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 tabRatio="919"/>
  </bookViews>
  <sheets>
    <sheet name="目录 " sheetId="26" r:id="rId1"/>
    <sheet name="表C-0-1" sheetId="3" r:id="rId2"/>
    <sheet name="表C-0-2" sheetId="46" r:id="rId3"/>
    <sheet name="表C-0-3" sheetId="47" r:id="rId4"/>
    <sheet name="表C-1" sheetId="45" r:id="rId5"/>
    <sheet name="表C-2" sheetId="48" r:id="rId6"/>
    <sheet name="表C-3" sheetId="49" r:id="rId7"/>
    <sheet name="表C-4" sheetId="50" r:id="rId8"/>
    <sheet name="表C-5" sheetId="51" r:id="rId9"/>
    <sheet name="表C-6" sheetId="52" r:id="rId10"/>
    <sheet name="表C-7" sheetId="53" r:id="rId11"/>
    <sheet name="表C-8" sheetId="54" r:id="rId12"/>
    <sheet name="表C-9" sheetId="55" r:id="rId13"/>
    <sheet name="表C-10" sheetId="56" r:id="rId14"/>
    <sheet name="表C-11" sheetId="57" r:id="rId15"/>
    <sheet name="表C-12" sheetId="58" r:id="rId16"/>
    <sheet name="表C-13" sheetId="59" r:id="rId17"/>
    <sheet name="表C-14" sheetId="60" r:id="rId18"/>
    <sheet name="表C-15" sheetId="61" r:id="rId19"/>
    <sheet name="表C-16" sheetId="62" r:id="rId20"/>
    <sheet name="表C-17" sheetId="63" r:id="rId21"/>
    <sheet name="表C-18" sheetId="64" r:id="rId22"/>
    <sheet name="表C-19" sheetId="65" r:id="rId23"/>
    <sheet name="表C-20" sheetId="66" r:id="rId24"/>
  </sheets>
  <definedNames>
    <definedName name="_Hlk95906065" localSheetId="1">'表C-0-1'!#REF!</definedName>
    <definedName name="_Hlk95906065" localSheetId="2">'表C-0-2'!#REF!</definedName>
    <definedName name="_Hlk95906065" localSheetId="3">'表C-0-3'!#REF!</definedName>
    <definedName name="OLE_LINK29" localSheetId="5">'表C-2'!$C$4</definedName>
    <definedName name="OLE_LINK31" localSheetId="14">'表C-11'!$C$19</definedName>
    <definedName name="OLE_LINK32" localSheetId="14">'表C-11'!$C$21</definedName>
    <definedName name="OLE_LINK34" localSheetId="14">'表C-11'!$C$22</definedName>
    <definedName name="OLE_LINK36" localSheetId="18">'表C-15'!$C$4</definedName>
    <definedName name="OLE_LINK39" localSheetId="19">'表C-16'!$C$4</definedName>
    <definedName name="OLE_LINK41" localSheetId="19">'表C-16'!$C$5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<sst xmlns="http://schemas.openxmlformats.org/spreadsheetml/2006/main" count="747" uniqueCount="328">
  <si>
    <t>表单目录</t>
  </si>
  <si>
    <t>序号</t>
  </si>
  <si>
    <t>内容</t>
  </si>
  <si>
    <t>表C-0-1</t>
  </si>
  <si>
    <t>实体质量综合评分表（生态工程——营造林（草）工程）</t>
  </si>
  <si>
    <t>表C-0-2</t>
  </si>
  <si>
    <t>实体质量综合评分表（生态工程——荒漠化防治工程）</t>
  </si>
  <si>
    <t>表C-0-3</t>
  </si>
  <si>
    <t>实体质量综合评分表（生态工程——湿地修复工程）</t>
  </si>
  <si>
    <t>表C-1</t>
  </si>
  <si>
    <t>营造林质量评价记录表</t>
  </si>
  <si>
    <t>表C-2</t>
  </si>
  <si>
    <t>工程配套设施评价记录表</t>
  </si>
  <si>
    <t>表C-3</t>
  </si>
  <si>
    <t>工程建设管理评价记录表</t>
  </si>
  <si>
    <t>表C-4</t>
  </si>
  <si>
    <t>工程设计评价记录表</t>
  </si>
  <si>
    <t>表C-5</t>
  </si>
  <si>
    <t>工程施工评价记录表</t>
  </si>
  <si>
    <t>表C-6</t>
  </si>
  <si>
    <t>工程监理评价记录表</t>
  </si>
  <si>
    <t>表C-7</t>
  </si>
  <si>
    <t>第三方检查验收评价记录表</t>
  </si>
  <si>
    <t>表C-8</t>
  </si>
  <si>
    <t>工程建设质量评价记录表</t>
  </si>
  <si>
    <t>表C-9</t>
  </si>
  <si>
    <t>工程建设成果保存评价记录表</t>
  </si>
  <si>
    <t>表C-10</t>
  </si>
  <si>
    <t>工程建设成效评价记录表</t>
  </si>
  <si>
    <t>表C-11</t>
  </si>
  <si>
    <t>管护管理评价记录表</t>
  </si>
  <si>
    <t>表C-12</t>
  </si>
  <si>
    <t>水文恢复评价记录表</t>
  </si>
  <si>
    <t>表C-13</t>
  </si>
  <si>
    <t>水质改善评价记录表</t>
  </si>
  <si>
    <t>表C-14</t>
  </si>
  <si>
    <t>地形修复评价记录表</t>
  </si>
  <si>
    <t>表C-15</t>
  </si>
  <si>
    <t>基质修复评价记录表</t>
  </si>
  <si>
    <t>表C-16</t>
  </si>
  <si>
    <t>植物恢复评价记录表</t>
  </si>
  <si>
    <t>表C-17</t>
  </si>
  <si>
    <t>动物恢复评价记录表</t>
  </si>
  <si>
    <t>表C-18</t>
  </si>
  <si>
    <t>外来入侵种防治评价记录表</t>
  </si>
  <si>
    <t>表C-19</t>
  </si>
  <si>
    <t>运行维护评价记录表</t>
  </si>
  <si>
    <t>表C-20</t>
  </si>
  <si>
    <t>项目档案评价记录表</t>
  </si>
  <si>
    <t>表C-0-1 实体质量综合评分表（生态工程——营造林（草）工程）</t>
  </si>
  <si>
    <t>工程名称</t>
  </si>
  <si>
    <t>年 月 日</t>
  </si>
  <si>
    <t>基本评价单元名称</t>
  </si>
  <si>
    <t>权重</t>
  </si>
  <si>
    <r>
      <rPr>
        <b/>
        <sz val="12"/>
        <color rgb="FF000000"/>
        <rFont val="宋体"/>
        <charset val="134"/>
      </rPr>
      <t>基本评价</t>
    </r>
    <r>
      <rPr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>内容数</t>
    </r>
  </si>
  <si>
    <r>
      <rPr>
        <b/>
        <sz val="12"/>
        <color rgb="FF000000"/>
        <rFont val="宋体"/>
        <charset val="134"/>
      </rPr>
      <t>实际核查</t>
    </r>
    <r>
      <rPr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>内容数</t>
    </r>
  </si>
  <si>
    <t>良好项数</t>
  </si>
  <si>
    <t>良好率(%)</t>
  </si>
  <si>
    <t>得分</t>
  </si>
  <si>
    <t>不足项数</t>
  </si>
  <si>
    <r>
      <rPr>
        <b/>
        <sz val="12"/>
        <color rgb="FF000000"/>
        <rFont val="宋体"/>
        <charset val="134"/>
      </rPr>
      <t>否定项数</t>
    </r>
    <r>
      <rPr>
        <sz val="12"/>
        <color indexed="8"/>
        <rFont val="宋体"/>
        <charset val="134"/>
      </rPr>
      <t xml:space="preserve"> </t>
    </r>
  </si>
  <si>
    <t>备注
(说明否定项具体情况)</t>
  </si>
  <si>
    <t>营造林质量</t>
  </si>
  <si>
    <t>工程配套设施</t>
  </si>
  <si>
    <t>工程建设管理</t>
  </si>
  <si>
    <r>
      <rPr>
        <b/>
        <sz val="10.5"/>
        <color theme="1"/>
        <rFont val="宋体"/>
        <charset val="134"/>
      </rPr>
      <t>工程</t>
    </r>
    <r>
      <rPr>
        <b/>
        <sz val="10.5"/>
        <color theme="1"/>
        <rFont val="Times New Roman"/>
        <charset val="134"/>
      </rPr>
      <t>设计</t>
    </r>
  </si>
  <si>
    <t>工程施工</t>
  </si>
  <si>
    <t>工程监理</t>
  </si>
  <si>
    <t>第三方检查验收</t>
  </si>
  <si>
    <t>合计</t>
  </si>
  <si>
    <t>复查组别</t>
  </si>
  <si>
    <t>复查组专家签字</t>
  </si>
  <si>
    <t>注：营造林（草）工程见表C-1～表C-7。</t>
  </si>
  <si>
    <t>表C-0-2 实体质量综合评分表（生态工程——荒漠化防治工程）</t>
  </si>
  <si>
    <t>工程建设质量</t>
  </si>
  <si>
    <t>工程建设成果保存</t>
  </si>
  <si>
    <t>工程建设成效</t>
  </si>
  <si>
    <t>管护管理</t>
  </si>
  <si>
    <t>注：荒漠化防治工程见表C-8～表C-11。</t>
  </si>
  <si>
    <t>表C-0-3 实体质量综合评分表（生态工程——湿地修复工程）</t>
  </si>
  <si>
    <t>水文恢复</t>
  </si>
  <si>
    <t>水质改善</t>
  </si>
  <si>
    <t>地形修复</t>
  </si>
  <si>
    <t>基质修复</t>
  </si>
  <si>
    <t>植物恢复</t>
  </si>
  <si>
    <t>动物恢复</t>
  </si>
  <si>
    <t>外来入侵种防治</t>
  </si>
  <si>
    <t>运行维护</t>
  </si>
  <si>
    <t>项目档案</t>
  </si>
  <si>
    <t>注：湿地修复工程见表C-12～表C-20。</t>
  </si>
  <si>
    <t>表C-1  营造林质量评价记录表</t>
  </si>
  <si>
    <t>复查时间</t>
  </si>
  <si>
    <t>项目</t>
  </si>
  <si>
    <t>评价内容、评价标准及评价方法</t>
  </si>
  <si>
    <t>良好</t>
  </si>
  <si>
    <t>不足</t>
  </si>
  <si>
    <t>否定</t>
  </si>
  <si>
    <t>备注</t>
  </si>
  <si>
    <t>造林面积核实率</t>
  </si>
  <si>
    <r>
      <rPr>
        <sz val="12"/>
        <color rgb="FF000000"/>
        <rFont val="宋体"/>
        <charset val="134"/>
      </rPr>
      <t>造林面积核实率达到100%。工程各项造林计划任务实施面积目标实现，有特殊原因不能实施的任务，有设计变更批复，或得到建设单位认可，相应建设资金没有错误支付。符合应判定为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否定</t>
    </r>
    <r>
      <rPr>
        <sz val="12"/>
        <color rgb="FF000000"/>
        <rFont val="宋体"/>
        <charset val="134"/>
      </rPr>
      <t>。
现场实地核查。</t>
    </r>
  </si>
  <si>
    <t>造林面积保存率</t>
  </si>
  <si>
    <r>
      <rPr>
        <sz val="12"/>
        <color rgb="FF000000"/>
        <rFont val="宋体"/>
        <charset val="134"/>
      </rPr>
      <t>造林面积保存率大于95%以上。郁闭度：造林3年-5年后，干旱区、半干旱区、高寒区，以及热带亚热带岩溶地区、干热（干旱）河谷等地区小班郁闭度达到0.20（含）以上；极干旱区小班郁闭度0.15（含）以上；其它区域小班郁闭度0.30（含）以上。盖度：造林3年-5年后，极干旱区小班盖度25%（含）以上，干旱区小班盖度30%（含）以上，其他区域小班盖度达到35%（含）以上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，造林面积保存率低于60%应判定为</t>
    </r>
    <r>
      <rPr>
        <b/>
        <sz val="12"/>
        <color rgb="FF000000"/>
        <rFont val="宋体"/>
        <charset val="134"/>
      </rPr>
      <t>否定</t>
    </r>
    <r>
      <rPr>
        <sz val="12"/>
        <color rgb="FF000000"/>
        <rFont val="宋体"/>
        <charset val="134"/>
      </rPr>
      <t>。
查设计文件、档案资料、现场实地核查。</t>
    </r>
  </si>
  <si>
    <t>苗木合格率</t>
  </si>
  <si>
    <r>
      <rPr>
        <sz val="12"/>
        <color rgb="FF000000"/>
        <rFont val="宋体"/>
        <charset val="134"/>
      </rPr>
      <t>苗木合格率达90%以上。符合应判定为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，苗木合格率低于70%应判定为</t>
    </r>
    <r>
      <rPr>
        <b/>
        <sz val="12"/>
        <color rgb="FF000000"/>
        <rFont val="宋体"/>
        <charset val="134"/>
      </rPr>
      <t>否定</t>
    </r>
    <r>
      <rPr>
        <sz val="12"/>
        <color rgb="FF000000"/>
        <rFont val="宋体"/>
        <charset val="134"/>
      </rPr>
      <t>。
查设计文件、档案资料并辅助现场实地核查。</t>
    </r>
  </si>
  <si>
    <t>主要树种良种壮苗使用率</t>
  </si>
  <si>
    <r>
      <rPr>
        <sz val="12"/>
        <color rgb="FF000000"/>
        <rFont val="宋体"/>
        <charset val="134"/>
      </rPr>
      <t>主要树种良种使用率达60%以上。乔、灌、草为优良适生乡土树（品）种。符合应判定为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。（主要树种不涉及良种选培的，按良好判定。）
查设计文件、现场实地核查。</t>
    </r>
  </si>
  <si>
    <t>公益林混交比例</t>
  </si>
  <si>
    <r>
      <rPr>
        <sz val="12"/>
        <color rgb="FF000000"/>
        <rFont val="宋体"/>
        <charset val="134"/>
      </rPr>
      <t>生态公益林混交比例达40%以上。符合应判定为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查设计文件、检查验收资料、现场实地核查。</t>
    </r>
  </si>
  <si>
    <t>整地方式</t>
  </si>
  <si>
    <r>
      <rPr>
        <sz val="12"/>
        <color rgb="FF000000"/>
        <rFont val="宋体"/>
        <charset val="134"/>
      </rPr>
      <t>整地方式应与设计一致，包括穴（沟、带）的形式，穴（沟、带）的规格，穴（沟、带）的密度（间距），围堰修整、表土回填等。（对原生植被的合理避让、时间引发的自然风化影响不判定为质量问题。）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，未按设计要求实施整地应判定为</t>
    </r>
    <r>
      <rPr>
        <b/>
        <sz val="12"/>
        <color rgb="FF000000"/>
        <rFont val="宋体"/>
        <charset val="134"/>
      </rPr>
      <t>否定</t>
    </r>
    <r>
      <rPr>
        <sz val="12"/>
        <color rgb="FF000000"/>
        <rFont val="宋体"/>
        <charset val="134"/>
      </rPr>
      <t>。
查设计文件、检查验收资料、现场实地核查。</t>
    </r>
  </si>
  <si>
    <t>未成林造林地抚育面积合格率</t>
  </si>
  <si>
    <r>
      <rPr>
        <sz val="12"/>
        <color rgb="FF000000"/>
        <rFont val="宋体"/>
        <charset val="134"/>
      </rPr>
      <t>未成林造林地抚育实际面积合格率达90%以上。按设计要求实施了松土、割灌、灌溉施肥、修枝等措施，以及定株、清理病死木、卫生伐等抚育采伐。造林地不存在弃管，杂草丛生、藤蔓植物缠绕造林苗木问题。设计中明确落实具体抚育措施和抚育资金的是评价的重点，其他作为常规要求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，未按设计要求实施任何抚育措施应判定为</t>
    </r>
    <r>
      <rPr>
        <b/>
        <sz val="12"/>
        <color rgb="FF000000"/>
        <rFont val="宋体"/>
        <charset val="134"/>
      </rPr>
      <t>否定</t>
    </r>
    <r>
      <rPr>
        <sz val="12"/>
        <color rgb="FF000000"/>
        <rFont val="宋体"/>
        <charset val="134"/>
      </rPr>
      <t>。
查设计文件、检查验收资料、现场实地核查。</t>
    </r>
  </si>
  <si>
    <t>造林地管护和生长状况</t>
  </si>
  <si>
    <r>
      <rPr>
        <sz val="12"/>
        <color rgb="FF000000"/>
        <rFont val="宋体"/>
        <charset val="134"/>
      </rPr>
      <t>按设计要求实施了病虫害防治、森林火灾防控、未成林地看护等管护措施。苗木生长正常。乔木树形挺直、整齐一致，阔叶树非截干苗，针叶树非顶枝（顶芽）受损；灌木枝叶舒展；草本品种具有抗性、生长良好。安排有看护、巡护人员。造林地未发生明显病害、虫害、药害；未出现因森林火灾损毁；未见明显人畜破坏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查设计文件、现场实地核查。</t>
    </r>
  </si>
  <si>
    <t>营造林工程技术、方法、工艺等创新效果</t>
  </si>
  <si>
    <r>
      <rPr>
        <sz val="12"/>
        <color rgb="FF000000"/>
        <rFont val="宋体"/>
        <charset val="134"/>
      </rPr>
      <t>技术、方法、工艺等创新是否取得良好效果，体现在造林地生长状况、成活率优于同类地区其他工程。因科技创新引领，在提高施工效率、节约成本、减少水土流失、降低环境损害、保护生物多样性等方面发挥了作用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。
查设计文件、科技创新相关佐证材料、现场实地核查。</t>
    </r>
  </si>
  <si>
    <t>结论</t>
  </si>
  <si>
    <t>该基本评价单元实际共核查</t>
  </si>
  <si>
    <t>其中</t>
  </si>
  <si>
    <t>良好率为</t>
  </si>
  <si>
    <t>核查专家：</t>
  </si>
  <si>
    <t>注：请在备注栏中注明未核查项的未核查原因，如“无此项内容”或因何原因未能够进行核查；请在备注栏中对质量特别突出的亮点进行说明，对不足、否定说明具体原因。</t>
  </si>
  <si>
    <t>表C-2  工程配套设施评价记录表</t>
  </si>
  <si>
    <t>管护用房</t>
  </si>
  <si>
    <r>
      <rPr>
        <sz val="12"/>
        <color theme="1"/>
        <rFont val="宋体"/>
        <charset val="134"/>
      </rPr>
      <t>管护用房建设是否与设计一致。材质、结构、尺寸、成品感官质量，以及牢固、防火、防腐等性能是否达到设计要求。外观如混凝土结构、梁柱等是否内实外光；钢结构螺栓连接是否牢固，焊接质量良好，焊缝美观；防腐或防火涂层整齐漂亮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，未按设计完成建设应判定为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查设计文件、现场实地核查。</t>
    </r>
  </si>
  <si>
    <t>作业道路</t>
  </si>
  <si>
    <r>
      <rPr>
        <sz val="12"/>
        <color theme="1"/>
        <rFont val="宋体"/>
        <charset val="134"/>
      </rPr>
      <t>作业道路位置与走向、坡度和宽度、基础垫层、路面铺装或处理、护坡、道牙、排水沟、过水桥涵、路面外观品质等是否与设计一致。作业道路修建不能出现随意弃石弃土、随意放坡压覆路边植被的现象，不能出现明显的路面侵蚀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查设计文件、现场实地核查。</t>
    </r>
  </si>
  <si>
    <t>防火隔离带或防火道</t>
  </si>
  <si>
    <r>
      <rPr>
        <sz val="12"/>
        <color theme="1"/>
        <rFont val="宋体"/>
        <charset val="134"/>
      </rPr>
      <t>防火隔离带，其防火树种配置、整地和苗木规格是否与设计一致。防火道路，其位置与走向、坡度和宽度等各项规格指标是否与设计一致，道路路面易燃物清理、养护状况是否达到防火需求。符合应判定为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，未按设计完成建设应判定为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查设计文件、现场实地核查。</t>
    </r>
  </si>
  <si>
    <t>管护网围栏</t>
  </si>
  <si>
    <r>
      <rPr>
        <sz val="12"/>
        <color theme="1"/>
        <rFont val="宋体"/>
        <charset val="134"/>
      </rPr>
      <t>管护网围栏设置位置与长度、材质、尺寸规格、立柱埋深、牢固度、外观品质等是否与设计一致，网围栏是否完好、未遭破坏，正常发挥封护作用。符合应判定为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，未按设计完成建设应判定为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查设计文件、现场实地核查。</t>
    </r>
  </si>
  <si>
    <t>节水灌溉和水保设施</t>
  </si>
  <si>
    <r>
      <rPr>
        <sz val="12"/>
        <color theme="1"/>
        <rFont val="宋体"/>
        <charset val="134"/>
      </rPr>
      <t>机井和水泵、滴灌微喷等节水灌溉设施、谷坊、於坝、集水坝、集水井、固定储水池（罐）和浇水管道、临时防渗贮水池等各类设施，其建设数量、材质、规格、施工质量、外观品质、安全防护等是否与设计一致，是否养护良好能够正常使用，满足生产作业需要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，未按设计完成建设应判定为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查设计文件、现场实地核查。</t>
    </r>
  </si>
  <si>
    <t>管护标志和项目宣传碑牌</t>
  </si>
  <si>
    <r>
      <rPr>
        <sz val="12"/>
        <color theme="1"/>
        <rFont val="宋体"/>
        <charset val="134"/>
      </rPr>
      <t>管护标志和项目宣传碑牌数量、位置、材质、规格、书写内容、施工质量、外观品质是否一致。牢固、无损毁、无安全隐患。符合应判定为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，未按设计完成建设应判定为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查设计文件、现场实地核查。</t>
    </r>
  </si>
  <si>
    <t>表C-3  工程建设管理评价记录表</t>
  </si>
  <si>
    <t>项目立项</t>
  </si>
  <si>
    <r>
      <rPr>
        <sz val="12"/>
        <color theme="1"/>
        <rFont val="宋体"/>
        <charset val="134"/>
      </rPr>
      <t>营造林工程有立项可研（实施方案）成果和批复文件。符合应判定为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查设计文件、建设单位档案资料。</t>
    </r>
  </si>
  <si>
    <t>项目招投标管理</t>
  </si>
  <si>
    <r>
      <rPr>
        <sz val="12"/>
        <color theme="1"/>
        <rFont val="宋体"/>
        <charset val="134"/>
      </rPr>
      <t>各项建设内容依法采购或开展招投标，签订并执行相关合同。符合应判定为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查设计文件、建设单位档案资料。</t>
    </r>
  </si>
  <si>
    <t>工程建设过程管理</t>
  </si>
  <si>
    <r>
      <rPr>
        <sz val="12"/>
        <color theme="1"/>
        <rFont val="宋体"/>
        <charset val="134"/>
      </rPr>
      <t>工程建设过程管理制度完善。各级管理文件、建设单位管理机构设置、重要节点和决策的会议记录、竣工验收报告或竣工总结、质量评估报告或绩效评估报告等资料齐备。符合应判定为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查设计文件、建设单位档案资料。</t>
    </r>
  </si>
  <si>
    <t>安全、环保和文明施工</t>
  </si>
  <si>
    <r>
      <rPr>
        <sz val="12"/>
        <color theme="1"/>
        <rFont val="宋体"/>
        <charset val="134"/>
      </rPr>
      <t>安全、环保和文明施工方面，各参建单位安全制度建立完备，工程建设期间未发生过质量责任事故、安全生产责任事故、环境损害事件、因环保和文明施工问题被通报和责令整改、无拖欠农民工工资出现上访事件等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查设计变更、设计审批资料。</t>
    </r>
  </si>
  <si>
    <t>资金安全</t>
  </si>
  <si>
    <r>
      <rPr>
        <sz val="12"/>
        <color theme="1"/>
        <rFont val="宋体"/>
        <charset val="134"/>
      </rPr>
      <t>工程资金落实、资金拨付、资金使用审计等方面落实并合规。工程资金除保修期保证金、项目尾款外均无拖欠支付问题，建设资金拨付比例不能低于85%。符合应判定为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查设计文件、建设单位档案资料。</t>
    </r>
  </si>
  <si>
    <t>表C-4  工程设计评价记录表</t>
  </si>
  <si>
    <t>初步设计或作业设计</t>
  </si>
  <si>
    <r>
      <rPr>
        <sz val="12"/>
        <color theme="1"/>
        <rFont val="宋体"/>
        <charset val="134"/>
      </rPr>
      <t>初步设计或作业设计经过批复，成果编制符合相关技术标准和规范。符合应判定为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查设计文件、建设单位档案资料。</t>
    </r>
  </si>
  <si>
    <t>设计调查</t>
  </si>
  <si>
    <r>
      <rPr>
        <sz val="12"/>
        <color theme="1"/>
        <rFont val="宋体"/>
        <charset val="134"/>
      </rPr>
      <t>设计单位地块设计调查工作扎实，主要调查因子与实际相符，营造林各类方式可落地。符合应判定为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，未开展地块设计调查应判定为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查设计文件、建设单位档案资料。</t>
    </r>
  </si>
  <si>
    <t>设计变更</t>
  </si>
  <si>
    <r>
      <rPr>
        <sz val="12"/>
        <color theme="1"/>
        <rFont val="宋体"/>
        <charset val="134"/>
      </rPr>
      <t>工程设计变更程序合规，经过批复。符合应判定为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查设计文件、建设单位档案资料。</t>
    </r>
  </si>
  <si>
    <t>设计交底和技术服务</t>
  </si>
  <si>
    <r>
      <rPr>
        <sz val="12"/>
        <color theme="1"/>
        <rFont val="宋体"/>
        <charset val="134"/>
      </rPr>
      <t>图纸会审和设计交底记录，设计单位技术支撑和服务到位。符合应判定为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查设计变更、设计审批资料。</t>
    </r>
  </si>
  <si>
    <t>表C-5  工程施工评价记录表</t>
  </si>
  <si>
    <t>施工单位项目机构</t>
  </si>
  <si>
    <r>
      <rPr>
        <sz val="12"/>
        <color theme="1"/>
        <rFont val="宋体"/>
        <charset val="134"/>
      </rPr>
      <t>施工单位管理机构设置、管理制度建立完备，配备了专业的技术负责人，合理数量的现场技术员、安全员。符合应判定为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查设计文件、建设单位档案资料。</t>
    </r>
  </si>
  <si>
    <t>施工组织设计（方案）</t>
  </si>
  <si>
    <r>
      <rPr>
        <sz val="12"/>
        <color theme="1"/>
        <rFont val="宋体"/>
        <charset val="134"/>
      </rPr>
      <t>施工单位编制的施工组织设计（方案）保障措施到位，能够满足工程质量、进度需求，经过监理单位批准。符合应判定为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查设计文件、建设单位档案资料。</t>
    </r>
  </si>
  <si>
    <t>施工单位质量自检</t>
  </si>
  <si>
    <r>
      <rPr>
        <sz val="12"/>
        <color theme="1"/>
        <rFont val="宋体"/>
        <charset val="134"/>
      </rPr>
      <t>施工单位适时开展了全覆盖的质量自查，形成质量检查记录、自检报告，提交了与现场相符的竣工图。符合应判定为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，未开展自检应判定为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查设计文件、建设单位档案资料。</t>
    </r>
  </si>
  <si>
    <t>施工档案资料</t>
  </si>
  <si>
    <r>
      <rPr>
        <sz val="12"/>
        <color theme="1"/>
        <rFont val="宋体"/>
        <charset val="134"/>
      </rPr>
      <t>施工单位施工各环节应有的过程档案完整。包括且不限于有苗木（种子）等主材的采购合格证明材料、主材的进场检验和报审记录、整地种植穴质量验收记录、客土肥料生根粉生物防治药剂等购置和施用证明、灌溉管线打压试验记录、抚育和管护作业记录、工程计量申报等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查设计变更、设计审批资料。</t>
    </r>
  </si>
  <si>
    <t>表C-6  工程监理评价记录表</t>
  </si>
  <si>
    <t>监理组织机构</t>
  </si>
  <si>
    <r>
      <rPr>
        <sz val="12"/>
        <color theme="1"/>
        <rFont val="宋体"/>
        <charset val="134"/>
      </rPr>
      <t>监理单位管理机构设置、管理制度建立完备，总监理工程师、专业监理工程师配备了林草相关专业的技术人员，有合理数量的驻场监理员。符合应判定为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，未派驻现场符合要求的监理人员应判定为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查建设单位档案资料。</t>
    </r>
  </si>
  <si>
    <t>监理规划</t>
  </si>
  <si>
    <r>
      <rPr>
        <sz val="12"/>
        <color theme="1"/>
        <rFont val="宋体"/>
        <charset val="134"/>
      </rPr>
      <t>监理规划、监理安全实施方案保障措施到位，能够满足工程质量、进度、投资控制需求；切实履行了安全生产管理法定职责。符合应判定为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，未编制监理规划应判定为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查建设单位档案资料。</t>
    </r>
  </si>
  <si>
    <t>监理单位质量控制</t>
  </si>
  <si>
    <r>
      <rPr>
        <sz val="12"/>
        <color theme="1"/>
        <rFont val="宋体"/>
        <charset val="134"/>
      </rPr>
      <t>监理单位在施工期、养护期全面履行了质量控制，对重点工序履行了旁站、巡视、平行检验等质量控制措施，开展了阶段验收、监理预验收。符合应判定为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，未履得监理职责应判定为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查建设单位档案资料。</t>
    </r>
  </si>
  <si>
    <t>监理档案资料</t>
  </si>
  <si>
    <r>
      <rPr>
        <sz val="12"/>
        <color theme="1"/>
        <rFont val="宋体"/>
        <charset val="134"/>
      </rPr>
      <t>监理单位全过程监理档案资料完整。包括且不限于有监理签认的苗木（种子）等主材的进场抽检记录、整地栽植养护等重点工序抽检记录、旁站和巡视记录、监理日志、监理月报、监理预验收报告和质量评估报告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查建设单位档案资料。</t>
    </r>
  </si>
  <si>
    <t>表C-7  第三方检查验收评价记录表</t>
  </si>
  <si>
    <t>验收技术队伍</t>
  </si>
  <si>
    <r>
      <rPr>
        <sz val="12"/>
        <color theme="1"/>
        <rFont val="宋体"/>
        <charset val="134"/>
      </rPr>
      <t>验收单位配备了有专业技能的验收技术队伍和人员，对全部营造林方式开展了全覆盖验收。符合应判定为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，未开展验收应判定为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查建设单位档案资料。</t>
    </r>
  </si>
  <si>
    <t>验收技术方案</t>
  </si>
  <si>
    <r>
      <rPr>
        <sz val="12"/>
        <color theme="1"/>
        <rFont val="宋体"/>
        <charset val="134"/>
      </rPr>
      <t>验收单位编制的验收技术方案验收内容全面、指标设置符合相关技术规范和工程建设要求。符合应判定为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，未编制验收技术方案应判定为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查建设单位档案资料。</t>
    </r>
  </si>
  <si>
    <t>验收单位质量控制</t>
  </si>
  <si>
    <r>
      <rPr>
        <sz val="12"/>
        <color theme="1"/>
        <rFont val="宋体"/>
        <charset val="134"/>
      </rPr>
      <t>验收单位依据验收合同完成了各阶段验收，开展了验收技术培训，验收报告包含文本、附表、附图（含矢量图）、现场照片等完整成果。符合应判定为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，验收弄虚作假应判定为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查建设单位档案资料。</t>
    </r>
  </si>
  <si>
    <t>验收档案资料</t>
  </si>
  <si>
    <r>
      <rPr>
        <sz val="12"/>
        <color theme="1"/>
        <rFont val="宋体"/>
        <charset val="134"/>
      </rPr>
      <t>验收单位各阶段验收档案资料完整。包括且不限于有验收调查记录表、各阶段验收报告。符合应判定为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查建设单位档案资料。</t>
    </r>
  </si>
  <si>
    <t>表C-8  工程建设质量评价记录表</t>
  </si>
  <si>
    <t>工程固沙</t>
  </si>
  <si>
    <r>
      <rPr>
        <sz val="12"/>
        <color theme="1"/>
        <rFont val="宋体"/>
        <charset val="134"/>
      </rPr>
      <t>沙障材料：草方格沙障稻草符合设计要求，质量好；新型材料沙障符合环保要求，材料牢固，符合设计使用年限，可降解；生物沙障材料适合项目区，具有较强萌芽能力。符合应判定为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现场实地核查。</t>
    </r>
  </si>
  <si>
    <r>
      <rPr>
        <sz val="12"/>
        <color theme="1"/>
        <rFont val="宋体"/>
        <charset val="134"/>
      </rPr>
      <t>沙障铺设：草方格沙障规格与设计完全一致（1m´1m等），埋深不小于10cm，出露地面高度不小于15cm；新型材料沙障铺设规整、整齐，链接处牢固，抗风蚀；生物沙障埋深不小于30cm，出露地面高度不小于20cm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现场实地核查。</t>
    </r>
  </si>
  <si>
    <r>
      <rPr>
        <sz val="12"/>
        <color theme="1"/>
        <rFont val="宋体"/>
        <charset val="134"/>
      </rPr>
      <t>新技术新方法推广应用：否使用沙障铺设机等新型设备或先进铺设方式；生物沙障技术、方法、工艺等是否有创新并取得良好效果。符合应判定为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查档案资料并辅助现场实地核查。</t>
    </r>
  </si>
  <si>
    <t>生物治沙（封沙育林育草）</t>
  </si>
  <si>
    <r>
      <rPr>
        <sz val="12"/>
        <color theme="1"/>
        <rFont val="宋体"/>
        <charset val="134"/>
      </rPr>
      <t>围栏：机械围栏水泥桩高不低于1.5m，埋深不小于50cm，桩间距10m以内，刺丝或网片质量符合设计要求；生物围栏栽植适生摧木或灌木状小乔木2~3行，结构紧密牢固。符合应判定为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现场实地核查。</t>
    </r>
  </si>
  <si>
    <r>
      <rPr>
        <sz val="12"/>
        <color theme="1"/>
        <rFont val="宋体"/>
        <charset val="134"/>
      </rPr>
      <t>出入口及警示牌：是否在邻近道路、村庄等适当位置设置出入口，在围栏显要位置的固定警示牌是否文字清晰、内容全面、经久耐用。符合应判定为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现场实地核查。</t>
    </r>
  </si>
  <si>
    <r>
      <rPr>
        <sz val="12"/>
        <color theme="1"/>
        <rFont val="宋体"/>
        <charset val="134"/>
      </rPr>
      <t>植被培育：封育区采取的补植、补播、移密补稀等培育措施是否符合设计要求，施工质量良好。符合应判定为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现场实地核查。</t>
    </r>
  </si>
  <si>
    <t>生物治沙（人工造林）</t>
  </si>
  <si>
    <r>
      <rPr>
        <sz val="12"/>
        <color theme="1"/>
        <rFont val="宋体"/>
        <charset val="134"/>
      </rPr>
      <t>整地方式：是否与设计一致，穴（带）外围是否平整，穴大小（带宽）、栽植密度是否与设计一致。符合应判定为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查设计文件、检查验收资料、现场实地核查。</t>
    </r>
  </si>
  <si>
    <r>
      <rPr>
        <sz val="12"/>
        <color theme="1"/>
        <rFont val="宋体"/>
        <charset val="134"/>
      </rPr>
      <t>良种使用：乡土树种使用率达到90%，林木良种使用率达到70%。符合应判定为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查设计文件、档案资料、现场实地核查。</t>
    </r>
  </si>
  <si>
    <r>
      <rPr>
        <sz val="12"/>
        <color theme="1"/>
        <rFont val="宋体"/>
        <charset val="134"/>
      </rPr>
      <t>苗木质量：苗木合格率达90%以上。符合应判定为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查设计文件、档案资料并辅助现场实地核查。</t>
    </r>
  </si>
  <si>
    <r>
      <rPr>
        <sz val="12"/>
        <color theme="1"/>
        <rFont val="宋体"/>
        <charset val="134"/>
      </rPr>
      <t>生长状况：乔木是否树形优美、挺直、整齐一致、长势良好；灌木形态优美无畸形，枝叶舒展。符合应判定为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查设计文件、现场实地核查。</t>
    </r>
  </si>
  <si>
    <r>
      <rPr>
        <sz val="12"/>
        <color theme="1"/>
        <rFont val="宋体"/>
        <charset val="134"/>
      </rPr>
      <t>抚育管理：松土除草、灌溉、补植、平茬复壮等措施到位，有无杂草和藤蔓，苗木保护措施是否符合要求。符合应判定为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查设计文件、检查验收资料、现场实地核查。</t>
    </r>
  </si>
  <si>
    <t>生物治沙（飞播造林）</t>
  </si>
  <si>
    <r>
      <rPr>
        <sz val="12"/>
        <color theme="1"/>
        <rFont val="宋体"/>
        <charset val="134"/>
      </rPr>
      <t>种子质量：播量是否符合作业设计要求，外调种子是否具有检疫证、检验证和使用证。符合应判定为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查设计文件、档案资料并辅助现场实地核查。</t>
    </r>
  </si>
  <si>
    <r>
      <rPr>
        <sz val="12"/>
        <color theme="1"/>
        <rFont val="宋体"/>
        <charset val="134"/>
      </rPr>
      <t>作业记录：是否完整填写飞播作业记录表，并保存完好。符合应判定为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查设计文件、档案资料并辅助现场实地核查。</t>
    </r>
  </si>
  <si>
    <r>
      <rPr>
        <sz val="12"/>
        <color theme="1"/>
        <rFont val="宋体"/>
        <charset val="134"/>
      </rPr>
      <t>播种质量：播幅比设计播榍宽20%以上，单位面积上的落种粒数达到设计落种粒数的60%以上，漏播面积不得超过设计飞播面积的10%。符合应判定为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查设计文件、现场实地核查。</t>
    </r>
  </si>
  <si>
    <t>生物治沙（人工种草）</t>
  </si>
  <si>
    <r>
      <rPr>
        <sz val="12"/>
        <color theme="1"/>
        <rFont val="宋体"/>
        <charset val="134"/>
      </rPr>
      <t>种子质量：成熟饱满、净度在95%以上、发芽率在90%以上；外调种子是否具有检疫证、检验证和使用证。符合应判定为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查设计文件、档案资料并辅助现场实地核查。</t>
    </r>
  </si>
  <si>
    <r>
      <rPr>
        <sz val="12"/>
        <color theme="1"/>
        <rFont val="宋体"/>
        <charset val="134"/>
      </rPr>
      <t>整地措施：是否与设计一致，是否满足地表较紧实且风蚀较轻的沙化土地，播种前可带状耙地，疏松土壤；风蚀严重的地区，不整地，以减少对原生植敏的破坏的防治要求。符合应判定为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查设计文件、检查验收资料、现场实地核查。</t>
    </r>
  </si>
  <si>
    <t>生物治沙（保护性耕作）</t>
  </si>
  <si>
    <r>
      <rPr>
        <sz val="12"/>
        <color theme="1"/>
        <rFont val="宋体"/>
        <charset val="134"/>
      </rPr>
      <t>保护性耕作措施：干旱、半干旱区风蚀严重农田采取免耕少耕、秸秆覆盖、作物留茬等措施是否与作业设计一致，作物留茬高度不得低于20cm。符合应判定为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查设计文件、检查验收资料、现场实地核查。</t>
    </r>
  </si>
  <si>
    <t>光伏治沙</t>
  </si>
  <si>
    <r>
      <rPr>
        <sz val="12"/>
        <color theme="1"/>
        <rFont val="宋体"/>
        <charset val="134"/>
      </rPr>
      <t>配套治沙措施：工程固沙、生物治沙等配套措施的面积占比不低于光伏布设面积，配套措施做到以水定绿技术要求，与作业设计一致。符合应判定为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查设计文件、档案资料并辅助现场实地核查。</t>
    </r>
  </si>
  <si>
    <r>
      <rPr>
        <sz val="12"/>
        <color theme="1"/>
        <rFont val="宋体"/>
        <charset val="134"/>
      </rPr>
      <t>关键部位防护林网建设：光伏基地外围、厂区道路两侧、控面间是否配置防护林网，林网建设符合人工造林评价内容及方法。符合应判定为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查设计文件、档案资料并辅助现场实地核查。</t>
    </r>
  </si>
  <si>
    <r>
      <rPr>
        <sz val="12"/>
        <color theme="1"/>
        <rFont val="宋体"/>
        <charset val="134"/>
      </rPr>
      <t>技术、方法、工艺等是否有创新并取得良好效果。符合应判定为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查设计文件、档案资料并辅助现场实地核查。</t>
    </r>
  </si>
  <si>
    <t>沙产业</t>
  </si>
  <si>
    <r>
      <rPr>
        <sz val="12"/>
        <color theme="1"/>
        <rFont val="宋体"/>
        <charset val="134"/>
      </rPr>
      <t>绿色发展要求：是否符合保护优先、适度利用的绿色发展要求。符合应判定为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查设计文件、档案资料并辅助现场实地核查。</t>
    </r>
  </si>
  <si>
    <r>
      <rPr>
        <sz val="12"/>
        <color theme="1"/>
        <rFont val="宋体"/>
        <charset val="134"/>
      </rPr>
      <t>产业发展：是否是沙区节水型种植业或环境友好型沙区服务业之一。符合应判定为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查设计文件、档案资料并辅助现场实地核查。</t>
    </r>
  </si>
  <si>
    <r>
      <rPr>
        <sz val="12"/>
        <color theme="1"/>
        <rFont val="宋体"/>
        <charset val="134"/>
      </rPr>
      <t>后续产业链条：是否配套循环用水型沙产品加工业、产品市场销售等链条，能否反哺生态保护和建设。符合应判定为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查设计文件、档案资料并辅助现场实地核查。</t>
    </r>
  </si>
  <si>
    <t>配套设施建设</t>
  </si>
  <si>
    <r>
      <rPr>
        <sz val="12"/>
        <color theme="1"/>
        <rFont val="宋体"/>
        <charset val="134"/>
      </rPr>
      <t>以上评价项配套实施的节水灌溉、作业道路、防火道、病虫害防治、标识标牌、监测、管护等设施是否与设计一致。符合应判定为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查设计文件、档案资料并辅助现场实地核查。</t>
    </r>
  </si>
  <si>
    <t>表C-9  工程建设成果保存评价记录表</t>
  </si>
  <si>
    <r>
      <rPr>
        <sz val="12"/>
        <color theme="1"/>
        <rFont val="宋体"/>
        <charset val="134"/>
      </rPr>
      <t>沙障保存率：机械沙障完好率达到80%，生物沙障保苗率达到50%。符合应判定为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现场实地核查。</t>
    </r>
  </si>
  <si>
    <r>
      <rPr>
        <sz val="12"/>
        <color theme="1"/>
        <rFont val="宋体"/>
        <charset val="134"/>
      </rPr>
      <t>植被恢复率：沙障内天然植被萌发生长后，植被种类和覆盖度较建设前有所提高。符合应判定为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查档案资料并辅助现场实地核查。</t>
    </r>
  </si>
  <si>
    <r>
      <rPr>
        <sz val="12"/>
        <color theme="1"/>
        <rFont val="宋体"/>
        <charset val="134"/>
      </rPr>
      <t>围栏：机械围栏完好率90%以上，生物围栏成活率80%以上。符合应判定为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现场实地核查。</t>
    </r>
  </si>
  <si>
    <r>
      <rPr>
        <sz val="12"/>
        <color theme="1"/>
        <rFont val="宋体"/>
        <charset val="134"/>
      </rPr>
      <t>出入口及警示牌：出入口完好，警示牌数量保存率95%以上，无风蚀破损痕迹。符合应判定为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现场实地核查。</t>
    </r>
  </si>
  <si>
    <r>
      <rPr>
        <sz val="12"/>
        <color theme="1"/>
        <rFont val="宋体"/>
        <charset val="134"/>
      </rPr>
      <t>植被培育：补植补播面积保存率95%以上，成活率70%以上。符合应判定为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现场实地核查。</t>
    </r>
  </si>
  <si>
    <r>
      <rPr>
        <sz val="12"/>
        <color theme="1"/>
        <rFont val="宋体"/>
        <charset val="134"/>
      </rPr>
      <t>核实面积：合格率95%以上。符合应判定为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查设计文件、检查验收资料、现场实地核查。</t>
    </r>
  </si>
  <si>
    <r>
      <rPr>
        <sz val="12"/>
        <color theme="1"/>
        <rFont val="宋体"/>
        <charset val="134"/>
      </rPr>
      <t>造林面积：保存率大于80%以上。符合应判定为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查设计文件、检查验收资料、现场实地核查。</t>
    </r>
  </si>
  <si>
    <r>
      <rPr>
        <sz val="12"/>
        <color theme="1"/>
        <rFont val="宋体"/>
        <charset val="134"/>
      </rPr>
      <t>覆盖度：造林3年-5年后，干旱区、半干旱区、高寒区乔木林小班郁闭度达到0.20（含）以上，极干旱区小班郁闭度0.15（含）以上；灌木盖度盖度极干旱区小班25%（含）以上，干旱区30%（含）以上，其他区域35%（含）以上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现场实地核查。</t>
    </r>
  </si>
  <si>
    <r>
      <rPr>
        <sz val="12"/>
        <color theme="1"/>
        <rFont val="宋体"/>
        <charset val="134"/>
      </rPr>
      <t>当年有苗面积率：平缓沙地不小于40%，中高大沙丘群不小于30%，半固定沙地不小于50%。符合应判定为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查设计文件、检查验收资料等确定。</t>
    </r>
  </si>
  <si>
    <r>
      <rPr>
        <sz val="12"/>
        <color theme="1"/>
        <rFont val="宋体"/>
        <charset val="134"/>
      </rPr>
      <t>第三年保存面积率：平缓沙地不小于25%，中高大沙丘群不小于20%，半固定沙地不小于30%。符合应判定为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查设计文件、检查验收资料并辅助现场实地核查。</t>
    </r>
  </si>
  <si>
    <r>
      <rPr>
        <sz val="12"/>
        <color theme="1"/>
        <rFont val="宋体"/>
        <charset val="134"/>
      </rPr>
      <t>出苗率：种草1年后，干旱区、半干旱区80%以上，有灌溉条件的极干旱区90%以上，有灌溉条件的高寒区85%以上，且分布均匀。符合应判定为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查设计文件、检查验收资料等确定。</t>
    </r>
  </si>
  <si>
    <r>
      <rPr>
        <sz val="12"/>
        <color theme="1"/>
        <rFont val="宋体"/>
        <charset val="134"/>
      </rPr>
      <t>保存面积率：种草3年后，干旱区、半干旱区80%以上，有灌溉条件的极干旱区90%以上，有灌溉条件的高寒区85%以上，且分布均匀。符合应判定为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查设计文件、检查验收资料、现场实地核查。</t>
    </r>
  </si>
  <si>
    <r>
      <rPr>
        <sz val="12"/>
        <color theme="1"/>
        <rFont val="宋体"/>
        <charset val="134"/>
      </rPr>
      <t>面积核实率：实施保护性耕作措施的耕地面积核实率到达95%以上。符合应判定为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查设计文件、检查验收资料、现场实地核查。</t>
    </r>
  </si>
  <si>
    <r>
      <rPr>
        <sz val="12"/>
        <color theme="1"/>
        <rFont val="宋体"/>
        <charset val="134"/>
      </rPr>
      <t>配套工程固沙：评价内容同本表中工程固沙部分。符合应判定为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查设计文件、档案资料并辅助现场实地核查。</t>
    </r>
  </si>
  <si>
    <r>
      <rPr>
        <sz val="12"/>
        <color theme="1"/>
        <rFont val="宋体"/>
        <charset val="134"/>
      </rPr>
      <t>配套生物治沙：评价内容同本表中生物治沙部分。符合应判定为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查设计文件、档案资料并辅助现场实地核查。</t>
    </r>
  </si>
  <si>
    <r>
      <rPr>
        <sz val="12"/>
        <color theme="1"/>
        <rFont val="宋体"/>
        <charset val="134"/>
      </rPr>
      <t>关键部位防护林网保存率：极端干旱区有灌溉条件的80%以上，干旱、半干旱区65%以上，高寒区有灌溉条件的75%以上。符合应判定为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查设计文件、档案资料并辅助现场实地核查。</t>
    </r>
  </si>
  <si>
    <r>
      <rPr>
        <sz val="12"/>
        <color theme="1"/>
        <rFont val="宋体"/>
        <charset val="134"/>
      </rPr>
      <t>关键部位防护林网成活率：极端干旱区有灌溉条件的85%以上，干旱、半干旱区70%以上，高寒区有灌溉条件的80%以上。符合应判定为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查设计文件、档案资料并辅助现场实地核查。</t>
    </r>
  </si>
  <si>
    <r>
      <rPr>
        <sz val="12"/>
        <color theme="1"/>
        <rFont val="宋体"/>
        <charset val="134"/>
      </rPr>
      <t>节水型种植业面积：核实率90%以上，保存率90%以上。符合应判定为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查设计文件、档案资料并辅助现场实地核查。</t>
    </r>
  </si>
  <si>
    <r>
      <rPr>
        <sz val="12"/>
        <color theme="1"/>
        <rFont val="宋体"/>
        <charset val="134"/>
      </rPr>
      <t>环境友好型沙区服务业：服务设施保存率98%以上、服务产业配套率满足服务设施需要的最低要求。符合应判定为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查设计文件、档案资料并辅助现场实地核查。</t>
    </r>
  </si>
  <si>
    <r>
      <rPr>
        <sz val="12"/>
        <color theme="1"/>
        <rFont val="宋体"/>
        <charset val="134"/>
      </rPr>
      <t>产业发展方向：是否属于沙区节水型种植业或之一。符合应判定为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查设计文件、档案资料并辅助现场实地核查。</t>
    </r>
  </si>
  <si>
    <r>
      <rPr>
        <sz val="12"/>
        <color theme="1"/>
        <rFont val="宋体"/>
        <charset val="134"/>
      </rPr>
      <t>后续产业：链条较完善，市场前景好，辐射带动面大。符合应判定为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查设计文件、档案资料并辅助现场实地核查。</t>
    </r>
  </si>
  <si>
    <r>
      <rPr>
        <sz val="12"/>
        <color theme="1"/>
        <rFont val="宋体"/>
        <charset val="134"/>
      </rPr>
      <t>以上评价项配套实施的节水灌溉、作业道路、防火道、病虫害防治、标识标牌、监测、管护等设施90%以上运行良好。符合应判定为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查设计文件、档案资料并辅助现场实地核查。</t>
    </r>
  </si>
  <si>
    <t>表C-10  工程建设成效评价记录表</t>
  </si>
  <si>
    <r>
      <rPr>
        <sz val="12"/>
        <color theme="1"/>
        <rFont val="宋体"/>
        <charset val="134"/>
      </rPr>
      <t>工程实施区域植被盖度是否有所提升，是否促进天然植被数量增加、分布范围扩大，风蚀模数是否发生变化。符合应判定为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结合设计和监测数据，现场实地核查。</t>
    </r>
  </si>
  <si>
    <t>生物治沙</t>
  </si>
  <si>
    <r>
      <rPr>
        <sz val="12"/>
        <color theme="1"/>
        <rFont val="宋体"/>
        <charset val="134"/>
      </rPr>
      <t>林草覆盖变化：工程实施区域森林面积、草地面积是否增加，实施前后林草覆盖度是否提高。符合应判定为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结合设计和监测数据，现场实地核查。</t>
    </r>
  </si>
  <si>
    <r>
      <rPr>
        <sz val="12"/>
        <color theme="1"/>
        <rFont val="宋体"/>
        <charset val="134"/>
      </rPr>
      <t>生物多样性变化：工程实施区域植被种类是否增加、香农威纳指数是否提高。符合应判定为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结合设计和监测数据，现场实地核查。</t>
    </r>
  </si>
  <si>
    <r>
      <rPr>
        <sz val="12"/>
        <color theme="1"/>
        <rFont val="宋体"/>
        <charset val="134"/>
      </rPr>
      <t>风蚀模数变化：工程实施区域风蚀深度、土壤侵蚀量是否减少或有减少的趋势。符合应判定为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结合设计和监测数据，现场实地核查。</t>
    </r>
  </si>
  <si>
    <r>
      <rPr>
        <sz val="12"/>
        <color theme="1"/>
        <rFont val="宋体"/>
        <charset val="134"/>
      </rPr>
      <t>荒漠化程度变化：工程实施前后荒漠化程度对比，是否程度减轻或有减轻的趋势。符合应判定为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结合设计和监测数据，现场实地核查。</t>
    </r>
  </si>
  <si>
    <r>
      <rPr>
        <sz val="12"/>
        <color theme="1"/>
        <rFont val="宋体"/>
        <charset val="134"/>
      </rPr>
      <t>沙化程度变化：工程实施前后沙化土地程度对比，是否程度减轻或有减轻的趋势。符合应判定为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结合设计和监测数据，现场实地核查。</t>
    </r>
  </si>
  <si>
    <r>
      <rPr>
        <sz val="12"/>
        <color theme="1"/>
        <rFont val="宋体"/>
        <charset val="134"/>
      </rPr>
      <t>经济效益：工程实施是否对农牧民收入、区域经济发展、工程投入产出比等有正面影响。符合应判定为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结合设计和成效评估数据，现场实地核查。</t>
    </r>
  </si>
  <si>
    <r>
      <rPr>
        <sz val="12"/>
        <color theme="1"/>
        <rFont val="宋体"/>
        <charset val="134"/>
      </rPr>
      <t>社会效益：工程实施是否对周边社会群体宣传带动、就业率提高、自觉保护和建设意愿的提升等有利。符合应判定为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结合设计和成效评估数据，现场实地核查。</t>
    </r>
  </si>
  <si>
    <r>
      <rPr>
        <sz val="12"/>
        <color theme="1"/>
        <rFont val="宋体"/>
        <charset val="134"/>
      </rPr>
      <t>生态效益：是否体现了“板上发电、板间养殖、板下种植、治沙改土”的绿色光伏产业发展理念，配套的生物治沙措施发挥防风阻沙、减轻风沙危害、改善区域生态环境的良好作用。符合应判定为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结合设计和成效评估数据，现场实地核查。</t>
    </r>
  </si>
  <si>
    <r>
      <rPr>
        <sz val="12"/>
        <color theme="1"/>
        <rFont val="宋体"/>
        <charset val="134"/>
      </rPr>
      <t>经济效益：是否结合节水种植、循环养殖、工业旅游等绿色产业共同实现防沙治沙的治理目标。符合应判定为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结合设计和成效评估数据，现场实地核查。</t>
    </r>
  </si>
  <si>
    <r>
      <rPr>
        <sz val="12"/>
        <color theme="1"/>
        <rFont val="宋体"/>
        <charset val="134"/>
      </rPr>
      <t>社会效益：是否宣传“光伏+生物治沙”理念，是否提供就业、增收渠道、产业发展机会等带动周边农牧民致富。符合应判定为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结合设计和成效评估数据，现场实地核查。</t>
    </r>
  </si>
  <si>
    <r>
      <rPr>
        <sz val="12"/>
        <color theme="1"/>
        <rFont val="宋体"/>
        <charset val="134"/>
      </rPr>
      <t>生态效益：是否符合保护优先、适度利用的绿色发展要求，产业主体部分是否改善了生态环境，有利于改善风沙环境。符合应判定为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结合设计和成效评估数据，现场实地核查。</t>
    </r>
  </si>
  <si>
    <r>
      <rPr>
        <sz val="12"/>
        <color theme="1"/>
        <rFont val="宋体"/>
        <charset val="134"/>
      </rPr>
      <t>经济效益：是否建立在节水型、环境友好型基础上，不以盲目追求经济效益为主，不以牺牲生态环境获得经济效益。符合应判定为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结合设计和成效评估数据，现场实地核查。</t>
    </r>
  </si>
  <si>
    <r>
      <rPr>
        <sz val="12"/>
        <color theme="1"/>
        <rFont val="宋体"/>
        <charset val="134"/>
      </rPr>
      <t>社会效益：是否提供就业、增收渠道等带动周边农牧民致富。符合应判定为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结合设计和成效评估数据，现场实地核查。</t>
    </r>
  </si>
  <si>
    <r>
      <rPr>
        <sz val="12"/>
        <color theme="1"/>
        <rFont val="宋体"/>
        <charset val="134"/>
      </rPr>
      <t>以上评价项配套实施的节水灌溉、作业道路、防火道、病虫害防治、标识标牌、监测、管护等设施是否产生良好的经济和社会效益。符合应判定为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结合设计和成效评估数据，现场实地核查。</t>
    </r>
  </si>
  <si>
    <t>表C-11  管护管理评价记录表</t>
  </si>
  <si>
    <t>后期管护</t>
  </si>
  <si>
    <r>
      <rPr>
        <sz val="12"/>
        <color theme="1"/>
        <rFont val="宋体"/>
        <charset val="134"/>
      </rPr>
      <t>是否设有工程各项具体措施所必须的管理机构或安排专人负责。符合应判定为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查资料综合判断填写。</t>
    </r>
  </si>
  <si>
    <r>
      <rPr>
        <sz val="12"/>
        <color theme="1"/>
        <rFont val="宋体"/>
        <charset val="134"/>
      </rPr>
      <t>是否聘用有能力的管护人员，组建管护队伍，开展日常管护工作。符合应判定为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查资料综合判断填写。</t>
    </r>
  </si>
  <si>
    <r>
      <rPr>
        <sz val="12"/>
        <color theme="1"/>
        <rFont val="宋体"/>
        <charset val="134"/>
      </rPr>
      <t>是否按照设计方案实施了浇水施肥、人工巡护、设备监测等工程实体成果的管护措施。符合应判定为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查资料、现地查看综合判断填写。</t>
    </r>
  </si>
  <si>
    <t>施工管理</t>
  </si>
  <si>
    <r>
      <rPr>
        <sz val="12"/>
        <color theme="1"/>
        <rFont val="宋体"/>
        <charset val="134"/>
      </rPr>
      <t>是否有依法应进行招投标活动的招投标手续。符合应判定为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查资料综合判断填写。</t>
    </r>
  </si>
  <si>
    <r>
      <rPr>
        <sz val="12"/>
        <color theme="1"/>
        <rFont val="宋体"/>
        <charset val="134"/>
      </rPr>
      <t>是否有年度建设计划，是否有施工合同。符合应判定为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查资料综合判断填写。</t>
    </r>
  </si>
  <si>
    <r>
      <rPr>
        <sz val="12"/>
        <color theme="1"/>
        <rFont val="宋体"/>
        <charset val="134"/>
      </rPr>
      <t>施工质量管理制度是否齐全，管理措施是否到位。符合应判定为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查资料综合判断填写。</t>
    </r>
  </si>
  <si>
    <r>
      <rPr>
        <sz val="12"/>
        <color theme="1"/>
        <rFont val="宋体"/>
        <charset val="134"/>
      </rPr>
      <t>是否有发生设计变更的相关审批材料。符合应判定为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查设计变更、设计审批资料。</t>
    </r>
  </si>
  <si>
    <r>
      <rPr>
        <sz val="12"/>
        <color theme="1"/>
        <rFont val="宋体"/>
        <charset val="134"/>
      </rPr>
      <t>是否有种苗生产许可、经营许可、良种使用、植物检疫、质量检验以及其他优良种苗的相关证明。符合应判定为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查资料综合判断填写。</t>
    </r>
  </si>
  <si>
    <r>
      <rPr>
        <sz val="12"/>
        <color theme="1"/>
        <rFont val="宋体"/>
        <charset val="134"/>
      </rPr>
      <t>是否有施工过程中的各项检查、检验记录。符合应判定为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查资料综合判断填写。</t>
    </r>
  </si>
  <si>
    <r>
      <rPr>
        <sz val="12"/>
        <color theme="1"/>
        <rFont val="宋体"/>
        <charset val="134"/>
      </rPr>
      <t>监理单位选择是否符合相关程序，是否具备相应资质。符合应判定为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查资料综合判断填写。</t>
    </r>
  </si>
  <si>
    <r>
      <rPr>
        <sz val="12"/>
        <color theme="1"/>
        <rFont val="宋体"/>
        <charset val="134"/>
      </rPr>
      <t>是否有委托监理合同，监理人员是否持有监理上岗证。符合应判定为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查资料综合判断填写。</t>
    </r>
  </si>
  <si>
    <r>
      <rPr>
        <sz val="12"/>
        <color theme="1"/>
        <rFont val="宋体"/>
        <charset val="134"/>
      </rPr>
      <t>是否有工程质量监理验收的全过程资料。符合应判定为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查资料综合判断填写。</t>
    </r>
  </si>
  <si>
    <r>
      <rPr>
        <sz val="12"/>
        <color theme="1"/>
        <rFont val="宋体"/>
        <charset val="134"/>
      </rPr>
      <t>监理工作总结等材料是否规范、完整、齐全。符合应判定为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。
查资料综合判断填写。</t>
    </r>
  </si>
  <si>
    <t>检查验收</t>
  </si>
  <si>
    <r>
      <rPr>
        <sz val="12"/>
        <color theme="1"/>
        <rFont val="宋体"/>
        <charset val="134"/>
      </rPr>
      <t>是否有检查验收图纸，是否与设计或变更设计一致，并与现地一致。符合应判定为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，缺少关键设计材料应判定为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查资料、现地查看综合判断填写。</t>
    </r>
  </si>
  <si>
    <r>
      <rPr>
        <sz val="12"/>
        <color theme="1"/>
        <rFont val="宋体"/>
        <charset val="134"/>
      </rPr>
      <t>是否有自查、省级竣工验收和国家级抽查等不同阶段的检查验收报告，报告中是否存在问题、问题是否整改完善。符合应判定为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，缺少关键检查验收材料应判定为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查资料、现地查看综合判断填写。</t>
    </r>
  </si>
  <si>
    <t>档案留存</t>
  </si>
  <si>
    <r>
      <rPr>
        <sz val="12"/>
        <color theme="1"/>
        <rFont val="宋体"/>
        <charset val="134"/>
      </rPr>
      <t>是否有齐全的施工准备资料，包括工程建设审批、招投标、施工方案、技术交底等前期文件。符合应判定为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，缺少关键施工材料应判定为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查资料综合判断填写。</t>
    </r>
  </si>
  <si>
    <r>
      <rPr>
        <sz val="12"/>
        <color theme="1"/>
        <rFont val="宋体"/>
        <charset val="134"/>
      </rPr>
      <t>是否有各项具体措施所需材料的进场资料，包括进场材料验收记录、存放使用记录等。符合应判定为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，缺少关键施工材料应判定为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查资料综合判断填写。</t>
    </r>
  </si>
  <si>
    <r>
      <rPr>
        <sz val="12"/>
        <color theme="1"/>
        <rFont val="宋体"/>
        <charset val="134"/>
      </rPr>
      <t>是否留存施工记录，包括重要的施工节点记录、施工前后影像资料、施工过程出现问题及解决方案等。符合应判定为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，缺少关键施工材料应判定为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查资料、现地查看综合判断填写。</t>
    </r>
  </si>
  <si>
    <r>
      <rPr>
        <sz val="12"/>
        <color theme="1"/>
        <rFont val="宋体"/>
        <charset val="134"/>
      </rPr>
      <t>是否留存质量验收记录，包括建设单位或监理单位验收各阶段工程施工质量的总结报告、重要节点质量记录、问题及解决方案记录等。符合应判定为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，缺少关键验收材料应判定为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查资料、现地查看综合判断填写。</t>
    </r>
  </si>
  <si>
    <r>
      <rPr>
        <sz val="12"/>
        <color theme="1"/>
        <rFont val="宋体"/>
        <charset val="134"/>
      </rPr>
      <t>是否留存竣工存档记录，包括设计变更、验收图、竣工报告等。符合应判定为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，缺少关键竣工材料应判定为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查资料、现地查看综合判断填写。</t>
    </r>
  </si>
  <si>
    <t>表C-12  水文恢复评价记录表</t>
  </si>
  <si>
    <r>
      <rPr>
        <sz val="12"/>
        <color theme="1"/>
        <rFont val="宋体"/>
        <charset val="134"/>
      </rPr>
      <t>湿地水文恢复目标科学合理。符合应判定为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结合设计成果、验收报告和现场核查。</t>
    </r>
  </si>
  <si>
    <r>
      <rPr>
        <sz val="12"/>
        <color theme="1"/>
        <rFont val="宋体"/>
        <charset val="134"/>
      </rPr>
      <t>影响湿地水文恢复的威胁因子得到消除。符合应判定为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结合设计成果、验收报告和现场核查。</t>
    </r>
  </si>
  <si>
    <r>
      <rPr>
        <sz val="12"/>
        <color theme="1"/>
        <rFont val="宋体"/>
        <charset val="134"/>
      </rPr>
      <t>补水水源地水量和水质均有保障，不抽取地下水或使用自来水作为水源。符合应判定为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结合设计成果、验收报告和现场核查。</t>
    </r>
  </si>
  <si>
    <r>
      <rPr>
        <sz val="12"/>
        <color theme="1"/>
        <rFont val="宋体"/>
        <charset val="134"/>
      </rPr>
      <t>生态补水工程（引水沟渠、涵闸、泵站、堤坝等）必要、有效，对沿线生态未造成明显负面影响。符合应判定为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结合设计成果、验收报告、水文监测报告和现场核查。</t>
    </r>
  </si>
  <si>
    <r>
      <rPr>
        <sz val="12"/>
        <color theme="1"/>
        <rFont val="宋体"/>
        <charset val="134"/>
      </rPr>
      <t>水文调节工程（修建涵闸、泵站等）和水文连通措施（拆除挡水物、修建生态沟渠等）必要、有效，调控后的水文节律接近自然、没有产生明显负面生态影响。符合应判定为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结合设计成果、验收报告、水文监测报告和现场核查。</t>
    </r>
  </si>
  <si>
    <t>表C-13  水质改善评价记录表</t>
  </si>
  <si>
    <r>
      <rPr>
        <sz val="12"/>
        <color theme="1"/>
        <rFont val="宋体"/>
        <charset val="134"/>
      </rPr>
      <t>外源污染削减措施有效，达到设计目标。符合应判定为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结合设计成果、验收报告、水质监测报告和现场核查。</t>
    </r>
  </si>
  <si>
    <r>
      <rPr>
        <sz val="12"/>
        <color theme="1"/>
        <rFont val="宋体"/>
        <charset val="134"/>
      </rPr>
      <t>内源污染处理措施有效，水质达到设计目标。符合应判定为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结合设计成果、验收报告、水质监测报告和现场核查。</t>
    </r>
  </si>
  <si>
    <r>
      <rPr>
        <sz val="12"/>
        <color theme="1"/>
        <rFont val="宋体"/>
        <charset val="134"/>
      </rPr>
      <t>现状水质达到设计目标。符合应判定为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结合设计成果、验收报告、水质监测报告和现场核查。</t>
    </r>
  </si>
  <si>
    <t>表C-14  地形修复评价记录表</t>
  </si>
  <si>
    <r>
      <rPr>
        <sz val="12"/>
        <color theme="1"/>
        <rFont val="宋体"/>
        <charset val="134"/>
      </rPr>
      <t>微地形改造符合基于自然的解决方案（NBS）理念，改造后不同区域水深、流速搭配合理，有利于营造多样化生境。符合应判定为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，基本符合判定为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项目实施方案与现场对比。</t>
    </r>
  </si>
  <si>
    <r>
      <rPr>
        <sz val="12"/>
        <color theme="1"/>
        <rFont val="宋体"/>
        <charset val="134"/>
      </rPr>
      <t>岸线修复措施必要、生态，营造了近自然的海岸带、河滨带和湖滨带等水陆过渡带。符合应判定为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结合设计成果、验收报告和现场核查。</t>
    </r>
  </si>
  <si>
    <r>
      <rPr>
        <sz val="12"/>
        <color theme="1"/>
        <rFont val="宋体"/>
        <charset val="134"/>
      </rPr>
      <t>浅水区营造符合生态学要求，坡度平缓适度，泥质、砂质和砾石等不同基质搭配与当地自然状态接近，有利于各种湿地动植物生长繁殖。符合应判定为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，基本符合判定为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结合设计成果、验收报告和现场核查。</t>
    </r>
  </si>
  <si>
    <r>
      <rPr>
        <sz val="12"/>
        <color theme="1"/>
        <rFont val="宋体"/>
        <charset val="134"/>
      </rPr>
      <t>深水区营造符合生态学要求，坡度适度，最大深度大于冬季水体最大冰冻厚度，泥质、砂质和砾石等不同基质搭配比例与当地自然状态接近，有利于各种湿地动植物生长繁殖。符合应判定为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，基本符合判定为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结合设计成果、验收报告和现场核查。</t>
    </r>
  </si>
  <si>
    <r>
      <rPr>
        <sz val="12"/>
        <color theme="1"/>
        <rFont val="宋体"/>
        <charset val="134"/>
      </rPr>
      <t>生境岛的位置、数量、面积、坡度、高度和材料生态、合理，满足为水鸟提供栖息地的需求。符合应判定为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结合设计成果、验收报告和现场核查。</t>
    </r>
  </si>
  <si>
    <t>表C-15  基质修复评价记录表</t>
  </si>
  <si>
    <r>
      <rPr>
        <sz val="12"/>
        <color theme="1"/>
        <rFont val="宋体"/>
        <charset val="134"/>
      </rPr>
      <t>土壤污染治理措施是否有效，是否达到预期目标。符合应判定为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，基本符合判定为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结合设计成果、验收报告、监测报告和现场核查。</t>
    </r>
  </si>
  <si>
    <r>
      <rPr>
        <sz val="12"/>
        <color theme="1"/>
        <rFont val="宋体"/>
        <charset val="134"/>
      </rPr>
      <t>淤积治理措施是必要且有效，符合生态学原理，达到设计目标，未产生明显负面生态影响。符合应判定为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，基本符合判定为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结合设计成果、验收报告和现场核查。</t>
    </r>
  </si>
  <si>
    <r>
      <rPr>
        <sz val="12"/>
        <color theme="1"/>
        <rFont val="宋体"/>
        <charset val="134"/>
      </rPr>
      <t>以改善基质结构、固土增肥为目的的基质改良措施必要且有效，没有产生明显负面生态影响。符合应判定为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，基本符合判定为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结合设计成果、验收报告和现场核查。</t>
    </r>
  </si>
  <si>
    <t>表C-16  植物恢复评价记录表</t>
  </si>
  <si>
    <r>
      <rPr>
        <sz val="12"/>
        <color theme="1"/>
        <rFont val="宋体"/>
        <charset val="134"/>
      </rPr>
      <t>湿地植物恢复目标科学合理，影响湿地植物恢复的阻碍因子得到消除。符合应判定为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，基本符合判定为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结合设计成果、验收报告和现场核查。</t>
    </r>
  </si>
  <si>
    <r>
      <rPr>
        <sz val="12"/>
        <color theme="1"/>
        <rFont val="宋体"/>
        <charset val="134"/>
      </rPr>
      <t>引入土壤种子库，人工种植或补植采用乡土品种。符合应判定为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，基本符合判定为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结合设计成果、验收报告和现场核查。</t>
    </r>
  </si>
  <si>
    <r>
      <rPr>
        <sz val="12"/>
        <color theme="1"/>
        <rFont val="宋体"/>
        <charset val="134"/>
      </rPr>
      <t>封禁围栏材质生态，位置合理，留有野生动物迁移通道。符合应判定为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，基本符合判定为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结合设计成果、验收报告和现场核查。</t>
    </r>
  </si>
  <si>
    <r>
      <rPr>
        <sz val="12"/>
        <color theme="1"/>
        <rFont val="宋体"/>
        <charset val="134"/>
      </rPr>
      <t>管护措施有效，栽种存活率达到设计目标。符合应判定为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，基本符合判定为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结合设计成果、验收报告和现场核查。</t>
    </r>
  </si>
  <si>
    <t>表C-17  动物恢复评价记录表</t>
  </si>
  <si>
    <r>
      <rPr>
        <sz val="12"/>
        <color theme="1"/>
        <rFont val="宋体"/>
        <charset val="134"/>
      </rPr>
      <t>水生动物栖息地修复充分考虑了不同种类的生长、繁殖和栖息的特性及需求，并综合考虑微地形改造、植被修复、基质修复和水文修复等措施，水生动物群落恢复实现设计目标。符合应判定为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，基本符合判定为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结合设计成果、验收报告、监测报告和现场核查。</t>
    </r>
  </si>
  <si>
    <r>
      <rPr>
        <sz val="12"/>
        <color theme="1"/>
        <rFont val="宋体"/>
        <charset val="134"/>
      </rPr>
      <t>增殖放流和水生动物再引入符合生态学原理和国家相关标准。符合应判定为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，基本符合判定为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结合设计成果、验收报告、监测报告和现场核查。</t>
    </r>
  </si>
  <si>
    <r>
      <rPr>
        <sz val="12"/>
        <color theme="1"/>
        <rFont val="宋体"/>
        <charset val="134"/>
      </rPr>
      <t>水鸟栖息地修复充分考虑了不同物种的生长、繁殖和栖息的特性及需求，并综合考虑微地形改造、植物群落结构优化、基质修复和水文修复等措施，为不同水鸟营造深水面、浅滩、缓流、急流、生境岛以及不同植物覆盖的多样栖息地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，基本符合判定为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结合设计成果、验收报告、监测报告和现场核查。</t>
    </r>
  </si>
  <si>
    <r>
      <rPr>
        <sz val="12"/>
        <color theme="1"/>
        <rFont val="宋体"/>
        <charset val="134"/>
      </rPr>
      <t>人工巢材质天然、形状自然、位置恰当、数量适中，符合生态学原理，鸟类招引效果良好。符合应判定为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，基本符合判定为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结合设计成果、验收报告、监测报告和现场核查。</t>
    </r>
  </si>
  <si>
    <r>
      <rPr>
        <sz val="12"/>
        <color theme="1"/>
        <rFont val="宋体"/>
        <charset val="134"/>
      </rPr>
      <t>湿地兽类、爬行类和两栖类栖息地修复充分考虑了不同物种的生长、繁殖和栖息的特性及需求，并综合考虑微地形改造、植被修复、基质修复和水文修复等措施，为不同动物营造多样栖息地。符合应判定为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，基本符合判定为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结合设计成果、验收报告、监测报告和现场核查。</t>
    </r>
  </si>
  <si>
    <r>
      <rPr>
        <sz val="12"/>
        <color theme="1"/>
        <rFont val="宋体"/>
        <charset val="134"/>
      </rPr>
      <t>湿地兽类、爬行类和两栖类的物种再引入符合生态学原理和国家相关标准。符合应判定为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，基本符合判定为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结合设计成果、验收报告、监测报告和现场核查。</t>
    </r>
  </si>
  <si>
    <r>
      <rPr>
        <sz val="12"/>
        <color theme="1"/>
        <rFont val="宋体"/>
        <charset val="134"/>
      </rPr>
      <t>生态廊道或动物通道建设符合生态学原理和国家相关标准，能够满足动物迁移需求。符合应判定为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，基本符合判定为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结合设计成果、验收报告、监测报告和现场核查。</t>
    </r>
  </si>
  <si>
    <t>表C-18  外来入侵种防治评价记录表</t>
  </si>
  <si>
    <r>
      <rPr>
        <sz val="12"/>
        <color theme="1"/>
        <rFont val="宋体"/>
        <charset val="134"/>
      </rPr>
      <t>采取的环境治理措施（消除外来入侵种生存繁殖的环境条件）有效、必要、经济，符合生态学原理，达到设计目标。符合应判定为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，基本符合判定为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结合设计成果、验收报告、监测报告和现场核查。</t>
    </r>
  </si>
  <si>
    <r>
      <rPr>
        <sz val="12"/>
        <color theme="1"/>
        <rFont val="宋体"/>
        <charset val="134"/>
      </rPr>
      <t>采取的物理治理措施（针对植物的刈割、拔除、铲除、打捞、栅栏阻隔、翻耕、覆盖、火烧等，针对动物的捕杀、物理灭杀等）有效、必要、经济，符合生态学原理，达到设计目标。符合应判定为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，基本符合判定为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结合设计成果、验收报告、监测报告和现场核查。</t>
    </r>
  </si>
  <si>
    <r>
      <rPr>
        <sz val="12"/>
        <color theme="1"/>
        <rFont val="宋体"/>
        <charset val="134"/>
      </rPr>
      <t>采取的化学治理措施（施用化学药剂）有效、必要、经济，符合生态学原理，达到设计目标。符合应判定为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，基本符合判定为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结合设计成果、验收报告、监测报告和现场核查。</t>
    </r>
  </si>
  <si>
    <r>
      <rPr>
        <sz val="12"/>
        <color theme="1"/>
        <rFont val="宋体"/>
        <charset val="134"/>
      </rPr>
      <t>采取的生物治理措施（利用天敌、寄生虫或病源微生物防控）有效、经济，符合生态学原理，达到设计目标。符合应判定为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，基本符合判定为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结合设计成果、验收报告、监测报告和现场核查。</t>
    </r>
  </si>
  <si>
    <r>
      <rPr>
        <sz val="12"/>
        <color theme="1"/>
        <rFont val="宋体"/>
        <charset val="134"/>
      </rPr>
      <t>综合治理措施协同有效，日常巡护管理常态化开展，确保外来入侵物种处于零星易控状态。符合应判定为</t>
    </r>
    <r>
      <rPr>
        <b/>
        <sz val="12"/>
        <color theme="1"/>
        <rFont val="宋体"/>
        <charset val="134"/>
      </rPr>
      <t>良好</t>
    </r>
    <r>
      <rPr>
        <sz val="12"/>
        <color theme="1"/>
        <rFont val="宋体"/>
        <charset val="134"/>
      </rPr>
      <t>，基本符合判定为</t>
    </r>
    <r>
      <rPr>
        <b/>
        <sz val="12"/>
        <color theme="1"/>
        <rFont val="宋体"/>
        <charset val="134"/>
      </rPr>
      <t>不足</t>
    </r>
    <r>
      <rPr>
        <sz val="12"/>
        <color theme="1"/>
        <rFont val="宋体"/>
        <charset val="134"/>
      </rPr>
      <t>，否则应判定为</t>
    </r>
    <r>
      <rPr>
        <b/>
        <sz val="12"/>
        <color theme="1"/>
        <rFont val="宋体"/>
        <charset val="134"/>
      </rPr>
      <t>否定</t>
    </r>
    <r>
      <rPr>
        <sz val="12"/>
        <color theme="1"/>
        <rFont val="宋体"/>
        <charset val="134"/>
      </rPr>
      <t>。
结合设计成果、验收报告、监测报告和现场核查。</t>
    </r>
  </si>
  <si>
    <t>表C-19  运行维护评价记录表</t>
  </si>
  <si>
    <r>
      <rPr>
        <sz val="12"/>
        <color rgb="FF000000"/>
        <rFont val="宋体"/>
        <charset val="134"/>
      </rPr>
      <t>建立了科学、有效、可操作的监测体系，能够反映修复效果。符合应判定为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，基本符合判定为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否定</t>
    </r>
    <r>
      <rPr>
        <sz val="12"/>
        <color rgb="FF000000"/>
        <rFont val="宋体"/>
        <charset val="134"/>
      </rPr>
      <t>。
结合设计成果、验收报告、监测报告和现场核查。</t>
    </r>
  </si>
  <si>
    <r>
      <rPr>
        <sz val="12"/>
        <color rgb="FF000000"/>
        <rFont val="宋体"/>
        <charset val="134"/>
      </rPr>
      <t>建立了有效的日常维护制度，能够保证湿地修复效果。符合应判定为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，基本符合判定为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否定</t>
    </r>
    <r>
      <rPr>
        <sz val="12"/>
        <color rgb="FF000000"/>
        <rFont val="宋体"/>
        <charset val="134"/>
      </rPr>
      <t>。
结合设计成果、验收报告、监测报告和现场核查。</t>
    </r>
  </si>
  <si>
    <t>表C-20  项目档案评价记录表</t>
  </si>
  <si>
    <r>
      <rPr>
        <sz val="12"/>
        <color rgb="FF000000"/>
        <rFont val="宋体"/>
        <charset val="134"/>
      </rPr>
      <t>施工方案、技术交底记录齐全。符合应判定为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，缺少关键施工材料判定为</t>
    </r>
    <r>
      <rPr>
        <b/>
        <sz val="12"/>
        <color rgb="FF000000"/>
        <rFont val="宋体"/>
        <charset val="134"/>
      </rPr>
      <t>否定</t>
    </r>
    <r>
      <rPr>
        <sz val="12"/>
        <color rgb="FF000000"/>
        <rFont val="宋体"/>
        <charset val="134"/>
      </rPr>
      <t>。
查阅施工方案、技术交底相关技术管理文件。</t>
    </r>
  </si>
  <si>
    <r>
      <rPr>
        <sz val="12"/>
        <color rgb="FF000000"/>
        <rFont val="宋体"/>
        <charset val="134"/>
      </rPr>
      <t>施工记录资料齐全。符合应判定为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，缺少关键施工材料判定为</t>
    </r>
    <r>
      <rPr>
        <b/>
        <sz val="12"/>
        <color rgb="FF000000"/>
        <rFont val="宋体"/>
        <charset val="134"/>
      </rPr>
      <t>否定</t>
    </r>
    <r>
      <rPr>
        <sz val="12"/>
        <color rgb="FF000000"/>
        <rFont val="宋体"/>
        <charset val="134"/>
      </rPr>
      <t>。
查阅施工记录资料。</t>
    </r>
  </si>
  <si>
    <r>
      <rPr>
        <sz val="12"/>
        <color rgb="FF000000"/>
        <rFont val="宋体"/>
        <charset val="134"/>
      </rPr>
      <t>质量验收记录齐全，验收合格，建设（监理）单位同意验收意见明确。符合应判定为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，缺少关键验收判定为</t>
    </r>
    <r>
      <rPr>
        <b/>
        <sz val="12"/>
        <color rgb="FF000000"/>
        <rFont val="宋体"/>
        <charset val="134"/>
      </rPr>
      <t>否定</t>
    </r>
    <r>
      <rPr>
        <sz val="12"/>
        <color rgb="FF000000"/>
        <rFont val="宋体"/>
        <charset val="134"/>
      </rPr>
      <t>。
查阅、检验各项工程验收记录。</t>
    </r>
  </si>
  <si>
    <r>
      <rPr>
        <sz val="12"/>
        <color rgb="FF000000"/>
        <rFont val="宋体"/>
        <charset val="134"/>
      </rPr>
      <t>竣工图编制规范，变更标注齐全、字迹清晰，变更依据、日期等要素齐全，制图、审核手续完备。符合应判定为</t>
    </r>
    <r>
      <rPr>
        <b/>
        <sz val="12"/>
        <color rgb="FF000000"/>
        <rFont val="宋体"/>
        <charset val="134"/>
      </rPr>
      <t>良好</t>
    </r>
    <r>
      <rPr>
        <sz val="12"/>
        <color rgb="FF000000"/>
        <rFont val="宋体"/>
        <charset val="134"/>
      </rPr>
      <t>，否则应判定为</t>
    </r>
    <r>
      <rPr>
        <b/>
        <sz val="12"/>
        <color rgb="FF000000"/>
        <rFont val="宋体"/>
        <charset val="134"/>
      </rPr>
      <t>不足</t>
    </r>
    <r>
      <rPr>
        <sz val="12"/>
        <color rgb="FF000000"/>
        <rFont val="宋体"/>
        <charset val="134"/>
      </rPr>
      <t>，缺少关键竣工验收材料判定为</t>
    </r>
    <r>
      <rPr>
        <b/>
        <sz val="12"/>
        <color rgb="FF000000"/>
        <rFont val="宋体"/>
        <charset val="134"/>
      </rPr>
      <t>否定</t>
    </r>
    <r>
      <rPr>
        <sz val="12"/>
        <color rgb="FF000000"/>
        <rFont val="宋体"/>
        <charset val="134"/>
      </rPr>
      <t>。
查阅竣工图、设计变更。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</si>
</sst>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项&quot;"/>
    <numFmt numFmtId="177" formatCode="0.00_ "/>
    <numFmt numFmtId="178" formatCode="0.00_);[Red]\(0.00\)"/>
  </numFmts>
  <fonts count="38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b/>
      <sz val="14"/>
      <color rgb="FF000000"/>
      <name val="宋体"/>
      <charset val="134"/>
    </font>
    <font>
      <sz val="12"/>
      <name val="宋体"/>
      <charset val="134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b/>
      <sz val="10.5"/>
      <color theme="1"/>
      <name val="Times New Roman"/>
      <charset val="134"/>
    </font>
    <font>
      <sz val="10.5"/>
      <color theme="1"/>
      <name val="宋体"/>
      <charset val="134"/>
    </font>
    <font>
      <sz val="10.5"/>
      <color theme="1"/>
      <name val="Times New Roman"/>
      <charset val="134"/>
    </font>
    <font>
      <sz val="12"/>
      <color rgb="FF000000"/>
      <name val="宋体"/>
      <charset val="134"/>
    </font>
    <font>
      <sz val="12"/>
      <color rgb="FF000000"/>
      <name val="Arial"/>
      <charset val="134"/>
    </font>
    <font>
      <sz val="12"/>
      <color theme="1"/>
      <name val="等线"/>
      <charset val="134"/>
      <scheme val="minor"/>
    </font>
    <font>
      <b/>
      <sz val="10.5"/>
      <color theme="1"/>
      <name val="宋体"/>
      <charset val="134"/>
    </font>
    <font>
      <b/>
      <sz val="14"/>
      <color theme="1"/>
      <name val="宋体"/>
      <charset val="134"/>
    </font>
    <font>
      <u/>
      <sz val="12"/>
      <color theme="10"/>
      <name val="宋体"/>
      <charset val="134"/>
    </font>
    <font>
      <sz val="11"/>
      <color theme="1"/>
      <name val="等线"/>
      <charset val="134"/>
      <scheme val="minor"/>
    </font>
    <font>
      <u/>
      <sz val="11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indexed="8"/>
      <name val="宋体"/>
      <charset val="134"/>
    </font>
    <font>
      <b/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6" fillId="0" borderId="0" applyFont="0" applyFill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3" borderId="19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4" borderId="22" applyNumberFormat="0" applyAlignment="0" applyProtection="0">
      <alignment vertical="center"/>
    </xf>
    <xf numFmtId="0" fontId="26" fillId="5" borderId="23" applyNumberFormat="0" applyAlignment="0" applyProtection="0">
      <alignment vertical="center"/>
    </xf>
    <xf numFmtId="0" fontId="27" fillId="5" borderId="22" applyNumberFormat="0" applyAlignment="0" applyProtection="0">
      <alignment vertical="center"/>
    </xf>
    <xf numFmtId="0" fontId="28" fillId="6" borderId="24" applyNumberFormat="0" applyAlignment="0" applyProtection="0">
      <alignment vertical="center"/>
    </xf>
    <xf numFmtId="0" fontId="29" fillId="0" borderId="25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5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5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5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 wrapText="1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4" xfId="0" applyFont="1" applyBorder="1" applyAlignment="1" applyProtection="1">
      <alignment horizontal="center" vertical="center" wrapText="1"/>
      <protection locked="0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176" fontId="2" fillId="0" borderId="5" xfId="0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176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right" vertical="center" wrapText="1"/>
    </xf>
    <xf numFmtId="176" fontId="2" fillId="0" borderId="7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right" vertical="center" wrapText="1"/>
    </xf>
    <xf numFmtId="10" fontId="2" fillId="0" borderId="4" xfId="0" applyNumberFormat="1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1" fillId="0" borderId="1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justify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5" fillId="2" borderId="8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177" fontId="8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10" fontId="6" fillId="0" borderId="4" xfId="3" applyNumberFormat="1" applyFont="1" applyFill="1" applyBorder="1" applyAlignment="1">
      <alignment horizontal="center" vertical="center" wrapText="1"/>
    </xf>
    <xf numFmtId="178" fontId="6" fillId="0" borderId="4" xfId="0" applyNumberFormat="1" applyFont="1" applyBorder="1" applyAlignment="1">
      <alignment horizontal="center" vertical="center" wrapText="1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>
      <alignment horizontal="center" vertical="center" wrapText="1"/>
    </xf>
    <xf numFmtId="178" fontId="5" fillId="0" borderId="7" xfId="0" applyNumberFormat="1" applyFont="1" applyBorder="1" applyAlignment="1">
      <alignment horizontal="center" vertical="center" wrapText="1"/>
    </xf>
    <xf numFmtId="10" fontId="5" fillId="0" borderId="4" xfId="3" applyNumberFormat="1" applyFont="1" applyBorder="1" applyAlignment="1">
      <alignment horizontal="center" vertical="center" wrapText="1"/>
    </xf>
    <xf numFmtId="178" fontId="5" fillId="0" borderId="4" xfId="0" applyNumberFormat="1" applyFont="1" applyBorder="1" applyAlignment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  <protection locked="0"/>
    </xf>
    <xf numFmtId="0" fontId="5" fillId="0" borderId="16" xfId="0" applyFont="1" applyBorder="1" applyAlignment="1">
      <alignment horizontal="center" vertical="center" wrapText="1"/>
    </xf>
    <xf numFmtId="0" fontId="10" fillId="0" borderId="16" xfId="0" applyFont="1" applyBorder="1" applyAlignment="1" applyProtection="1">
      <alignment horizontal="center" vertical="center" wrapText="1"/>
      <protection locked="0"/>
    </xf>
    <xf numFmtId="0" fontId="11" fillId="0" borderId="16" xfId="0" applyFont="1" applyBorder="1" applyAlignment="1" applyProtection="1">
      <alignment horizontal="center" vertical="center" wrapText="1"/>
      <protection locked="0"/>
    </xf>
    <xf numFmtId="0" fontId="12" fillId="0" borderId="16" xfId="0" applyFont="1" applyBorder="1" applyAlignment="1" applyProtection="1">
      <alignment horizontal="center" vertical="center"/>
      <protection locked="0"/>
    </xf>
    <xf numFmtId="0" fontId="12" fillId="0" borderId="17" xfId="0" applyFont="1" applyBorder="1" applyAlignment="1" applyProtection="1">
      <alignment horizontal="center" vertical="center"/>
      <protection locked="0"/>
    </xf>
    <xf numFmtId="0" fontId="5" fillId="0" borderId="18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5" fillId="0" borderId="4" xfId="6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7" Type="http://schemas.openxmlformats.org/officeDocument/2006/relationships/styles" Target="styles.xml"/><Relationship Id="rId26" Type="http://schemas.openxmlformats.org/officeDocument/2006/relationships/sharedStrings" Target="sharedStrings.xml"/><Relationship Id="rId25" Type="http://schemas.openxmlformats.org/officeDocument/2006/relationships/theme" Target="theme/theme1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B25"/>
  <sheetViews>
    <sheetView tabSelected="1" workbookViewId="0">
      <selection activeCell="A1" sqref="A1:B1"/>
    </sheetView>
  </sheetViews>
  <sheetFormatPr defaultColWidth="9" defaultRowHeight="14.25" outlineLevelCol="1"/>
  <cols>
    <col min="1" max="1" width="12.5833333333333" style="74" customWidth="1"/>
    <col min="2" max="2" width="60.5833333333333" customWidth="1"/>
  </cols>
  <sheetData>
    <row r="1" ht="30" customHeight="1" spans="1:2">
      <c r="A1" s="75" t="s">
        <v>0</v>
      </c>
      <c r="B1" s="75"/>
    </row>
    <row r="2" s="73" customFormat="1" ht="25" customHeight="1" spans="1:2">
      <c r="A2" s="50" t="s">
        <v>1</v>
      </c>
      <c r="B2" s="50" t="s">
        <v>2</v>
      </c>
    </row>
    <row r="3" s="73" customFormat="1" ht="25" customHeight="1" spans="1:2">
      <c r="A3" s="76" t="s">
        <v>3</v>
      </c>
      <c r="B3" s="77" t="s">
        <v>4</v>
      </c>
    </row>
    <row r="4" s="73" customFormat="1" ht="25" customHeight="1" spans="1:2">
      <c r="A4" s="76" t="s">
        <v>5</v>
      </c>
      <c r="B4" s="77" t="s">
        <v>6</v>
      </c>
    </row>
    <row r="5" s="73" customFormat="1" ht="25" customHeight="1" spans="1:2">
      <c r="A5" s="76" t="s">
        <v>7</v>
      </c>
      <c r="B5" s="77" t="s">
        <v>8</v>
      </c>
    </row>
    <row r="6" s="73" customFormat="1" ht="25" customHeight="1" spans="1:2">
      <c r="A6" s="76" t="s">
        <v>9</v>
      </c>
      <c r="B6" s="77" t="s">
        <v>10</v>
      </c>
    </row>
    <row r="7" s="73" customFormat="1" ht="25" customHeight="1" spans="1:2">
      <c r="A7" s="76" t="s">
        <v>11</v>
      </c>
      <c r="B7" s="77" t="s">
        <v>12</v>
      </c>
    </row>
    <row r="8" s="73" customFormat="1" ht="25" customHeight="1" spans="1:2">
      <c r="A8" s="76" t="s">
        <v>13</v>
      </c>
      <c r="B8" s="77" t="s">
        <v>14</v>
      </c>
    </row>
    <row r="9" s="73" customFormat="1" ht="25" customHeight="1" spans="1:2">
      <c r="A9" s="76" t="s">
        <v>15</v>
      </c>
      <c r="B9" s="77" t="s">
        <v>16</v>
      </c>
    </row>
    <row r="10" s="73" customFormat="1" ht="25" customHeight="1" spans="1:2">
      <c r="A10" s="76" t="s">
        <v>17</v>
      </c>
      <c r="B10" s="77" t="s">
        <v>18</v>
      </c>
    </row>
    <row r="11" ht="25" customHeight="1" spans="1:2">
      <c r="A11" s="76" t="s">
        <v>19</v>
      </c>
      <c r="B11" s="77" t="s">
        <v>20</v>
      </c>
    </row>
    <row r="12" ht="25" customHeight="1" spans="1:2">
      <c r="A12" s="76" t="s">
        <v>21</v>
      </c>
      <c r="B12" s="77" t="s">
        <v>22</v>
      </c>
    </row>
    <row r="13" ht="25" customHeight="1" spans="1:2">
      <c r="A13" s="76" t="s">
        <v>23</v>
      </c>
      <c r="B13" s="77" t="s">
        <v>24</v>
      </c>
    </row>
    <row r="14" ht="25" customHeight="1" spans="1:2">
      <c r="A14" s="76" t="s">
        <v>25</v>
      </c>
      <c r="B14" s="77" t="s">
        <v>26</v>
      </c>
    </row>
    <row r="15" ht="25" customHeight="1" spans="1:2">
      <c r="A15" s="76" t="s">
        <v>27</v>
      </c>
      <c r="B15" s="77" t="s">
        <v>28</v>
      </c>
    </row>
    <row r="16" ht="25" customHeight="1" spans="1:2">
      <c r="A16" s="76" t="s">
        <v>29</v>
      </c>
      <c r="B16" s="77" t="s">
        <v>30</v>
      </c>
    </row>
    <row r="17" ht="25" customHeight="1" spans="1:2">
      <c r="A17" s="76" t="s">
        <v>31</v>
      </c>
      <c r="B17" s="77" t="s">
        <v>32</v>
      </c>
    </row>
    <row r="18" ht="25" customHeight="1" spans="1:2">
      <c r="A18" s="76" t="s">
        <v>33</v>
      </c>
      <c r="B18" s="77" t="s">
        <v>34</v>
      </c>
    </row>
    <row r="19" ht="25" customHeight="1" spans="1:2">
      <c r="A19" s="76" t="s">
        <v>35</v>
      </c>
      <c r="B19" s="77" t="s">
        <v>36</v>
      </c>
    </row>
    <row r="20" ht="25" customHeight="1" spans="1:2">
      <c r="A20" s="76" t="s">
        <v>37</v>
      </c>
      <c r="B20" s="77" t="s">
        <v>38</v>
      </c>
    </row>
    <row r="21" ht="25" customHeight="1" spans="1:2">
      <c r="A21" s="76" t="s">
        <v>39</v>
      </c>
      <c r="B21" s="77" t="s">
        <v>40</v>
      </c>
    </row>
    <row r="22" ht="25" customHeight="1" spans="1:2">
      <c r="A22" s="76" t="s">
        <v>41</v>
      </c>
      <c r="B22" s="77" t="s">
        <v>42</v>
      </c>
    </row>
    <row r="23" ht="25" customHeight="1" spans="1:2">
      <c r="A23" s="76" t="s">
        <v>43</v>
      </c>
      <c r="B23" s="77" t="s">
        <v>44</v>
      </c>
    </row>
    <row r="24" ht="25" customHeight="1" spans="1:2">
      <c r="A24" s="76" t="s">
        <v>45</v>
      </c>
      <c r="B24" s="77" t="s">
        <v>46</v>
      </c>
    </row>
    <row r="25" ht="25" customHeight="1" spans="1:2">
      <c r="A25" s="76" t="s">
        <v>47</v>
      </c>
      <c r="B25" s="77" t="s">
        <v>48</v>
      </c>
    </row>
  </sheetData>
  <mergeCells count="1">
    <mergeCell ref="A1:B1"/>
  </mergeCells>
  <hyperlinks>
    <hyperlink ref="B3" location="'表C-0-1'!A1" display="实体质量综合评分表（生态工程——营造林（草）工程）"/>
    <hyperlink ref="B4" location="'表C-0-2'!A1" display="实体质量综合评分表（生态工程——荒漠化防治工程）"/>
    <hyperlink ref="B5" location="'表C-0-3'!A1" display="实体质量综合评分表（生态工程——湿地修复工程）"/>
    <hyperlink ref="B6" location="'表C-1'!A1" display="营造林质量评价记录表"/>
    <hyperlink ref="B7" location="'表C-2'!A1" display="工程配套设施评价记录表"/>
    <hyperlink ref="B8" location="'表C-3'!A1" display="工程建设管理评价记录表"/>
    <hyperlink ref="B9" location="'表C-4'!A1" display="工程设计评价记录表"/>
    <hyperlink ref="B10" location="'表C-5'!A1" display="工程施工评价记录表"/>
    <hyperlink ref="B11" location="'表C-6'!A1" display="工程监理评价记录表"/>
    <hyperlink ref="B12" location="'表C-7'!A1" display="第三方检查验收评价记录表"/>
    <hyperlink ref="B13" location="'表C-8'!A1" display="工程建设质量评价记录表"/>
    <hyperlink ref="B14" location="'表C-9'!A1" display="工程建设成果保存评价记录表"/>
    <hyperlink ref="B15" location="'表C-10'!A1" display="工程建设成效评价记录表"/>
    <hyperlink ref="B16" location="'表C-11'!A1" display="管护管理评价记录表"/>
    <hyperlink ref="B17" location="'表C-12'!A1" display="水文恢复评价记录表"/>
    <hyperlink ref="B18" location="'表C-13'!A1" display="水质改善评价记录表"/>
    <hyperlink ref="B19" location="'表C-14'!A1" display="地形修复评价记录表"/>
    <hyperlink ref="B20" location="'表C-15'!A1" display="基质修复评价记录表"/>
    <hyperlink ref="B21" location="'表C-16'!A1" display="植物恢复评价记录表"/>
    <hyperlink ref="B22" location="'表C-17'!A1" display="动物恢复评价记录表"/>
    <hyperlink ref="B23" location="'表C-18'!A1" display="外来入侵种防治评价记录表"/>
    <hyperlink ref="B24" location="'表C-19'!A1" display="运行维护评价记录表"/>
    <hyperlink ref="B25" location="'表C-20'!A1" display="项目档案评价记录表"/>
  </hyperlink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J13"/>
  <sheetViews>
    <sheetView workbookViewId="0">
      <pane ySplit="3" topLeftCell="A4" activePane="bottomLeft" state="frozen"/>
      <selection/>
      <selection pane="bottomLeft" activeCell="I11" sqref="I11"/>
    </sheetView>
  </sheetViews>
  <sheetFormatPr defaultColWidth="9" defaultRowHeight="14.25"/>
  <cols>
    <col min="1" max="1" width="30.5833333333333" customWidth="1"/>
    <col min="2" max="9" width="10.5833333333333" customWidth="1"/>
    <col min="10" max="10" width="30.5833333333333" customWidth="1"/>
  </cols>
  <sheetData>
    <row r="1" ht="30" customHeight="1" spans="1:10">
      <c r="A1" s="42" t="s">
        <v>49</v>
      </c>
      <c r="B1" s="42"/>
      <c r="C1" s="42"/>
      <c r="D1" s="42"/>
      <c r="E1" s="42"/>
      <c r="F1" s="42"/>
      <c r="G1" s="42"/>
      <c r="H1" s="42"/>
      <c r="I1" s="42"/>
      <c r="J1" s="42"/>
    </row>
    <row r="2" ht="30" customHeight="1" spans="1:10">
      <c r="A2" s="43" t="s">
        <v>50</v>
      </c>
      <c r="B2" s="44"/>
      <c r="C2" s="45"/>
      <c r="D2" s="45"/>
      <c r="E2" s="45"/>
      <c r="F2" s="45"/>
      <c r="G2" s="45"/>
      <c r="H2" s="45"/>
      <c r="I2" s="46"/>
      <c r="J2" s="47" t="s">
        <v>51</v>
      </c>
    </row>
    <row r="3" ht="30" customHeight="1" spans="1:10">
      <c r="A3" s="48" t="s">
        <v>52</v>
      </c>
      <c r="B3" s="49" t="s">
        <v>53</v>
      </c>
      <c r="C3" s="49" t="s">
        <v>54</v>
      </c>
      <c r="D3" s="50" t="s">
        <v>55</v>
      </c>
      <c r="E3" s="50" t="s">
        <v>56</v>
      </c>
      <c r="F3" s="50" t="s">
        <v>57</v>
      </c>
      <c r="G3" s="50" t="s">
        <v>58</v>
      </c>
      <c r="H3" s="50" t="s">
        <v>59</v>
      </c>
      <c r="I3" s="50" t="s">
        <v>60</v>
      </c>
      <c r="J3" s="51" t="s">
        <v>61</v>
      </c>
    </row>
    <row r="4" ht="30" customHeight="1" spans="1:10">
      <c r="A4" s="52" t="s">
        <v>62</v>
      </c>
      <c r="B4" s="53">
        <v>3.2</v>
      </c>
      <c r="C4" s="71">
        <v>9</v>
      </c>
      <c r="D4" s="55">
        <f>'表C-1'!D14</f>
        <v>0</v>
      </c>
      <c r="E4" s="56">
        <f>'表C-1'!G14</f>
        <v>0</v>
      </c>
      <c r="F4" s="57" t="e">
        <f>'表C-1'!G17</f>
        <v>#DIV/0!</v>
      </c>
      <c r="G4" s="58" t="e">
        <f t="shared" ref="G4:G10" si="0">B4*F4*100</f>
        <v>#DIV/0!</v>
      </c>
      <c r="H4" s="56">
        <f>'表C-1'!G15</f>
        <v>0</v>
      </c>
      <c r="I4" s="56">
        <f>'表C-1'!G16</f>
        <v>0</v>
      </c>
      <c r="J4" s="59"/>
    </row>
    <row r="5" ht="30" customHeight="1" spans="1:10">
      <c r="A5" s="52" t="s">
        <v>63</v>
      </c>
      <c r="B5" s="53">
        <v>0.8</v>
      </c>
      <c r="C5" s="71">
        <v>6</v>
      </c>
      <c r="D5" s="55">
        <f>'表C-2'!D11</f>
        <v>0</v>
      </c>
      <c r="E5" s="56">
        <f>'表C-2'!G11</f>
        <v>0</v>
      </c>
      <c r="F5" s="57" t="e">
        <f>'表C-2'!G14</f>
        <v>#DIV/0!</v>
      </c>
      <c r="G5" s="58" t="e">
        <f t="shared" si="0"/>
        <v>#DIV/0!</v>
      </c>
      <c r="H5" s="56">
        <f>'表C-2'!G12</f>
        <v>0</v>
      </c>
      <c r="I5" s="56">
        <f>'表C-2'!G13</f>
        <v>0</v>
      </c>
      <c r="J5" s="59"/>
    </row>
    <row r="6" ht="30" customHeight="1" spans="1:10">
      <c r="A6" s="52" t="s">
        <v>64</v>
      </c>
      <c r="B6" s="53">
        <v>0.4</v>
      </c>
      <c r="C6" s="71">
        <v>5</v>
      </c>
      <c r="D6" s="55">
        <f>'表C-3'!D10</f>
        <v>0</v>
      </c>
      <c r="E6" s="56">
        <f>'表C-3'!G10</f>
        <v>0</v>
      </c>
      <c r="F6" s="57" t="e">
        <f>'表C-3'!G13</f>
        <v>#DIV/0!</v>
      </c>
      <c r="G6" s="58" t="e">
        <f t="shared" si="0"/>
        <v>#DIV/0!</v>
      </c>
      <c r="H6" s="56">
        <f>'表C-3'!G11</f>
        <v>0</v>
      </c>
      <c r="I6" s="56">
        <f>'表C-3'!G12</f>
        <v>0</v>
      </c>
      <c r="J6" s="59"/>
    </row>
    <row r="7" ht="30" customHeight="1" spans="1:10">
      <c r="A7" s="72" t="s">
        <v>65</v>
      </c>
      <c r="B7" s="53">
        <v>0.4</v>
      </c>
      <c r="C7" s="71">
        <v>4</v>
      </c>
      <c r="D7" s="55">
        <f>'表C-4'!D9</f>
        <v>0</v>
      </c>
      <c r="E7" s="56">
        <f>'表C-4'!G9</f>
        <v>0</v>
      </c>
      <c r="F7" s="57" t="e">
        <f>'表C-4'!G12</f>
        <v>#DIV/0!</v>
      </c>
      <c r="G7" s="58" t="e">
        <f t="shared" si="0"/>
        <v>#DIV/0!</v>
      </c>
      <c r="H7" s="56">
        <f>'表C-4'!G10</f>
        <v>0</v>
      </c>
      <c r="I7" s="56">
        <f>'表C-4'!G11</f>
        <v>0</v>
      </c>
      <c r="J7" s="59"/>
    </row>
    <row r="8" ht="30" customHeight="1" spans="1:10">
      <c r="A8" s="52" t="s">
        <v>66</v>
      </c>
      <c r="B8" s="53">
        <v>0.4</v>
      </c>
      <c r="C8" s="71">
        <v>4</v>
      </c>
      <c r="D8" s="55">
        <f>'表C-5'!D9</f>
        <v>0</v>
      </c>
      <c r="E8" s="56">
        <f>'表C-5'!G9</f>
        <v>0</v>
      </c>
      <c r="F8" s="57" t="e">
        <f>'表C-5'!G12</f>
        <v>#DIV/0!</v>
      </c>
      <c r="G8" s="58" t="e">
        <f t="shared" si="0"/>
        <v>#DIV/0!</v>
      </c>
      <c r="H8" s="56">
        <f>'表C-5'!G10</f>
        <v>0</v>
      </c>
      <c r="I8" s="56">
        <f>'表C-5'!G11</f>
        <v>0</v>
      </c>
      <c r="J8" s="59"/>
    </row>
    <row r="9" ht="30" customHeight="1" spans="1:10">
      <c r="A9" s="52" t="s">
        <v>67</v>
      </c>
      <c r="B9" s="53">
        <v>0.4</v>
      </c>
      <c r="C9" s="71">
        <v>4</v>
      </c>
      <c r="D9" s="55">
        <f>'表C-6'!D9</f>
        <v>0</v>
      </c>
      <c r="E9" s="56">
        <f>'表C-6'!G9</f>
        <v>0</v>
      </c>
      <c r="F9" s="57" t="e">
        <f>'表C-6'!G12</f>
        <v>#DIV/0!</v>
      </c>
      <c r="G9" s="58" t="e">
        <f t="shared" si="0"/>
        <v>#DIV/0!</v>
      </c>
      <c r="H9" s="56">
        <f>'表C-6'!G10</f>
        <v>0</v>
      </c>
      <c r="I9" s="56">
        <f>'表C-6'!G11</f>
        <v>0</v>
      </c>
      <c r="J9" s="59"/>
    </row>
    <row r="10" ht="30" customHeight="1" spans="1:10">
      <c r="A10" s="52" t="s">
        <v>68</v>
      </c>
      <c r="B10" s="53">
        <v>0.4</v>
      </c>
      <c r="C10" s="71">
        <v>4</v>
      </c>
      <c r="D10" s="55">
        <f>'表C-7'!D9</f>
        <v>0</v>
      </c>
      <c r="E10" s="56">
        <f>'表C-7'!G9</f>
        <v>0</v>
      </c>
      <c r="F10" s="57" t="e">
        <f>'表C-7'!G12</f>
        <v>#DIV/0!</v>
      </c>
      <c r="G10" s="58" t="e">
        <f t="shared" si="0"/>
        <v>#DIV/0!</v>
      </c>
      <c r="H10" s="56">
        <f>'表C-7'!G10</f>
        <v>0</v>
      </c>
      <c r="I10" s="56">
        <f>'表C-7'!G11</f>
        <v>0</v>
      </c>
      <c r="J10" s="59"/>
    </row>
    <row r="11" ht="30" customHeight="1" spans="1:10">
      <c r="A11" s="60" t="s">
        <v>69</v>
      </c>
      <c r="B11" s="61">
        <f>SUM(B4:B10)</f>
        <v>6</v>
      </c>
      <c r="C11" s="41">
        <f>SUM(C4:C10)</f>
        <v>36</v>
      </c>
      <c r="D11" s="41">
        <f>SUM(D4:D10)</f>
        <v>0</v>
      </c>
      <c r="E11" s="41">
        <f>SUM(E4:E10)</f>
        <v>0</v>
      </c>
      <c r="F11" s="62" t="e">
        <f t="shared" ref="F11" si="1">E11/D11</f>
        <v>#DIV/0!</v>
      </c>
      <c r="G11" s="63" t="e">
        <f t="shared" ref="G11" si="2">B11*F11*100</f>
        <v>#DIV/0!</v>
      </c>
      <c r="H11" s="41">
        <f>SUM(H4:H10)</f>
        <v>0</v>
      </c>
      <c r="I11" s="41">
        <f>SUM(I4:I10)</f>
        <v>0</v>
      </c>
      <c r="J11" s="64"/>
    </row>
    <row r="12" ht="30" customHeight="1" spans="1:10">
      <c r="A12" s="65" t="s">
        <v>70</v>
      </c>
      <c r="B12" s="65"/>
      <c r="C12" s="66"/>
      <c r="D12" s="67"/>
      <c r="E12" s="67"/>
      <c r="F12" s="65" t="s">
        <v>71</v>
      </c>
      <c r="G12" s="65"/>
      <c r="H12" s="68"/>
      <c r="I12" s="68"/>
      <c r="J12" s="69"/>
    </row>
    <row r="13" ht="15" customHeight="1" spans="1:10">
      <c r="A13" s="70" t="s">
        <v>72</v>
      </c>
      <c r="B13" s="70"/>
      <c r="C13" s="70"/>
      <c r="D13" s="70"/>
      <c r="E13" s="70"/>
      <c r="F13" s="70"/>
      <c r="G13" s="70"/>
      <c r="H13" s="70"/>
      <c r="I13" s="70"/>
      <c r="J13" s="70"/>
    </row>
  </sheetData>
  <mergeCells count="7">
    <mergeCell ref="A1:J1"/>
    <mergeCell ref="B2:I2"/>
    <mergeCell ref="A12:B12"/>
    <mergeCell ref="C12:E12"/>
    <mergeCell ref="F12:G12"/>
    <mergeCell ref="H12:J12"/>
    <mergeCell ref="A13:J13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J10"/>
  <sheetViews>
    <sheetView workbookViewId="0">
      <pane ySplit="3" topLeftCell="A4" activePane="bottomLeft" state="frozen"/>
      <selection/>
      <selection pane="bottomLeft" activeCell="D4" sqref="D4"/>
    </sheetView>
  </sheetViews>
  <sheetFormatPr defaultColWidth="9" defaultRowHeight="14.25"/>
  <cols>
    <col min="1" max="1" width="30.5833333333333" customWidth="1"/>
    <col min="2" max="9" width="10.5833333333333" customWidth="1"/>
    <col min="10" max="10" width="30.5833333333333" customWidth="1"/>
  </cols>
  <sheetData>
    <row r="1" ht="30" customHeight="1" spans="1:10">
      <c r="A1" s="42" t="s">
        <v>73</v>
      </c>
      <c r="B1" s="42"/>
      <c r="C1" s="42"/>
      <c r="D1" s="42"/>
      <c r="E1" s="42"/>
      <c r="F1" s="42"/>
      <c r="G1" s="42"/>
      <c r="H1" s="42"/>
      <c r="I1" s="42"/>
      <c r="J1" s="42"/>
    </row>
    <row r="2" ht="30" customHeight="1" spans="1:10">
      <c r="A2" s="43" t="s">
        <v>50</v>
      </c>
      <c r="B2" s="44"/>
      <c r="C2" s="45"/>
      <c r="D2" s="45"/>
      <c r="E2" s="45"/>
      <c r="F2" s="45"/>
      <c r="G2" s="45"/>
      <c r="H2" s="45"/>
      <c r="I2" s="46"/>
      <c r="J2" s="47" t="s">
        <v>51</v>
      </c>
    </row>
    <row r="3" ht="30" customHeight="1" spans="1:10">
      <c r="A3" s="48" t="s">
        <v>52</v>
      </c>
      <c r="B3" s="49" t="s">
        <v>53</v>
      </c>
      <c r="C3" s="49" t="s">
        <v>54</v>
      </c>
      <c r="D3" s="50" t="s">
        <v>55</v>
      </c>
      <c r="E3" s="50" t="s">
        <v>56</v>
      </c>
      <c r="F3" s="50" t="s">
        <v>57</v>
      </c>
      <c r="G3" s="50" t="s">
        <v>58</v>
      </c>
      <c r="H3" s="50" t="s">
        <v>59</v>
      </c>
      <c r="I3" s="50" t="s">
        <v>60</v>
      </c>
      <c r="J3" s="51" t="s">
        <v>61</v>
      </c>
    </row>
    <row r="4" ht="30" customHeight="1" spans="1:10">
      <c r="A4" s="60" t="s">
        <v>74</v>
      </c>
      <c r="B4" s="53">
        <v>2.4</v>
      </c>
      <c r="C4" s="71">
        <v>24</v>
      </c>
      <c r="D4" s="55">
        <f>'表C-8'!D29</f>
        <v>0</v>
      </c>
      <c r="E4" s="56">
        <f>'表C-8'!G29</f>
        <v>0</v>
      </c>
      <c r="F4" s="57" t="e">
        <f>'表C-8'!G32</f>
        <v>#DIV/0!</v>
      </c>
      <c r="G4" s="58" t="e">
        <f t="shared" ref="G4:G7" si="0">B4*F4*100</f>
        <v>#DIV/0!</v>
      </c>
      <c r="H4" s="56">
        <f>'表C-8'!G30</f>
        <v>0</v>
      </c>
      <c r="I4" s="56">
        <f>'表C-8'!G31</f>
        <v>0</v>
      </c>
      <c r="J4" s="59"/>
    </row>
    <row r="5" ht="30" customHeight="1" spans="1:10">
      <c r="A5" s="60" t="s">
        <v>75</v>
      </c>
      <c r="B5" s="53">
        <v>2</v>
      </c>
      <c r="C5" s="71">
        <v>22</v>
      </c>
      <c r="D5" s="55">
        <f>'表C-9'!D27</f>
        <v>0</v>
      </c>
      <c r="E5" s="56">
        <f>'表C-9'!G27</f>
        <v>0</v>
      </c>
      <c r="F5" s="57" t="e">
        <f>'表C-9'!G30</f>
        <v>#DIV/0!</v>
      </c>
      <c r="G5" s="58" t="e">
        <f t="shared" si="0"/>
        <v>#DIV/0!</v>
      </c>
      <c r="H5" s="56">
        <f>'表C-9'!G28</f>
        <v>0</v>
      </c>
      <c r="I5" s="56">
        <f>'表C-9'!G29</f>
        <v>0</v>
      </c>
      <c r="J5" s="59"/>
    </row>
    <row r="6" ht="30" customHeight="1" spans="1:10">
      <c r="A6" s="60" t="s">
        <v>76</v>
      </c>
      <c r="B6" s="53">
        <v>1</v>
      </c>
      <c r="C6" s="71">
        <v>15</v>
      </c>
      <c r="D6" s="55">
        <f>'表C-10'!D20</f>
        <v>0</v>
      </c>
      <c r="E6" s="56">
        <f>'表C-10'!G20</f>
        <v>0</v>
      </c>
      <c r="F6" s="57" t="e">
        <f>'表C-10'!G23</f>
        <v>#DIV/0!</v>
      </c>
      <c r="G6" s="58" t="e">
        <f t="shared" si="0"/>
        <v>#DIV/0!</v>
      </c>
      <c r="H6" s="56">
        <f>'表C-10'!G21</f>
        <v>0</v>
      </c>
      <c r="I6" s="56">
        <f>'表C-10'!G22</f>
        <v>0</v>
      </c>
      <c r="J6" s="59"/>
    </row>
    <row r="7" ht="30" customHeight="1" spans="1:10">
      <c r="A7" s="60" t="s">
        <v>77</v>
      </c>
      <c r="B7" s="53">
        <v>0.6</v>
      </c>
      <c r="C7" s="71">
        <v>20</v>
      </c>
      <c r="D7" s="55">
        <f>'表C-11'!D25</f>
        <v>0</v>
      </c>
      <c r="E7" s="56">
        <f>'表C-11'!G25</f>
        <v>0</v>
      </c>
      <c r="F7" s="57" t="e">
        <f>'表C-11'!G28</f>
        <v>#DIV/0!</v>
      </c>
      <c r="G7" s="58" t="e">
        <f t="shared" si="0"/>
        <v>#DIV/0!</v>
      </c>
      <c r="H7" s="56">
        <f>'表C-11'!G26</f>
        <v>0</v>
      </c>
      <c r="I7" s="56">
        <f>'表C-11'!G27</f>
        <v>0</v>
      </c>
      <c r="J7" s="59"/>
    </row>
    <row r="8" ht="30" customHeight="1" spans="1:10">
      <c r="A8" s="60" t="s">
        <v>69</v>
      </c>
      <c r="B8" s="61">
        <f>SUM(B4:B7)</f>
        <v>6</v>
      </c>
      <c r="C8" s="41">
        <f>SUM(C4:C7)</f>
        <v>81</v>
      </c>
      <c r="D8" s="41">
        <f>SUM(D4:D7)</f>
        <v>0</v>
      </c>
      <c r="E8" s="41">
        <f>SUM(E4:E7)</f>
        <v>0</v>
      </c>
      <c r="F8" s="62" t="e">
        <f t="shared" ref="F8" si="1">E8/D8</f>
        <v>#DIV/0!</v>
      </c>
      <c r="G8" s="63" t="e">
        <f t="shared" ref="G8" si="2">B8*F8*100</f>
        <v>#DIV/0!</v>
      </c>
      <c r="H8" s="41">
        <f>SUM(H4:H7)</f>
        <v>0</v>
      </c>
      <c r="I8" s="41">
        <f>SUM(I4:I7)</f>
        <v>0</v>
      </c>
      <c r="J8" s="64"/>
    </row>
    <row r="9" ht="30" customHeight="1" spans="1:10">
      <c r="A9" s="65" t="s">
        <v>70</v>
      </c>
      <c r="B9" s="65"/>
      <c r="C9" s="66"/>
      <c r="D9" s="67"/>
      <c r="E9" s="67"/>
      <c r="F9" s="65" t="s">
        <v>71</v>
      </c>
      <c r="G9" s="65"/>
      <c r="H9" s="68"/>
      <c r="I9" s="68"/>
      <c r="J9" s="69"/>
    </row>
    <row r="10" ht="15" customHeight="1" spans="1:10">
      <c r="A10" s="70" t="s">
        <v>78</v>
      </c>
      <c r="B10" s="70"/>
      <c r="C10" s="70"/>
      <c r="D10" s="70"/>
      <c r="E10" s="70"/>
      <c r="F10" s="70"/>
      <c r="G10" s="70"/>
      <c r="H10" s="70"/>
      <c r="I10" s="70"/>
      <c r="J10" s="70"/>
    </row>
  </sheetData>
  <mergeCells count="7">
    <mergeCell ref="A1:J1"/>
    <mergeCell ref="B2:I2"/>
    <mergeCell ref="A9:B9"/>
    <mergeCell ref="C9:E9"/>
    <mergeCell ref="F9:G9"/>
    <mergeCell ref="H9:J9"/>
    <mergeCell ref="A10:J10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J15"/>
  <sheetViews>
    <sheetView workbookViewId="0">
      <pane ySplit="3" topLeftCell="A4" activePane="bottomLeft" state="frozen"/>
      <selection/>
      <selection pane="bottomLeft" activeCell="I12" sqref="I12"/>
    </sheetView>
  </sheetViews>
  <sheetFormatPr defaultColWidth="9" defaultRowHeight="14.25"/>
  <cols>
    <col min="1" max="1" width="30.5833333333333" customWidth="1"/>
    <col min="2" max="9" width="10.5833333333333" customWidth="1"/>
    <col min="10" max="10" width="30.5833333333333" customWidth="1"/>
  </cols>
  <sheetData>
    <row r="1" ht="30" customHeight="1" spans="1:10">
      <c r="A1" s="42" t="s">
        <v>79</v>
      </c>
      <c r="B1" s="42"/>
      <c r="C1" s="42"/>
      <c r="D1" s="42"/>
      <c r="E1" s="42"/>
      <c r="F1" s="42"/>
      <c r="G1" s="42"/>
      <c r="H1" s="42"/>
      <c r="I1" s="42"/>
      <c r="J1" s="42"/>
    </row>
    <row r="2" ht="30" customHeight="1" spans="1:10">
      <c r="A2" s="43" t="s">
        <v>50</v>
      </c>
      <c r="B2" s="44"/>
      <c r="C2" s="45"/>
      <c r="D2" s="45"/>
      <c r="E2" s="45"/>
      <c r="F2" s="45"/>
      <c r="G2" s="45"/>
      <c r="H2" s="45"/>
      <c r="I2" s="46"/>
      <c r="J2" s="47" t="s">
        <v>51</v>
      </c>
    </row>
    <row r="3" ht="30" customHeight="1" spans="1:10">
      <c r="A3" s="48" t="s">
        <v>52</v>
      </c>
      <c r="B3" s="49" t="s">
        <v>53</v>
      </c>
      <c r="C3" s="49" t="s">
        <v>54</v>
      </c>
      <c r="D3" s="50" t="s">
        <v>55</v>
      </c>
      <c r="E3" s="50" t="s">
        <v>56</v>
      </c>
      <c r="F3" s="50" t="s">
        <v>57</v>
      </c>
      <c r="G3" s="50" t="s">
        <v>58</v>
      </c>
      <c r="H3" s="50" t="s">
        <v>59</v>
      </c>
      <c r="I3" s="50" t="s">
        <v>60</v>
      </c>
      <c r="J3" s="51" t="s">
        <v>61</v>
      </c>
    </row>
    <row r="4" ht="30" customHeight="1" spans="1:10">
      <c r="A4" s="52" t="s">
        <v>80</v>
      </c>
      <c r="B4" s="53">
        <v>1.6</v>
      </c>
      <c r="C4" s="54">
        <v>5</v>
      </c>
      <c r="D4" s="55">
        <f>'表C-12'!D10</f>
        <v>0</v>
      </c>
      <c r="E4" s="56">
        <f>'表C-12'!G10</f>
        <v>0</v>
      </c>
      <c r="F4" s="57" t="e">
        <f>'表C-12'!G13</f>
        <v>#DIV/0!</v>
      </c>
      <c r="G4" s="58" t="e">
        <f t="shared" ref="G4:G12" si="0">B4*F4*100</f>
        <v>#DIV/0!</v>
      </c>
      <c r="H4" s="56">
        <f>'表C-12'!G11</f>
        <v>0</v>
      </c>
      <c r="I4" s="56">
        <f>'表C-12'!G12</f>
        <v>0</v>
      </c>
      <c r="J4" s="59"/>
    </row>
    <row r="5" ht="30" customHeight="1" spans="1:10">
      <c r="A5" s="52" t="s">
        <v>81</v>
      </c>
      <c r="B5" s="53">
        <v>0.6</v>
      </c>
      <c r="C5" s="54">
        <v>3</v>
      </c>
      <c r="D5" s="55">
        <f>'表C-13'!D8</f>
        <v>0</v>
      </c>
      <c r="E5" s="56">
        <f>'表C-13'!G8</f>
        <v>0</v>
      </c>
      <c r="F5" s="57" t="e">
        <f>'表C-13'!G11</f>
        <v>#DIV/0!</v>
      </c>
      <c r="G5" s="58" t="e">
        <f t="shared" si="0"/>
        <v>#DIV/0!</v>
      </c>
      <c r="H5" s="56">
        <f>'表C-13'!G9</f>
        <v>0</v>
      </c>
      <c r="I5" s="56">
        <f>'表C-13'!G10</f>
        <v>0</v>
      </c>
      <c r="J5" s="59"/>
    </row>
    <row r="6" ht="30" customHeight="1" spans="1:10">
      <c r="A6" s="52" t="s">
        <v>82</v>
      </c>
      <c r="B6" s="53">
        <v>0.6</v>
      </c>
      <c r="C6" s="54">
        <v>5</v>
      </c>
      <c r="D6" s="55">
        <f>'表C-14'!D10</f>
        <v>0</v>
      </c>
      <c r="E6" s="56">
        <f>'表C-14'!G10</f>
        <v>0</v>
      </c>
      <c r="F6" s="57" t="e">
        <f>'表C-14'!G13</f>
        <v>#DIV/0!</v>
      </c>
      <c r="G6" s="58" t="e">
        <f t="shared" si="0"/>
        <v>#DIV/0!</v>
      </c>
      <c r="H6" s="56">
        <f>'表C-14'!G11</f>
        <v>0</v>
      </c>
      <c r="I6" s="56">
        <f>'表C-14'!G12</f>
        <v>0</v>
      </c>
      <c r="J6" s="59"/>
    </row>
    <row r="7" ht="30" customHeight="1" spans="1:10">
      <c r="A7" s="52" t="s">
        <v>83</v>
      </c>
      <c r="B7" s="53">
        <v>0.6</v>
      </c>
      <c r="C7" s="54">
        <v>3</v>
      </c>
      <c r="D7" s="55">
        <f>'表C-15'!D8</f>
        <v>0</v>
      </c>
      <c r="E7" s="56">
        <f>'表C-15'!G8</f>
        <v>0</v>
      </c>
      <c r="F7" s="57" t="e">
        <f>'表C-15'!G11</f>
        <v>#DIV/0!</v>
      </c>
      <c r="G7" s="58" t="e">
        <f t="shared" si="0"/>
        <v>#DIV/0!</v>
      </c>
      <c r="H7" s="56">
        <f>'表C-15'!G9</f>
        <v>0</v>
      </c>
      <c r="I7" s="56">
        <f>'表C-15'!G10</f>
        <v>0</v>
      </c>
      <c r="J7" s="59"/>
    </row>
    <row r="8" ht="30" customHeight="1" spans="1:10">
      <c r="A8" s="52" t="s">
        <v>84</v>
      </c>
      <c r="B8" s="53">
        <v>0.8</v>
      </c>
      <c r="C8" s="54">
        <v>4</v>
      </c>
      <c r="D8" s="55">
        <f>'表C-16'!D9</f>
        <v>0</v>
      </c>
      <c r="E8" s="56">
        <f>'表C-16'!G9</f>
        <v>0</v>
      </c>
      <c r="F8" s="57" t="e">
        <f>'表C-16'!G12</f>
        <v>#DIV/0!</v>
      </c>
      <c r="G8" s="58" t="e">
        <f t="shared" si="0"/>
        <v>#DIV/0!</v>
      </c>
      <c r="H8" s="56">
        <f>'表C-16'!G10</f>
        <v>0</v>
      </c>
      <c r="I8" s="56">
        <f>'表C-16'!G11</f>
        <v>0</v>
      </c>
      <c r="J8" s="59"/>
    </row>
    <row r="9" ht="30" customHeight="1" spans="1:10">
      <c r="A9" s="52" t="s">
        <v>85</v>
      </c>
      <c r="B9" s="53">
        <v>0.6</v>
      </c>
      <c r="C9" s="54">
        <v>7</v>
      </c>
      <c r="D9" s="55">
        <f>'表C-17'!D12</f>
        <v>0</v>
      </c>
      <c r="E9" s="56">
        <f>'表C-17'!G12</f>
        <v>0</v>
      </c>
      <c r="F9" s="57" t="e">
        <f>'表C-17'!G15</f>
        <v>#DIV/0!</v>
      </c>
      <c r="G9" s="58" t="e">
        <f t="shared" si="0"/>
        <v>#DIV/0!</v>
      </c>
      <c r="H9" s="56">
        <f>'表C-17'!G13</f>
        <v>0</v>
      </c>
      <c r="I9" s="56">
        <f>'表C-17'!G14</f>
        <v>0</v>
      </c>
      <c r="J9" s="59"/>
    </row>
    <row r="10" ht="30" customHeight="1" spans="1:10">
      <c r="A10" s="52" t="s">
        <v>86</v>
      </c>
      <c r="B10" s="53">
        <v>0.4</v>
      </c>
      <c r="C10" s="54">
        <v>5</v>
      </c>
      <c r="D10" s="55">
        <f>'表C-18'!D10</f>
        <v>0</v>
      </c>
      <c r="E10" s="56">
        <f>'表C-18'!G10</f>
        <v>0</v>
      </c>
      <c r="F10" s="57" t="e">
        <f>'表C-18'!G13</f>
        <v>#DIV/0!</v>
      </c>
      <c r="G10" s="58" t="e">
        <f t="shared" si="0"/>
        <v>#DIV/0!</v>
      </c>
      <c r="H10" s="56">
        <f>'表C-18'!G11</f>
        <v>0</v>
      </c>
      <c r="I10" s="56">
        <f>'表C-18'!G12</f>
        <v>0</v>
      </c>
      <c r="J10" s="59"/>
    </row>
    <row r="11" ht="30" customHeight="1" spans="1:10">
      <c r="A11" s="52" t="s">
        <v>87</v>
      </c>
      <c r="B11" s="53">
        <v>0.6</v>
      </c>
      <c r="C11" s="54">
        <v>2</v>
      </c>
      <c r="D11" s="55">
        <f>'表C-19'!D7</f>
        <v>0</v>
      </c>
      <c r="E11" s="56">
        <f>'表C-19'!G7</f>
        <v>0</v>
      </c>
      <c r="F11" s="57" t="e">
        <f>'表C-19'!G10</f>
        <v>#DIV/0!</v>
      </c>
      <c r="G11" s="58" t="e">
        <f t="shared" si="0"/>
        <v>#DIV/0!</v>
      </c>
      <c r="H11" s="56">
        <f>'表C-19'!G8</f>
        <v>0</v>
      </c>
      <c r="I11" s="56">
        <f>'表C-19'!G9</f>
        <v>0</v>
      </c>
      <c r="J11" s="59"/>
    </row>
    <row r="12" ht="30" customHeight="1" spans="1:10">
      <c r="A12" s="52" t="s">
        <v>88</v>
      </c>
      <c r="B12" s="53">
        <v>0.2</v>
      </c>
      <c r="C12" s="54">
        <v>4</v>
      </c>
      <c r="D12" s="55">
        <f>'表C-20'!D9</f>
        <v>0</v>
      </c>
      <c r="E12" s="56">
        <f>'表C-20'!G9</f>
        <v>0</v>
      </c>
      <c r="F12" s="57" t="e">
        <f>'表C-20'!G12</f>
        <v>#DIV/0!</v>
      </c>
      <c r="G12" s="58" t="e">
        <f t="shared" si="0"/>
        <v>#DIV/0!</v>
      </c>
      <c r="H12" s="56">
        <f>'表C-20'!G10</f>
        <v>0</v>
      </c>
      <c r="I12" s="56">
        <f>'表C-20'!G11</f>
        <v>0</v>
      </c>
      <c r="J12" s="59"/>
    </row>
    <row r="13" ht="30" customHeight="1" spans="1:10">
      <c r="A13" s="60" t="s">
        <v>69</v>
      </c>
      <c r="B13" s="61">
        <f>SUM(B4:B12)</f>
        <v>6</v>
      </c>
      <c r="C13" s="41">
        <f>SUM(C4:C12)</f>
        <v>38</v>
      </c>
      <c r="D13" s="41">
        <f>SUM(D4:D12)</f>
        <v>0</v>
      </c>
      <c r="E13" s="41">
        <f>SUM(E4:E12)</f>
        <v>0</v>
      </c>
      <c r="F13" s="62" t="e">
        <f t="shared" ref="F13" si="1">E13/D13</f>
        <v>#DIV/0!</v>
      </c>
      <c r="G13" s="63" t="e">
        <f t="shared" ref="G13" si="2">B13*F13*100</f>
        <v>#DIV/0!</v>
      </c>
      <c r="H13" s="41">
        <f>SUM(H4:H12)</f>
        <v>0</v>
      </c>
      <c r="I13" s="41">
        <f>SUM(I4:I12)</f>
        <v>0</v>
      </c>
      <c r="J13" s="64"/>
    </row>
    <row r="14" ht="30" customHeight="1" spans="1:10">
      <c r="A14" s="65" t="s">
        <v>70</v>
      </c>
      <c r="B14" s="65"/>
      <c r="C14" s="66"/>
      <c r="D14" s="67"/>
      <c r="E14" s="67"/>
      <c r="F14" s="65" t="s">
        <v>71</v>
      </c>
      <c r="G14" s="65"/>
      <c r="H14" s="68"/>
      <c r="I14" s="68"/>
      <c r="J14" s="69"/>
    </row>
    <row r="15" ht="15" customHeight="1" spans="1:10">
      <c r="A15" s="70" t="s">
        <v>89</v>
      </c>
      <c r="B15" s="70"/>
      <c r="C15" s="70"/>
      <c r="D15" s="70"/>
      <c r="E15" s="70"/>
      <c r="F15" s="70"/>
      <c r="G15" s="70"/>
      <c r="H15" s="70"/>
      <c r="I15" s="70"/>
      <c r="J15" s="70"/>
    </row>
  </sheetData>
  <mergeCells count="7">
    <mergeCell ref="A1:J1"/>
    <mergeCell ref="B2:I2"/>
    <mergeCell ref="A14:B14"/>
    <mergeCell ref="C14:E14"/>
    <mergeCell ref="F14:G14"/>
    <mergeCell ref="H14:J14"/>
    <mergeCell ref="A15:J15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G19"/>
  <sheetViews>
    <sheetView workbookViewId="0">
      <pane ySplit="3" topLeftCell="A4" activePane="bottomLeft" state="frozen"/>
      <selection/>
      <selection pane="bottomLeft" activeCell="C2" sqref="C2"/>
    </sheetView>
  </sheetViews>
  <sheetFormatPr defaultColWidth="9" defaultRowHeight="14.25" outlineLevelCol="6"/>
  <cols>
    <col min="1" max="1" width="6.58333333333333" customWidth="1"/>
    <col min="2" max="2" width="10.5833333333333" style="2" customWidth="1"/>
    <col min="3" max="3" width="140.583333333333" style="1" customWidth="1"/>
    <col min="4" max="7" width="10.5833333333333" customWidth="1"/>
  </cols>
  <sheetData>
    <row r="1" ht="30" customHeight="1" spans="1:7">
      <c r="A1" s="3" t="s">
        <v>90</v>
      </c>
      <c r="B1" s="4"/>
      <c r="C1" s="4"/>
      <c r="D1" s="4"/>
      <c r="E1" s="4"/>
      <c r="F1" s="4"/>
      <c r="G1" s="4"/>
    </row>
    <row r="2" s="1" customFormat="1" ht="20" customHeight="1" spans="1:7">
      <c r="A2" s="5" t="s">
        <v>50</v>
      </c>
      <c r="B2" s="6"/>
      <c r="C2" s="7" t="str">
        <f>IF('表C-0-1'!B2="","",'表C-0-1'!B2)</f>
        <v/>
      </c>
      <c r="D2" s="5" t="s">
        <v>91</v>
      </c>
      <c r="E2" s="6"/>
      <c r="F2" s="5" t="str">
        <f>IF('表C-0-1'!J2="","",'表C-0-1'!J2)</f>
        <v>年 月 日</v>
      </c>
      <c r="G2" s="6"/>
    </row>
    <row r="3" s="1" customFormat="1" ht="20" customHeight="1" spans="1:7">
      <c r="A3" s="8" t="s">
        <v>1</v>
      </c>
      <c r="B3" s="9" t="s">
        <v>92</v>
      </c>
      <c r="C3" s="9" t="s">
        <v>93</v>
      </c>
      <c r="D3" s="8" t="s">
        <v>94</v>
      </c>
      <c r="E3" s="8" t="s">
        <v>95</v>
      </c>
      <c r="F3" s="8" t="s">
        <v>96</v>
      </c>
      <c r="G3" s="8" t="s">
        <v>97</v>
      </c>
    </row>
    <row r="4" s="1" customFormat="1" ht="45" customHeight="1" spans="1:7">
      <c r="A4" s="20">
        <v>1</v>
      </c>
      <c r="B4" s="41" t="s">
        <v>98</v>
      </c>
      <c r="C4" s="12" t="s">
        <v>99</v>
      </c>
      <c r="D4" s="13"/>
      <c r="E4" s="14"/>
      <c r="F4" s="14"/>
      <c r="G4" s="14"/>
    </row>
    <row r="5" s="1" customFormat="1" ht="60" customHeight="1" spans="1:7">
      <c r="A5" s="20">
        <v>2</v>
      </c>
      <c r="B5" s="41" t="s">
        <v>100</v>
      </c>
      <c r="C5" s="12" t="s">
        <v>101</v>
      </c>
      <c r="D5" s="13"/>
      <c r="E5" s="14"/>
      <c r="F5" s="14"/>
      <c r="G5" s="14"/>
    </row>
    <row r="6" s="1" customFormat="1" ht="45" customHeight="1" spans="1:7">
      <c r="A6" s="20">
        <v>3</v>
      </c>
      <c r="B6" s="41" t="s">
        <v>102</v>
      </c>
      <c r="C6" s="12" t="s">
        <v>103</v>
      </c>
      <c r="D6" s="13"/>
      <c r="E6" s="14"/>
      <c r="F6" s="14"/>
      <c r="G6" s="14"/>
    </row>
    <row r="7" s="1" customFormat="1" ht="45" customHeight="1" spans="1:7">
      <c r="A7" s="20">
        <v>4</v>
      </c>
      <c r="B7" s="41" t="s">
        <v>104</v>
      </c>
      <c r="C7" s="12" t="s">
        <v>105</v>
      </c>
      <c r="D7" s="13"/>
      <c r="E7" s="14"/>
      <c r="F7" s="14"/>
      <c r="G7" s="14"/>
    </row>
    <row r="8" s="1" customFormat="1" ht="45" customHeight="1" spans="1:7">
      <c r="A8" s="20">
        <v>5</v>
      </c>
      <c r="B8" s="41" t="s">
        <v>106</v>
      </c>
      <c r="C8" s="12" t="s">
        <v>107</v>
      </c>
      <c r="D8" s="13"/>
      <c r="E8" s="14"/>
      <c r="F8" s="14"/>
      <c r="G8" s="14"/>
    </row>
    <row r="9" s="1" customFormat="1" ht="45" customHeight="1" spans="1:7">
      <c r="A9" s="20">
        <v>6</v>
      </c>
      <c r="B9" s="41" t="s">
        <v>108</v>
      </c>
      <c r="C9" s="12" t="s">
        <v>109</v>
      </c>
      <c r="D9" s="13"/>
      <c r="E9" s="14"/>
      <c r="F9" s="14"/>
      <c r="G9" s="14"/>
    </row>
    <row r="10" s="1" customFormat="1" ht="60" customHeight="1" spans="1:7">
      <c r="A10" s="20">
        <v>7</v>
      </c>
      <c r="B10" s="41" t="s">
        <v>110</v>
      </c>
      <c r="C10" s="12" t="s">
        <v>111</v>
      </c>
      <c r="D10" s="13"/>
      <c r="E10" s="14"/>
      <c r="F10" s="14"/>
      <c r="G10" s="14"/>
    </row>
    <row r="11" s="1" customFormat="1" ht="60" customHeight="1" spans="1:7">
      <c r="A11" s="20">
        <v>8</v>
      </c>
      <c r="B11" s="41" t="s">
        <v>112</v>
      </c>
      <c r="C11" s="12" t="s">
        <v>113</v>
      </c>
      <c r="D11" s="13"/>
      <c r="E11" s="14"/>
      <c r="F11" s="14"/>
      <c r="G11" s="14"/>
    </row>
    <row r="12" s="1" customFormat="1" ht="60" customHeight="1" spans="1:7">
      <c r="A12" s="20">
        <v>9</v>
      </c>
      <c r="B12" s="41" t="s">
        <v>114</v>
      </c>
      <c r="C12" s="12" t="s">
        <v>115</v>
      </c>
      <c r="D12" s="13"/>
      <c r="E12" s="14"/>
      <c r="F12" s="14"/>
      <c r="G12" s="14"/>
    </row>
    <row r="13" s="1" customFormat="1" ht="20" customHeight="1" spans="1:7">
      <c r="A13" s="17" t="s">
        <v>69</v>
      </c>
      <c r="B13" s="17"/>
      <c r="C13" s="18"/>
      <c r="D13" s="17">
        <f>COUNTA(D4:D12)</f>
        <v>0</v>
      </c>
      <c r="E13" s="17">
        <f>COUNTA(E4:E12)</f>
        <v>0</v>
      </c>
      <c r="F13" s="17">
        <f>COUNTA(F4:F12)</f>
        <v>0</v>
      </c>
      <c r="G13" s="19"/>
    </row>
    <row r="14" s="1" customFormat="1" ht="20" customHeight="1" spans="1:7">
      <c r="A14" s="20" t="s">
        <v>116</v>
      </c>
      <c r="B14" s="21"/>
      <c r="C14" s="22" t="s">
        <v>117</v>
      </c>
      <c r="D14" s="23">
        <f>D13+E13+F13</f>
        <v>0</v>
      </c>
      <c r="E14" s="10" t="s">
        <v>118</v>
      </c>
      <c r="F14" s="17" t="s">
        <v>94</v>
      </c>
      <c r="G14" s="24">
        <f>D13</f>
        <v>0</v>
      </c>
    </row>
    <row r="15" s="1" customFormat="1" ht="20" customHeight="1" spans="1:7">
      <c r="A15" s="25"/>
      <c r="B15" s="26"/>
      <c r="C15" s="27"/>
      <c r="D15" s="28"/>
      <c r="E15" s="29"/>
      <c r="F15" s="17" t="s">
        <v>95</v>
      </c>
      <c r="G15" s="24">
        <f>E13</f>
        <v>0</v>
      </c>
    </row>
    <row r="16" s="1" customFormat="1" ht="20" customHeight="1" spans="1:7">
      <c r="A16" s="25"/>
      <c r="B16" s="26"/>
      <c r="C16" s="27"/>
      <c r="D16" s="28"/>
      <c r="E16" s="29"/>
      <c r="F16" s="17" t="s">
        <v>96</v>
      </c>
      <c r="G16" s="24">
        <f>F13</f>
        <v>0</v>
      </c>
    </row>
    <row r="17" s="1" customFormat="1" ht="20" customHeight="1" spans="1:7">
      <c r="A17" s="25"/>
      <c r="B17" s="26"/>
      <c r="C17" s="30"/>
      <c r="D17" s="31"/>
      <c r="E17" s="18"/>
      <c r="F17" s="32" t="s">
        <v>119</v>
      </c>
      <c r="G17" s="33" t="e">
        <f>G14/D14</f>
        <v>#DIV/0!</v>
      </c>
    </row>
    <row r="18" s="1" customFormat="1" ht="20" customHeight="1" spans="1:7">
      <c r="A18" s="34"/>
      <c r="B18" s="35"/>
      <c r="C18" s="36" t="s">
        <v>120</v>
      </c>
      <c r="D18" s="37"/>
      <c r="E18" s="37"/>
      <c r="F18" s="37"/>
      <c r="G18" s="38"/>
    </row>
    <row r="19" s="1" customFormat="1" ht="20" customHeight="1" spans="1:7">
      <c r="A19" s="39" t="s">
        <v>121</v>
      </c>
      <c r="B19" s="39"/>
      <c r="C19" s="39"/>
      <c r="D19" s="39"/>
      <c r="E19" s="39"/>
      <c r="F19" s="39"/>
      <c r="G19" s="39"/>
    </row>
  </sheetData>
  <mergeCells count="11">
    <mergeCell ref="A1:G1"/>
    <mergeCell ref="A2:B2"/>
    <mergeCell ref="D2:E2"/>
    <mergeCell ref="F2:G2"/>
    <mergeCell ref="A13:C13"/>
    <mergeCell ref="C18:G18"/>
    <mergeCell ref="A19:G19"/>
    <mergeCell ref="C14:C17"/>
    <mergeCell ref="D14:D17"/>
    <mergeCell ref="E14:E17"/>
    <mergeCell ref="A14:B18"/>
  </mergeCells>
  <dataValidations count="3">
    <dataValidation type="custom" allowBlank="1" showInputMessage="1" showErrorMessage="1" sqref="D4:D12">
      <formula1>COUNTIF(D4:F4,"&lt;&gt;")&lt;=1</formula1>
    </dataValidation>
    <dataValidation type="custom" allowBlank="1" showInputMessage="1" showErrorMessage="1" sqref="E4:E12">
      <formula1>COUNTIF(D4:F4,"&lt;&gt;")&lt;=1</formula1>
    </dataValidation>
    <dataValidation type="custom" allowBlank="1" showInputMessage="1" showErrorMessage="1" sqref="F4:F12">
      <formula1>COUNTIF(D4:F4,"&lt;&gt;")&lt;=1</formula1>
    </dataValidation>
  </dataValidations>
  <pageMargins left="0.7" right="0.7" top="0.75" bottom="0.75" header="0.3" footer="0.3"/>
  <pageSetup paperSize="9" orientation="portrait" horizontalDpi="300" verticalDpi="3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G16"/>
  <sheetViews>
    <sheetView workbookViewId="0">
      <pane ySplit="3" topLeftCell="A4" activePane="bottomLeft" state="frozen"/>
      <selection/>
      <selection pane="bottomLeft" activeCell="C2" sqref="C2"/>
    </sheetView>
  </sheetViews>
  <sheetFormatPr defaultColWidth="9" defaultRowHeight="14.25" outlineLevelCol="6"/>
  <cols>
    <col min="1" max="1" width="6.58333333333333" customWidth="1"/>
    <col min="2" max="2" width="10.5833333333333" style="2" customWidth="1"/>
    <col min="3" max="3" width="140.583333333333" style="1" customWidth="1"/>
    <col min="4" max="7" width="10.5833333333333" customWidth="1"/>
  </cols>
  <sheetData>
    <row r="1" ht="30" customHeight="1" spans="1:7">
      <c r="A1" s="3" t="s">
        <v>122</v>
      </c>
      <c r="B1" s="4"/>
      <c r="C1" s="4"/>
      <c r="D1" s="4"/>
      <c r="E1" s="4"/>
      <c r="F1" s="4"/>
      <c r="G1" s="4"/>
    </row>
    <row r="2" s="1" customFormat="1" ht="20" customHeight="1" spans="1:7">
      <c r="A2" s="5" t="s">
        <v>50</v>
      </c>
      <c r="B2" s="6"/>
      <c r="C2" s="7" t="str">
        <f>IF('表C-0-1'!B2="","",'表C-0-1'!B2)</f>
        <v/>
      </c>
      <c r="D2" s="5" t="s">
        <v>91</v>
      </c>
      <c r="E2" s="6"/>
      <c r="F2" s="5" t="str">
        <f>IF('表C-0-1'!J2="","",'表C-0-1'!J2)</f>
        <v>年 月 日</v>
      </c>
      <c r="G2" s="6"/>
    </row>
    <row r="3" s="1" customFormat="1" ht="20" customHeight="1" spans="1:7">
      <c r="A3" s="8" t="s">
        <v>1</v>
      </c>
      <c r="B3" s="9" t="s">
        <v>92</v>
      </c>
      <c r="C3" s="9" t="s">
        <v>93</v>
      </c>
      <c r="D3" s="8" t="s">
        <v>94</v>
      </c>
      <c r="E3" s="8" t="s">
        <v>95</v>
      </c>
      <c r="F3" s="8" t="s">
        <v>96</v>
      </c>
      <c r="G3" s="8" t="s">
        <v>97</v>
      </c>
    </row>
    <row r="4" s="1" customFormat="1" ht="60" customHeight="1" spans="1:7">
      <c r="A4" s="20">
        <v>1</v>
      </c>
      <c r="B4" s="17" t="s">
        <v>123</v>
      </c>
      <c r="C4" s="40" t="s">
        <v>124</v>
      </c>
      <c r="D4" s="13"/>
      <c r="E4" s="14"/>
      <c r="F4" s="14"/>
      <c r="G4" s="14"/>
    </row>
    <row r="5" s="1" customFormat="1" ht="45" customHeight="1" spans="1:7">
      <c r="A5" s="20">
        <v>2</v>
      </c>
      <c r="B5" s="17" t="s">
        <v>125</v>
      </c>
      <c r="C5" s="40" t="s">
        <v>126</v>
      </c>
      <c r="D5" s="13"/>
      <c r="E5" s="14"/>
      <c r="F5" s="14"/>
      <c r="G5" s="14"/>
    </row>
    <row r="6" s="1" customFormat="1" ht="45" customHeight="1" spans="1:7">
      <c r="A6" s="20">
        <v>3</v>
      </c>
      <c r="B6" s="17" t="s">
        <v>127</v>
      </c>
      <c r="C6" s="40" t="s">
        <v>128</v>
      </c>
      <c r="D6" s="13"/>
      <c r="E6" s="14"/>
      <c r="F6" s="14"/>
      <c r="G6" s="14"/>
    </row>
    <row r="7" s="1" customFormat="1" ht="45" customHeight="1" spans="1:7">
      <c r="A7" s="20">
        <v>4</v>
      </c>
      <c r="B7" s="17" t="s">
        <v>129</v>
      </c>
      <c r="C7" s="40" t="s">
        <v>130</v>
      </c>
      <c r="D7" s="13"/>
      <c r="E7" s="14"/>
      <c r="F7" s="14"/>
      <c r="G7" s="14"/>
    </row>
    <row r="8" s="1" customFormat="1" ht="60" customHeight="1" spans="1:7">
      <c r="A8" s="20">
        <v>5</v>
      </c>
      <c r="B8" s="17" t="s">
        <v>131</v>
      </c>
      <c r="C8" s="40" t="s">
        <v>132</v>
      </c>
      <c r="D8" s="13"/>
      <c r="E8" s="14"/>
      <c r="F8" s="14"/>
      <c r="G8" s="14"/>
    </row>
    <row r="9" s="1" customFormat="1" ht="45" customHeight="1" spans="1:7">
      <c r="A9" s="20">
        <v>6</v>
      </c>
      <c r="B9" s="17" t="s">
        <v>133</v>
      </c>
      <c r="C9" s="40" t="s">
        <v>134</v>
      </c>
      <c r="D9" s="13"/>
      <c r="E9" s="14"/>
      <c r="F9" s="14"/>
      <c r="G9" s="14"/>
    </row>
    <row r="10" s="1" customFormat="1" ht="20" customHeight="1" spans="1:7">
      <c r="A10" s="17" t="s">
        <v>69</v>
      </c>
      <c r="B10" s="17"/>
      <c r="C10" s="18"/>
      <c r="D10" s="17">
        <f>COUNTA(D4:D9)</f>
        <v>0</v>
      </c>
      <c r="E10" s="17">
        <f>COUNTA(E4:E9)</f>
        <v>0</v>
      </c>
      <c r="F10" s="17">
        <f>COUNTA(F4:F9)</f>
        <v>0</v>
      </c>
      <c r="G10" s="19"/>
    </row>
    <row r="11" s="1" customFormat="1" ht="20" customHeight="1" spans="1:7">
      <c r="A11" s="20" t="s">
        <v>116</v>
      </c>
      <c r="B11" s="21"/>
      <c r="C11" s="22" t="s">
        <v>117</v>
      </c>
      <c r="D11" s="23">
        <f>D10+E10+F10</f>
        <v>0</v>
      </c>
      <c r="E11" s="10" t="s">
        <v>118</v>
      </c>
      <c r="F11" s="17" t="s">
        <v>94</v>
      </c>
      <c r="G11" s="24">
        <f>D10</f>
        <v>0</v>
      </c>
    </row>
    <row r="12" s="1" customFormat="1" ht="20" customHeight="1" spans="1:7">
      <c r="A12" s="25"/>
      <c r="B12" s="26"/>
      <c r="C12" s="27"/>
      <c r="D12" s="28"/>
      <c r="E12" s="29"/>
      <c r="F12" s="17" t="s">
        <v>95</v>
      </c>
      <c r="G12" s="24">
        <f>E10</f>
        <v>0</v>
      </c>
    </row>
    <row r="13" s="1" customFormat="1" ht="20" customHeight="1" spans="1:7">
      <c r="A13" s="25"/>
      <c r="B13" s="26"/>
      <c r="C13" s="27"/>
      <c r="D13" s="28"/>
      <c r="E13" s="29"/>
      <c r="F13" s="17" t="s">
        <v>96</v>
      </c>
      <c r="G13" s="24">
        <f>F10</f>
        <v>0</v>
      </c>
    </row>
    <row r="14" s="1" customFormat="1" ht="20" customHeight="1" spans="1:7">
      <c r="A14" s="25"/>
      <c r="B14" s="26"/>
      <c r="C14" s="30"/>
      <c r="D14" s="31"/>
      <c r="E14" s="18"/>
      <c r="F14" s="32" t="s">
        <v>119</v>
      </c>
      <c r="G14" s="33" t="e">
        <f>G11/D11</f>
        <v>#DIV/0!</v>
      </c>
    </row>
    <row r="15" s="1" customFormat="1" ht="20" customHeight="1" spans="1:7">
      <c r="A15" s="34"/>
      <c r="B15" s="35"/>
      <c r="C15" s="36" t="s">
        <v>120</v>
      </c>
      <c r="D15" s="37"/>
      <c r="E15" s="37"/>
      <c r="F15" s="37"/>
      <c r="G15" s="38"/>
    </row>
    <row r="16" s="1" customFormat="1" ht="20" customHeight="1" spans="1:7">
      <c r="A16" s="39" t="s">
        <v>121</v>
      </c>
      <c r="B16" s="39"/>
      <c r="C16" s="39"/>
      <c r="D16" s="39"/>
      <c r="E16" s="39"/>
      <c r="F16" s="39"/>
      <c r="G16" s="39"/>
    </row>
  </sheetData>
  <mergeCells count="11">
    <mergeCell ref="A1:G1"/>
    <mergeCell ref="A2:B2"/>
    <mergeCell ref="D2:E2"/>
    <mergeCell ref="F2:G2"/>
    <mergeCell ref="A10:C10"/>
    <mergeCell ref="C15:G15"/>
    <mergeCell ref="A16:G16"/>
    <mergeCell ref="C11:C14"/>
    <mergeCell ref="D11:D14"/>
    <mergeCell ref="E11:E14"/>
    <mergeCell ref="A11:B15"/>
  </mergeCells>
  <dataValidations count="3">
    <dataValidation type="custom" allowBlank="1" showInputMessage="1" showErrorMessage="1" sqref="D4:D9">
      <formula1>COUNTIF(D4:F4,"&lt;&gt;")&lt;=1</formula1>
    </dataValidation>
    <dataValidation type="custom" allowBlank="1" showInputMessage="1" showErrorMessage="1" sqref="E4:E9">
      <formula1>COUNTIF(D4:F4,"&lt;&gt;")&lt;=1</formula1>
    </dataValidation>
    <dataValidation type="custom" allowBlank="1" showInputMessage="1" showErrorMessage="1" sqref="F4:F9">
      <formula1>COUNTIF(D4:F4,"&lt;&gt;")&lt;=1</formula1>
    </dataValidation>
  </dataValidations>
  <pageMargins left="0.7" right="0.7" top="0.75" bottom="0.75" header="0.3" footer="0.3"/>
  <pageSetup paperSize="9" orientation="portrait" horizontalDpi="300" verticalDpi="3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7"/>
  <dimension ref="A1:G15"/>
  <sheetViews>
    <sheetView workbookViewId="0">
      <pane ySplit="3" topLeftCell="A4" activePane="bottomLeft" state="frozen"/>
      <selection/>
      <selection pane="bottomLeft" activeCell="D10" sqref="D10:D13"/>
    </sheetView>
  </sheetViews>
  <sheetFormatPr defaultColWidth="9" defaultRowHeight="14.25" outlineLevelCol="6"/>
  <cols>
    <col min="1" max="1" width="6.58333333333333" customWidth="1"/>
    <col min="2" max="2" width="10.5833333333333" style="2" customWidth="1"/>
    <col min="3" max="3" width="140.583333333333" style="1" customWidth="1"/>
    <col min="4" max="7" width="10.5833333333333" customWidth="1"/>
  </cols>
  <sheetData>
    <row r="1" ht="30" customHeight="1" spans="1:7">
      <c r="A1" s="3" t="s">
        <v>135</v>
      </c>
      <c r="B1" s="4"/>
      <c r="C1" s="4"/>
      <c r="D1" s="4"/>
      <c r="E1" s="4"/>
      <c r="F1" s="4"/>
      <c r="G1" s="4"/>
    </row>
    <row r="2" s="1" customFormat="1" ht="20" customHeight="1" spans="1:7">
      <c r="A2" s="5" t="s">
        <v>50</v>
      </c>
      <c r="B2" s="6"/>
      <c r="C2" s="7" t="str">
        <f>IF('表C-0-1'!B2="","",'表C-0-1'!B2)</f>
        <v/>
      </c>
      <c r="D2" s="5" t="s">
        <v>91</v>
      </c>
      <c r="E2" s="6"/>
      <c r="F2" s="5" t="str">
        <f>IF('表C-0-1'!J2="","",'表C-0-1'!J2)</f>
        <v>年 月 日</v>
      </c>
      <c r="G2" s="6"/>
    </row>
    <row r="3" s="1" customFormat="1" ht="20" customHeight="1" spans="1:7">
      <c r="A3" s="8" t="s">
        <v>1</v>
      </c>
      <c r="B3" s="9" t="s">
        <v>92</v>
      </c>
      <c r="C3" s="9" t="s">
        <v>93</v>
      </c>
      <c r="D3" s="8" t="s">
        <v>94</v>
      </c>
      <c r="E3" s="8" t="s">
        <v>95</v>
      </c>
      <c r="F3" s="8" t="s">
        <v>96</v>
      </c>
      <c r="G3" s="8" t="s">
        <v>97</v>
      </c>
    </row>
    <row r="4" s="1" customFormat="1" ht="45" customHeight="1" spans="1:7">
      <c r="A4" s="20">
        <v>1</v>
      </c>
      <c r="B4" s="17" t="s">
        <v>136</v>
      </c>
      <c r="C4" s="40" t="s">
        <v>137</v>
      </c>
      <c r="D4" s="13"/>
      <c r="E4" s="14"/>
      <c r="F4" s="14"/>
      <c r="G4" s="14"/>
    </row>
    <row r="5" s="1" customFormat="1" ht="45" customHeight="1" spans="1:7">
      <c r="A5" s="20">
        <v>2</v>
      </c>
      <c r="B5" s="17" t="s">
        <v>138</v>
      </c>
      <c r="C5" s="40" t="s">
        <v>139</v>
      </c>
      <c r="D5" s="13"/>
      <c r="E5" s="14"/>
      <c r="F5" s="14"/>
      <c r="G5" s="14"/>
    </row>
    <row r="6" s="1" customFormat="1" ht="45" customHeight="1" spans="1:7">
      <c r="A6" s="20">
        <v>3</v>
      </c>
      <c r="B6" s="17" t="s">
        <v>140</v>
      </c>
      <c r="C6" s="40" t="s">
        <v>141</v>
      </c>
      <c r="D6" s="13"/>
      <c r="E6" s="14"/>
      <c r="F6" s="14"/>
      <c r="G6" s="14"/>
    </row>
    <row r="7" s="1" customFormat="1" ht="45" customHeight="1" spans="1:7">
      <c r="A7" s="20">
        <v>4</v>
      </c>
      <c r="B7" s="17" t="s">
        <v>142</v>
      </c>
      <c r="C7" s="40" t="s">
        <v>143</v>
      </c>
      <c r="D7" s="13"/>
      <c r="E7" s="14"/>
      <c r="F7" s="14"/>
      <c r="G7" s="14"/>
    </row>
    <row r="8" s="1" customFormat="1" ht="45" customHeight="1" spans="1:7">
      <c r="A8" s="20">
        <v>5</v>
      </c>
      <c r="B8" s="17" t="s">
        <v>144</v>
      </c>
      <c r="C8" s="40" t="s">
        <v>145</v>
      </c>
      <c r="D8" s="13"/>
      <c r="E8" s="14"/>
      <c r="F8" s="14"/>
      <c r="G8" s="14"/>
    </row>
    <row r="9" s="1" customFormat="1" ht="20" customHeight="1" spans="1:7">
      <c r="A9" s="17" t="s">
        <v>69</v>
      </c>
      <c r="B9" s="17"/>
      <c r="C9" s="18"/>
      <c r="D9" s="17">
        <f>COUNTA(D4:D8)</f>
        <v>0</v>
      </c>
      <c r="E9" s="17">
        <f>COUNTA(E4:E8)</f>
        <v>0</v>
      </c>
      <c r="F9" s="17">
        <f>COUNTA(F4:F8)</f>
        <v>0</v>
      </c>
      <c r="G9" s="19"/>
    </row>
    <row r="10" s="1" customFormat="1" ht="20" customHeight="1" spans="1:7">
      <c r="A10" s="20" t="s">
        <v>116</v>
      </c>
      <c r="B10" s="21"/>
      <c r="C10" s="22" t="s">
        <v>117</v>
      </c>
      <c r="D10" s="23">
        <f>D9+E9+F9</f>
        <v>0</v>
      </c>
      <c r="E10" s="10" t="s">
        <v>118</v>
      </c>
      <c r="F10" s="17" t="s">
        <v>94</v>
      </c>
      <c r="G10" s="24">
        <f>D9</f>
        <v>0</v>
      </c>
    </row>
    <row r="11" s="1" customFormat="1" ht="20" customHeight="1" spans="1:7">
      <c r="A11" s="25"/>
      <c r="B11" s="26"/>
      <c r="C11" s="27"/>
      <c r="D11" s="28"/>
      <c r="E11" s="29"/>
      <c r="F11" s="17" t="s">
        <v>95</v>
      </c>
      <c r="G11" s="24">
        <f>E9</f>
        <v>0</v>
      </c>
    </row>
    <row r="12" s="1" customFormat="1" ht="20" customHeight="1" spans="1:7">
      <c r="A12" s="25"/>
      <c r="B12" s="26"/>
      <c r="C12" s="27"/>
      <c r="D12" s="28"/>
      <c r="E12" s="29"/>
      <c r="F12" s="17" t="s">
        <v>96</v>
      </c>
      <c r="G12" s="24">
        <f>F9</f>
        <v>0</v>
      </c>
    </row>
    <row r="13" s="1" customFormat="1" ht="20" customHeight="1" spans="1:7">
      <c r="A13" s="25"/>
      <c r="B13" s="26"/>
      <c r="C13" s="30"/>
      <c r="D13" s="31"/>
      <c r="E13" s="18"/>
      <c r="F13" s="32" t="s">
        <v>119</v>
      </c>
      <c r="G13" s="33" t="e">
        <f>G10/D10</f>
        <v>#DIV/0!</v>
      </c>
    </row>
    <row r="14" s="1" customFormat="1" ht="20" customHeight="1" spans="1:7">
      <c r="A14" s="34"/>
      <c r="B14" s="35"/>
      <c r="C14" s="36" t="s">
        <v>120</v>
      </c>
      <c r="D14" s="37"/>
      <c r="E14" s="37"/>
      <c r="F14" s="37"/>
      <c r="G14" s="38"/>
    </row>
    <row r="15" s="1" customFormat="1" ht="20" customHeight="1" spans="1:7">
      <c r="A15" s="39" t="s">
        <v>121</v>
      </c>
      <c r="B15" s="39"/>
      <c r="C15" s="39"/>
      <c r="D15" s="39"/>
      <c r="E15" s="39"/>
      <c r="F15" s="39"/>
      <c r="G15" s="39"/>
    </row>
  </sheetData>
  <mergeCells count="11">
    <mergeCell ref="A1:G1"/>
    <mergeCell ref="A2:B2"/>
    <mergeCell ref="D2:E2"/>
    <mergeCell ref="F2:G2"/>
    <mergeCell ref="A9:C9"/>
    <mergeCell ref="C14:G14"/>
    <mergeCell ref="A15:G15"/>
    <mergeCell ref="C10:C13"/>
    <mergeCell ref="D10:D13"/>
    <mergeCell ref="E10:E13"/>
    <mergeCell ref="A10:B14"/>
  </mergeCells>
  <dataValidations count="3">
    <dataValidation type="custom" allowBlank="1" showInputMessage="1" showErrorMessage="1" sqref="D4:D8">
      <formula1>COUNTIF(D4:F4,"&lt;&gt;")&lt;=1</formula1>
    </dataValidation>
    <dataValidation type="custom" allowBlank="1" showInputMessage="1" showErrorMessage="1" sqref="E4:E8">
      <formula1>COUNTIF(D4:F4,"&lt;&gt;")&lt;=1</formula1>
    </dataValidation>
    <dataValidation type="custom" allowBlank="1" showInputMessage="1" showErrorMessage="1" sqref="F4:F8">
      <formula1>COUNTIF(D4:F4,"&lt;&gt;")&lt;=1</formula1>
    </dataValidation>
  </dataValidations>
  <pageMargins left="0.7" right="0.7" top="0.75" bottom="0.75" header="0.3" footer="0.3"/>
  <pageSetup paperSize="9" orientation="portrait" horizontalDpi="300" verticalDpi="3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8"/>
  <dimension ref="A1:G14"/>
  <sheetViews>
    <sheetView workbookViewId="0">
      <pane ySplit="3" topLeftCell="A4" activePane="bottomLeft" state="frozen"/>
      <selection/>
      <selection pane="bottomLeft" activeCell="D9" sqref="D9:D12"/>
    </sheetView>
  </sheetViews>
  <sheetFormatPr defaultColWidth="9" defaultRowHeight="14.25" outlineLevelCol="6"/>
  <cols>
    <col min="1" max="1" width="6.58333333333333" customWidth="1"/>
    <col min="2" max="2" width="10.5833333333333" style="2" customWidth="1"/>
    <col min="3" max="3" width="140.583333333333" style="1" customWidth="1"/>
    <col min="4" max="7" width="10.5833333333333" customWidth="1"/>
  </cols>
  <sheetData>
    <row r="1" ht="30" customHeight="1" spans="1:7">
      <c r="A1" s="3" t="s">
        <v>146</v>
      </c>
      <c r="B1" s="4"/>
      <c r="C1" s="4"/>
      <c r="D1" s="4"/>
      <c r="E1" s="4"/>
      <c r="F1" s="4"/>
      <c r="G1" s="4"/>
    </row>
    <row r="2" s="1" customFormat="1" ht="20" customHeight="1" spans="1:7">
      <c r="A2" s="5" t="s">
        <v>50</v>
      </c>
      <c r="B2" s="6"/>
      <c r="C2" s="7" t="str">
        <f>IF('表C-0-1'!B2="","",'表C-0-1'!B2)</f>
        <v/>
      </c>
      <c r="D2" s="5" t="s">
        <v>91</v>
      </c>
      <c r="E2" s="6"/>
      <c r="F2" s="5" t="str">
        <f>IF('表C-0-1'!J2="","",'表C-0-1'!J2)</f>
        <v>年 月 日</v>
      </c>
      <c r="G2" s="6"/>
    </row>
    <row r="3" s="1" customFormat="1" ht="20" customHeight="1" spans="1:7">
      <c r="A3" s="8" t="s">
        <v>1</v>
      </c>
      <c r="B3" s="9" t="s">
        <v>92</v>
      </c>
      <c r="C3" s="9" t="s">
        <v>93</v>
      </c>
      <c r="D3" s="8" t="s">
        <v>94</v>
      </c>
      <c r="E3" s="8" t="s">
        <v>95</v>
      </c>
      <c r="F3" s="8" t="s">
        <v>96</v>
      </c>
      <c r="G3" s="8" t="s">
        <v>97</v>
      </c>
    </row>
    <row r="4" s="1" customFormat="1" ht="45" customHeight="1" spans="1:7">
      <c r="A4" s="20">
        <v>1</v>
      </c>
      <c r="B4" s="17" t="s">
        <v>147</v>
      </c>
      <c r="C4" s="40" t="s">
        <v>148</v>
      </c>
      <c r="D4" s="13"/>
      <c r="E4" s="14"/>
      <c r="F4" s="14"/>
      <c r="G4" s="14"/>
    </row>
    <row r="5" s="1" customFormat="1" ht="45" customHeight="1" spans="1:7">
      <c r="A5" s="20">
        <v>2</v>
      </c>
      <c r="B5" s="17" t="s">
        <v>149</v>
      </c>
      <c r="C5" s="40" t="s">
        <v>150</v>
      </c>
      <c r="D5" s="13"/>
      <c r="E5" s="14"/>
      <c r="F5" s="14"/>
      <c r="G5" s="14"/>
    </row>
    <row r="6" s="1" customFormat="1" ht="45" customHeight="1" spans="1:7">
      <c r="A6" s="20">
        <v>3</v>
      </c>
      <c r="B6" s="17" t="s">
        <v>151</v>
      </c>
      <c r="C6" s="40" t="s">
        <v>152</v>
      </c>
      <c r="D6" s="13"/>
      <c r="E6" s="14"/>
      <c r="F6" s="14"/>
      <c r="G6" s="14"/>
    </row>
    <row r="7" s="1" customFormat="1" ht="45" customHeight="1" spans="1:7">
      <c r="A7" s="20">
        <v>4</v>
      </c>
      <c r="B7" s="17" t="s">
        <v>153</v>
      </c>
      <c r="C7" s="40" t="s">
        <v>154</v>
      </c>
      <c r="D7" s="13"/>
      <c r="E7" s="14"/>
      <c r="F7" s="14"/>
      <c r="G7" s="14"/>
    </row>
    <row r="8" s="1" customFormat="1" ht="20" customHeight="1" spans="1:7">
      <c r="A8" s="17" t="s">
        <v>69</v>
      </c>
      <c r="B8" s="17"/>
      <c r="C8" s="18"/>
      <c r="D8" s="17">
        <f>COUNTA(D4:D7)</f>
        <v>0</v>
      </c>
      <c r="E8" s="17">
        <f>COUNTA(E4:E7)</f>
        <v>0</v>
      </c>
      <c r="F8" s="17">
        <f>COUNTA(F4:F7)</f>
        <v>0</v>
      </c>
      <c r="G8" s="19"/>
    </row>
    <row r="9" s="1" customFormat="1" ht="20" customHeight="1" spans="1:7">
      <c r="A9" s="20" t="s">
        <v>116</v>
      </c>
      <c r="B9" s="21"/>
      <c r="C9" s="22" t="s">
        <v>117</v>
      </c>
      <c r="D9" s="23">
        <f>D8+E8+F8</f>
        <v>0</v>
      </c>
      <c r="E9" s="10" t="s">
        <v>118</v>
      </c>
      <c r="F9" s="17" t="s">
        <v>94</v>
      </c>
      <c r="G9" s="24">
        <f>D8</f>
        <v>0</v>
      </c>
    </row>
    <row r="10" s="1" customFormat="1" ht="20" customHeight="1" spans="1:7">
      <c r="A10" s="25"/>
      <c r="B10" s="26"/>
      <c r="C10" s="27"/>
      <c r="D10" s="28"/>
      <c r="E10" s="29"/>
      <c r="F10" s="17" t="s">
        <v>95</v>
      </c>
      <c r="G10" s="24">
        <f>E8</f>
        <v>0</v>
      </c>
    </row>
    <row r="11" s="1" customFormat="1" ht="20" customHeight="1" spans="1:7">
      <c r="A11" s="25"/>
      <c r="B11" s="26"/>
      <c r="C11" s="27"/>
      <c r="D11" s="28"/>
      <c r="E11" s="29"/>
      <c r="F11" s="17" t="s">
        <v>96</v>
      </c>
      <c r="G11" s="24">
        <f>F8</f>
        <v>0</v>
      </c>
    </row>
    <row r="12" s="1" customFormat="1" ht="20" customHeight="1" spans="1:7">
      <c r="A12" s="25"/>
      <c r="B12" s="26"/>
      <c r="C12" s="30"/>
      <c r="D12" s="31"/>
      <c r="E12" s="18"/>
      <c r="F12" s="32" t="s">
        <v>119</v>
      </c>
      <c r="G12" s="33" t="e">
        <f>G9/D9</f>
        <v>#DIV/0!</v>
      </c>
    </row>
    <row r="13" s="1" customFormat="1" ht="20" customHeight="1" spans="1:7">
      <c r="A13" s="34"/>
      <c r="B13" s="35"/>
      <c r="C13" s="36" t="s">
        <v>120</v>
      </c>
      <c r="D13" s="37"/>
      <c r="E13" s="37"/>
      <c r="F13" s="37"/>
      <c r="G13" s="38"/>
    </row>
    <row r="14" s="1" customFormat="1" ht="20" customHeight="1" spans="1:7">
      <c r="A14" s="39" t="s">
        <v>121</v>
      </c>
      <c r="B14" s="39"/>
      <c r="C14" s="39"/>
      <c r="D14" s="39"/>
      <c r="E14" s="39"/>
      <c r="F14" s="39"/>
      <c r="G14" s="39"/>
    </row>
  </sheetData>
  <mergeCells count="11">
    <mergeCell ref="A1:G1"/>
    <mergeCell ref="A2:B2"/>
    <mergeCell ref="D2:E2"/>
    <mergeCell ref="F2:G2"/>
    <mergeCell ref="A8:C8"/>
    <mergeCell ref="C13:G13"/>
    <mergeCell ref="A14:G14"/>
    <mergeCell ref="C9:C12"/>
    <mergeCell ref="D9:D12"/>
    <mergeCell ref="E9:E12"/>
    <mergeCell ref="A9:B13"/>
  </mergeCells>
  <dataValidations count="3">
    <dataValidation type="custom" allowBlank="1" showInputMessage="1" showErrorMessage="1" sqref="D4:D7">
      <formula1>COUNTIF(D4:F4,"&lt;&gt;")&lt;=1</formula1>
    </dataValidation>
    <dataValidation type="custom" allowBlank="1" showInputMessage="1" showErrorMessage="1" sqref="E4:E7">
      <formula1>COUNTIF(D4:F4,"&lt;&gt;")&lt;=1</formula1>
    </dataValidation>
    <dataValidation type="custom" allowBlank="1" showInputMessage="1" showErrorMessage="1" sqref="F4:F7">
      <formula1>COUNTIF(D4:F4,"&lt;&gt;")&lt;=1</formula1>
    </dataValidation>
  </dataValidations>
  <pageMargins left="0.7" right="0.7" top="0.75" bottom="0.75" header="0.3" footer="0.3"/>
  <pageSetup paperSize="9" orientation="portrait" horizontalDpi="300" verticalDpi="3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9"/>
  <dimension ref="A1:G14"/>
  <sheetViews>
    <sheetView workbookViewId="0">
      <pane ySplit="3" topLeftCell="A4" activePane="bottomLeft" state="frozen"/>
      <selection/>
      <selection pane="bottomLeft" activeCell="A8" sqref="A8:C8"/>
    </sheetView>
  </sheetViews>
  <sheetFormatPr defaultColWidth="9" defaultRowHeight="14.25" outlineLevelCol="6"/>
  <cols>
    <col min="1" max="1" width="6.58333333333333" customWidth="1"/>
    <col min="2" max="2" width="10.5833333333333" style="2" customWidth="1"/>
    <col min="3" max="3" width="140.583333333333" style="1" customWidth="1"/>
    <col min="4" max="7" width="10.5833333333333" customWidth="1"/>
  </cols>
  <sheetData>
    <row r="1" ht="30" customHeight="1" spans="1:7">
      <c r="A1" s="3" t="s">
        <v>155</v>
      </c>
      <c r="B1" s="4"/>
      <c r="C1" s="4"/>
      <c r="D1" s="4"/>
      <c r="E1" s="4"/>
      <c r="F1" s="4"/>
      <c r="G1" s="4"/>
    </row>
    <row r="2" s="1" customFormat="1" ht="20" customHeight="1" spans="1:7">
      <c r="A2" s="5" t="s">
        <v>50</v>
      </c>
      <c r="B2" s="6"/>
      <c r="C2" s="7" t="str">
        <f>IF('表C-0-1'!B2="","",'表C-0-1'!B2)</f>
        <v/>
      </c>
      <c r="D2" s="5" t="s">
        <v>91</v>
      </c>
      <c r="E2" s="6"/>
      <c r="F2" s="5" t="str">
        <f>IF('表C-0-1'!J2="","",'表C-0-1'!J2)</f>
        <v>年 月 日</v>
      </c>
      <c r="G2" s="6"/>
    </row>
    <row r="3" s="1" customFormat="1" ht="20" customHeight="1" spans="1:7">
      <c r="A3" s="8" t="s">
        <v>1</v>
      </c>
      <c r="B3" s="9" t="s">
        <v>92</v>
      </c>
      <c r="C3" s="9" t="s">
        <v>93</v>
      </c>
      <c r="D3" s="8" t="s">
        <v>94</v>
      </c>
      <c r="E3" s="8" t="s">
        <v>95</v>
      </c>
      <c r="F3" s="8" t="s">
        <v>96</v>
      </c>
      <c r="G3" s="8" t="s">
        <v>97</v>
      </c>
    </row>
    <row r="4" s="1" customFormat="1" ht="45" customHeight="1" spans="1:7">
      <c r="A4" s="20">
        <v>1</v>
      </c>
      <c r="B4" s="17" t="s">
        <v>156</v>
      </c>
      <c r="C4" s="40" t="s">
        <v>157</v>
      </c>
      <c r="D4" s="13"/>
      <c r="E4" s="14"/>
      <c r="F4" s="14"/>
      <c r="G4" s="14"/>
    </row>
    <row r="5" s="1" customFormat="1" ht="45" customHeight="1" spans="1:7">
      <c r="A5" s="20">
        <v>2</v>
      </c>
      <c r="B5" s="17" t="s">
        <v>158</v>
      </c>
      <c r="C5" s="40" t="s">
        <v>159</v>
      </c>
      <c r="D5" s="13"/>
      <c r="E5" s="14"/>
      <c r="F5" s="14"/>
      <c r="G5" s="14"/>
    </row>
    <row r="6" s="1" customFormat="1" ht="45" customHeight="1" spans="1:7">
      <c r="A6" s="20">
        <v>3</v>
      </c>
      <c r="B6" s="17" t="s">
        <v>160</v>
      </c>
      <c r="C6" s="40" t="s">
        <v>161</v>
      </c>
      <c r="D6" s="13"/>
      <c r="E6" s="14"/>
      <c r="F6" s="14"/>
      <c r="G6" s="14"/>
    </row>
    <row r="7" s="1" customFormat="1" ht="45" customHeight="1" spans="1:7">
      <c r="A7" s="20">
        <v>4</v>
      </c>
      <c r="B7" s="17" t="s">
        <v>162</v>
      </c>
      <c r="C7" s="40" t="s">
        <v>163</v>
      </c>
      <c r="D7" s="13"/>
      <c r="E7" s="14"/>
      <c r="F7" s="14"/>
      <c r="G7" s="14"/>
    </row>
    <row r="8" s="1" customFormat="1" ht="20" customHeight="1" spans="1:7">
      <c r="A8" s="17" t="s">
        <v>69</v>
      </c>
      <c r="B8" s="17"/>
      <c r="C8" s="18"/>
      <c r="D8" s="17">
        <f>COUNTA(D4:D7)</f>
        <v>0</v>
      </c>
      <c r="E8" s="17">
        <f>COUNTA(E4:E7)</f>
        <v>0</v>
      </c>
      <c r="F8" s="17">
        <f>COUNTA(F4:F7)</f>
        <v>0</v>
      </c>
      <c r="G8" s="19"/>
    </row>
    <row r="9" s="1" customFormat="1" ht="20" customHeight="1" spans="1:7">
      <c r="A9" s="20" t="s">
        <v>116</v>
      </c>
      <c r="B9" s="21"/>
      <c r="C9" s="22" t="s">
        <v>117</v>
      </c>
      <c r="D9" s="23">
        <f>D8+E8+F8</f>
        <v>0</v>
      </c>
      <c r="E9" s="10" t="s">
        <v>118</v>
      </c>
      <c r="F9" s="17" t="s">
        <v>94</v>
      </c>
      <c r="G9" s="24">
        <f>D8</f>
        <v>0</v>
      </c>
    </row>
    <row r="10" s="1" customFormat="1" ht="20" customHeight="1" spans="1:7">
      <c r="A10" s="25"/>
      <c r="B10" s="26"/>
      <c r="C10" s="27"/>
      <c r="D10" s="28"/>
      <c r="E10" s="29"/>
      <c r="F10" s="17" t="s">
        <v>95</v>
      </c>
      <c r="G10" s="24">
        <f>E8</f>
        <v>0</v>
      </c>
    </row>
    <row r="11" s="1" customFormat="1" ht="20" customHeight="1" spans="1:7">
      <c r="A11" s="25"/>
      <c r="B11" s="26"/>
      <c r="C11" s="27"/>
      <c r="D11" s="28"/>
      <c r="E11" s="29"/>
      <c r="F11" s="17" t="s">
        <v>96</v>
      </c>
      <c r="G11" s="24">
        <f>F8</f>
        <v>0</v>
      </c>
    </row>
    <row r="12" s="1" customFormat="1" ht="20" customHeight="1" spans="1:7">
      <c r="A12" s="25"/>
      <c r="B12" s="26"/>
      <c r="C12" s="30"/>
      <c r="D12" s="31"/>
      <c r="E12" s="18"/>
      <c r="F12" s="32" t="s">
        <v>119</v>
      </c>
      <c r="G12" s="33" t="e">
        <f>G9/D9</f>
        <v>#DIV/0!</v>
      </c>
    </row>
    <row r="13" s="1" customFormat="1" ht="20" customHeight="1" spans="1:7">
      <c r="A13" s="34"/>
      <c r="B13" s="35"/>
      <c r="C13" s="36" t="s">
        <v>120</v>
      </c>
      <c r="D13" s="37"/>
      <c r="E13" s="37"/>
      <c r="F13" s="37"/>
      <c r="G13" s="38"/>
    </row>
    <row r="14" s="1" customFormat="1" ht="20" customHeight="1" spans="1:7">
      <c r="A14" s="39" t="s">
        <v>121</v>
      </c>
      <c r="B14" s="39"/>
      <c r="C14" s="39"/>
      <c r="D14" s="39"/>
      <c r="E14" s="39"/>
      <c r="F14" s="39"/>
      <c r="G14" s="39"/>
    </row>
  </sheetData>
  <mergeCells count="11">
    <mergeCell ref="A1:G1"/>
    <mergeCell ref="A2:B2"/>
    <mergeCell ref="D2:E2"/>
    <mergeCell ref="F2:G2"/>
    <mergeCell ref="A8:C8"/>
    <mergeCell ref="C13:G13"/>
    <mergeCell ref="A14:G14"/>
    <mergeCell ref="C9:C12"/>
    <mergeCell ref="D9:D12"/>
    <mergeCell ref="E9:E12"/>
    <mergeCell ref="A9:B13"/>
  </mergeCells>
  <dataValidations count="3">
    <dataValidation type="custom" allowBlank="1" showInputMessage="1" showErrorMessage="1" sqref="D4:D7">
      <formula1>COUNTIF(D4:F4,"&lt;&gt;")&lt;=1</formula1>
    </dataValidation>
    <dataValidation type="custom" allowBlank="1" showInputMessage="1" showErrorMessage="1" sqref="E4:E7">
      <formula1>COUNTIF(D4:F4,"&lt;&gt;")&lt;=1</formula1>
    </dataValidation>
    <dataValidation type="custom" allowBlank="1" showInputMessage="1" showErrorMessage="1" sqref="F4:F7">
      <formula1>COUNTIF(D4:F4,"&lt;&gt;")&lt;=1</formula1>
    </dataValidation>
  </dataValidations>
  <pageMargins left="0.7" right="0.7" top="0.75" bottom="0.75" header="0.3" footer="0.3"/>
  <pageSetup paperSize="9" orientation="portrait" horizontalDpi="300" verticalDpi="3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0"/>
  <dimension ref="A1:G14"/>
  <sheetViews>
    <sheetView workbookViewId="0">
      <pane ySplit="3" topLeftCell="A4" activePane="bottomLeft" state="frozen"/>
      <selection/>
      <selection pane="bottomLeft" activeCell="C2" sqref="C2"/>
    </sheetView>
  </sheetViews>
  <sheetFormatPr defaultColWidth="9" defaultRowHeight="14.25" outlineLevelCol="6"/>
  <cols>
    <col min="1" max="1" width="6.58333333333333" customWidth="1"/>
    <col min="2" max="2" width="10.5833333333333" style="2" customWidth="1"/>
    <col min="3" max="3" width="140.583333333333" style="1" customWidth="1"/>
    <col min="4" max="7" width="10.5833333333333" customWidth="1"/>
  </cols>
  <sheetData>
    <row r="1" ht="30" customHeight="1" spans="1:7">
      <c r="A1" s="3" t="s">
        <v>164</v>
      </c>
      <c r="B1" s="4"/>
      <c r="C1" s="4"/>
      <c r="D1" s="4"/>
      <c r="E1" s="4"/>
      <c r="F1" s="4"/>
      <c r="G1" s="4"/>
    </row>
    <row r="2" s="1" customFormat="1" ht="20" customHeight="1" spans="1:7">
      <c r="A2" s="5" t="s">
        <v>50</v>
      </c>
      <c r="B2" s="6"/>
      <c r="C2" s="7" t="str">
        <f>IF('表C-0-1'!B2="","",'表C-0-1'!B2)</f>
        <v/>
      </c>
      <c r="D2" s="5" t="s">
        <v>91</v>
      </c>
      <c r="E2" s="6"/>
      <c r="F2" s="5" t="str">
        <f>IF('表C-0-1'!J2="","",'表C-0-1'!J2)</f>
        <v>年 月 日</v>
      </c>
      <c r="G2" s="6"/>
    </row>
    <row r="3" s="1" customFormat="1" ht="20" customHeight="1" spans="1:7">
      <c r="A3" s="8" t="s">
        <v>1</v>
      </c>
      <c r="B3" s="9" t="s">
        <v>92</v>
      </c>
      <c r="C3" s="9" t="s">
        <v>93</v>
      </c>
      <c r="D3" s="8" t="s">
        <v>94</v>
      </c>
      <c r="E3" s="8" t="s">
        <v>95</v>
      </c>
      <c r="F3" s="8" t="s">
        <v>96</v>
      </c>
      <c r="G3" s="8" t="s">
        <v>97</v>
      </c>
    </row>
    <row r="4" s="1" customFormat="1" ht="45" customHeight="1" spans="1:7">
      <c r="A4" s="20">
        <v>1</v>
      </c>
      <c r="B4" s="17" t="s">
        <v>165</v>
      </c>
      <c r="C4" s="40" t="s">
        <v>166</v>
      </c>
      <c r="D4" s="13"/>
      <c r="E4" s="14"/>
      <c r="F4" s="14"/>
      <c r="G4" s="14"/>
    </row>
    <row r="5" s="1" customFormat="1" ht="45" customHeight="1" spans="1:7">
      <c r="A5" s="20">
        <v>2</v>
      </c>
      <c r="B5" s="17" t="s">
        <v>167</v>
      </c>
      <c r="C5" s="40" t="s">
        <v>168</v>
      </c>
      <c r="D5" s="13"/>
      <c r="E5" s="14"/>
      <c r="F5" s="14"/>
      <c r="G5" s="14"/>
    </row>
    <row r="6" s="1" customFormat="1" ht="45" customHeight="1" spans="1:7">
      <c r="A6" s="20">
        <v>3</v>
      </c>
      <c r="B6" s="17" t="s">
        <v>169</v>
      </c>
      <c r="C6" s="40" t="s">
        <v>170</v>
      </c>
      <c r="D6" s="13"/>
      <c r="E6" s="14"/>
      <c r="F6" s="14"/>
      <c r="G6" s="14"/>
    </row>
    <row r="7" s="1" customFormat="1" ht="45" customHeight="1" spans="1:7">
      <c r="A7" s="20">
        <v>4</v>
      </c>
      <c r="B7" s="17" t="s">
        <v>171</v>
      </c>
      <c r="C7" s="40" t="s">
        <v>172</v>
      </c>
      <c r="D7" s="13"/>
      <c r="E7" s="14"/>
      <c r="F7" s="14"/>
      <c r="G7" s="14"/>
    </row>
    <row r="8" s="1" customFormat="1" ht="20" customHeight="1" spans="1:7">
      <c r="A8" s="17" t="s">
        <v>69</v>
      </c>
      <c r="B8" s="17"/>
      <c r="C8" s="18"/>
      <c r="D8" s="17">
        <f>COUNTA(D4:D7)</f>
        <v>0</v>
      </c>
      <c r="E8" s="17">
        <f>COUNTA(E4:E7)</f>
        <v>0</v>
      </c>
      <c r="F8" s="17">
        <f>COUNTA(F4:F7)</f>
        <v>0</v>
      </c>
      <c r="G8" s="19"/>
    </row>
    <row r="9" s="1" customFormat="1" ht="20" customHeight="1" spans="1:7">
      <c r="A9" s="20" t="s">
        <v>116</v>
      </c>
      <c r="B9" s="21"/>
      <c r="C9" s="22" t="s">
        <v>117</v>
      </c>
      <c r="D9" s="23">
        <f>D8+E8+F8</f>
        <v>0</v>
      </c>
      <c r="E9" s="10" t="s">
        <v>118</v>
      </c>
      <c r="F9" s="17" t="s">
        <v>94</v>
      </c>
      <c r="G9" s="24">
        <f>D8</f>
        <v>0</v>
      </c>
    </row>
    <row r="10" s="1" customFormat="1" ht="20" customHeight="1" spans="1:7">
      <c r="A10" s="25"/>
      <c r="B10" s="26"/>
      <c r="C10" s="27"/>
      <c r="D10" s="28"/>
      <c r="E10" s="29"/>
      <c r="F10" s="17" t="s">
        <v>95</v>
      </c>
      <c r="G10" s="24">
        <f>E8</f>
        <v>0</v>
      </c>
    </row>
    <row r="11" s="1" customFormat="1" ht="20" customHeight="1" spans="1:7">
      <c r="A11" s="25"/>
      <c r="B11" s="26"/>
      <c r="C11" s="27"/>
      <c r="D11" s="28"/>
      <c r="E11" s="29"/>
      <c r="F11" s="17" t="s">
        <v>96</v>
      </c>
      <c r="G11" s="24">
        <f>F8</f>
        <v>0</v>
      </c>
    </row>
    <row r="12" s="1" customFormat="1" ht="20" customHeight="1" spans="1:7">
      <c r="A12" s="25"/>
      <c r="B12" s="26"/>
      <c r="C12" s="30"/>
      <c r="D12" s="31"/>
      <c r="E12" s="18"/>
      <c r="F12" s="32" t="s">
        <v>119</v>
      </c>
      <c r="G12" s="33" t="e">
        <f>G9/D9</f>
        <v>#DIV/0!</v>
      </c>
    </row>
    <row r="13" s="1" customFormat="1" ht="20" customHeight="1" spans="1:7">
      <c r="A13" s="34"/>
      <c r="B13" s="35"/>
      <c r="C13" s="36" t="s">
        <v>120</v>
      </c>
      <c r="D13" s="37"/>
      <c r="E13" s="37"/>
      <c r="F13" s="37"/>
      <c r="G13" s="38"/>
    </row>
    <row r="14" s="1" customFormat="1" ht="20" customHeight="1" spans="1:7">
      <c r="A14" s="39" t="s">
        <v>121</v>
      </c>
      <c r="B14" s="39"/>
      <c r="C14" s="39"/>
      <c r="D14" s="39"/>
      <c r="E14" s="39"/>
      <c r="F14" s="39"/>
      <c r="G14" s="39"/>
    </row>
  </sheetData>
  <mergeCells count="11">
    <mergeCell ref="A1:G1"/>
    <mergeCell ref="A2:B2"/>
    <mergeCell ref="D2:E2"/>
    <mergeCell ref="F2:G2"/>
    <mergeCell ref="A8:C8"/>
    <mergeCell ref="C13:G13"/>
    <mergeCell ref="A14:G14"/>
    <mergeCell ref="C9:C12"/>
    <mergeCell ref="D9:D12"/>
    <mergeCell ref="E9:E12"/>
    <mergeCell ref="A9:B13"/>
  </mergeCells>
  <dataValidations count="3">
    <dataValidation type="custom" allowBlank="1" showInputMessage="1" showErrorMessage="1" sqref="D4:D7">
      <formula1>COUNTIF(D4:F4,"&lt;&gt;")&lt;=1</formula1>
    </dataValidation>
    <dataValidation type="custom" allowBlank="1" showInputMessage="1" showErrorMessage="1" sqref="E4:E7">
      <formula1>COUNTIF(D4:F4,"&lt;&gt;")&lt;=1</formula1>
    </dataValidation>
    <dataValidation type="custom" allowBlank="1" showInputMessage="1" showErrorMessage="1" sqref="F4:F7">
      <formula1>COUNTIF(D4:F4,"&lt;&gt;")&lt;=1</formula1>
    </dataValidation>
  </dataValidations>
  <pageMargins left="0.7" right="0.7" top="0.75" bottom="0.75" header="0.3" footer="0.3"/>
  <pageSetup paperSize="9" orientation="portrait" horizontalDpi="300" verticalDpi="3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1"/>
  <dimension ref="A1:G14"/>
  <sheetViews>
    <sheetView workbookViewId="0">
      <pane ySplit="3" topLeftCell="A4" activePane="bottomLeft" state="frozen"/>
      <selection/>
      <selection pane="bottomLeft" activeCell="D9" sqref="D9:D12"/>
    </sheetView>
  </sheetViews>
  <sheetFormatPr defaultColWidth="9" defaultRowHeight="14.25" outlineLevelCol="6"/>
  <cols>
    <col min="1" max="1" width="6.58333333333333" customWidth="1"/>
    <col min="2" max="2" width="10.5833333333333" style="2" customWidth="1"/>
    <col min="3" max="3" width="140.583333333333" style="1" customWidth="1"/>
    <col min="4" max="7" width="10.5833333333333" customWidth="1"/>
  </cols>
  <sheetData>
    <row r="1" ht="30" customHeight="1" spans="1:7">
      <c r="A1" s="3" t="s">
        <v>173</v>
      </c>
      <c r="B1" s="4"/>
      <c r="C1" s="4"/>
      <c r="D1" s="4"/>
      <c r="E1" s="4"/>
      <c r="F1" s="4"/>
      <c r="G1" s="4"/>
    </row>
    <row r="2" s="1" customFormat="1" ht="20" customHeight="1" spans="1:7">
      <c r="A2" s="5" t="s">
        <v>50</v>
      </c>
      <c r="B2" s="6"/>
      <c r="C2" s="7" t="str">
        <f>IF('表C-0-1'!B2="","",'表C-0-1'!B2)</f>
        <v/>
      </c>
      <c r="D2" s="5" t="s">
        <v>91</v>
      </c>
      <c r="E2" s="6"/>
      <c r="F2" s="5" t="str">
        <f>IF('表C-0-1'!J2="","",'表C-0-1'!J2)</f>
        <v>年 月 日</v>
      </c>
      <c r="G2" s="6"/>
    </row>
    <row r="3" s="1" customFormat="1" ht="20" customHeight="1" spans="1:7">
      <c r="A3" s="8" t="s">
        <v>1</v>
      </c>
      <c r="B3" s="9" t="s">
        <v>92</v>
      </c>
      <c r="C3" s="9" t="s">
        <v>93</v>
      </c>
      <c r="D3" s="8" t="s">
        <v>94</v>
      </c>
      <c r="E3" s="8" t="s">
        <v>95</v>
      </c>
      <c r="F3" s="8" t="s">
        <v>96</v>
      </c>
      <c r="G3" s="8" t="s">
        <v>97</v>
      </c>
    </row>
    <row r="4" s="1" customFormat="1" ht="45" customHeight="1" spans="1:7">
      <c r="A4" s="20">
        <v>1</v>
      </c>
      <c r="B4" s="17" t="s">
        <v>174</v>
      </c>
      <c r="C4" s="40" t="s">
        <v>175</v>
      </c>
      <c r="D4" s="13"/>
      <c r="E4" s="14"/>
      <c r="F4" s="14"/>
      <c r="G4" s="14"/>
    </row>
    <row r="5" s="1" customFormat="1" ht="45" customHeight="1" spans="1:7">
      <c r="A5" s="20">
        <v>2</v>
      </c>
      <c r="B5" s="17" t="s">
        <v>176</v>
      </c>
      <c r="C5" s="40" t="s">
        <v>177</v>
      </c>
      <c r="D5" s="13"/>
      <c r="E5" s="14"/>
      <c r="F5" s="14"/>
      <c r="G5" s="14"/>
    </row>
    <row r="6" s="1" customFormat="1" ht="45" customHeight="1" spans="1:7">
      <c r="A6" s="20">
        <v>3</v>
      </c>
      <c r="B6" s="17" t="s">
        <v>178</v>
      </c>
      <c r="C6" s="40" t="s">
        <v>179</v>
      </c>
      <c r="D6" s="13"/>
      <c r="E6" s="14"/>
      <c r="F6" s="14"/>
      <c r="G6" s="14"/>
    </row>
    <row r="7" s="1" customFormat="1" ht="45" customHeight="1" spans="1:7">
      <c r="A7" s="20">
        <v>4</v>
      </c>
      <c r="B7" s="17" t="s">
        <v>180</v>
      </c>
      <c r="C7" s="40" t="s">
        <v>181</v>
      </c>
      <c r="D7" s="13"/>
      <c r="E7" s="14"/>
      <c r="F7" s="14"/>
      <c r="G7" s="14"/>
    </row>
    <row r="8" s="1" customFormat="1" ht="20" customHeight="1" spans="1:7">
      <c r="A8" s="17" t="s">
        <v>69</v>
      </c>
      <c r="B8" s="17"/>
      <c r="C8" s="18"/>
      <c r="D8" s="17">
        <f>COUNTA(D4:D7)</f>
        <v>0</v>
      </c>
      <c r="E8" s="17">
        <f>COUNTA(E4:E7)</f>
        <v>0</v>
      </c>
      <c r="F8" s="17">
        <f>COUNTA(F4:F7)</f>
        <v>0</v>
      </c>
      <c r="G8" s="19"/>
    </row>
    <row r="9" s="1" customFormat="1" ht="20" customHeight="1" spans="1:7">
      <c r="A9" s="20" t="s">
        <v>116</v>
      </c>
      <c r="B9" s="21"/>
      <c r="C9" s="22" t="s">
        <v>117</v>
      </c>
      <c r="D9" s="23">
        <f>D8+E8+F8</f>
        <v>0</v>
      </c>
      <c r="E9" s="10" t="s">
        <v>118</v>
      </c>
      <c r="F9" s="17" t="s">
        <v>94</v>
      </c>
      <c r="G9" s="24">
        <f>D8</f>
        <v>0</v>
      </c>
    </row>
    <row r="10" s="1" customFormat="1" ht="20" customHeight="1" spans="1:7">
      <c r="A10" s="25"/>
      <c r="B10" s="26"/>
      <c r="C10" s="27"/>
      <c r="D10" s="28"/>
      <c r="E10" s="29"/>
      <c r="F10" s="17" t="s">
        <v>95</v>
      </c>
      <c r="G10" s="24">
        <f>E8</f>
        <v>0</v>
      </c>
    </row>
    <row r="11" s="1" customFormat="1" ht="20" customHeight="1" spans="1:7">
      <c r="A11" s="25"/>
      <c r="B11" s="26"/>
      <c r="C11" s="27"/>
      <c r="D11" s="28"/>
      <c r="E11" s="29"/>
      <c r="F11" s="17" t="s">
        <v>96</v>
      </c>
      <c r="G11" s="24">
        <f>F8</f>
        <v>0</v>
      </c>
    </row>
    <row r="12" s="1" customFormat="1" ht="20" customHeight="1" spans="1:7">
      <c r="A12" s="25"/>
      <c r="B12" s="26"/>
      <c r="C12" s="30"/>
      <c r="D12" s="31"/>
      <c r="E12" s="18"/>
      <c r="F12" s="32" t="s">
        <v>119</v>
      </c>
      <c r="G12" s="33" t="e">
        <f>G9/D9</f>
        <v>#DIV/0!</v>
      </c>
    </row>
    <row r="13" s="1" customFormat="1" ht="20" customHeight="1" spans="1:7">
      <c r="A13" s="34"/>
      <c r="B13" s="35"/>
      <c r="C13" s="36" t="s">
        <v>120</v>
      </c>
      <c r="D13" s="37"/>
      <c r="E13" s="37"/>
      <c r="F13" s="37"/>
      <c r="G13" s="38"/>
    </row>
    <row r="14" s="1" customFormat="1" ht="20" customHeight="1" spans="1:7">
      <c r="A14" s="39" t="s">
        <v>121</v>
      </c>
      <c r="B14" s="39"/>
      <c r="C14" s="39"/>
      <c r="D14" s="39"/>
      <c r="E14" s="39"/>
      <c r="F14" s="39"/>
      <c r="G14" s="39"/>
    </row>
  </sheetData>
  <mergeCells count="11">
    <mergeCell ref="A1:G1"/>
    <mergeCell ref="A2:B2"/>
    <mergeCell ref="D2:E2"/>
    <mergeCell ref="F2:G2"/>
    <mergeCell ref="A8:C8"/>
    <mergeCell ref="C13:G13"/>
    <mergeCell ref="A14:G14"/>
    <mergeCell ref="C9:C12"/>
    <mergeCell ref="D9:D12"/>
    <mergeCell ref="E9:E12"/>
    <mergeCell ref="A9:B13"/>
  </mergeCells>
  <dataValidations count="3">
    <dataValidation type="custom" allowBlank="1" showInputMessage="1" showErrorMessage="1" sqref="D4:D7">
      <formula1>COUNTIF(D4:F4,"&lt;&gt;")&lt;=1</formula1>
    </dataValidation>
    <dataValidation type="custom" allowBlank="1" showInputMessage="1" showErrorMessage="1" sqref="E4:E7">
      <formula1>COUNTIF(D4:F4,"&lt;&gt;")&lt;=1</formula1>
    </dataValidation>
    <dataValidation type="custom" allowBlank="1" showInputMessage="1" showErrorMessage="1" sqref="F4:F7">
      <formula1>COUNTIF(D4:F4,"&lt;&gt;")&lt;=1</formula1>
    </dataValidation>
  </dataValidations>
  <pageMargins left="0.7" right="0.7" top="0.75" bottom="0.75" header="0.3" footer="0.3"/>
  <pageSetup paperSize="9" orientation="portrait" horizontalDpi="300" verticalDpi="3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2"/>
  <dimension ref="A1:G34"/>
  <sheetViews>
    <sheetView workbookViewId="0">
      <pane ySplit="3" topLeftCell="A4" activePane="bottomLeft" state="frozen"/>
      <selection/>
      <selection pane="bottomLeft" activeCell="D29" sqref="D29:D32"/>
    </sheetView>
  </sheetViews>
  <sheetFormatPr defaultColWidth="9" defaultRowHeight="14.25" outlineLevelCol="6"/>
  <cols>
    <col min="1" max="1" width="6.58333333333333" customWidth="1"/>
    <col min="2" max="2" width="10.5833333333333" style="2" customWidth="1"/>
    <col min="3" max="3" width="140.583333333333" style="1" customWidth="1"/>
    <col min="4" max="7" width="10.5833333333333" customWidth="1"/>
  </cols>
  <sheetData>
    <row r="1" ht="30" customHeight="1" spans="1:7">
      <c r="A1" s="3" t="s">
        <v>182</v>
      </c>
      <c r="B1" s="4"/>
      <c r="C1" s="4"/>
      <c r="D1" s="4"/>
      <c r="E1" s="4"/>
      <c r="F1" s="4"/>
      <c r="G1" s="4"/>
    </row>
    <row r="2" s="1" customFormat="1" ht="20" customHeight="1" spans="1:7">
      <c r="A2" s="5" t="s">
        <v>50</v>
      </c>
      <c r="B2" s="6"/>
      <c r="C2" s="7" t="str">
        <f>IF('表C-0-2'!B2="","",'表C-0-2'!B2)</f>
        <v/>
      </c>
      <c r="D2" s="5" t="s">
        <v>91</v>
      </c>
      <c r="E2" s="6"/>
      <c r="F2" s="5" t="str">
        <f>IF('表C-0-2'!J2="","",'表C-0-2'!J2)</f>
        <v>年 月 日</v>
      </c>
      <c r="G2" s="6"/>
    </row>
    <row r="3" s="1" customFormat="1" ht="20" customHeight="1" spans="1:7">
      <c r="A3" s="8" t="s">
        <v>1</v>
      </c>
      <c r="B3" s="9" t="s">
        <v>92</v>
      </c>
      <c r="C3" s="9" t="s">
        <v>93</v>
      </c>
      <c r="D3" s="8" t="s">
        <v>94</v>
      </c>
      <c r="E3" s="8" t="s">
        <v>95</v>
      </c>
      <c r="F3" s="8" t="s">
        <v>96</v>
      </c>
      <c r="G3" s="8" t="s">
        <v>97</v>
      </c>
    </row>
    <row r="4" s="1" customFormat="1" ht="45" customHeight="1" spans="1:7">
      <c r="A4" s="20">
        <v>1</v>
      </c>
      <c r="B4" s="10" t="s">
        <v>183</v>
      </c>
      <c r="C4" s="40" t="s">
        <v>184</v>
      </c>
      <c r="D4" s="13"/>
      <c r="E4" s="14"/>
      <c r="F4" s="14"/>
      <c r="G4" s="14"/>
    </row>
    <row r="5" s="1" customFormat="1" ht="45" customHeight="1" spans="1:7">
      <c r="A5" s="20">
        <v>2</v>
      </c>
      <c r="B5" s="29"/>
      <c r="C5" s="40" t="s">
        <v>185</v>
      </c>
      <c r="D5" s="13"/>
      <c r="E5" s="14"/>
      <c r="F5" s="14"/>
      <c r="G5" s="14"/>
    </row>
    <row r="6" s="1" customFormat="1" ht="45" customHeight="1" spans="1:7">
      <c r="A6" s="20">
        <v>3</v>
      </c>
      <c r="B6" s="18"/>
      <c r="C6" s="40" t="s">
        <v>186</v>
      </c>
      <c r="D6" s="13"/>
      <c r="E6" s="14"/>
      <c r="F6" s="14"/>
      <c r="G6" s="14"/>
    </row>
    <row r="7" s="1" customFormat="1" ht="45" customHeight="1" spans="1:7">
      <c r="A7" s="20">
        <v>4</v>
      </c>
      <c r="B7" s="10" t="s">
        <v>187</v>
      </c>
      <c r="C7" s="40" t="s">
        <v>188</v>
      </c>
      <c r="D7" s="13"/>
      <c r="E7" s="14"/>
      <c r="F7" s="14"/>
      <c r="G7" s="14"/>
    </row>
    <row r="8" s="1" customFormat="1" ht="45" customHeight="1" spans="1:7">
      <c r="A8" s="20">
        <v>5</v>
      </c>
      <c r="B8" s="29"/>
      <c r="C8" s="40" t="s">
        <v>189</v>
      </c>
      <c r="D8" s="13"/>
      <c r="E8" s="14"/>
      <c r="F8" s="14"/>
      <c r="G8" s="14"/>
    </row>
    <row r="9" s="1" customFormat="1" ht="45" customHeight="1" spans="1:7">
      <c r="A9" s="20">
        <v>6</v>
      </c>
      <c r="B9" s="18"/>
      <c r="C9" s="40" t="s">
        <v>190</v>
      </c>
      <c r="D9" s="13"/>
      <c r="E9" s="14"/>
      <c r="F9" s="14"/>
      <c r="G9" s="14"/>
    </row>
    <row r="10" s="1" customFormat="1" ht="45" customHeight="1" spans="1:7">
      <c r="A10" s="20">
        <v>7</v>
      </c>
      <c r="B10" s="10" t="s">
        <v>191</v>
      </c>
      <c r="C10" s="40" t="s">
        <v>192</v>
      </c>
      <c r="D10" s="13"/>
      <c r="E10" s="14"/>
      <c r="F10" s="14"/>
      <c r="G10" s="14"/>
    </row>
    <row r="11" s="1" customFormat="1" ht="45" customHeight="1" spans="1:7">
      <c r="A11" s="20">
        <v>8</v>
      </c>
      <c r="B11" s="29"/>
      <c r="C11" s="40" t="s">
        <v>193</v>
      </c>
      <c r="D11" s="13"/>
      <c r="E11" s="14"/>
      <c r="F11" s="14"/>
      <c r="G11" s="14"/>
    </row>
    <row r="12" s="1" customFormat="1" ht="45" customHeight="1" spans="1:7">
      <c r="A12" s="20">
        <v>9</v>
      </c>
      <c r="B12" s="29"/>
      <c r="C12" s="40" t="s">
        <v>194</v>
      </c>
      <c r="D12" s="13"/>
      <c r="E12" s="14"/>
      <c r="F12" s="14"/>
      <c r="G12" s="14"/>
    </row>
    <row r="13" s="1" customFormat="1" ht="45" customHeight="1" spans="1:7">
      <c r="A13" s="20">
        <v>10</v>
      </c>
      <c r="B13" s="29"/>
      <c r="C13" s="40" t="s">
        <v>195</v>
      </c>
      <c r="D13" s="13"/>
      <c r="E13" s="14"/>
      <c r="F13" s="14"/>
      <c r="G13" s="14"/>
    </row>
    <row r="14" s="1" customFormat="1" ht="45" customHeight="1" spans="1:7">
      <c r="A14" s="20">
        <v>11</v>
      </c>
      <c r="B14" s="18"/>
      <c r="C14" s="40" t="s">
        <v>196</v>
      </c>
      <c r="D14" s="13"/>
      <c r="E14" s="14"/>
      <c r="F14" s="14"/>
      <c r="G14" s="14"/>
    </row>
    <row r="15" s="1" customFormat="1" ht="45" customHeight="1" spans="1:7">
      <c r="A15" s="20">
        <v>12</v>
      </c>
      <c r="B15" s="10" t="s">
        <v>197</v>
      </c>
      <c r="C15" s="40" t="s">
        <v>198</v>
      </c>
      <c r="D15" s="13"/>
      <c r="E15" s="14"/>
      <c r="F15" s="14"/>
      <c r="G15" s="14"/>
    </row>
    <row r="16" s="1" customFormat="1" ht="45" customHeight="1" spans="1:7">
      <c r="A16" s="20">
        <v>13</v>
      </c>
      <c r="B16" s="29"/>
      <c r="C16" s="40" t="s">
        <v>199</v>
      </c>
      <c r="D16" s="13"/>
      <c r="E16" s="14"/>
      <c r="F16" s="14"/>
      <c r="G16" s="14"/>
    </row>
    <row r="17" s="1" customFormat="1" ht="45" customHeight="1" spans="1:7">
      <c r="A17" s="20">
        <v>14</v>
      </c>
      <c r="B17" s="18"/>
      <c r="C17" s="40" t="s">
        <v>200</v>
      </c>
      <c r="D17" s="13"/>
      <c r="E17" s="14"/>
      <c r="F17" s="14"/>
      <c r="G17" s="14"/>
    </row>
    <row r="18" s="1" customFormat="1" ht="45" customHeight="1" spans="1:7">
      <c r="A18" s="20">
        <v>15</v>
      </c>
      <c r="B18" s="10" t="s">
        <v>201</v>
      </c>
      <c r="C18" s="40" t="s">
        <v>202</v>
      </c>
      <c r="D18" s="13"/>
      <c r="E18" s="14"/>
      <c r="F18" s="14"/>
      <c r="G18" s="14"/>
    </row>
    <row r="19" s="1" customFormat="1" ht="45" customHeight="1" spans="1:7">
      <c r="A19" s="20">
        <v>16</v>
      </c>
      <c r="B19" s="18"/>
      <c r="C19" s="40" t="s">
        <v>203</v>
      </c>
      <c r="D19" s="13"/>
      <c r="E19" s="14"/>
      <c r="F19" s="14"/>
      <c r="G19" s="14"/>
    </row>
    <row r="20" s="1" customFormat="1" ht="45" customHeight="1" spans="1:7">
      <c r="A20" s="20">
        <v>17</v>
      </c>
      <c r="B20" s="17" t="s">
        <v>204</v>
      </c>
      <c r="C20" s="40" t="s">
        <v>205</v>
      </c>
      <c r="D20" s="13"/>
      <c r="E20" s="14"/>
      <c r="F20" s="14"/>
      <c r="G20" s="14"/>
    </row>
    <row r="21" s="1" customFormat="1" ht="45" customHeight="1" spans="1:7">
      <c r="A21" s="20">
        <v>18</v>
      </c>
      <c r="B21" s="10" t="s">
        <v>206</v>
      </c>
      <c r="C21" s="40" t="s">
        <v>207</v>
      </c>
      <c r="D21" s="13"/>
      <c r="E21" s="14"/>
      <c r="F21" s="14"/>
      <c r="G21" s="14"/>
    </row>
    <row r="22" s="1" customFormat="1" ht="45" customHeight="1" spans="1:7">
      <c r="A22" s="20">
        <v>19</v>
      </c>
      <c r="B22" s="29"/>
      <c r="C22" s="40" t="s">
        <v>208</v>
      </c>
      <c r="D22" s="13"/>
      <c r="E22" s="14"/>
      <c r="F22" s="14"/>
      <c r="G22" s="14"/>
    </row>
    <row r="23" s="1" customFormat="1" ht="45" customHeight="1" spans="1:7">
      <c r="A23" s="20">
        <v>20</v>
      </c>
      <c r="B23" s="18"/>
      <c r="C23" s="40" t="s">
        <v>209</v>
      </c>
      <c r="D23" s="13"/>
      <c r="E23" s="14"/>
      <c r="F23" s="14"/>
      <c r="G23" s="14"/>
    </row>
    <row r="24" s="1" customFormat="1" ht="45" customHeight="1" spans="1:7">
      <c r="A24" s="20">
        <v>21</v>
      </c>
      <c r="B24" s="10" t="s">
        <v>210</v>
      </c>
      <c r="C24" s="40" t="s">
        <v>211</v>
      </c>
      <c r="D24" s="13"/>
      <c r="E24" s="14"/>
      <c r="F24" s="14"/>
      <c r="G24" s="14"/>
    </row>
    <row r="25" s="1" customFormat="1" ht="45" customHeight="1" spans="1:7">
      <c r="A25" s="20">
        <v>22</v>
      </c>
      <c r="B25" s="29"/>
      <c r="C25" s="40" t="s">
        <v>212</v>
      </c>
      <c r="D25" s="13"/>
      <c r="E25" s="14"/>
      <c r="F25" s="14"/>
      <c r="G25" s="14"/>
    </row>
    <row r="26" s="1" customFormat="1" ht="45" customHeight="1" spans="1:7">
      <c r="A26" s="20">
        <v>23</v>
      </c>
      <c r="B26" s="18"/>
      <c r="C26" s="40" t="s">
        <v>213</v>
      </c>
      <c r="D26" s="13"/>
      <c r="E26" s="14"/>
      <c r="F26" s="14"/>
      <c r="G26" s="14"/>
    </row>
    <row r="27" s="1" customFormat="1" ht="45" customHeight="1" spans="1:7">
      <c r="A27" s="20">
        <v>24</v>
      </c>
      <c r="B27" s="17" t="s">
        <v>214</v>
      </c>
      <c r="C27" s="40" t="s">
        <v>215</v>
      </c>
      <c r="D27" s="13"/>
      <c r="E27" s="14"/>
      <c r="F27" s="14"/>
      <c r="G27" s="14"/>
    </row>
    <row r="28" s="1" customFormat="1" ht="20" customHeight="1" spans="1:7">
      <c r="A28" s="17" t="s">
        <v>69</v>
      </c>
      <c r="B28" s="17"/>
      <c r="C28" s="18"/>
      <c r="D28" s="17">
        <f>COUNTA(D4:D27)</f>
        <v>0</v>
      </c>
      <c r="E28" s="17">
        <f>COUNTA(E4:E27)</f>
        <v>0</v>
      </c>
      <c r="F28" s="17">
        <f>COUNTA(F4:F27)</f>
        <v>0</v>
      </c>
      <c r="G28" s="19"/>
    </row>
    <row r="29" s="1" customFormat="1" ht="20" customHeight="1" spans="1:7">
      <c r="A29" s="20" t="s">
        <v>116</v>
      </c>
      <c r="B29" s="21"/>
      <c r="C29" s="22" t="s">
        <v>117</v>
      </c>
      <c r="D29" s="23">
        <f>D28+E28+F28</f>
        <v>0</v>
      </c>
      <c r="E29" s="10" t="s">
        <v>118</v>
      </c>
      <c r="F29" s="17" t="s">
        <v>94</v>
      </c>
      <c r="G29" s="24">
        <f>D28</f>
        <v>0</v>
      </c>
    </row>
    <row r="30" s="1" customFormat="1" ht="20" customHeight="1" spans="1:7">
      <c r="A30" s="25"/>
      <c r="B30" s="26"/>
      <c r="C30" s="27"/>
      <c r="D30" s="28"/>
      <c r="E30" s="29"/>
      <c r="F30" s="17" t="s">
        <v>95</v>
      </c>
      <c r="G30" s="24">
        <f>E28</f>
        <v>0</v>
      </c>
    </row>
    <row r="31" s="1" customFormat="1" ht="20" customHeight="1" spans="1:7">
      <c r="A31" s="25"/>
      <c r="B31" s="26"/>
      <c r="C31" s="27"/>
      <c r="D31" s="28"/>
      <c r="E31" s="29"/>
      <c r="F31" s="17" t="s">
        <v>96</v>
      </c>
      <c r="G31" s="24">
        <f>F28</f>
        <v>0</v>
      </c>
    </row>
    <row r="32" s="1" customFormat="1" ht="20" customHeight="1" spans="1:7">
      <c r="A32" s="25"/>
      <c r="B32" s="26"/>
      <c r="C32" s="30"/>
      <c r="D32" s="31"/>
      <c r="E32" s="18"/>
      <c r="F32" s="32" t="s">
        <v>119</v>
      </c>
      <c r="G32" s="33" t="e">
        <f>G29/D29</f>
        <v>#DIV/0!</v>
      </c>
    </row>
    <row r="33" s="1" customFormat="1" ht="20" customHeight="1" spans="1:7">
      <c r="A33" s="34"/>
      <c r="B33" s="35"/>
      <c r="C33" s="36" t="s">
        <v>120</v>
      </c>
      <c r="D33" s="37"/>
      <c r="E33" s="37"/>
      <c r="F33" s="37"/>
      <c r="G33" s="38"/>
    </row>
    <row r="34" s="1" customFormat="1" ht="20" customHeight="1" spans="1:7">
      <c r="A34" s="39" t="s">
        <v>121</v>
      </c>
      <c r="B34" s="39"/>
      <c r="C34" s="39"/>
      <c r="D34" s="39"/>
      <c r="E34" s="39"/>
      <c r="F34" s="39"/>
      <c r="G34" s="39"/>
    </row>
  </sheetData>
  <mergeCells count="18">
    <mergeCell ref="A1:G1"/>
    <mergeCell ref="A2:B2"/>
    <mergeCell ref="D2:E2"/>
    <mergeCell ref="F2:G2"/>
    <mergeCell ref="A28:C28"/>
    <mergeCell ref="C33:G33"/>
    <mergeCell ref="A34:G34"/>
    <mergeCell ref="B4:B6"/>
    <mergeCell ref="B7:B9"/>
    <mergeCell ref="B10:B14"/>
    <mergeCell ref="B15:B17"/>
    <mergeCell ref="B18:B19"/>
    <mergeCell ref="B21:B23"/>
    <mergeCell ref="B24:B26"/>
    <mergeCell ref="C29:C32"/>
    <mergeCell ref="D29:D32"/>
    <mergeCell ref="E29:E32"/>
    <mergeCell ref="A29:B33"/>
  </mergeCells>
  <dataValidations count="3">
    <dataValidation type="custom" allowBlank="1" showInputMessage="1" showErrorMessage="1" sqref="D4:D27">
      <formula1>COUNTIF(D4:F4,"&lt;&gt;")&lt;=1</formula1>
    </dataValidation>
    <dataValidation type="custom" allowBlank="1" showInputMessage="1" showErrorMessage="1" sqref="E4:E27">
      <formula1>COUNTIF(D4:F4,"&lt;&gt;")&lt;=1</formula1>
    </dataValidation>
    <dataValidation type="custom" allowBlank="1" showInputMessage="1" showErrorMessage="1" sqref="F4:F27">
      <formula1>COUNTIF(D4:F4,"&lt;&gt;")&lt;=1</formula1>
    </dataValidation>
  </dataValidations>
  <pageMargins left="0.7" right="0.7" top="0.75" bottom="0.75" header="0.3" footer="0.3"/>
  <pageSetup paperSize="9" orientation="portrait" horizontalDpi="300" verticalDpi="3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3"/>
  <dimension ref="A1:G32"/>
  <sheetViews>
    <sheetView workbookViewId="0">
      <pane ySplit="3" topLeftCell="A4" activePane="bottomLeft" state="frozen"/>
      <selection/>
      <selection pane="bottomLeft" activeCell="C2" sqref="C2"/>
    </sheetView>
  </sheetViews>
  <sheetFormatPr defaultColWidth="9" defaultRowHeight="14.25" outlineLevelCol="6"/>
  <cols>
    <col min="1" max="1" width="6.58333333333333" customWidth="1"/>
    <col min="2" max="2" width="10.5833333333333" style="2" customWidth="1"/>
    <col min="3" max="3" width="140.583333333333" style="1" customWidth="1"/>
    <col min="4" max="7" width="10.5833333333333" customWidth="1"/>
  </cols>
  <sheetData>
    <row r="1" ht="30" customHeight="1" spans="1:7">
      <c r="A1" s="3" t="s">
        <v>216</v>
      </c>
      <c r="B1" s="4"/>
      <c r="C1" s="4"/>
      <c r="D1" s="4"/>
      <c r="E1" s="4"/>
      <c r="F1" s="4"/>
      <c r="G1" s="4"/>
    </row>
    <row r="2" s="1" customFormat="1" ht="20" customHeight="1" spans="1:7">
      <c r="A2" s="5" t="s">
        <v>50</v>
      </c>
      <c r="B2" s="6"/>
      <c r="C2" s="7" t="str">
        <f>IF('表C-0-2'!B2="","",'表C-0-2'!B2)</f>
        <v/>
      </c>
      <c r="D2" s="5" t="s">
        <v>91</v>
      </c>
      <c r="E2" s="6"/>
      <c r="F2" s="5" t="str">
        <f>IF('表C-0-2'!J2="","",'表C-0-2'!J2)</f>
        <v>年 月 日</v>
      </c>
      <c r="G2" s="6"/>
    </row>
    <row r="3" s="1" customFormat="1" ht="20" customHeight="1" spans="1:7">
      <c r="A3" s="8" t="s">
        <v>1</v>
      </c>
      <c r="B3" s="9" t="s">
        <v>92</v>
      </c>
      <c r="C3" s="9" t="s">
        <v>93</v>
      </c>
      <c r="D3" s="8" t="s">
        <v>94</v>
      </c>
      <c r="E3" s="8" t="s">
        <v>95</v>
      </c>
      <c r="F3" s="8" t="s">
        <v>96</v>
      </c>
      <c r="G3" s="8" t="s">
        <v>97</v>
      </c>
    </row>
    <row r="4" s="1" customFormat="1" ht="45" customHeight="1" spans="1:7">
      <c r="A4" s="20">
        <v>1</v>
      </c>
      <c r="B4" s="10" t="s">
        <v>183</v>
      </c>
      <c r="C4" s="40" t="s">
        <v>217</v>
      </c>
      <c r="D4" s="13"/>
      <c r="E4" s="14"/>
      <c r="F4" s="14"/>
      <c r="G4" s="14"/>
    </row>
    <row r="5" s="1" customFormat="1" ht="45" customHeight="1" spans="1:7">
      <c r="A5" s="20">
        <v>2</v>
      </c>
      <c r="B5" s="18"/>
      <c r="C5" s="40" t="s">
        <v>218</v>
      </c>
      <c r="D5" s="13"/>
      <c r="E5" s="14"/>
      <c r="F5" s="14"/>
      <c r="G5" s="14"/>
    </row>
    <row r="6" s="1" customFormat="1" ht="45" customHeight="1" spans="1:7">
      <c r="A6" s="20">
        <v>3</v>
      </c>
      <c r="B6" s="10" t="s">
        <v>187</v>
      </c>
      <c r="C6" s="40" t="s">
        <v>219</v>
      </c>
      <c r="D6" s="13"/>
      <c r="E6" s="14"/>
      <c r="F6" s="14"/>
      <c r="G6" s="14"/>
    </row>
    <row r="7" s="1" customFormat="1" ht="45" customHeight="1" spans="1:7">
      <c r="A7" s="20">
        <v>4</v>
      </c>
      <c r="B7" s="29"/>
      <c r="C7" s="40" t="s">
        <v>220</v>
      </c>
      <c r="D7" s="13"/>
      <c r="E7" s="14"/>
      <c r="F7" s="14"/>
      <c r="G7" s="14"/>
    </row>
    <row r="8" s="1" customFormat="1" ht="45" customHeight="1" spans="1:7">
      <c r="A8" s="20">
        <v>5</v>
      </c>
      <c r="B8" s="18"/>
      <c r="C8" s="40" t="s">
        <v>221</v>
      </c>
      <c r="D8" s="13"/>
      <c r="E8" s="14"/>
      <c r="F8" s="14"/>
      <c r="G8" s="14"/>
    </row>
    <row r="9" s="1" customFormat="1" ht="45" customHeight="1" spans="1:7">
      <c r="A9" s="20">
        <v>6</v>
      </c>
      <c r="B9" s="10" t="s">
        <v>191</v>
      </c>
      <c r="C9" s="40" t="s">
        <v>222</v>
      </c>
      <c r="D9" s="13"/>
      <c r="E9" s="14"/>
      <c r="F9" s="14"/>
      <c r="G9" s="14"/>
    </row>
    <row r="10" s="1" customFormat="1" ht="45" customHeight="1" spans="1:7">
      <c r="A10" s="20">
        <v>7</v>
      </c>
      <c r="B10" s="29"/>
      <c r="C10" s="40" t="s">
        <v>223</v>
      </c>
      <c r="D10" s="13"/>
      <c r="E10" s="14"/>
      <c r="F10" s="14"/>
      <c r="G10" s="14"/>
    </row>
    <row r="11" s="1" customFormat="1" ht="45" customHeight="1" spans="1:7">
      <c r="A11" s="20">
        <v>8</v>
      </c>
      <c r="B11" s="18"/>
      <c r="C11" s="40" t="s">
        <v>224</v>
      </c>
      <c r="D11" s="13"/>
      <c r="E11" s="14"/>
      <c r="F11" s="14"/>
      <c r="G11" s="14"/>
    </row>
    <row r="12" s="1" customFormat="1" ht="45" customHeight="1" spans="1:7">
      <c r="A12" s="20">
        <v>9</v>
      </c>
      <c r="B12" s="10" t="s">
        <v>197</v>
      </c>
      <c r="C12" s="40" t="s">
        <v>225</v>
      </c>
      <c r="D12" s="13"/>
      <c r="E12" s="14"/>
      <c r="F12" s="14"/>
      <c r="G12" s="14"/>
    </row>
    <row r="13" s="1" customFormat="1" ht="45" customHeight="1" spans="1:7">
      <c r="A13" s="20">
        <v>10</v>
      </c>
      <c r="B13" s="18"/>
      <c r="C13" s="40" t="s">
        <v>226</v>
      </c>
      <c r="D13" s="13"/>
      <c r="E13" s="14"/>
      <c r="F13" s="14"/>
      <c r="G13" s="14"/>
    </row>
    <row r="14" s="1" customFormat="1" ht="45" customHeight="1" spans="1:7">
      <c r="A14" s="20">
        <v>11</v>
      </c>
      <c r="B14" s="10" t="s">
        <v>201</v>
      </c>
      <c r="C14" s="40" t="s">
        <v>227</v>
      </c>
      <c r="D14" s="13"/>
      <c r="E14" s="14"/>
      <c r="F14" s="14"/>
      <c r="G14" s="14"/>
    </row>
    <row r="15" s="1" customFormat="1" ht="45" customHeight="1" spans="1:7">
      <c r="A15" s="20">
        <v>12</v>
      </c>
      <c r="B15" s="18"/>
      <c r="C15" s="40" t="s">
        <v>228</v>
      </c>
      <c r="D15" s="13"/>
      <c r="E15" s="14"/>
      <c r="F15" s="14"/>
      <c r="G15" s="14"/>
    </row>
    <row r="16" s="1" customFormat="1" ht="45" customHeight="1" spans="1:7">
      <c r="A16" s="20">
        <v>13</v>
      </c>
      <c r="B16" s="17" t="s">
        <v>204</v>
      </c>
      <c r="C16" s="40" t="s">
        <v>229</v>
      </c>
      <c r="D16" s="13"/>
      <c r="E16" s="14"/>
      <c r="F16" s="14"/>
      <c r="G16" s="14"/>
    </row>
    <row r="17" s="1" customFormat="1" ht="45" customHeight="1" spans="1:7">
      <c r="A17" s="20">
        <v>14</v>
      </c>
      <c r="B17" s="10" t="s">
        <v>206</v>
      </c>
      <c r="C17" s="40" t="s">
        <v>230</v>
      </c>
      <c r="D17" s="13"/>
      <c r="E17" s="14"/>
      <c r="F17" s="14"/>
      <c r="G17" s="14"/>
    </row>
    <row r="18" s="1" customFormat="1" ht="45" customHeight="1" spans="1:7">
      <c r="A18" s="20">
        <v>15</v>
      </c>
      <c r="B18" s="29"/>
      <c r="C18" s="40" t="s">
        <v>231</v>
      </c>
      <c r="D18" s="13"/>
      <c r="E18" s="14"/>
      <c r="F18" s="14"/>
      <c r="G18" s="14"/>
    </row>
    <row r="19" s="1" customFormat="1" ht="45" customHeight="1" spans="1:7">
      <c r="A19" s="20">
        <v>16</v>
      </c>
      <c r="B19" s="29"/>
      <c r="C19" s="40" t="s">
        <v>232</v>
      </c>
      <c r="D19" s="13"/>
      <c r="E19" s="14"/>
      <c r="F19" s="14"/>
      <c r="G19" s="14"/>
    </row>
    <row r="20" s="1" customFormat="1" ht="45" customHeight="1" spans="1:7">
      <c r="A20" s="20">
        <v>17</v>
      </c>
      <c r="B20" s="18"/>
      <c r="C20" s="40" t="s">
        <v>233</v>
      </c>
      <c r="D20" s="13"/>
      <c r="E20" s="14"/>
      <c r="F20" s="14"/>
      <c r="G20" s="14"/>
    </row>
    <row r="21" s="1" customFormat="1" ht="45" customHeight="1" spans="1:7">
      <c r="A21" s="20">
        <v>18</v>
      </c>
      <c r="B21" s="10" t="s">
        <v>210</v>
      </c>
      <c r="C21" s="40" t="s">
        <v>234</v>
      </c>
      <c r="D21" s="13"/>
      <c r="E21" s="14"/>
      <c r="F21" s="14"/>
      <c r="G21" s="14"/>
    </row>
    <row r="22" s="1" customFormat="1" ht="45" customHeight="1" spans="1:7">
      <c r="A22" s="20">
        <v>19</v>
      </c>
      <c r="B22" s="29"/>
      <c r="C22" s="40" t="s">
        <v>235</v>
      </c>
      <c r="D22" s="13"/>
      <c r="E22" s="14"/>
      <c r="F22" s="14"/>
      <c r="G22" s="14"/>
    </row>
    <row r="23" s="1" customFormat="1" ht="45" customHeight="1" spans="1:7">
      <c r="A23" s="20">
        <v>20</v>
      </c>
      <c r="B23" s="29"/>
      <c r="C23" s="40" t="s">
        <v>236</v>
      </c>
      <c r="D23" s="13"/>
      <c r="E23" s="14"/>
      <c r="F23" s="14"/>
      <c r="G23" s="14"/>
    </row>
    <row r="24" s="1" customFormat="1" ht="45" customHeight="1" spans="1:7">
      <c r="A24" s="20">
        <v>21</v>
      </c>
      <c r="B24" s="18"/>
      <c r="C24" s="40" t="s">
        <v>237</v>
      </c>
      <c r="D24" s="13"/>
      <c r="E24" s="14"/>
      <c r="F24" s="14"/>
      <c r="G24" s="14"/>
    </row>
    <row r="25" s="1" customFormat="1" ht="45" customHeight="1" spans="1:7">
      <c r="A25" s="20">
        <v>22</v>
      </c>
      <c r="B25" s="17" t="s">
        <v>214</v>
      </c>
      <c r="C25" s="40" t="s">
        <v>238</v>
      </c>
      <c r="D25" s="13"/>
      <c r="E25" s="14"/>
      <c r="F25" s="14"/>
      <c r="G25" s="14"/>
    </row>
    <row r="26" s="1" customFormat="1" ht="20" customHeight="1" spans="1:7">
      <c r="A26" s="17" t="s">
        <v>69</v>
      </c>
      <c r="B26" s="17"/>
      <c r="C26" s="18"/>
      <c r="D26" s="17">
        <f>COUNTA(D4:D25)</f>
        <v>0</v>
      </c>
      <c r="E26" s="17">
        <f>COUNTA(E4:E25)</f>
        <v>0</v>
      </c>
      <c r="F26" s="17">
        <f>COUNTA(F4:F25)</f>
        <v>0</v>
      </c>
      <c r="G26" s="19"/>
    </row>
    <row r="27" s="1" customFormat="1" ht="20" customHeight="1" spans="1:7">
      <c r="A27" s="20" t="s">
        <v>116</v>
      </c>
      <c r="B27" s="21"/>
      <c r="C27" s="22" t="s">
        <v>117</v>
      </c>
      <c r="D27" s="23">
        <f>D26+E26+F26</f>
        <v>0</v>
      </c>
      <c r="E27" s="10" t="s">
        <v>118</v>
      </c>
      <c r="F27" s="17" t="s">
        <v>94</v>
      </c>
      <c r="G27" s="24">
        <f>D26</f>
        <v>0</v>
      </c>
    </row>
    <row r="28" s="1" customFormat="1" ht="20" customHeight="1" spans="1:7">
      <c r="A28" s="25"/>
      <c r="B28" s="26"/>
      <c r="C28" s="27"/>
      <c r="D28" s="28"/>
      <c r="E28" s="29"/>
      <c r="F28" s="17" t="s">
        <v>95</v>
      </c>
      <c r="G28" s="24">
        <f>E26</f>
        <v>0</v>
      </c>
    </row>
    <row r="29" s="1" customFormat="1" ht="20" customHeight="1" spans="1:7">
      <c r="A29" s="25"/>
      <c r="B29" s="26"/>
      <c r="C29" s="27"/>
      <c r="D29" s="28"/>
      <c r="E29" s="29"/>
      <c r="F29" s="17" t="s">
        <v>96</v>
      </c>
      <c r="G29" s="24">
        <f>F26</f>
        <v>0</v>
      </c>
    </row>
    <row r="30" s="1" customFormat="1" ht="20" customHeight="1" spans="1:7">
      <c r="A30" s="25"/>
      <c r="B30" s="26"/>
      <c r="C30" s="30"/>
      <c r="D30" s="31"/>
      <c r="E30" s="18"/>
      <c r="F30" s="32" t="s">
        <v>119</v>
      </c>
      <c r="G30" s="33" t="e">
        <f>G27/D27</f>
        <v>#DIV/0!</v>
      </c>
    </row>
    <row r="31" s="1" customFormat="1" ht="20" customHeight="1" spans="1:7">
      <c r="A31" s="34"/>
      <c r="B31" s="35"/>
      <c r="C31" s="36" t="s">
        <v>120</v>
      </c>
      <c r="D31" s="37"/>
      <c r="E31" s="37"/>
      <c r="F31" s="37"/>
      <c r="G31" s="38"/>
    </row>
    <row r="32" s="1" customFormat="1" ht="20" customHeight="1" spans="1:7">
      <c r="A32" s="39" t="s">
        <v>121</v>
      </c>
      <c r="B32" s="39"/>
      <c r="C32" s="39"/>
      <c r="D32" s="39"/>
      <c r="E32" s="39"/>
      <c r="F32" s="39"/>
      <c r="G32" s="39"/>
    </row>
  </sheetData>
  <mergeCells count="18">
    <mergeCell ref="A1:G1"/>
    <mergeCell ref="A2:B2"/>
    <mergeCell ref="D2:E2"/>
    <mergeCell ref="F2:G2"/>
    <mergeCell ref="A26:C26"/>
    <mergeCell ref="C31:G31"/>
    <mergeCell ref="A32:G32"/>
    <mergeCell ref="B4:B5"/>
    <mergeCell ref="B6:B8"/>
    <mergeCell ref="B9:B11"/>
    <mergeCell ref="B12:B13"/>
    <mergeCell ref="B14:B15"/>
    <mergeCell ref="B17:B20"/>
    <mergeCell ref="B21:B24"/>
    <mergeCell ref="C27:C30"/>
    <mergeCell ref="D27:D30"/>
    <mergeCell ref="E27:E30"/>
    <mergeCell ref="A27:B31"/>
  </mergeCells>
  <dataValidations count="3">
    <dataValidation type="custom" allowBlank="1" showInputMessage="1" showErrorMessage="1" sqref="D4:D25">
      <formula1>COUNTIF(D4:F4,"&lt;&gt;")&lt;=1</formula1>
    </dataValidation>
    <dataValidation type="custom" allowBlank="1" showInputMessage="1" showErrorMessage="1" sqref="E4:E25">
      <formula1>COUNTIF(D4:F4,"&lt;&gt;")&lt;=1</formula1>
    </dataValidation>
    <dataValidation type="custom" allowBlank="1" showInputMessage="1" showErrorMessage="1" sqref="F4:F25">
      <formula1>COUNTIF(D4:F4,"&lt;&gt;")&lt;=1</formula1>
    </dataValidation>
  </dataValidations>
  <pageMargins left="0.7" right="0.7" top="0.75" bottom="0.75" header="0.3" footer="0.3"/>
  <pageSetup paperSize="9" orientation="portrait" horizontalDpi="300" verticalDpi="3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4"/>
  <dimension ref="A1:G25"/>
  <sheetViews>
    <sheetView workbookViewId="0">
      <pane ySplit="3" topLeftCell="A4" activePane="bottomLeft" state="frozen"/>
      <selection/>
      <selection pane="bottomLeft" activeCell="C2" sqref="C2"/>
    </sheetView>
  </sheetViews>
  <sheetFormatPr defaultColWidth="9" defaultRowHeight="14.25" outlineLevelCol="6"/>
  <cols>
    <col min="1" max="1" width="6.58333333333333" customWidth="1"/>
    <col min="2" max="2" width="10.5833333333333" style="2" customWidth="1"/>
    <col min="3" max="3" width="140.583333333333" style="1" customWidth="1"/>
    <col min="4" max="7" width="10.5833333333333" customWidth="1"/>
  </cols>
  <sheetData>
    <row r="1" ht="30" customHeight="1" spans="1:7">
      <c r="A1" s="3" t="s">
        <v>239</v>
      </c>
      <c r="B1" s="4"/>
      <c r="C1" s="4"/>
      <c r="D1" s="4"/>
      <c r="E1" s="4"/>
      <c r="F1" s="4"/>
      <c r="G1" s="4"/>
    </row>
    <row r="2" s="1" customFormat="1" ht="20" customHeight="1" spans="1:7">
      <c r="A2" s="5" t="s">
        <v>50</v>
      </c>
      <c r="B2" s="6"/>
      <c r="C2" s="7" t="str">
        <f>IF('表C-0-2'!B2="","",'表C-0-2'!B2)</f>
        <v/>
      </c>
      <c r="D2" s="5" t="s">
        <v>91</v>
      </c>
      <c r="E2" s="6"/>
      <c r="F2" s="5" t="str">
        <f>IF('表C-0-2'!J2="","",'表C-0-2'!J2)</f>
        <v>年 月 日</v>
      </c>
      <c r="G2" s="6"/>
    </row>
    <row r="3" s="1" customFormat="1" ht="20" customHeight="1" spans="1:7">
      <c r="A3" s="8" t="s">
        <v>1</v>
      </c>
      <c r="B3" s="9" t="s">
        <v>92</v>
      </c>
      <c r="C3" s="9" t="s">
        <v>93</v>
      </c>
      <c r="D3" s="8" t="s">
        <v>94</v>
      </c>
      <c r="E3" s="8" t="s">
        <v>95</v>
      </c>
      <c r="F3" s="8" t="s">
        <v>96</v>
      </c>
      <c r="G3" s="8" t="s">
        <v>97</v>
      </c>
    </row>
    <row r="4" s="1" customFormat="1" ht="45" customHeight="1" spans="1:7">
      <c r="A4" s="20">
        <v>1</v>
      </c>
      <c r="B4" s="17" t="s">
        <v>183</v>
      </c>
      <c r="C4" s="40" t="s">
        <v>240</v>
      </c>
      <c r="D4" s="13"/>
      <c r="E4" s="14"/>
      <c r="F4" s="14"/>
      <c r="G4" s="14"/>
    </row>
    <row r="5" s="1" customFormat="1" ht="45" customHeight="1" spans="1:7">
      <c r="A5" s="20">
        <v>2</v>
      </c>
      <c r="B5" s="10" t="s">
        <v>241</v>
      </c>
      <c r="C5" s="40" t="s">
        <v>242</v>
      </c>
      <c r="D5" s="13"/>
      <c r="E5" s="14"/>
      <c r="F5" s="14"/>
      <c r="G5" s="14"/>
    </row>
    <row r="6" s="1" customFormat="1" ht="45" customHeight="1" spans="1:7">
      <c r="A6" s="20">
        <v>3</v>
      </c>
      <c r="B6" s="29"/>
      <c r="C6" s="40" t="s">
        <v>243</v>
      </c>
      <c r="D6" s="13"/>
      <c r="E6" s="14"/>
      <c r="F6" s="14"/>
      <c r="G6" s="14"/>
    </row>
    <row r="7" s="1" customFormat="1" ht="45" customHeight="1" spans="1:7">
      <c r="A7" s="20">
        <v>4</v>
      </c>
      <c r="B7" s="29"/>
      <c r="C7" s="40" t="s">
        <v>244</v>
      </c>
      <c r="D7" s="13"/>
      <c r="E7" s="14"/>
      <c r="F7" s="14"/>
      <c r="G7" s="14"/>
    </row>
    <row r="8" s="1" customFormat="1" ht="45" customHeight="1" spans="1:7">
      <c r="A8" s="20">
        <v>5</v>
      </c>
      <c r="B8" s="29"/>
      <c r="C8" s="40" t="s">
        <v>245</v>
      </c>
      <c r="D8" s="13"/>
      <c r="E8" s="14"/>
      <c r="F8" s="14"/>
      <c r="G8" s="14"/>
    </row>
    <row r="9" s="1" customFormat="1" ht="45" customHeight="1" spans="1:7">
      <c r="A9" s="20">
        <v>6</v>
      </c>
      <c r="B9" s="29"/>
      <c r="C9" s="40" t="s">
        <v>246</v>
      </c>
      <c r="D9" s="13"/>
      <c r="E9" s="14"/>
      <c r="F9" s="14"/>
      <c r="G9" s="14"/>
    </row>
    <row r="10" s="1" customFormat="1" ht="45" customHeight="1" spans="1:7">
      <c r="A10" s="20">
        <v>7</v>
      </c>
      <c r="B10" s="29"/>
      <c r="C10" s="40" t="s">
        <v>247</v>
      </c>
      <c r="D10" s="13"/>
      <c r="E10" s="14"/>
      <c r="F10" s="14"/>
      <c r="G10" s="14"/>
    </row>
    <row r="11" s="1" customFormat="1" ht="45" customHeight="1" spans="1:7">
      <c r="A11" s="20">
        <v>8</v>
      </c>
      <c r="B11" s="18"/>
      <c r="C11" s="40" t="s">
        <v>248</v>
      </c>
      <c r="D11" s="13"/>
      <c r="E11" s="14"/>
      <c r="F11" s="14"/>
      <c r="G11" s="14"/>
    </row>
    <row r="12" s="1" customFormat="1" ht="45" customHeight="1" spans="1:7">
      <c r="A12" s="20">
        <v>9</v>
      </c>
      <c r="B12" s="10" t="s">
        <v>206</v>
      </c>
      <c r="C12" s="40" t="s">
        <v>249</v>
      </c>
      <c r="D12" s="13"/>
      <c r="E12" s="14"/>
      <c r="F12" s="14"/>
      <c r="G12" s="14"/>
    </row>
    <row r="13" s="1" customFormat="1" ht="45" customHeight="1" spans="1:7">
      <c r="A13" s="20">
        <v>10</v>
      </c>
      <c r="B13" s="29"/>
      <c r="C13" s="40" t="s">
        <v>250</v>
      </c>
      <c r="D13" s="13"/>
      <c r="E13" s="14"/>
      <c r="F13" s="14"/>
      <c r="G13" s="14"/>
    </row>
    <row r="14" s="1" customFormat="1" ht="45" customHeight="1" spans="1:7">
      <c r="A14" s="20">
        <v>11</v>
      </c>
      <c r="B14" s="18"/>
      <c r="C14" s="40" t="s">
        <v>251</v>
      </c>
      <c r="D14" s="13"/>
      <c r="E14" s="14"/>
      <c r="F14" s="14"/>
      <c r="G14" s="14"/>
    </row>
    <row r="15" s="1" customFormat="1" ht="45" customHeight="1" spans="1:7">
      <c r="A15" s="20">
        <v>12</v>
      </c>
      <c r="B15" s="10" t="s">
        <v>210</v>
      </c>
      <c r="C15" s="40" t="s">
        <v>252</v>
      </c>
      <c r="D15" s="13"/>
      <c r="E15" s="14"/>
      <c r="F15" s="14"/>
      <c r="G15" s="14"/>
    </row>
    <row r="16" s="1" customFormat="1" ht="45" customHeight="1" spans="1:7">
      <c r="A16" s="20">
        <v>13</v>
      </c>
      <c r="B16" s="29"/>
      <c r="C16" s="40" t="s">
        <v>253</v>
      </c>
      <c r="D16" s="13"/>
      <c r="E16" s="14"/>
      <c r="F16" s="14"/>
      <c r="G16" s="14"/>
    </row>
    <row r="17" s="1" customFormat="1" ht="45" customHeight="1" spans="1:7">
      <c r="A17" s="20">
        <v>14</v>
      </c>
      <c r="B17" s="18"/>
      <c r="C17" s="40" t="s">
        <v>254</v>
      </c>
      <c r="D17" s="13"/>
      <c r="E17" s="14"/>
      <c r="F17" s="14"/>
      <c r="G17" s="14"/>
    </row>
    <row r="18" s="1" customFormat="1" ht="45" customHeight="1" spans="1:7">
      <c r="A18" s="20">
        <v>15</v>
      </c>
      <c r="B18" s="17" t="s">
        <v>214</v>
      </c>
      <c r="C18" s="40" t="s">
        <v>255</v>
      </c>
      <c r="D18" s="13"/>
      <c r="E18" s="14"/>
      <c r="F18" s="14"/>
      <c r="G18" s="14"/>
    </row>
    <row r="19" s="1" customFormat="1" ht="20" customHeight="1" spans="1:7">
      <c r="A19" s="17" t="s">
        <v>69</v>
      </c>
      <c r="B19" s="17"/>
      <c r="C19" s="18"/>
      <c r="D19" s="17">
        <f>COUNTA(D4:D18)</f>
        <v>0</v>
      </c>
      <c r="E19" s="17">
        <f>COUNTA(E4:E18)</f>
        <v>0</v>
      </c>
      <c r="F19" s="17">
        <f>COUNTA(F4:F18)</f>
        <v>0</v>
      </c>
      <c r="G19" s="19"/>
    </row>
    <row r="20" s="1" customFormat="1" ht="20" customHeight="1" spans="1:7">
      <c r="A20" s="20" t="s">
        <v>116</v>
      </c>
      <c r="B20" s="21"/>
      <c r="C20" s="22" t="s">
        <v>117</v>
      </c>
      <c r="D20" s="23">
        <f>D19+E19+F19</f>
        <v>0</v>
      </c>
      <c r="E20" s="10" t="s">
        <v>118</v>
      </c>
      <c r="F20" s="17" t="s">
        <v>94</v>
      </c>
      <c r="G20" s="24">
        <f>D19</f>
        <v>0</v>
      </c>
    </row>
    <row r="21" s="1" customFormat="1" ht="20" customHeight="1" spans="1:7">
      <c r="A21" s="25"/>
      <c r="B21" s="26"/>
      <c r="C21" s="27"/>
      <c r="D21" s="28"/>
      <c r="E21" s="29"/>
      <c r="F21" s="17" t="s">
        <v>95</v>
      </c>
      <c r="G21" s="24">
        <f>E19</f>
        <v>0</v>
      </c>
    </row>
    <row r="22" s="1" customFormat="1" ht="20" customHeight="1" spans="1:7">
      <c r="A22" s="25"/>
      <c r="B22" s="26"/>
      <c r="C22" s="27"/>
      <c r="D22" s="28"/>
      <c r="E22" s="29"/>
      <c r="F22" s="17" t="s">
        <v>96</v>
      </c>
      <c r="G22" s="24">
        <f>F19</f>
        <v>0</v>
      </c>
    </row>
    <row r="23" s="1" customFormat="1" ht="20" customHeight="1" spans="1:7">
      <c r="A23" s="25"/>
      <c r="B23" s="26"/>
      <c r="C23" s="30"/>
      <c r="D23" s="31"/>
      <c r="E23" s="18"/>
      <c r="F23" s="32" t="s">
        <v>119</v>
      </c>
      <c r="G23" s="33" t="e">
        <f>G20/D20</f>
        <v>#DIV/0!</v>
      </c>
    </row>
    <row r="24" s="1" customFormat="1" ht="20" customHeight="1" spans="1:7">
      <c r="A24" s="34"/>
      <c r="B24" s="35"/>
      <c r="C24" s="36" t="s">
        <v>120</v>
      </c>
      <c r="D24" s="37"/>
      <c r="E24" s="37"/>
      <c r="F24" s="37"/>
      <c r="G24" s="38"/>
    </row>
    <row r="25" s="1" customFormat="1" ht="20" customHeight="1" spans="1:7">
      <c r="A25" s="39" t="s">
        <v>121</v>
      </c>
      <c r="B25" s="39"/>
      <c r="C25" s="39"/>
      <c r="D25" s="39"/>
      <c r="E25" s="39"/>
      <c r="F25" s="39"/>
      <c r="G25" s="39"/>
    </row>
  </sheetData>
  <mergeCells count="14">
    <mergeCell ref="A1:G1"/>
    <mergeCell ref="A2:B2"/>
    <mergeCell ref="D2:E2"/>
    <mergeCell ref="F2:G2"/>
    <mergeCell ref="A19:C19"/>
    <mergeCell ref="C24:G24"/>
    <mergeCell ref="A25:G25"/>
    <mergeCell ref="B5:B11"/>
    <mergeCell ref="B12:B14"/>
    <mergeCell ref="B15:B17"/>
    <mergeCell ref="C20:C23"/>
    <mergeCell ref="D20:D23"/>
    <mergeCell ref="E20:E23"/>
    <mergeCell ref="A20:B24"/>
  </mergeCells>
  <conditionalFormatting sqref="B19:C1048576 B1:C1 B3:C3 B2">
    <cfRule type="duplicateValues" dxfId="0" priority="1"/>
  </conditionalFormatting>
  <dataValidations count="3">
    <dataValidation type="custom" allowBlank="1" showInputMessage="1" showErrorMessage="1" sqref="D4:D18">
      <formula1>COUNTIF(D4:F4,"&lt;&gt;")&lt;=1</formula1>
    </dataValidation>
    <dataValidation type="custom" allowBlank="1" showInputMessage="1" showErrorMessage="1" sqref="E4:E18">
      <formula1>COUNTIF(D4:F4,"&lt;&gt;")&lt;=1</formula1>
    </dataValidation>
    <dataValidation type="custom" allowBlank="1" showInputMessage="1" showErrorMessage="1" sqref="F4:F18">
      <formula1>COUNTIF(D4:F4,"&lt;&gt;")&lt;=1</formula1>
    </dataValidation>
  </dataValidations>
  <pageMargins left="0.7" right="0.7" top="0.75" bottom="0.75" header="0.3" footer="0.3"/>
  <pageSetup paperSize="9" orientation="portrait" horizontalDpi="300" verticalDpi="3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5"/>
  <dimension ref="A1:G30"/>
  <sheetViews>
    <sheetView workbookViewId="0">
      <pane ySplit="3" topLeftCell="A4" activePane="bottomLeft" state="frozen"/>
      <selection/>
      <selection pane="bottomLeft" activeCell="C2" sqref="C2"/>
    </sheetView>
  </sheetViews>
  <sheetFormatPr defaultColWidth="9" defaultRowHeight="14.25" outlineLevelCol="6"/>
  <cols>
    <col min="1" max="1" width="6.58333333333333" customWidth="1"/>
    <col min="2" max="2" width="10.5833333333333" style="2" customWidth="1"/>
    <col min="3" max="3" width="140.583333333333" style="1" customWidth="1"/>
    <col min="4" max="7" width="10.5833333333333" customWidth="1"/>
  </cols>
  <sheetData>
    <row r="1" ht="30" customHeight="1" spans="1:7">
      <c r="A1" s="3" t="s">
        <v>256</v>
      </c>
      <c r="B1" s="4"/>
      <c r="C1" s="4"/>
      <c r="D1" s="4"/>
      <c r="E1" s="4"/>
      <c r="F1" s="4"/>
      <c r="G1" s="4"/>
    </row>
    <row r="2" s="1" customFormat="1" ht="20" customHeight="1" spans="1:7">
      <c r="A2" s="5" t="s">
        <v>50</v>
      </c>
      <c r="B2" s="6"/>
      <c r="C2" s="7" t="str">
        <f>IF('表C-0-2'!B2="","",'表C-0-2'!B2)</f>
        <v/>
      </c>
      <c r="D2" s="5" t="s">
        <v>91</v>
      </c>
      <c r="E2" s="6"/>
      <c r="F2" s="5" t="str">
        <f>IF('表C-0-2'!J2="","",'表C-0-2'!J2)</f>
        <v>年 月 日</v>
      </c>
      <c r="G2" s="6"/>
    </row>
    <row r="3" s="1" customFormat="1" ht="20" customHeight="1" spans="1:7">
      <c r="A3" s="8" t="s">
        <v>1</v>
      </c>
      <c r="B3" s="9" t="s">
        <v>92</v>
      </c>
      <c r="C3" s="9" t="s">
        <v>93</v>
      </c>
      <c r="D3" s="8" t="s">
        <v>94</v>
      </c>
      <c r="E3" s="8" t="s">
        <v>95</v>
      </c>
      <c r="F3" s="8" t="s">
        <v>96</v>
      </c>
      <c r="G3" s="8" t="s">
        <v>97</v>
      </c>
    </row>
    <row r="4" s="1" customFormat="1" ht="45" customHeight="1" spans="1:7">
      <c r="A4" s="20">
        <v>1</v>
      </c>
      <c r="B4" s="10" t="s">
        <v>257</v>
      </c>
      <c r="C4" s="40" t="s">
        <v>258</v>
      </c>
      <c r="D4" s="13"/>
      <c r="E4" s="14"/>
      <c r="F4" s="14"/>
      <c r="G4" s="14"/>
    </row>
    <row r="5" s="1" customFormat="1" ht="45" customHeight="1" spans="1:7">
      <c r="A5" s="20">
        <v>2</v>
      </c>
      <c r="B5" s="29"/>
      <c r="C5" s="40" t="s">
        <v>259</v>
      </c>
      <c r="D5" s="13"/>
      <c r="E5" s="14"/>
      <c r="F5" s="14"/>
      <c r="G5" s="14"/>
    </row>
    <row r="6" s="1" customFormat="1" ht="45" customHeight="1" spans="1:7">
      <c r="A6" s="20">
        <v>3</v>
      </c>
      <c r="B6" s="18"/>
      <c r="C6" s="40" t="s">
        <v>260</v>
      </c>
      <c r="D6" s="13"/>
      <c r="E6" s="14"/>
      <c r="F6" s="14"/>
      <c r="G6" s="14"/>
    </row>
    <row r="7" s="1" customFormat="1" ht="45" customHeight="1" spans="1:7">
      <c r="A7" s="20">
        <v>4</v>
      </c>
      <c r="B7" s="10" t="s">
        <v>261</v>
      </c>
      <c r="C7" s="40" t="s">
        <v>262</v>
      </c>
      <c r="D7" s="13"/>
      <c r="E7" s="14"/>
      <c r="F7" s="14"/>
      <c r="G7" s="14"/>
    </row>
    <row r="8" s="1" customFormat="1" ht="45" customHeight="1" spans="1:7">
      <c r="A8" s="20">
        <v>5</v>
      </c>
      <c r="B8" s="29"/>
      <c r="C8" s="40" t="s">
        <v>263</v>
      </c>
      <c r="D8" s="13"/>
      <c r="E8" s="14"/>
      <c r="F8" s="14"/>
      <c r="G8" s="14"/>
    </row>
    <row r="9" s="1" customFormat="1" ht="45" customHeight="1" spans="1:7">
      <c r="A9" s="20">
        <v>6</v>
      </c>
      <c r="B9" s="29"/>
      <c r="C9" s="40" t="s">
        <v>264</v>
      </c>
      <c r="D9" s="13"/>
      <c r="E9" s="14"/>
      <c r="F9" s="14"/>
      <c r="G9" s="14"/>
    </row>
    <row r="10" s="1" customFormat="1" ht="45" customHeight="1" spans="1:7">
      <c r="A10" s="20">
        <v>7</v>
      </c>
      <c r="B10" s="29"/>
      <c r="C10" s="40" t="s">
        <v>265</v>
      </c>
      <c r="D10" s="13"/>
      <c r="E10" s="14"/>
      <c r="F10" s="14"/>
      <c r="G10" s="14"/>
    </row>
    <row r="11" s="1" customFormat="1" ht="45" customHeight="1" spans="1:7">
      <c r="A11" s="20">
        <v>8</v>
      </c>
      <c r="B11" s="29"/>
      <c r="C11" s="40" t="s">
        <v>266</v>
      </c>
      <c r="D11" s="13"/>
      <c r="E11" s="14"/>
      <c r="F11" s="14"/>
      <c r="G11" s="14"/>
    </row>
    <row r="12" s="1" customFormat="1" ht="45" customHeight="1" spans="1:7">
      <c r="A12" s="20">
        <v>9</v>
      </c>
      <c r="B12" s="18"/>
      <c r="C12" s="40" t="s">
        <v>267</v>
      </c>
      <c r="D12" s="13"/>
      <c r="E12" s="14"/>
      <c r="F12" s="14"/>
      <c r="G12" s="14"/>
    </row>
    <row r="13" s="1" customFormat="1" ht="45" customHeight="1" spans="1:7">
      <c r="A13" s="20">
        <v>10</v>
      </c>
      <c r="B13" s="10" t="s">
        <v>67</v>
      </c>
      <c r="C13" s="40" t="s">
        <v>268</v>
      </c>
      <c r="D13" s="13"/>
      <c r="E13" s="14"/>
      <c r="F13" s="14"/>
      <c r="G13" s="14"/>
    </row>
    <row r="14" s="1" customFormat="1" ht="45" customHeight="1" spans="1:7">
      <c r="A14" s="20">
        <v>11</v>
      </c>
      <c r="B14" s="29"/>
      <c r="C14" s="40" t="s">
        <v>269</v>
      </c>
      <c r="D14" s="13"/>
      <c r="E14" s="14"/>
      <c r="F14" s="14"/>
      <c r="G14" s="14"/>
    </row>
    <row r="15" s="1" customFormat="1" ht="45" customHeight="1" spans="1:7">
      <c r="A15" s="20">
        <v>12</v>
      </c>
      <c r="B15" s="29"/>
      <c r="C15" s="40" t="s">
        <v>270</v>
      </c>
      <c r="D15" s="13"/>
      <c r="E15" s="14"/>
      <c r="F15" s="14"/>
      <c r="G15" s="14"/>
    </row>
    <row r="16" s="1" customFormat="1" ht="45" customHeight="1" spans="1:7">
      <c r="A16" s="20">
        <v>13</v>
      </c>
      <c r="B16" s="18"/>
      <c r="C16" s="40" t="s">
        <v>271</v>
      </c>
      <c r="D16" s="13"/>
      <c r="E16" s="14"/>
      <c r="F16" s="14"/>
      <c r="G16" s="14"/>
    </row>
    <row r="17" s="1" customFormat="1" ht="45" customHeight="1" spans="1:7">
      <c r="A17" s="20">
        <v>14</v>
      </c>
      <c r="B17" s="10" t="s">
        <v>272</v>
      </c>
      <c r="C17" s="40" t="s">
        <v>273</v>
      </c>
      <c r="D17" s="13"/>
      <c r="E17" s="14"/>
      <c r="F17" s="14"/>
      <c r="G17" s="14"/>
    </row>
    <row r="18" s="1" customFormat="1" ht="45" customHeight="1" spans="1:7">
      <c r="A18" s="20">
        <v>15</v>
      </c>
      <c r="B18" s="18"/>
      <c r="C18" s="40" t="s">
        <v>274</v>
      </c>
      <c r="D18" s="13"/>
      <c r="E18" s="14"/>
      <c r="F18" s="14"/>
      <c r="G18" s="14"/>
    </row>
    <row r="19" s="1" customFormat="1" ht="45" customHeight="1" spans="1:7">
      <c r="A19" s="20">
        <v>16</v>
      </c>
      <c r="B19" s="10" t="s">
        <v>275</v>
      </c>
      <c r="C19" s="40" t="s">
        <v>276</v>
      </c>
      <c r="D19" s="13"/>
      <c r="E19" s="14"/>
      <c r="F19" s="14"/>
      <c r="G19" s="14"/>
    </row>
    <row r="20" s="1" customFormat="1" ht="45" customHeight="1" spans="1:7">
      <c r="A20" s="20">
        <v>17</v>
      </c>
      <c r="B20" s="29"/>
      <c r="C20" s="40" t="s">
        <v>277</v>
      </c>
      <c r="D20" s="13"/>
      <c r="E20" s="14"/>
      <c r="F20" s="14"/>
      <c r="G20" s="14"/>
    </row>
    <row r="21" s="1" customFormat="1" ht="45" customHeight="1" spans="1:7">
      <c r="A21" s="20">
        <v>18</v>
      </c>
      <c r="B21" s="29"/>
      <c r="C21" s="40" t="s">
        <v>278</v>
      </c>
      <c r="D21" s="13"/>
      <c r="E21" s="14"/>
      <c r="F21" s="14"/>
      <c r="G21" s="14"/>
    </row>
    <row r="22" s="1" customFormat="1" ht="45" customHeight="1" spans="1:7">
      <c r="A22" s="20">
        <v>19</v>
      </c>
      <c r="B22" s="29"/>
      <c r="C22" s="40" t="s">
        <v>279</v>
      </c>
      <c r="D22" s="13"/>
      <c r="E22" s="14"/>
      <c r="F22" s="14"/>
      <c r="G22" s="14"/>
    </row>
    <row r="23" s="1" customFormat="1" ht="45" customHeight="1" spans="1:7">
      <c r="A23" s="20">
        <v>20</v>
      </c>
      <c r="B23" s="18"/>
      <c r="C23" s="40" t="s">
        <v>280</v>
      </c>
      <c r="D23" s="13"/>
      <c r="E23" s="14"/>
      <c r="F23" s="14"/>
      <c r="G23" s="14"/>
    </row>
    <row r="24" s="1" customFormat="1" ht="20" customHeight="1" spans="1:7">
      <c r="A24" s="17" t="s">
        <v>69</v>
      </c>
      <c r="B24" s="17"/>
      <c r="C24" s="18"/>
      <c r="D24" s="17">
        <f>COUNTA(D4:D23)</f>
        <v>0</v>
      </c>
      <c r="E24" s="17">
        <f>COUNTA(E4:E23)</f>
        <v>0</v>
      </c>
      <c r="F24" s="17">
        <f>COUNTA(F4:F23)</f>
        <v>0</v>
      </c>
      <c r="G24" s="19"/>
    </row>
    <row r="25" s="1" customFormat="1" ht="20" customHeight="1" spans="1:7">
      <c r="A25" s="20" t="s">
        <v>116</v>
      </c>
      <c r="B25" s="21"/>
      <c r="C25" s="22" t="s">
        <v>117</v>
      </c>
      <c r="D25" s="23">
        <f>D24+E24+F24</f>
        <v>0</v>
      </c>
      <c r="E25" s="10" t="s">
        <v>118</v>
      </c>
      <c r="F25" s="17" t="s">
        <v>94</v>
      </c>
      <c r="G25" s="24">
        <f>D24</f>
        <v>0</v>
      </c>
    </row>
    <row r="26" s="1" customFormat="1" ht="20" customHeight="1" spans="1:7">
      <c r="A26" s="25"/>
      <c r="B26" s="26"/>
      <c r="C26" s="27"/>
      <c r="D26" s="28"/>
      <c r="E26" s="29"/>
      <c r="F26" s="17" t="s">
        <v>95</v>
      </c>
      <c r="G26" s="24">
        <f>E24</f>
        <v>0</v>
      </c>
    </row>
    <row r="27" s="1" customFormat="1" ht="20" customHeight="1" spans="1:7">
      <c r="A27" s="25"/>
      <c r="B27" s="26"/>
      <c r="C27" s="27"/>
      <c r="D27" s="28"/>
      <c r="E27" s="29"/>
      <c r="F27" s="17" t="s">
        <v>96</v>
      </c>
      <c r="G27" s="24">
        <f>F24</f>
        <v>0</v>
      </c>
    </row>
    <row r="28" s="1" customFormat="1" ht="20" customHeight="1" spans="1:7">
      <c r="A28" s="25"/>
      <c r="B28" s="26"/>
      <c r="C28" s="30"/>
      <c r="D28" s="31"/>
      <c r="E28" s="18"/>
      <c r="F28" s="32" t="s">
        <v>119</v>
      </c>
      <c r="G28" s="33" t="e">
        <f>G25/D25</f>
        <v>#DIV/0!</v>
      </c>
    </row>
    <row r="29" s="1" customFormat="1" ht="20" customHeight="1" spans="1:7">
      <c r="A29" s="34"/>
      <c r="B29" s="35"/>
      <c r="C29" s="36" t="s">
        <v>120</v>
      </c>
      <c r="D29" s="37"/>
      <c r="E29" s="37"/>
      <c r="F29" s="37"/>
      <c r="G29" s="38"/>
    </row>
    <row r="30" s="1" customFormat="1" ht="20" customHeight="1" spans="1:7">
      <c r="A30" s="39" t="s">
        <v>121</v>
      </c>
      <c r="B30" s="39"/>
      <c r="C30" s="39"/>
      <c r="D30" s="39"/>
      <c r="E30" s="39"/>
      <c r="F30" s="39"/>
      <c r="G30" s="39"/>
    </row>
  </sheetData>
  <mergeCells count="16">
    <mergeCell ref="A1:G1"/>
    <mergeCell ref="A2:B2"/>
    <mergeCell ref="D2:E2"/>
    <mergeCell ref="F2:G2"/>
    <mergeCell ref="A24:C24"/>
    <mergeCell ref="C29:G29"/>
    <mergeCell ref="A30:G30"/>
    <mergeCell ref="B4:B6"/>
    <mergeCell ref="B7:B12"/>
    <mergeCell ref="B13:B16"/>
    <mergeCell ref="B17:B18"/>
    <mergeCell ref="B19:B23"/>
    <mergeCell ref="C25:C28"/>
    <mergeCell ref="D25:D28"/>
    <mergeCell ref="E25:E28"/>
    <mergeCell ref="A25:B29"/>
  </mergeCells>
  <dataValidations count="3">
    <dataValidation type="custom" allowBlank="1" showInputMessage="1" showErrorMessage="1" sqref="D4:D23">
      <formula1>COUNTIF(D4:F4,"&lt;&gt;")&lt;=1</formula1>
    </dataValidation>
    <dataValidation type="custom" allowBlank="1" showInputMessage="1" showErrorMessage="1" sqref="E4:E23">
      <formula1>COUNTIF(D4:F4,"&lt;&gt;")&lt;=1</formula1>
    </dataValidation>
    <dataValidation type="custom" allowBlank="1" showInputMessage="1" showErrorMessage="1" sqref="F4:F23">
      <formula1>COUNTIF(D4:F4,"&lt;&gt;")&lt;=1</formula1>
    </dataValidation>
  </dataValidations>
  <pageMargins left="0.7" right="0.7" top="0.75" bottom="0.75" header="0.3" footer="0.3"/>
  <pageSetup paperSize="9" orientation="portrait" horizontalDpi="300" verticalDpi="300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6"/>
  <dimension ref="A1:G15"/>
  <sheetViews>
    <sheetView workbookViewId="0">
      <pane ySplit="3" topLeftCell="A4" activePane="bottomLeft" state="frozen"/>
      <selection/>
      <selection pane="bottomLeft" activeCell="A1" sqref="A1:G1"/>
    </sheetView>
  </sheetViews>
  <sheetFormatPr defaultColWidth="9" defaultRowHeight="14.25" outlineLevelCol="6"/>
  <cols>
    <col min="1" max="1" width="6.58333333333333" customWidth="1"/>
    <col min="2" max="2" width="10.5833333333333" style="2" customWidth="1"/>
    <col min="3" max="3" width="140.583333333333" style="1" customWidth="1"/>
    <col min="4" max="7" width="10.5833333333333" customWidth="1"/>
  </cols>
  <sheetData>
    <row r="1" ht="30" customHeight="1" spans="1:7">
      <c r="A1" s="3" t="s">
        <v>281</v>
      </c>
      <c r="B1" s="4"/>
      <c r="C1" s="4"/>
      <c r="D1" s="4"/>
      <c r="E1" s="4"/>
      <c r="F1" s="4"/>
      <c r="G1" s="4"/>
    </row>
    <row r="2" s="1" customFormat="1" ht="20" customHeight="1" spans="1:7">
      <c r="A2" s="5" t="s">
        <v>50</v>
      </c>
      <c r="B2" s="6"/>
      <c r="C2" s="7" t="str">
        <f>IF('表C-0-3'!B2="","",'表C-0-3'!B2)</f>
        <v/>
      </c>
      <c r="D2" s="5" t="s">
        <v>91</v>
      </c>
      <c r="E2" s="6"/>
      <c r="F2" s="5" t="str">
        <f>IF('表C-0-3'!J2="","",'表C-0-3'!J2)</f>
        <v>年 月 日</v>
      </c>
      <c r="G2" s="6"/>
    </row>
    <row r="3" s="1" customFormat="1" ht="20" customHeight="1" spans="1:7">
      <c r="A3" s="8" t="s">
        <v>1</v>
      </c>
      <c r="B3" s="9" t="s">
        <v>92</v>
      </c>
      <c r="C3" s="9" t="s">
        <v>93</v>
      </c>
      <c r="D3" s="8" t="s">
        <v>94</v>
      </c>
      <c r="E3" s="8" t="s">
        <v>95</v>
      </c>
      <c r="F3" s="8" t="s">
        <v>96</v>
      </c>
      <c r="G3" s="8" t="s">
        <v>97</v>
      </c>
    </row>
    <row r="4" s="1" customFormat="1" ht="45" customHeight="1" spans="1:7">
      <c r="A4" s="20">
        <v>1</v>
      </c>
      <c r="B4" s="10" t="s">
        <v>80</v>
      </c>
      <c r="C4" s="40" t="s">
        <v>282</v>
      </c>
      <c r="D4" s="13"/>
      <c r="E4" s="14"/>
      <c r="F4" s="14"/>
      <c r="G4" s="14"/>
    </row>
    <row r="5" s="1" customFormat="1" ht="45" customHeight="1" spans="1:7">
      <c r="A5" s="20">
        <v>2</v>
      </c>
      <c r="B5" s="29"/>
      <c r="C5" s="40" t="s">
        <v>283</v>
      </c>
      <c r="D5" s="13"/>
      <c r="E5" s="14"/>
      <c r="F5" s="14"/>
      <c r="G5" s="14"/>
    </row>
    <row r="6" s="1" customFormat="1" ht="45" customHeight="1" spans="1:7">
      <c r="A6" s="20">
        <v>3</v>
      </c>
      <c r="B6" s="29"/>
      <c r="C6" s="40" t="s">
        <v>284</v>
      </c>
      <c r="D6" s="13"/>
      <c r="E6" s="14"/>
      <c r="F6" s="14"/>
      <c r="G6" s="14"/>
    </row>
    <row r="7" s="1" customFormat="1" ht="45" customHeight="1" spans="1:7">
      <c r="A7" s="20">
        <v>4</v>
      </c>
      <c r="B7" s="29"/>
      <c r="C7" s="40" t="s">
        <v>285</v>
      </c>
      <c r="D7" s="13"/>
      <c r="E7" s="14"/>
      <c r="F7" s="14"/>
      <c r="G7" s="14"/>
    </row>
    <row r="8" s="1" customFormat="1" ht="45" customHeight="1" spans="1:7">
      <c r="A8" s="20">
        <v>5</v>
      </c>
      <c r="B8" s="18"/>
      <c r="C8" s="40" t="s">
        <v>286</v>
      </c>
      <c r="D8" s="13"/>
      <c r="E8" s="14"/>
      <c r="F8" s="14"/>
      <c r="G8" s="14"/>
    </row>
    <row r="9" s="1" customFormat="1" ht="20" customHeight="1" spans="1:7">
      <c r="A9" s="17" t="s">
        <v>69</v>
      </c>
      <c r="B9" s="17"/>
      <c r="C9" s="18"/>
      <c r="D9" s="17">
        <f>COUNTA(D4:D8)</f>
        <v>0</v>
      </c>
      <c r="E9" s="17">
        <f>COUNTA(E4:E8)</f>
        <v>0</v>
      </c>
      <c r="F9" s="17">
        <f>COUNTA(F4:F8)</f>
        <v>0</v>
      </c>
      <c r="G9" s="19"/>
    </row>
    <row r="10" s="1" customFormat="1" ht="20" customHeight="1" spans="1:7">
      <c r="A10" s="20" t="s">
        <v>116</v>
      </c>
      <c r="B10" s="21"/>
      <c r="C10" s="22" t="s">
        <v>117</v>
      </c>
      <c r="D10" s="23">
        <f>D9+E9+F9</f>
        <v>0</v>
      </c>
      <c r="E10" s="10" t="s">
        <v>118</v>
      </c>
      <c r="F10" s="17" t="s">
        <v>94</v>
      </c>
      <c r="G10" s="24">
        <f>D9</f>
        <v>0</v>
      </c>
    </row>
    <row r="11" s="1" customFormat="1" ht="20" customHeight="1" spans="1:7">
      <c r="A11" s="25"/>
      <c r="B11" s="26"/>
      <c r="C11" s="27"/>
      <c r="D11" s="28"/>
      <c r="E11" s="29"/>
      <c r="F11" s="17" t="s">
        <v>95</v>
      </c>
      <c r="G11" s="24">
        <f>E9</f>
        <v>0</v>
      </c>
    </row>
    <row r="12" s="1" customFormat="1" ht="20" customHeight="1" spans="1:7">
      <c r="A12" s="25"/>
      <c r="B12" s="26"/>
      <c r="C12" s="27"/>
      <c r="D12" s="28"/>
      <c r="E12" s="29"/>
      <c r="F12" s="17" t="s">
        <v>96</v>
      </c>
      <c r="G12" s="24">
        <f>F9</f>
        <v>0</v>
      </c>
    </row>
    <row r="13" s="1" customFormat="1" ht="20" customHeight="1" spans="1:7">
      <c r="A13" s="25"/>
      <c r="B13" s="26"/>
      <c r="C13" s="30"/>
      <c r="D13" s="31"/>
      <c r="E13" s="18"/>
      <c r="F13" s="32" t="s">
        <v>119</v>
      </c>
      <c r="G13" s="33" t="e">
        <f>G10/D10</f>
        <v>#DIV/0!</v>
      </c>
    </row>
    <row r="14" s="1" customFormat="1" ht="20" customHeight="1" spans="1:7">
      <c r="A14" s="34"/>
      <c r="B14" s="35"/>
      <c r="C14" s="36" t="s">
        <v>120</v>
      </c>
      <c r="D14" s="37"/>
      <c r="E14" s="37"/>
      <c r="F14" s="37"/>
      <c r="G14" s="38"/>
    </row>
    <row r="15" s="1" customFormat="1" ht="20" customHeight="1" spans="1:7">
      <c r="A15" s="39" t="s">
        <v>121</v>
      </c>
      <c r="B15" s="39"/>
      <c r="C15" s="39"/>
      <c r="D15" s="39"/>
      <c r="E15" s="39"/>
      <c r="F15" s="39"/>
      <c r="G15" s="39"/>
    </row>
  </sheetData>
  <mergeCells count="12">
    <mergeCell ref="A1:G1"/>
    <mergeCell ref="A2:B2"/>
    <mergeCell ref="D2:E2"/>
    <mergeCell ref="F2:G2"/>
    <mergeCell ref="A9:C9"/>
    <mergeCell ref="C14:G14"/>
    <mergeCell ref="A15:G15"/>
    <mergeCell ref="B4:B8"/>
    <mergeCell ref="C10:C13"/>
    <mergeCell ref="D10:D13"/>
    <mergeCell ref="E10:E13"/>
    <mergeCell ref="A10:B14"/>
  </mergeCells>
  <dataValidations count="3">
    <dataValidation type="custom" allowBlank="1" showInputMessage="1" showErrorMessage="1" sqref="D4:D8">
      <formula1>COUNTIF(D4:F4,"&lt;&gt;")&lt;=1</formula1>
    </dataValidation>
    <dataValidation type="custom" allowBlank="1" showInputMessage="1" showErrorMessage="1" sqref="E4:E8">
      <formula1>COUNTIF(D4:F4,"&lt;&gt;")&lt;=1</formula1>
    </dataValidation>
    <dataValidation type="custom" allowBlank="1" showInputMessage="1" showErrorMessage="1" sqref="F4:F8">
      <formula1>COUNTIF(D4:F4,"&lt;&gt;")&lt;=1</formula1>
    </dataValidation>
  </dataValidations>
  <pageMargins left="0.7" right="0.7" top="0.75" bottom="0.75" header="0.3" footer="0.3"/>
  <pageSetup paperSize="9" orientation="portrait" horizontalDpi="300" verticalDpi="300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7"/>
  <dimension ref="A1:G13"/>
  <sheetViews>
    <sheetView workbookViewId="0">
      <pane ySplit="3" topLeftCell="A4" activePane="bottomLeft" state="frozen"/>
      <selection/>
      <selection pane="bottomLeft" activeCell="D8" sqref="D8:D11"/>
    </sheetView>
  </sheetViews>
  <sheetFormatPr defaultColWidth="9" defaultRowHeight="14.25" outlineLevelCol="6"/>
  <cols>
    <col min="1" max="1" width="6.58333333333333" customWidth="1"/>
    <col min="2" max="2" width="10.5833333333333" style="2" customWidth="1"/>
    <col min="3" max="3" width="140.583333333333" style="1" customWidth="1"/>
    <col min="4" max="7" width="10.5833333333333" customWidth="1"/>
  </cols>
  <sheetData>
    <row r="1" ht="30" customHeight="1" spans="1:7">
      <c r="A1" s="3" t="s">
        <v>287</v>
      </c>
      <c r="B1" s="4"/>
      <c r="C1" s="4"/>
      <c r="D1" s="4"/>
      <c r="E1" s="4"/>
      <c r="F1" s="4"/>
      <c r="G1" s="4"/>
    </row>
    <row r="2" s="1" customFormat="1" ht="20" customHeight="1" spans="1:7">
      <c r="A2" s="5" t="s">
        <v>50</v>
      </c>
      <c r="B2" s="6"/>
      <c r="C2" s="7" t="str">
        <f>IF('表C-0-3'!B2="","",'表C-0-3'!B2)</f>
        <v/>
      </c>
      <c r="D2" s="5" t="s">
        <v>91</v>
      </c>
      <c r="E2" s="6"/>
      <c r="F2" s="5" t="str">
        <f>IF('表C-0-3'!J2="","",'表C-0-3'!J2)</f>
        <v>年 月 日</v>
      </c>
      <c r="G2" s="6"/>
    </row>
    <row r="3" s="1" customFormat="1" ht="20" customHeight="1" spans="1:7">
      <c r="A3" s="8" t="s">
        <v>1</v>
      </c>
      <c r="B3" s="9" t="s">
        <v>92</v>
      </c>
      <c r="C3" s="9" t="s">
        <v>93</v>
      </c>
      <c r="D3" s="8" t="s">
        <v>94</v>
      </c>
      <c r="E3" s="8" t="s">
        <v>95</v>
      </c>
      <c r="F3" s="8" t="s">
        <v>96</v>
      </c>
      <c r="G3" s="8" t="s">
        <v>97</v>
      </c>
    </row>
    <row r="4" s="1" customFormat="1" ht="45" customHeight="1" spans="1:7">
      <c r="A4" s="20">
        <v>1</v>
      </c>
      <c r="B4" s="10" t="s">
        <v>81</v>
      </c>
      <c r="C4" s="40" t="s">
        <v>288</v>
      </c>
      <c r="D4" s="13"/>
      <c r="E4" s="14"/>
      <c r="F4" s="14"/>
      <c r="G4" s="14"/>
    </row>
    <row r="5" s="1" customFormat="1" ht="45" customHeight="1" spans="1:7">
      <c r="A5" s="20">
        <v>2</v>
      </c>
      <c r="B5" s="29"/>
      <c r="C5" s="40" t="s">
        <v>289</v>
      </c>
      <c r="D5" s="13"/>
      <c r="E5" s="14"/>
      <c r="F5" s="14"/>
      <c r="G5" s="14"/>
    </row>
    <row r="6" s="1" customFormat="1" ht="45" customHeight="1" spans="1:7">
      <c r="A6" s="20">
        <v>3</v>
      </c>
      <c r="B6" s="18"/>
      <c r="C6" s="40" t="s">
        <v>290</v>
      </c>
      <c r="D6" s="13"/>
      <c r="E6" s="14"/>
      <c r="F6" s="14"/>
      <c r="G6" s="14"/>
    </row>
    <row r="7" s="1" customFormat="1" ht="20" customHeight="1" spans="1:7">
      <c r="A7" s="17" t="s">
        <v>69</v>
      </c>
      <c r="B7" s="17"/>
      <c r="C7" s="18"/>
      <c r="D7" s="17">
        <f>COUNTA(D4:D6)</f>
        <v>0</v>
      </c>
      <c r="E7" s="17">
        <f>COUNTA(E4:E6)</f>
        <v>0</v>
      </c>
      <c r="F7" s="17">
        <f>COUNTA(F4:F6)</f>
        <v>0</v>
      </c>
      <c r="G7" s="19"/>
    </row>
    <row r="8" s="1" customFormat="1" ht="20" customHeight="1" spans="1:7">
      <c r="A8" s="20" t="s">
        <v>116</v>
      </c>
      <c r="B8" s="21"/>
      <c r="C8" s="22" t="s">
        <v>117</v>
      </c>
      <c r="D8" s="23">
        <f>D7+E7+F7</f>
        <v>0</v>
      </c>
      <c r="E8" s="10" t="s">
        <v>118</v>
      </c>
      <c r="F8" s="17" t="s">
        <v>94</v>
      </c>
      <c r="G8" s="24">
        <f>D7</f>
        <v>0</v>
      </c>
    </row>
    <row r="9" s="1" customFormat="1" ht="20" customHeight="1" spans="1:7">
      <c r="A9" s="25"/>
      <c r="B9" s="26"/>
      <c r="C9" s="27"/>
      <c r="D9" s="28"/>
      <c r="E9" s="29"/>
      <c r="F9" s="17" t="s">
        <v>95</v>
      </c>
      <c r="G9" s="24">
        <f>E7</f>
        <v>0</v>
      </c>
    </row>
    <row r="10" s="1" customFormat="1" ht="20" customHeight="1" spans="1:7">
      <c r="A10" s="25"/>
      <c r="B10" s="26"/>
      <c r="C10" s="27"/>
      <c r="D10" s="28"/>
      <c r="E10" s="29"/>
      <c r="F10" s="17" t="s">
        <v>96</v>
      </c>
      <c r="G10" s="24">
        <f>F7</f>
        <v>0</v>
      </c>
    </row>
    <row r="11" s="1" customFormat="1" ht="20" customHeight="1" spans="1:7">
      <c r="A11" s="25"/>
      <c r="B11" s="26"/>
      <c r="C11" s="30"/>
      <c r="D11" s="31"/>
      <c r="E11" s="18"/>
      <c r="F11" s="32" t="s">
        <v>119</v>
      </c>
      <c r="G11" s="33" t="e">
        <f>G8/D8</f>
        <v>#DIV/0!</v>
      </c>
    </row>
    <row r="12" s="1" customFormat="1" ht="20" customHeight="1" spans="1:7">
      <c r="A12" s="34"/>
      <c r="B12" s="35"/>
      <c r="C12" s="36" t="s">
        <v>120</v>
      </c>
      <c r="D12" s="37"/>
      <c r="E12" s="37"/>
      <c r="F12" s="37"/>
      <c r="G12" s="38"/>
    </row>
    <row r="13" s="1" customFormat="1" ht="20" customHeight="1" spans="1:7">
      <c r="A13" s="39" t="s">
        <v>121</v>
      </c>
      <c r="B13" s="39"/>
      <c r="C13" s="39"/>
      <c r="D13" s="39"/>
      <c r="E13" s="39"/>
      <c r="F13" s="39"/>
      <c r="G13" s="39"/>
    </row>
  </sheetData>
  <mergeCells count="12">
    <mergeCell ref="A1:G1"/>
    <mergeCell ref="A2:B2"/>
    <mergeCell ref="D2:E2"/>
    <mergeCell ref="F2:G2"/>
    <mergeCell ref="A7:C7"/>
    <mergeCell ref="C12:G12"/>
    <mergeCell ref="A13:G13"/>
    <mergeCell ref="B4:B6"/>
    <mergeCell ref="C8:C11"/>
    <mergeCell ref="D8:D11"/>
    <mergeCell ref="E8:E11"/>
    <mergeCell ref="A8:B12"/>
  </mergeCells>
  <dataValidations count="3">
    <dataValidation type="custom" allowBlank="1" showInputMessage="1" showErrorMessage="1" sqref="D4:D6">
      <formula1>COUNTIF(D4:F4,"&lt;&gt;")&lt;=1</formula1>
    </dataValidation>
    <dataValidation type="custom" allowBlank="1" showInputMessage="1" showErrorMessage="1" sqref="E4:E6">
      <formula1>COUNTIF(D4:F4,"&lt;&gt;")&lt;=1</formula1>
    </dataValidation>
    <dataValidation type="custom" allowBlank="1" showInputMessage="1" showErrorMessage="1" sqref="F4:F6">
      <formula1>COUNTIF(D4:F4,"&lt;&gt;")&lt;=1</formula1>
    </dataValidation>
  </dataValidations>
  <pageMargins left="0.7" right="0.7" top="0.75" bottom="0.75" header="0.3" footer="0.3"/>
  <pageSetup paperSize="9" orientation="portrait" horizontalDpi="300" verticalDpi="300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8"/>
  <dimension ref="A1:G15"/>
  <sheetViews>
    <sheetView workbookViewId="0">
      <pane ySplit="3" topLeftCell="A4" activePane="bottomLeft" state="frozen"/>
      <selection/>
      <selection pane="bottomLeft" activeCell="C2" sqref="C2"/>
    </sheetView>
  </sheetViews>
  <sheetFormatPr defaultColWidth="9" defaultRowHeight="14.25" outlineLevelCol="6"/>
  <cols>
    <col min="1" max="1" width="6.58333333333333" customWidth="1"/>
    <col min="2" max="2" width="10.5833333333333" style="2" customWidth="1"/>
    <col min="3" max="3" width="140.583333333333" style="1" customWidth="1"/>
    <col min="4" max="7" width="10.5833333333333" customWidth="1"/>
  </cols>
  <sheetData>
    <row r="1" ht="30" customHeight="1" spans="1:7">
      <c r="A1" s="3" t="s">
        <v>291</v>
      </c>
      <c r="B1" s="4"/>
      <c r="C1" s="4"/>
      <c r="D1" s="4"/>
      <c r="E1" s="4"/>
      <c r="F1" s="4"/>
      <c r="G1" s="4"/>
    </row>
    <row r="2" s="1" customFormat="1" ht="20" customHeight="1" spans="1:7">
      <c r="A2" s="5" t="s">
        <v>50</v>
      </c>
      <c r="B2" s="6"/>
      <c r="C2" s="7" t="str">
        <f>IF('表C-0-3'!B2="","",'表C-0-3'!B2)</f>
        <v/>
      </c>
      <c r="D2" s="5" t="s">
        <v>91</v>
      </c>
      <c r="E2" s="6"/>
      <c r="F2" s="5" t="str">
        <f>IF('表C-0-3'!J2="","",'表C-0-3'!J2)</f>
        <v>年 月 日</v>
      </c>
      <c r="G2" s="6"/>
    </row>
    <row r="3" s="1" customFormat="1" ht="20" customHeight="1" spans="1:7">
      <c r="A3" s="8" t="s">
        <v>1</v>
      </c>
      <c r="B3" s="9" t="s">
        <v>92</v>
      </c>
      <c r="C3" s="9" t="s">
        <v>93</v>
      </c>
      <c r="D3" s="8" t="s">
        <v>94</v>
      </c>
      <c r="E3" s="8" t="s">
        <v>95</v>
      </c>
      <c r="F3" s="8" t="s">
        <v>96</v>
      </c>
      <c r="G3" s="8" t="s">
        <v>97</v>
      </c>
    </row>
    <row r="4" s="1" customFormat="1" ht="45" customHeight="1" spans="1:7">
      <c r="A4" s="20">
        <v>1</v>
      </c>
      <c r="B4" s="10" t="s">
        <v>82</v>
      </c>
      <c r="C4" s="40" t="s">
        <v>292</v>
      </c>
      <c r="D4" s="13"/>
      <c r="E4" s="14"/>
      <c r="F4" s="14"/>
      <c r="G4" s="14"/>
    </row>
    <row r="5" s="1" customFormat="1" ht="45" customHeight="1" spans="1:7">
      <c r="A5" s="20">
        <v>2</v>
      </c>
      <c r="B5" s="29"/>
      <c r="C5" s="40" t="s">
        <v>293</v>
      </c>
      <c r="D5" s="13"/>
      <c r="E5" s="14"/>
      <c r="F5" s="14"/>
      <c r="G5" s="14"/>
    </row>
    <row r="6" s="1" customFormat="1" ht="45" customHeight="1" spans="1:7">
      <c r="A6" s="20">
        <v>3</v>
      </c>
      <c r="B6" s="29"/>
      <c r="C6" s="40" t="s">
        <v>294</v>
      </c>
      <c r="D6" s="13"/>
      <c r="E6" s="14"/>
      <c r="F6" s="14"/>
      <c r="G6" s="14"/>
    </row>
    <row r="7" s="1" customFormat="1" ht="45" customHeight="1" spans="1:7">
      <c r="A7" s="20">
        <v>4</v>
      </c>
      <c r="B7" s="29"/>
      <c r="C7" s="40" t="s">
        <v>295</v>
      </c>
      <c r="D7" s="13"/>
      <c r="E7" s="14"/>
      <c r="F7" s="14"/>
      <c r="G7" s="14"/>
    </row>
    <row r="8" s="1" customFormat="1" ht="45" customHeight="1" spans="1:7">
      <c r="A8" s="20">
        <v>5</v>
      </c>
      <c r="B8" s="18"/>
      <c r="C8" s="40" t="s">
        <v>296</v>
      </c>
      <c r="D8" s="13"/>
      <c r="E8" s="14"/>
      <c r="F8" s="14"/>
      <c r="G8" s="14"/>
    </row>
    <row r="9" s="1" customFormat="1" ht="20" customHeight="1" spans="1:7">
      <c r="A9" s="17" t="s">
        <v>69</v>
      </c>
      <c r="B9" s="17"/>
      <c r="C9" s="18"/>
      <c r="D9" s="17">
        <f>COUNTA(D4:D8)</f>
        <v>0</v>
      </c>
      <c r="E9" s="17">
        <f>COUNTA(E4:E8)</f>
        <v>0</v>
      </c>
      <c r="F9" s="17">
        <f>COUNTA(F4:F8)</f>
        <v>0</v>
      </c>
      <c r="G9" s="19"/>
    </row>
    <row r="10" s="1" customFormat="1" ht="20" customHeight="1" spans="1:7">
      <c r="A10" s="20" t="s">
        <v>116</v>
      </c>
      <c r="B10" s="21"/>
      <c r="C10" s="22" t="s">
        <v>117</v>
      </c>
      <c r="D10" s="23">
        <f>D9+E9+F9</f>
        <v>0</v>
      </c>
      <c r="E10" s="10" t="s">
        <v>118</v>
      </c>
      <c r="F10" s="17" t="s">
        <v>94</v>
      </c>
      <c r="G10" s="24">
        <f>D9</f>
        <v>0</v>
      </c>
    </row>
    <row r="11" s="1" customFormat="1" ht="20" customHeight="1" spans="1:7">
      <c r="A11" s="25"/>
      <c r="B11" s="26"/>
      <c r="C11" s="27"/>
      <c r="D11" s="28"/>
      <c r="E11" s="29"/>
      <c r="F11" s="17" t="s">
        <v>95</v>
      </c>
      <c r="G11" s="24">
        <f>E9</f>
        <v>0</v>
      </c>
    </row>
    <row r="12" s="1" customFormat="1" ht="20" customHeight="1" spans="1:7">
      <c r="A12" s="25"/>
      <c r="B12" s="26"/>
      <c r="C12" s="27"/>
      <c r="D12" s="28"/>
      <c r="E12" s="29"/>
      <c r="F12" s="17" t="s">
        <v>96</v>
      </c>
      <c r="G12" s="24">
        <f>F9</f>
        <v>0</v>
      </c>
    </row>
    <row r="13" s="1" customFormat="1" ht="20" customHeight="1" spans="1:7">
      <c r="A13" s="25"/>
      <c r="B13" s="26"/>
      <c r="C13" s="30"/>
      <c r="D13" s="31"/>
      <c r="E13" s="18"/>
      <c r="F13" s="32" t="s">
        <v>119</v>
      </c>
      <c r="G13" s="33" t="e">
        <f>G10/D10</f>
        <v>#DIV/0!</v>
      </c>
    </row>
    <row r="14" s="1" customFormat="1" ht="20" customHeight="1" spans="1:7">
      <c r="A14" s="34"/>
      <c r="B14" s="35"/>
      <c r="C14" s="36" t="s">
        <v>120</v>
      </c>
      <c r="D14" s="37"/>
      <c r="E14" s="37"/>
      <c r="F14" s="37"/>
      <c r="G14" s="38"/>
    </row>
    <row r="15" s="1" customFormat="1" ht="20" customHeight="1" spans="1:7">
      <c r="A15" s="39" t="s">
        <v>121</v>
      </c>
      <c r="B15" s="39"/>
      <c r="C15" s="39"/>
      <c r="D15" s="39"/>
      <c r="E15" s="39"/>
      <c r="F15" s="39"/>
      <c r="G15" s="39"/>
    </row>
  </sheetData>
  <mergeCells count="12">
    <mergeCell ref="A1:G1"/>
    <mergeCell ref="A2:B2"/>
    <mergeCell ref="D2:E2"/>
    <mergeCell ref="F2:G2"/>
    <mergeCell ref="A9:C9"/>
    <mergeCell ref="C14:G14"/>
    <mergeCell ref="A15:G15"/>
    <mergeCell ref="B4:B8"/>
    <mergeCell ref="C10:C13"/>
    <mergeCell ref="D10:D13"/>
    <mergeCell ref="E10:E13"/>
    <mergeCell ref="A10:B14"/>
  </mergeCells>
  <dataValidations count="3">
    <dataValidation type="custom" allowBlank="1" showInputMessage="1" showErrorMessage="1" sqref="D4:D8">
      <formula1>COUNTIF(D4:F4,"&lt;&gt;")&lt;=1</formula1>
    </dataValidation>
    <dataValidation type="custom" allowBlank="1" showInputMessage="1" showErrorMessage="1" sqref="E4:E8">
      <formula1>COUNTIF(D4:F4,"&lt;&gt;")&lt;=1</formula1>
    </dataValidation>
    <dataValidation type="custom" allowBlank="1" showInputMessage="1" showErrorMessage="1" sqref="F4:F8">
      <formula1>COUNTIF(D4:F4,"&lt;&gt;")&lt;=1</formula1>
    </dataValidation>
  </dataValidations>
  <pageMargins left="0.7" right="0.7" top="0.75" bottom="0.75" header="0.3" footer="0.3"/>
  <pageSetup paperSize="9" orientation="portrait" horizontalDpi="300" verticalDpi="300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9"/>
  <dimension ref="A1:G13"/>
  <sheetViews>
    <sheetView workbookViewId="0">
      <pane ySplit="3" topLeftCell="A4" activePane="bottomLeft" state="frozen"/>
      <selection/>
      <selection pane="bottomLeft" activeCell="C2" sqref="C2"/>
    </sheetView>
  </sheetViews>
  <sheetFormatPr defaultColWidth="9" defaultRowHeight="14.25" outlineLevelCol="6"/>
  <cols>
    <col min="1" max="1" width="6.58333333333333" customWidth="1"/>
    <col min="2" max="2" width="10.5833333333333" style="2" customWidth="1"/>
    <col min="3" max="3" width="140.583333333333" style="1" customWidth="1"/>
    <col min="4" max="7" width="10.5833333333333" customWidth="1"/>
  </cols>
  <sheetData>
    <row r="1" ht="30" customHeight="1" spans="1:7">
      <c r="A1" s="3" t="s">
        <v>297</v>
      </c>
      <c r="B1" s="4"/>
      <c r="C1" s="4"/>
      <c r="D1" s="4"/>
      <c r="E1" s="4"/>
      <c r="F1" s="4"/>
      <c r="G1" s="4"/>
    </row>
    <row r="2" s="1" customFormat="1" ht="20" customHeight="1" spans="1:7">
      <c r="A2" s="5" t="s">
        <v>50</v>
      </c>
      <c r="B2" s="6"/>
      <c r="C2" s="7" t="str">
        <f>IF('表C-0-3'!B2="","",'表C-0-3'!B2)</f>
        <v/>
      </c>
      <c r="D2" s="5" t="s">
        <v>91</v>
      </c>
      <c r="E2" s="6"/>
      <c r="F2" s="5" t="str">
        <f>IF('表C-0-3'!J2="","",'表C-0-3'!J2)</f>
        <v>年 月 日</v>
      </c>
      <c r="G2" s="6"/>
    </row>
    <row r="3" s="1" customFormat="1" ht="20" customHeight="1" spans="1:7">
      <c r="A3" s="8" t="s">
        <v>1</v>
      </c>
      <c r="B3" s="9" t="s">
        <v>92</v>
      </c>
      <c r="C3" s="9" t="s">
        <v>93</v>
      </c>
      <c r="D3" s="8" t="s">
        <v>94</v>
      </c>
      <c r="E3" s="8" t="s">
        <v>95</v>
      </c>
      <c r="F3" s="8" t="s">
        <v>96</v>
      </c>
      <c r="G3" s="8" t="s">
        <v>97</v>
      </c>
    </row>
    <row r="4" s="1" customFormat="1" ht="45" customHeight="1" spans="1:7">
      <c r="A4" s="20">
        <v>1</v>
      </c>
      <c r="B4" s="10" t="s">
        <v>83</v>
      </c>
      <c r="C4" s="40" t="s">
        <v>298</v>
      </c>
      <c r="D4" s="13"/>
      <c r="E4" s="14"/>
      <c r="F4" s="14"/>
      <c r="G4" s="14"/>
    </row>
    <row r="5" s="1" customFormat="1" ht="45" customHeight="1" spans="1:7">
      <c r="A5" s="20">
        <v>2</v>
      </c>
      <c r="B5" s="29"/>
      <c r="C5" s="40" t="s">
        <v>299</v>
      </c>
      <c r="D5" s="13"/>
      <c r="E5" s="14"/>
      <c r="F5" s="14"/>
      <c r="G5" s="14"/>
    </row>
    <row r="6" s="1" customFormat="1" ht="45" customHeight="1" spans="1:7">
      <c r="A6" s="20">
        <v>3</v>
      </c>
      <c r="B6" s="18"/>
      <c r="C6" s="40" t="s">
        <v>300</v>
      </c>
      <c r="D6" s="13"/>
      <c r="E6" s="14"/>
      <c r="F6" s="14"/>
      <c r="G6" s="14"/>
    </row>
    <row r="7" s="1" customFormat="1" ht="20" customHeight="1" spans="1:7">
      <c r="A7" s="17" t="s">
        <v>69</v>
      </c>
      <c r="B7" s="17"/>
      <c r="C7" s="18"/>
      <c r="D7" s="17">
        <f>COUNTA(D4:D6)</f>
        <v>0</v>
      </c>
      <c r="E7" s="17">
        <f>COUNTA(E4:E6)</f>
        <v>0</v>
      </c>
      <c r="F7" s="17">
        <f>COUNTA(F4:F6)</f>
        <v>0</v>
      </c>
      <c r="G7" s="19"/>
    </row>
    <row r="8" s="1" customFormat="1" ht="20" customHeight="1" spans="1:7">
      <c r="A8" s="20" t="s">
        <v>116</v>
      </c>
      <c r="B8" s="21"/>
      <c r="C8" s="22" t="s">
        <v>117</v>
      </c>
      <c r="D8" s="23">
        <f>D7+E7+F7</f>
        <v>0</v>
      </c>
      <c r="E8" s="10" t="s">
        <v>118</v>
      </c>
      <c r="F8" s="17" t="s">
        <v>94</v>
      </c>
      <c r="G8" s="24">
        <f>D7</f>
        <v>0</v>
      </c>
    </row>
    <row r="9" s="1" customFormat="1" ht="20" customHeight="1" spans="1:7">
      <c r="A9" s="25"/>
      <c r="B9" s="26"/>
      <c r="C9" s="27"/>
      <c r="D9" s="28"/>
      <c r="E9" s="29"/>
      <c r="F9" s="17" t="s">
        <v>95</v>
      </c>
      <c r="G9" s="24">
        <f>E7</f>
        <v>0</v>
      </c>
    </row>
    <row r="10" s="1" customFormat="1" ht="20" customHeight="1" spans="1:7">
      <c r="A10" s="25"/>
      <c r="B10" s="26"/>
      <c r="C10" s="27"/>
      <c r="D10" s="28"/>
      <c r="E10" s="29"/>
      <c r="F10" s="17" t="s">
        <v>96</v>
      </c>
      <c r="G10" s="24">
        <f>F7</f>
        <v>0</v>
      </c>
    </row>
    <row r="11" s="1" customFormat="1" ht="20" customHeight="1" spans="1:7">
      <c r="A11" s="25"/>
      <c r="B11" s="26"/>
      <c r="C11" s="30"/>
      <c r="D11" s="31"/>
      <c r="E11" s="18"/>
      <c r="F11" s="32" t="s">
        <v>119</v>
      </c>
      <c r="G11" s="33" t="e">
        <f>G8/D8</f>
        <v>#DIV/0!</v>
      </c>
    </row>
    <row r="12" s="1" customFormat="1" ht="20" customHeight="1" spans="1:7">
      <c r="A12" s="34"/>
      <c r="B12" s="35"/>
      <c r="C12" s="36" t="s">
        <v>120</v>
      </c>
      <c r="D12" s="37"/>
      <c r="E12" s="37"/>
      <c r="F12" s="37"/>
      <c r="G12" s="38"/>
    </row>
    <row r="13" s="1" customFormat="1" ht="20" customHeight="1" spans="1:7">
      <c r="A13" s="39" t="s">
        <v>121</v>
      </c>
      <c r="B13" s="39"/>
      <c r="C13" s="39"/>
      <c r="D13" s="39"/>
      <c r="E13" s="39"/>
      <c r="F13" s="39"/>
      <c r="G13" s="39"/>
    </row>
  </sheetData>
  <mergeCells count="12">
    <mergeCell ref="A1:G1"/>
    <mergeCell ref="A2:B2"/>
    <mergeCell ref="D2:E2"/>
    <mergeCell ref="F2:G2"/>
    <mergeCell ref="A7:C7"/>
    <mergeCell ref="C12:G12"/>
    <mergeCell ref="A13:G13"/>
    <mergeCell ref="B4:B6"/>
    <mergeCell ref="C8:C11"/>
    <mergeCell ref="D8:D11"/>
    <mergeCell ref="E8:E11"/>
    <mergeCell ref="A8:B12"/>
  </mergeCells>
  <dataValidations count="3">
    <dataValidation type="custom" allowBlank="1" showInputMessage="1" showErrorMessage="1" sqref="D4:D6">
      <formula1>COUNTIF(D4:F4,"&lt;&gt;")&lt;=1</formula1>
    </dataValidation>
    <dataValidation type="custom" allowBlank="1" showInputMessage="1" showErrorMessage="1" sqref="E4:E6">
      <formula1>COUNTIF(D4:F4,"&lt;&gt;")&lt;=1</formula1>
    </dataValidation>
    <dataValidation type="custom" allowBlank="1" showInputMessage="1" showErrorMessage="1" sqref="F4:F6">
      <formula1>COUNTIF(D4:F4,"&lt;&gt;")&lt;=1</formula1>
    </dataValidation>
  </dataValidations>
  <pageMargins left="0.7" right="0.7" top="0.75" bottom="0.75" header="0.3" footer="0.3"/>
  <pageSetup paperSize="9" orientation="portrait" horizontalDpi="300" verticalDpi="300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0"/>
  <dimension ref="A1:G14"/>
  <sheetViews>
    <sheetView workbookViewId="0">
      <pane ySplit="3" topLeftCell="A4" activePane="bottomLeft" state="frozen"/>
      <selection/>
      <selection pane="bottomLeft" activeCell="D9" sqref="D9:D12"/>
    </sheetView>
  </sheetViews>
  <sheetFormatPr defaultColWidth="9" defaultRowHeight="14.25" outlineLevelCol="6"/>
  <cols>
    <col min="1" max="1" width="6.58333333333333" customWidth="1"/>
    <col min="2" max="2" width="10.5833333333333" style="2" customWidth="1"/>
    <col min="3" max="3" width="140.583333333333" style="1" customWidth="1"/>
    <col min="4" max="7" width="10.5833333333333" customWidth="1"/>
  </cols>
  <sheetData>
    <row r="1" ht="30" customHeight="1" spans="1:7">
      <c r="A1" s="3" t="s">
        <v>301</v>
      </c>
      <c r="B1" s="4"/>
      <c r="C1" s="4"/>
      <c r="D1" s="4"/>
      <c r="E1" s="4"/>
      <c r="F1" s="4"/>
      <c r="G1" s="4"/>
    </row>
    <row r="2" s="1" customFormat="1" ht="20" customHeight="1" spans="1:7">
      <c r="A2" s="5" t="s">
        <v>50</v>
      </c>
      <c r="B2" s="6"/>
      <c r="C2" s="7" t="str">
        <f>IF('表C-0-3'!B2="","",'表C-0-3'!B2)</f>
        <v/>
      </c>
      <c r="D2" s="5" t="s">
        <v>91</v>
      </c>
      <c r="E2" s="6"/>
      <c r="F2" s="5" t="str">
        <f>IF('表C-0-3'!J2="","",'表C-0-3'!J2)</f>
        <v>年 月 日</v>
      </c>
      <c r="G2" s="6"/>
    </row>
    <row r="3" s="1" customFormat="1" ht="20" customHeight="1" spans="1:7">
      <c r="A3" s="8" t="s">
        <v>1</v>
      </c>
      <c r="B3" s="9" t="s">
        <v>92</v>
      </c>
      <c r="C3" s="9" t="s">
        <v>93</v>
      </c>
      <c r="D3" s="8" t="s">
        <v>94</v>
      </c>
      <c r="E3" s="8" t="s">
        <v>95</v>
      </c>
      <c r="F3" s="8" t="s">
        <v>96</v>
      </c>
      <c r="G3" s="8" t="s">
        <v>97</v>
      </c>
    </row>
    <row r="4" s="1" customFormat="1" ht="45" customHeight="1" spans="1:7">
      <c r="A4" s="20">
        <v>1</v>
      </c>
      <c r="B4" s="10" t="s">
        <v>84</v>
      </c>
      <c r="C4" s="40" t="s">
        <v>302</v>
      </c>
      <c r="D4" s="13"/>
      <c r="E4" s="14"/>
      <c r="F4" s="14"/>
      <c r="G4" s="14"/>
    </row>
    <row r="5" s="1" customFormat="1" ht="45" customHeight="1" spans="1:7">
      <c r="A5" s="20">
        <v>2</v>
      </c>
      <c r="B5" s="29"/>
      <c r="C5" s="40" t="s">
        <v>303</v>
      </c>
      <c r="D5" s="13"/>
      <c r="E5" s="14"/>
      <c r="F5" s="14"/>
      <c r="G5" s="14"/>
    </row>
    <row r="6" s="1" customFormat="1" ht="45" customHeight="1" spans="1:7">
      <c r="A6" s="20">
        <v>3</v>
      </c>
      <c r="B6" s="29"/>
      <c r="C6" s="40" t="s">
        <v>304</v>
      </c>
      <c r="D6" s="13"/>
      <c r="E6" s="14"/>
      <c r="F6" s="14"/>
      <c r="G6" s="14"/>
    </row>
    <row r="7" s="1" customFormat="1" ht="45" customHeight="1" spans="1:7">
      <c r="A7" s="20">
        <v>4</v>
      </c>
      <c r="B7" s="18"/>
      <c r="C7" s="40" t="s">
        <v>305</v>
      </c>
      <c r="D7" s="13"/>
      <c r="E7" s="14"/>
      <c r="F7" s="14"/>
      <c r="G7" s="14"/>
    </row>
    <row r="8" s="1" customFormat="1" ht="20" customHeight="1" spans="1:7">
      <c r="A8" s="17" t="s">
        <v>69</v>
      </c>
      <c r="B8" s="17"/>
      <c r="C8" s="18"/>
      <c r="D8" s="17">
        <f>COUNTA(D4:D7)</f>
        <v>0</v>
      </c>
      <c r="E8" s="17">
        <f>COUNTA(E4:E7)</f>
        <v>0</v>
      </c>
      <c r="F8" s="17">
        <f>COUNTA(F4:F7)</f>
        <v>0</v>
      </c>
      <c r="G8" s="19"/>
    </row>
    <row r="9" s="1" customFormat="1" ht="20" customHeight="1" spans="1:7">
      <c r="A9" s="20" t="s">
        <v>116</v>
      </c>
      <c r="B9" s="21"/>
      <c r="C9" s="22" t="s">
        <v>117</v>
      </c>
      <c r="D9" s="23">
        <f>D8+E8+F8</f>
        <v>0</v>
      </c>
      <c r="E9" s="10" t="s">
        <v>118</v>
      </c>
      <c r="F9" s="17" t="s">
        <v>94</v>
      </c>
      <c r="G9" s="24">
        <f>D8</f>
        <v>0</v>
      </c>
    </row>
    <row r="10" s="1" customFormat="1" ht="20" customHeight="1" spans="1:7">
      <c r="A10" s="25"/>
      <c r="B10" s="26"/>
      <c r="C10" s="27"/>
      <c r="D10" s="28"/>
      <c r="E10" s="29"/>
      <c r="F10" s="17" t="s">
        <v>95</v>
      </c>
      <c r="G10" s="24">
        <f>E8</f>
        <v>0</v>
      </c>
    </row>
    <row r="11" s="1" customFormat="1" ht="20" customHeight="1" spans="1:7">
      <c r="A11" s="25"/>
      <c r="B11" s="26"/>
      <c r="C11" s="27"/>
      <c r="D11" s="28"/>
      <c r="E11" s="29"/>
      <c r="F11" s="17" t="s">
        <v>96</v>
      </c>
      <c r="G11" s="24">
        <f>F8</f>
        <v>0</v>
      </c>
    </row>
    <row r="12" s="1" customFormat="1" ht="20" customHeight="1" spans="1:7">
      <c r="A12" s="25"/>
      <c r="B12" s="26"/>
      <c r="C12" s="30"/>
      <c r="D12" s="31"/>
      <c r="E12" s="18"/>
      <c r="F12" s="32" t="s">
        <v>119</v>
      </c>
      <c r="G12" s="33" t="e">
        <f>G9/D9</f>
        <v>#DIV/0!</v>
      </c>
    </row>
    <row r="13" s="1" customFormat="1" ht="20" customHeight="1" spans="1:7">
      <c r="A13" s="34"/>
      <c r="B13" s="35"/>
      <c r="C13" s="36" t="s">
        <v>120</v>
      </c>
      <c r="D13" s="37"/>
      <c r="E13" s="37"/>
      <c r="F13" s="37"/>
      <c r="G13" s="38"/>
    </row>
    <row r="14" s="1" customFormat="1" ht="20" customHeight="1" spans="1:7">
      <c r="A14" s="39" t="s">
        <v>121</v>
      </c>
      <c r="B14" s="39"/>
      <c r="C14" s="39"/>
      <c r="D14" s="39"/>
      <c r="E14" s="39"/>
      <c r="F14" s="39"/>
      <c r="G14" s="39"/>
    </row>
  </sheetData>
  <mergeCells count="12">
    <mergeCell ref="A1:G1"/>
    <mergeCell ref="A2:B2"/>
    <mergeCell ref="D2:E2"/>
    <mergeCell ref="F2:G2"/>
    <mergeCell ref="A8:C8"/>
    <mergeCell ref="C13:G13"/>
    <mergeCell ref="A14:G14"/>
    <mergeCell ref="B4:B7"/>
    <mergeCell ref="C9:C12"/>
    <mergeCell ref="D9:D12"/>
    <mergeCell ref="E9:E12"/>
    <mergeCell ref="A9:B13"/>
  </mergeCells>
  <dataValidations count="3">
    <dataValidation type="custom" allowBlank="1" showInputMessage="1" showErrorMessage="1" sqref="D4:D7">
      <formula1>COUNTIF(D4:F4,"&lt;&gt;")&lt;=1</formula1>
    </dataValidation>
    <dataValidation type="custom" allowBlank="1" showInputMessage="1" showErrorMessage="1" sqref="E4:E7">
      <formula1>COUNTIF(D4:F4,"&lt;&gt;")&lt;=1</formula1>
    </dataValidation>
    <dataValidation type="custom" allowBlank="1" showInputMessage="1" showErrorMessage="1" sqref="F4:F7">
      <formula1>COUNTIF(D4:F4,"&lt;&gt;")&lt;=1</formula1>
    </dataValidation>
  </dataValidations>
  <pageMargins left="0.7" right="0.7" top="0.75" bottom="0.75" header="0.3" footer="0.3"/>
  <pageSetup paperSize="9" orientation="portrait" horizontalDpi="300" verticalDpi="300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1"/>
  <dimension ref="A1:G17"/>
  <sheetViews>
    <sheetView workbookViewId="0">
      <pane ySplit="3" topLeftCell="A4" activePane="bottomLeft" state="frozen"/>
      <selection/>
      <selection pane="bottomLeft" activeCell="D12" sqref="D12:D15"/>
    </sheetView>
  </sheetViews>
  <sheetFormatPr defaultColWidth="9" defaultRowHeight="14.25" outlineLevelCol="6"/>
  <cols>
    <col min="1" max="1" width="6.58333333333333" customWidth="1"/>
    <col min="2" max="2" width="10.5833333333333" style="2" customWidth="1"/>
    <col min="3" max="3" width="140.583333333333" style="1" customWidth="1"/>
    <col min="4" max="7" width="10.5833333333333" customWidth="1"/>
  </cols>
  <sheetData>
    <row r="1" ht="30" customHeight="1" spans="1:7">
      <c r="A1" s="3" t="s">
        <v>306</v>
      </c>
      <c r="B1" s="4"/>
      <c r="C1" s="4"/>
      <c r="D1" s="4"/>
      <c r="E1" s="4"/>
      <c r="F1" s="4"/>
      <c r="G1" s="4"/>
    </row>
    <row r="2" s="1" customFormat="1" ht="20" customHeight="1" spans="1:7">
      <c r="A2" s="5" t="s">
        <v>50</v>
      </c>
      <c r="B2" s="6"/>
      <c r="C2" s="7" t="str">
        <f>IF('表C-0-3'!B2="","",'表C-0-3'!B2)</f>
        <v/>
      </c>
      <c r="D2" s="5" t="s">
        <v>91</v>
      </c>
      <c r="E2" s="6"/>
      <c r="F2" s="5" t="str">
        <f>IF('表C-0-3'!J2="","",'表C-0-3'!J2)</f>
        <v>年 月 日</v>
      </c>
      <c r="G2" s="6"/>
    </row>
    <row r="3" s="1" customFormat="1" ht="20" customHeight="1" spans="1:7">
      <c r="A3" s="8" t="s">
        <v>1</v>
      </c>
      <c r="B3" s="9" t="s">
        <v>92</v>
      </c>
      <c r="C3" s="9" t="s">
        <v>93</v>
      </c>
      <c r="D3" s="8" t="s">
        <v>94</v>
      </c>
      <c r="E3" s="8" t="s">
        <v>95</v>
      </c>
      <c r="F3" s="8" t="s">
        <v>96</v>
      </c>
      <c r="G3" s="8" t="s">
        <v>97</v>
      </c>
    </row>
    <row r="4" s="1" customFormat="1" ht="45" customHeight="1" spans="1:7">
      <c r="A4" s="20">
        <v>1</v>
      </c>
      <c r="B4" s="10" t="s">
        <v>85</v>
      </c>
      <c r="C4" s="40" t="s">
        <v>307</v>
      </c>
      <c r="D4" s="13"/>
      <c r="E4" s="14"/>
      <c r="F4" s="14"/>
      <c r="G4" s="14"/>
    </row>
    <row r="5" s="1" customFormat="1" ht="45" customHeight="1" spans="1:7">
      <c r="A5" s="20">
        <v>2</v>
      </c>
      <c r="B5" s="29"/>
      <c r="C5" s="40" t="s">
        <v>308</v>
      </c>
      <c r="D5" s="13"/>
      <c r="E5" s="14"/>
      <c r="F5" s="14"/>
      <c r="G5" s="14"/>
    </row>
    <row r="6" s="1" customFormat="1" ht="45" customHeight="1" spans="1:7">
      <c r="A6" s="20">
        <v>3</v>
      </c>
      <c r="B6" s="29"/>
      <c r="C6" s="40" t="s">
        <v>309</v>
      </c>
      <c r="D6" s="13"/>
      <c r="E6" s="14"/>
      <c r="F6" s="14"/>
      <c r="G6" s="14"/>
    </row>
    <row r="7" s="1" customFormat="1" ht="45" customHeight="1" spans="1:7">
      <c r="A7" s="20">
        <v>4</v>
      </c>
      <c r="B7" s="29"/>
      <c r="C7" s="40" t="s">
        <v>310</v>
      </c>
      <c r="D7" s="13"/>
      <c r="E7" s="14"/>
      <c r="F7" s="14"/>
      <c r="G7" s="14"/>
    </row>
    <row r="8" s="1" customFormat="1" ht="45" customHeight="1" spans="1:7">
      <c r="A8" s="20">
        <v>5</v>
      </c>
      <c r="B8" s="29"/>
      <c r="C8" s="40" t="s">
        <v>311</v>
      </c>
      <c r="D8" s="13"/>
      <c r="E8" s="14"/>
      <c r="F8" s="14"/>
      <c r="G8" s="14"/>
    </row>
    <row r="9" s="1" customFormat="1" ht="45" customHeight="1" spans="1:7">
      <c r="A9" s="20">
        <v>6</v>
      </c>
      <c r="B9" s="29"/>
      <c r="C9" s="40" t="s">
        <v>312</v>
      </c>
      <c r="D9" s="13"/>
      <c r="E9" s="14"/>
      <c r="F9" s="14"/>
      <c r="G9" s="14"/>
    </row>
    <row r="10" s="1" customFormat="1" ht="45" customHeight="1" spans="1:7">
      <c r="A10" s="20">
        <v>7</v>
      </c>
      <c r="B10" s="18"/>
      <c r="C10" s="40" t="s">
        <v>313</v>
      </c>
      <c r="D10" s="13"/>
      <c r="E10" s="14"/>
      <c r="F10" s="14"/>
      <c r="G10" s="14"/>
    </row>
    <row r="11" s="1" customFormat="1" ht="20" customHeight="1" spans="1:7">
      <c r="A11" s="17" t="s">
        <v>69</v>
      </c>
      <c r="B11" s="17"/>
      <c r="C11" s="18"/>
      <c r="D11" s="17">
        <f>COUNTA(D4:D10)</f>
        <v>0</v>
      </c>
      <c r="E11" s="17">
        <f>COUNTA(E4:E10)</f>
        <v>0</v>
      </c>
      <c r="F11" s="17">
        <f>COUNTA(F4:F10)</f>
        <v>0</v>
      </c>
      <c r="G11" s="19"/>
    </row>
    <row r="12" s="1" customFormat="1" ht="20" customHeight="1" spans="1:7">
      <c r="A12" s="20" t="s">
        <v>116</v>
      </c>
      <c r="B12" s="21"/>
      <c r="C12" s="22" t="s">
        <v>117</v>
      </c>
      <c r="D12" s="23">
        <f>D11+E11+F11</f>
        <v>0</v>
      </c>
      <c r="E12" s="10" t="s">
        <v>118</v>
      </c>
      <c r="F12" s="17" t="s">
        <v>94</v>
      </c>
      <c r="G12" s="24">
        <f>D11</f>
        <v>0</v>
      </c>
    </row>
    <row r="13" s="1" customFormat="1" ht="20" customHeight="1" spans="1:7">
      <c r="A13" s="25"/>
      <c r="B13" s="26"/>
      <c r="C13" s="27"/>
      <c r="D13" s="28"/>
      <c r="E13" s="29"/>
      <c r="F13" s="17" t="s">
        <v>95</v>
      </c>
      <c r="G13" s="24">
        <f>E11</f>
        <v>0</v>
      </c>
    </row>
    <row r="14" s="1" customFormat="1" ht="20" customHeight="1" spans="1:7">
      <c r="A14" s="25"/>
      <c r="B14" s="26"/>
      <c r="C14" s="27"/>
      <c r="D14" s="28"/>
      <c r="E14" s="29"/>
      <c r="F14" s="17" t="s">
        <v>96</v>
      </c>
      <c r="G14" s="24">
        <f>F11</f>
        <v>0</v>
      </c>
    </row>
    <row r="15" s="1" customFormat="1" ht="20" customHeight="1" spans="1:7">
      <c r="A15" s="25"/>
      <c r="B15" s="26"/>
      <c r="C15" s="30"/>
      <c r="D15" s="31"/>
      <c r="E15" s="18"/>
      <c r="F15" s="32" t="s">
        <v>119</v>
      </c>
      <c r="G15" s="33" t="e">
        <f>G12/D12</f>
        <v>#DIV/0!</v>
      </c>
    </row>
    <row r="16" s="1" customFormat="1" ht="20" customHeight="1" spans="1:7">
      <c r="A16" s="34"/>
      <c r="B16" s="35"/>
      <c r="C16" s="36" t="s">
        <v>120</v>
      </c>
      <c r="D16" s="37"/>
      <c r="E16" s="37"/>
      <c r="F16" s="37"/>
      <c r="G16" s="38"/>
    </row>
    <row r="17" s="1" customFormat="1" ht="20" customHeight="1" spans="1:7">
      <c r="A17" s="39" t="s">
        <v>121</v>
      </c>
      <c r="B17" s="39"/>
      <c r="C17" s="39"/>
      <c r="D17" s="39"/>
      <c r="E17" s="39"/>
      <c r="F17" s="39"/>
      <c r="G17" s="39"/>
    </row>
  </sheetData>
  <mergeCells count="12">
    <mergeCell ref="A1:G1"/>
    <mergeCell ref="A2:B2"/>
    <mergeCell ref="D2:E2"/>
    <mergeCell ref="F2:G2"/>
    <mergeCell ref="A11:C11"/>
    <mergeCell ref="C16:G16"/>
    <mergeCell ref="A17:G17"/>
    <mergeCell ref="B4:B10"/>
    <mergeCell ref="C12:C15"/>
    <mergeCell ref="D12:D15"/>
    <mergeCell ref="E12:E15"/>
    <mergeCell ref="A12:B16"/>
  </mergeCells>
  <dataValidations count="3">
    <dataValidation type="custom" allowBlank="1" showInputMessage="1" showErrorMessage="1" sqref="D4:D10">
      <formula1>COUNTIF(D4:F4,"&lt;&gt;")&lt;=1</formula1>
    </dataValidation>
    <dataValidation type="custom" allowBlank="1" showInputMessage="1" showErrorMessage="1" sqref="E4:E10">
      <formula1>COUNTIF(D4:F4,"&lt;&gt;")&lt;=1</formula1>
    </dataValidation>
    <dataValidation type="custom" allowBlank="1" showInputMessage="1" showErrorMessage="1" sqref="F4:F10">
      <formula1>COUNTIF(D4:F4,"&lt;&gt;")&lt;=1</formula1>
    </dataValidation>
  </dataValidations>
  <pageMargins left="0.7" right="0.7" top="0.75" bottom="0.75" header="0.3" footer="0.3"/>
  <pageSetup paperSize="9" orientation="portrait" horizontalDpi="300" verticalDpi="300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2"/>
  <dimension ref="A1:G15"/>
  <sheetViews>
    <sheetView workbookViewId="0">
      <pane ySplit="3" topLeftCell="A4" activePane="bottomLeft" state="frozen"/>
      <selection/>
      <selection pane="bottomLeft" activeCell="D10" sqref="D10:D13"/>
    </sheetView>
  </sheetViews>
  <sheetFormatPr defaultColWidth="9" defaultRowHeight="14.25" outlineLevelCol="6"/>
  <cols>
    <col min="1" max="1" width="6.58333333333333" customWidth="1"/>
    <col min="2" max="2" width="10.5833333333333" style="2" customWidth="1"/>
    <col min="3" max="3" width="140.583333333333" style="1" customWidth="1"/>
    <col min="4" max="7" width="10.5833333333333" customWidth="1"/>
  </cols>
  <sheetData>
    <row r="1" ht="30" customHeight="1" spans="1:7">
      <c r="A1" s="3" t="s">
        <v>314</v>
      </c>
      <c r="B1" s="4"/>
      <c r="C1" s="4"/>
      <c r="D1" s="4"/>
      <c r="E1" s="4"/>
      <c r="F1" s="4"/>
      <c r="G1" s="4"/>
    </row>
    <row r="2" s="1" customFormat="1" ht="20" customHeight="1" spans="1:7">
      <c r="A2" s="5" t="s">
        <v>50</v>
      </c>
      <c r="B2" s="6"/>
      <c r="C2" s="7" t="str">
        <f>IF('表C-0-3'!B2="","",'表C-0-3'!B2)</f>
        <v/>
      </c>
      <c r="D2" s="5" t="s">
        <v>91</v>
      </c>
      <c r="E2" s="6"/>
      <c r="F2" s="5" t="str">
        <f>IF('表C-0-3'!J2="","",'表C-0-3'!J2)</f>
        <v>年 月 日</v>
      </c>
      <c r="G2" s="6"/>
    </row>
    <row r="3" s="1" customFormat="1" ht="20" customHeight="1" spans="1:7">
      <c r="A3" s="8" t="s">
        <v>1</v>
      </c>
      <c r="B3" s="9" t="s">
        <v>92</v>
      </c>
      <c r="C3" s="9" t="s">
        <v>93</v>
      </c>
      <c r="D3" s="8" t="s">
        <v>94</v>
      </c>
      <c r="E3" s="8" t="s">
        <v>95</v>
      </c>
      <c r="F3" s="8" t="s">
        <v>96</v>
      </c>
      <c r="G3" s="8" t="s">
        <v>97</v>
      </c>
    </row>
    <row r="4" s="1" customFormat="1" ht="45" customHeight="1" spans="1:7">
      <c r="A4" s="20">
        <v>1</v>
      </c>
      <c r="B4" s="10" t="s">
        <v>86</v>
      </c>
      <c r="C4" s="40" t="s">
        <v>315</v>
      </c>
      <c r="D4" s="13"/>
      <c r="E4" s="14"/>
      <c r="F4" s="14"/>
      <c r="G4" s="14"/>
    </row>
    <row r="5" s="1" customFormat="1" ht="45" customHeight="1" spans="1:7">
      <c r="A5" s="20">
        <v>2</v>
      </c>
      <c r="B5" s="29"/>
      <c r="C5" s="40" t="s">
        <v>316</v>
      </c>
      <c r="D5" s="13"/>
      <c r="E5" s="14"/>
      <c r="F5" s="14"/>
      <c r="G5" s="14"/>
    </row>
    <row r="6" s="1" customFormat="1" ht="45" customHeight="1" spans="1:7">
      <c r="A6" s="20">
        <v>3</v>
      </c>
      <c r="B6" s="29"/>
      <c r="C6" s="40" t="s">
        <v>317</v>
      </c>
      <c r="D6" s="13"/>
      <c r="E6" s="14"/>
      <c r="F6" s="14"/>
      <c r="G6" s="14"/>
    </row>
    <row r="7" s="1" customFormat="1" ht="45" customHeight="1" spans="1:7">
      <c r="A7" s="20">
        <v>4</v>
      </c>
      <c r="B7" s="29"/>
      <c r="C7" s="40" t="s">
        <v>318</v>
      </c>
      <c r="D7" s="13"/>
      <c r="E7" s="14"/>
      <c r="F7" s="14"/>
      <c r="G7" s="14"/>
    </row>
    <row r="8" s="1" customFormat="1" ht="45" customHeight="1" spans="1:7">
      <c r="A8" s="20">
        <v>5</v>
      </c>
      <c r="B8" s="18"/>
      <c r="C8" s="40" t="s">
        <v>319</v>
      </c>
      <c r="D8" s="13"/>
      <c r="E8" s="14"/>
      <c r="F8" s="14"/>
      <c r="G8" s="14"/>
    </row>
    <row r="9" s="1" customFormat="1" ht="20" customHeight="1" spans="1:7">
      <c r="A9" s="17" t="s">
        <v>69</v>
      </c>
      <c r="B9" s="17"/>
      <c r="C9" s="18"/>
      <c r="D9" s="17">
        <f>COUNTA(D4:D8)</f>
        <v>0</v>
      </c>
      <c r="E9" s="17">
        <f>COUNTA(E4:E8)</f>
        <v>0</v>
      </c>
      <c r="F9" s="17">
        <f>COUNTA(F4:F8)</f>
        <v>0</v>
      </c>
      <c r="G9" s="19"/>
    </row>
    <row r="10" s="1" customFormat="1" ht="20" customHeight="1" spans="1:7">
      <c r="A10" s="20" t="s">
        <v>116</v>
      </c>
      <c r="B10" s="21"/>
      <c r="C10" s="22" t="s">
        <v>117</v>
      </c>
      <c r="D10" s="23">
        <f>D9+E9+F9</f>
        <v>0</v>
      </c>
      <c r="E10" s="10" t="s">
        <v>118</v>
      </c>
      <c r="F10" s="17" t="s">
        <v>94</v>
      </c>
      <c r="G10" s="24">
        <f>D9</f>
        <v>0</v>
      </c>
    </row>
    <row r="11" s="1" customFormat="1" ht="20" customHeight="1" spans="1:7">
      <c r="A11" s="25"/>
      <c r="B11" s="26"/>
      <c r="C11" s="27"/>
      <c r="D11" s="28"/>
      <c r="E11" s="29"/>
      <c r="F11" s="17" t="s">
        <v>95</v>
      </c>
      <c r="G11" s="24">
        <f>E9</f>
        <v>0</v>
      </c>
    </row>
    <row r="12" s="1" customFormat="1" ht="20" customHeight="1" spans="1:7">
      <c r="A12" s="25"/>
      <c r="B12" s="26"/>
      <c r="C12" s="27"/>
      <c r="D12" s="28"/>
      <c r="E12" s="29"/>
      <c r="F12" s="17" t="s">
        <v>96</v>
      </c>
      <c r="G12" s="24">
        <f>F9</f>
        <v>0</v>
      </c>
    </row>
    <row r="13" s="1" customFormat="1" ht="20" customHeight="1" spans="1:7">
      <c r="A13" s="25"/>
      <c r="B13" s="26"/>
      <c r="C13" s="30"/>
      <c r="D13" s="31"/>
      <c r="E13" s="18"/>
      <c r="F13" s="32" t="s">
        <v>119</v>
      </c>
      <c r="G13" s="33" t="e">
        <f>G10/D10</f>
        <v>#DIV/0!</v>
      </c>
    </row>
    <row r="14" s="1" customFormat="1" ht="20" customHeight="1" spans="1:7">
      <c r="A14" s="34"/>
      <c r="B14" s="35"/>
      <c r="C14" s="36" t="s">
        <v>120</v>
      </c>
      <c r="D14" s="37"/>
      <c r="E14" s="37"/>
      <c r="F14" s="37"/>
      <c r="G14" s="38"/>
    </row>
    <row r="15" s="1" customFormat="1" ht="20" customHeight="1" spans="1:7">
      <c r="A15" s="39" t="s">
        <v>121</v>
      </c>
      <c r="B15" s="39"/>
      <c r="C15" s="39"/>
      <c r="D15" s="39"/>
      <c r="E15" s="39"/>
      <c r="F15" s="39"/>
      <c r="G15" s="39"/>
    </row>
  </sheetData>
  <mergeCells count="12">
    <mergeCell ref="A1:G1"/>
    <mergeCell ref="A2:B2"/>
    <mergeCell ref="D2:E2"/>
    <mergeCell ref="F2:G2"/>
    <mergeCell ref="A9:C9"/>
    <mergeCell ref="C14:G14"/>
    <mergeCell ref="A15:G15"/>
    <mergeCell ref="B4:B8"/>
    <mergeCell ref="C10:C13"/>
    <mergeCell ref="D10:D13"/>
    <mergeCell ref="E10:E13"/>
    <mergeCell ref="A10:B14"/>
  </mergeCells>
  <dataValidations count="3">
    <dataValidation type="custom" allowBlank="1" showInputMessage="1" showErrorMessage="1" sqref="D4:D8">
      <formula1>COUNTIF(D4:F4,"&lt;&gt;")&lt;=1</formula1>
    </dataValidation>
    <dataValidation type="custom" allowBlank="1" showInputMessage="1" showErrorMessage="1" sqref="E4:E8">
      <formula1>COUNTIF(D4:F4,"&lt;&gt;")&lt;=1</formula1>
    </dataValidation>
    <dataValidation type="custom" allowBlank="1" showInputMessage="1" showErrorMessage="1" sqref="F4:F8">
      <formula1>COUNTIF(D4:F4,"&lt;&gt;")&lt;=1</formula1>
    </dataValidation>
  </dataValidations>
  <pageMargins left="0.7" right="0.7" top="0.75" bottom="0.75" header="0.3" footer="0.3"/>
  <pageSetup paperSize="9" orientation="portrait" horizontalDpi="300" verticalDpi="300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3"/>
  <dimension ref="A1:G12"/>
  <sheetViews>
    <sheetView workbookViewId="0">
      <pane ySplit="3" topLeftCell="A4" activePane="bottomLeft" state="frozen"/>
      <selection/>
      <selection pane="bottomLeft" activeCell="D7" sqref="D7:D10"/>
    </sheetView>
  </sheetViews>
  <sheetFormatPr defaultColWidth="9" defaultRowHeight="14.25" outlineLevelCol="6"/>
  <cols>
    <col min="1" max="1" width="6.58333333333333" customWidth="1"/>
    <col min="2" max="2" width="10.5833333333333" style="2" customWidth="1"/>
    <col min="3" max="3" width="140.583333333333" style="1" customWidth="1"/>
    <col min="4" max="7" width="10.5833333333333" customWidth="1"/>
  </cols>
  <sheetData>
    <row r="1" ht="30" customHeight="1" spans="1:7">
      <c r="A1" s="3" t="s">
        <v>320</v>
      </c>
      <c r="B1" s="4"/>
      <c r="C1" s="4"/>
      <c r="D1" s="4"/>
      <c r="E1" s="4"/>
      <c r="F1" s="4"/>
      <c r="G1" s="4"/>
    </row>
    <row r="2" s="1" customFormat="1" ht="20" customHeight="1" spans="1:7">
      <c r="A2" s="5" t="s">
        <v>50</v>
      </c>
      <c r="B2" s="6"/>
      <c r="C2" s="7" t="str">
        <f>IF('表C-0-3'!B2="","",'表C-0-3'!B2)</f>
        <v/>
      </c>
      <c r="D2" s="5" t="s">
        <v>91</v>
      </c>
      <c r="E2" s="6"/>
      <c r="F2" s="5" t="str">
        <f>IF('表C-0-3'!J2="","",'表C-0-3'!J2)</f>
        <v>年 月 日</v>
      </c>
      <c r="G2" s="6"/>
    </row>
    <row r="3" s="1" customFormat="1" ht="20" customHeight="1" spans="1:7">
      <c r="A3" s="8" t="s">
        <v>1</v>
      </c>
      <c r="B3" s="9" t="s">
        <v>92</v>
      </c>
      <c r="C3" s="9" t="s">
        <v>93</v>
      </c>
      <c r="D3" s="8" t="s">
        <v>94</v>
      </c>
      <c r="E3" s="8" t="s">
        <v>95</v>
      </c>
      <c r="F3" s="8" t="s">
        <v>96</v>
      </c>
      <c r="G3" s="8" t="s">
        <v>97</v>
      </c>
    </row>
    <row r="4" s="1" customFormat="1" ht="45" customHeight="1" spans="1:7">
      <c r="A4" s="10">
        <v>1</v>
      </c>
      <c r="B4" s="11" t="s">
        <v>87</v>
      </c>
      <c r="C4" s="12" t="s">
        <v>321</v>
      </c>
      <c r="D4" s="13"/>
      <c r="E4" s="14"/>
      <c r="F4" s="14"/>
      <c r="G4" s="14"/>
    </row>
    <row r="5" s="1" customFormat="1" ht="45" customHeight="1" spans="1:7">
      <c r="A5" s="10">
        <v>2</v>
      </c>
      <c r="B5" s="16"/>
      <c r="C5" s="12" t="s">
        <v>322</v>
      </c>
      <c r="D5" s="13"/>
      <c r="E5" s="14"/>
      <c r="F5" s="14"/>
      <c r="G5" s="14"/>
    </row>
    <row r="6" s="1" customFormat="1" ht="20" customHeight="1" spans="1:7">
      <c r="A6" s="17" t="s">
        <v>69</v>
      </c>
      <c r="B6" s="17"/>
      <c r="C6" s="18"/>
      <c r="D6" s="17">
        <f>COUNTA(D4:D5)</f>
        <v>0</v>
      </c>
      <c r="E6" s="17">
        <f>COUNTA(E4:E5)</f>
        <v>0</v>
      </c>
      <c r="F6" s="17">
        <f>COUNTA(F4:F5)</f>
        <v>0</v>
      </c>
      <c r="G6" s="19"/>
    </row>
    <row r="7" s="1" customFormat="1" ht="20" customHeight="1" spans="1:7">
      <c r="A7" s="20" t="s">
        <v>116</v>
      </c>
      <c r="B7" s="21"/>
      <c r="C7" s="22" t="s">
        <v>117</v>
      </c>
      <c r="D7" s="23">
        <f>D6+E6+F6</f>
        <v>0</v>
      </c>
      <c r="E7" s="10" t="s">
        <v>118</v>
      </c>
      <c r="F7" s="17" t="s">
        <v>94</v>
      </c>
      <c r="G7" s="24">
        <f>D6</f>
        <v>0</v>
      </c>
    </row>
    <row r="8" s="1" customFormat="1" ht="20" customHeight="1" spans="1:7">
      <c r="A8" s="25"/>
      <c r="B8" s="26"/>
      <c r="C8" s="27"/>
      <c r="D8" s="28"/>
      <c r="E8" s="29"/>
      <c r="F8" s="17" t="s">
        <v>95</v>
      </c>
      <c r="G8" s="24">
        <f>E6</f>
        <v>0</v>
      </c>
    </row>
    <row r="9" s="1" customFormat="1" ht="20" customHeight="1" spans="1:7">
      <c r="A9" s="25"/>
      <c r="B9" s="26"/>
      <c r="C9" s="27"/>
      <c r="D9" s="28"/>
      <c r="E9" s="29"/>
      <c r="F9" s="17" t="s">
        <v>96</v>
      </c>
      <c r="G9" s="24">
        <f>F6</f>
        <v>0</v>
      </c>
    </row>
    <row r="10" s="1" customFormat="1" ht="20" customHeight="1" spans="1:7">
      <c r="A10" s="25"/>
      <c r="B10" s="26"/>
      <c r="C10" s="30"/>
      <c r="D10" s="31"/>
      <c r="E10" s="18"/>
      <c r="F10" s="32" t="s">
        <v>119</v>
      </c>
      <c r="G10" s="33" t="e">
        <f>G7/D7</f>
        <v>#DIV/0!</v>
      </c>
    </row>
    <row r="11" s="1" customFormat="1" ht="20" customHeight="1" spans="1:7">
      <c r="A11" s="34"/>
      <c r="B11" s="35"/>
      <c r="C11" s="36" t="s">
        <v>120</v>
      </c>
      <c r="D11" s="37"/>
      <c r="E11" s="37"/>
      <c r="F11" s="37"/>
      <c r="G11" s="38"/>
    </row>
    <row r="12" s="1" customFormat="1" ht="20" customHeight="1" spans="1:7">
      <c r="A12" s="39" t="s">
        <v>121</v>
      </c>
      <c r="B12" s="39"/>
      <c r="C12" s="39"/>
      <c r="D12" s="39"/>
      <c r="E12" s="39"/>
      <c r="F12" s="39"/>
      <c r="G12" s="39"/>
    </row>
  </sheetData>
  <mergeCells count="12">
    <mergeCell ref="A1:G1"/>
    <mergeCell ref="A2:B2"/>
    <mergeCell ref="D2:E2"/>
    <mergeCell ref="F2:G2"/>
    <mergeCell ref="A6:C6"/>
    <mergeCell ref="C11:G11"/>
    <mergeCell ref="A12:G12"/>
    <mergeCell ref="B4:B5"/>
    <mergeCell ref="C7:C10"/>
    <mergeCell ref="D7:D10"/>
    <mergeCell ref="E7:E10"/>
    <mergeCell ref="A7:B11"/>
  </mergeCells>
  <dataValidations count="3">
    <dataValidation type="custom" allowBlank="1" showInputMessage="1" showErrorMessage="1" sqref="D4:D5">
      <formula1>COUNTIF(D4:F4,"&lt;&gt;")&lt;=1</formula1>
    </dataValidation>
    <dataValidation type="custom" allowBlank="1" showInputMessage="1" showErrorMessage="1" sqref="E4:E5">
      <formula1>COUNTIF(D4:F4,"&lt;&gt;")&lt;=1</formula1>
    </dataValidation>
    <dataValidation type="custom" allowBlank="1" showInputMessage="1" showErrorMessage="1" sqref="F4:F5">
      <formula1>COUNTIF(D4:F4,"&lt;&gt;")&lt;=1</formula1>
    </dataValidation>
  </dataValidations>
  <pageMargins left="0.7" right="0.7" top="0.75" bottom="0.75" header="0.3" footer="0.3"/>
  <pageSetup paperSize="9" orientation="portrait" horizontalDpi="300" verticalDpi="300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4"/>
  <dimension ref="A1:G14"/>
  <sheetViews>
    <sheetView workbookViewId="0">
      <pane ySplit="3" topLeftCell="A4" activePane="bottomLeft" state="frozen"/>
      <selection/>
      <selection pane="bottomLeft" activeCell="D9" sqref="D9:D12"/>
    </sheetView>
  </sheetViews>
  <sheetFormatPr defaultColWidth="9" defaultRowHeight="14.25" outlineLevelCol="6"/>
  <cols>
    <col min="1" max="1" width="6.58333333333333" customWidth="1"/>
    <col min="2" max="2" width="10.5833333333333" style="2" customWidth="1"/>
    <col min="3" max="3" width="140.583333333333" style="1" customWidth="1"/>
    <col min="4" max="7" width="10.5833333333333" customWidth="1"/>
  </cols>
  <sheetData>
    <row r="1" ht="30" customHeight="1" spans="1:7">
      <c r="A1" s="3" t="s">
        <v>323</v>
      </c>
      <c r="B1" s="4"/>
      <c r="C1" s="4"/>
      <c r="D1" s="4"/>
      <c r="E1" s="4"/>
      <c r="F1" s="4"/>
      <c r="G1" s="4"/>
    </row>
    <row r="2" s="1" customFormat="1" ht="20" customHeight="1" spans="1:7">
      <c r="A2" s="5" t="s">
        <v>50</v>
      </c>
      <c r="B2" s="6"/>
      <c r="C2" s="7" t="str">
        <f>IF('表C-0-3'!B2="","",'表C-0-3'!B2)</f>
        <v/>
      </c>
      <c r="D2" s="5" t="s">
        <v>91</v>
      </c>
      <c r="E2" s="6"/>
      <c r="F2" s="5" t="str">
        <f>IF('表C-0-3'!J2="","",'表C-0-3'!J2)</f>
        <v>年 月 日</v>
      </c>
      <c r="G2" s="6"/>
    </row>
    <row r="3" s="1" customFormat="1" ht="20" customHeight="1" spans="1:7">
      <c r="A3" s="8" t="s">
        <v>1</v>
      </c>
      <c r="B3" s="9" t="s">
        <v>92</v>
      </c>
      <c r="C3" s="9" t="s">
        <v>93</v>
      </c>
      <c r="D3" s="8" t="s">
        <v>94</v>
      </c>
      <c r="E3" s="8" t="s">
        <v>95</v>
      </c>
      <c r="F3" s="8" t="s">
        <v>96</v>
      </c>
      <c r="G3" s="8" t="s">
        <v>97</v>
      </c>
    </row>
    <row r="4" s="1" customFormat="1" ht="45" customHeight="1" spans="1:7">
      <c r="A4" s="10">
        <v>1</v>
      </c>
      <c r="B4" s="11"/>
      <c r="C4" s="12" t="s">
        <v>324</v>
      </c>
      <c r="D4" s="13"/>
      <c r="E4" s="14"/>
      <c r="F4" s="14"/>
      <c r="G4" s="14"/>
    </row>
    <row r="5" s="1" customFormat="1" ht="45" customHeight="1" spans="1:7">
      <c r="A5" s="10">
        <v>2</v>
      </c>
      <c r="B5" s="15"/>
      <c r="C5" s="12" t="s">
        <v>325</v>
      </c>
      <c r="D5" s="13"/>
      <c r="E5" s="14"/>
      <c r="F5" s="14"/>
      <c r="G5" s="14"/>
    </row>
    <row r="6" s="1" customFormat="1" ht="45" customHeight="1" spans="1:7">
      <c r="A6" s="10">
        <v>3</v>
      </c>
      <c r="B6" s="15"/>
      <c r="C6" s="12" t="s">
        <v>326</v>
      </c>
      <c r="D6" s="13"/>
      <c r="E6" s="14"/>
      <c r="F6" s="14"/>
      <c r="G6" s="14"/>
    </row>
    <row r="7" s="1" customFormat="1" ht="45" customHeight="1" spans="1:7">
      <c r="A7" s="10">
        <v>4</v>
      </c>
      <c r="B7" s="16"/>
      <c r="C7" s="12" t="s">
        <v>327</v>
      </c>
      <c r="D7" s="13"/>
      <c r="E7" s="14"/>
      <c r="F7" s="14"/>
      <c r="G7" s="14"/>
    </row>
    <row r="8" s="1" customFormat="1" ht="20" customHeight="1" spans="1:7">
      <c r="A8" s="17" t="s">
        <v>69</v>
      </c>
      <c r="B8" s="17"/>
      <c r="C8" s="18"/>
      <c r="D8" s="17">
        <f>COUNTA(D4:D7)</f>
        <v>0</v>
      </c>
      <c r="E8" s="17">
        <f>COUNTA(E4:E7)</f>
        <v>0</v>
      </c>
      <c r="F8" s="17">
        <f>COUNTA(F4:F7)</f>
        <v>0</v>
      </c>
      <c r="G8" s="19"/>
    </row>
    <row r="9" s="1" customFormat="1" ht="20" customHeight="1" spans="1:7">
      <c r="A9" s="20" t="s">
        <v>116</v>
      </c>
      <c r="B9" s="21"/>
      <c r="C9" s="22" t="s">
        <v>117</v>
      </c>
      <c r="D9" s="23">
        <f>D8+E8+F8</f>
        <v>0</v>
      </c>
      <c r="E9" s="10" t="s">
        <v>118</v>
      </c>
      <c r="F9" s="17" t="s">
        <v>94</v>
      </c>
      <c r="G9" s="24">
        <f>D8</f>
        <v>0</v>
      </c>
    </row>
    <row r="10" s="1" customFormat="1" ht="20" customHeight="1" spans="1:7">
      <c r="A10" s="25"/>
      <c r="B10" s="26"/>
      <c r="C10" s="27"/>
      <c r="D10" s="28"/>
      <c r="E10" s="29"/>
      <c r="F10" s="17" t="s">
        <v>95</v>
      </c>
      <c r="G10" s="24">
        <f>E8</f>
        <v>0</v>
      </c>
    </row>
    <row r="11" s="1" customFormat="1" ht="20" customHeight="1" spans="1:7">
      <c r="A11" s="25"/>
      <c r="B11" s="26"/>
      <c r="C11" s="27"/>
      <c r="D11" s="28"/>
      <c r="E11" s="29"/>
      <c r="F11" s="17" t="s">
        <v>96</v>
      </c>
      <c r="G11" s="24">
        <f>F8</f>
        <v>0</v>
      </c>
    </row>
    <row r="12" s="1" customFormat="1" ht="20" customHeight="1" spans="1:7">
      <c r="A12" s="25"/>
      <c r="B12" s="26"/>
      <c r="C12" s="30"/>
      <c r="D12" s="31"/>
      <c r="E12" s="18"/>
      <c r="F12" s="32" t="s">
        <v>119</v>
      </c>
      <c r="G12" s="33" t="e">
        <f>G9/D9</f>
        <v>#DIV/0!</v>
      </c>
    </row>
    <row r="13" s="1" customFormat="1" ht="20" customHeight="1" spans="1:7">
      <c r="A13" s="34"/>
      <c r="B13" s="35"/>
      <c r="C13" s="36" t="s">
        <v>120</v>
      </c>
      <c r="D13" s="37"/>
      <c r="E13" s="37"/>
      <c r="F13" s="37"/>
      <c r="G13" s="38"/>
    </row>
    <row r="14" s="1" customFormat="1" ht="20" customHeight="1" spans="1:7">
      <c r="A14" s="39" t="s">
        <v>121</v>
      </c>
      <c r="B14" s="39"/>
      <c r="C14" s="39"/>
      <c r="D14" s="39"/>
      <c r="E14" s="39"/>
      <c r="F14" s="39"/>
      <c r="G14" s="39"/>
    </row>
  </sheetData>
  <mergeCells count="12">
    <mergeCell ref="A1:G1"/>
    <mergeCell ref="A2:B2"/>
    <mergeCell ref="D2:E2"/>
    <mergeCell ref="F2:G2"/>
    <mergeCell ref="A8:C8"/>
    <mergeCell ref="C13:G13"/>
    <mergeCell ref="A14:G14"/>
    <mergeCell ref="B4:B7"/>
    <mergeCell ref="C9:C12"/>
    <mergeCell ref="D9:D12"/>
    <mergeCell ref="E9:E12"/>
    <mergeCell ref="A9:B13"/>
  </mergeCells>
  <dataValidations count="3">
    <dataValidation type="custom" allowBlank="1" showInputMessage="1" showErrorMessage="1" sqref="D4:D7">
      <formula1>COUNTIF(D4:F4,"&lt;&gt;")&lt;=1</formula1>
    </dataValidation>
    <dataValidation type="custom" allowBlank="1" showInputMessage="1" showErrorMessage="1" sqref="E4:E7">
      <formula1>COUNTIF(D4:F4,"&lt;&gt;")&lt;=1</formula1>
    </dataValidation>
    <dataValidation type="custom" allowBlank="1" showInputMessage="1" showErrorMessage="1" sqref="F4:F7">
      <formula1>COUNTIF(D4:F4,"&lt;&gt;")&lt;=1</formula1>
    </dataValidation>
  </dataValidation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24</vt:i4>
      </vt:variant>
    </vt:vector>
  </HeadingPairs>
  <TitlesOfParts>
    <vt:vector size="24" baseType="lpstr">
      <vt:lpstr>目录 </vt:lpstr>
      <vt:lpstr>表C-0-1</vt:lpstr>
      <vt:lpstr>表C-0-2</vt:lpstr>
      <vt:lpstr>表C-0-3</vt:lpstr>
      <vt:lpstr>表C-1</vt:lpstr>
      <vt:lpstr>表C-2</vt:lpstr>
      <vt:lpstr>表C-3</vt:lpstr>
      <vt:lpstr>表C-4</vt:lpstr>
      <vt:lpstr>表C-5</vt:lpstr>
      <vt:lpstr>表C-6</vt:lpstr>
      <vt:lpstr>表C-7</vt:lpstr>
      <vt:lpstr>表C-8</vt:lpstr>
      <vt:lpstr>表C-9</vt:lpstr>
      <vt:lpstr>表C-10</vt:lpstr>
      <vt:lpstr>表C-11</vt:lpstr>
      <vt:lpstr>表C-12</vt:lpstr>
      <vt:lpstr>表C-13</vt:lpstr>
      <vt:lpstr>表C-14</vt:lpstr>
      <vt:lpstr>表C-15</vt:lpstr>
      <vt:lpstr>表C-16</vt:lpstr>
      <vt:lpstr>表C-17</vt:lpstr>
      <vt:lpstr>表C-18</vt:lpstr>
      <vt:lpstr>表C-19</vt:lpstr>
      <vt:lpstr>表C-20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yajie hu</dc:creator>
  <cp:lastModifiedBy>王旭</cp:lastModifiedBy>
  <dcterms:created xsi:type="dcterms:W3CDTF">2026-01-28T06:27:00Z</dcterms:created>
  <dcterms:modified xsi:type="dcterms:W3CDTF">2026-04-30T06:24:28Z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9098F32D79B84E01884BB23481ABC288_12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