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67" r:id="rId3"/>
    <sheet name="表C-0-3" sheetId="68" r:id="rId4"/>
    <sheet name="表C-1" sheetId="4" r:id="rId5"/>
    <sheet name="表C-2" sheetId="37" r:id="rId6"/>
    <sheet name="表C-3" sheetId="38" r:id="rId7"/>
    <sheet name="表C-4" sheetId="39" r:id="rId8"/>
    <sheet name="表C-5" sheetId="40" r:id="rId9"/>
    <sheet name="表C-6" sheetId="41" r:id="rId10"/>
    <sheet name="表C-7" sheetId="42" r:id="rId11"/>
    <sheet name="表C-8" sheetId="43" r:id="rId12"/>
    <sheet name="表C-9" sheetId="44" r:id="rId13"/>
    <sheet name="表C-10" sheetId="45" r:id="rId14"/>
  </sheets>
  <definedNames>
    <definedName name="_Hlk95906065" localSheetId="1">'表C-0-1'!#REF!</definedName>
    <definedName name="_Hlk95906065" localSheetId="2">'表C-0-2'!#REF!</definedName>
    <definedName name="_Hlk95906065" localSheetId="3">'表C-0-3'!#REF!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<sst xmlns="http://schemas.openxmlformats.org/spreadsheetml/2006/main" count="905" uniqueCount="630">
  <si>
    <t>表单目录</t>
  </si>
  <si>
    <t>序号</t>
  </si>
  <si>
    <t>内容</t>
  </si>
  <si>
    <t>表C-0-1</t>
  </si>
  <si>
    <t>实体质量综合评分表（建筑工程——一般情况）</t>
  </si>
  <si>
    <t>表C-0-2</t>
  </si>
  <si>
    <t>实体质量综合评分表（建筑工程——无电梯情况）</t>
  </si>
  <si>
    <t>表C-0-3</t>
  </si>
  <si>
    <t>实体质量综合评分表（建筑工程——无电梯和通风空调）</t>
  </si>
  <si>
    <t>表C-1</t>
  </si>
  <si>
    <t>地基基础工程实体质量评价记录表</t>
  </si>
  <si>
    <t>表C-2</t>
  </si>
  <si>
    <t>主体结构工程实体质量评价记录表</t>
  </si>
  <si>
    <t>表C-3</t>
  </si>
  <si>
    <t>装饰装修工程实体质量评价记录表</t>
  </si>
  <si>
    <t>表C-4</t>
  </si>
  <si>
    <t>屋面工程实体质量评价记录表</t>
  </si>
  <si>
    <t>表C-5</t>
  </si>
  <si>
    <t>给水排水及供暖工程实体质量评价记录表</t>
  </si>
  <si>
    <t>表C-6</t>
  </si>
  <si>
    <t>通风与空调工程实体质量评价记录表</t>
  </si>
  <si>
    <t>表C-7</t>
  </si>
  <si>
    <t>建筑电气工程实体质量评价记录表</t>
  </si>
  <si>
    <t>表C-8</t>
  </si>
  <si>
    <t>智能建筑工程实体质量评价记录表</t>
  </si>
  <si>
    <t>表C-9</t>
  </si>
  <si>
    <t>电梯工程实体质量评价记录表</t>
  </si>
  <si>
    <t>表C-10</t>
  </si>
  <si>
    <t>建筑节能工程实体质量评价记录表</t>
  </si>
  <si>
    <t>表C-0-1 实体质量综合评分表（建筑工程——一般情况）</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</si>
  <si>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</si>
  <si>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</si>
  <si>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</si>
  <si>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</si>
  <si>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</si>
  <si>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</si>
  <si>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</si>
  <si>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</si>
  <si>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</si>
  <si>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</si>
  <si>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</si>
  <si>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</si>
  <si>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</si>
  <si>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t>
  </si>
  <si>
    <t>装饰装修</t>
  </si>
  <si>
    <t>屋    面</t>
  </si>
  <si>
    <t>给水供暖</t>
  </si>
  <si>
    <t>通风空调</t>
  </si>
  <si>
    <t>建筑电气</t>
  </si>
  <si>
    <t>智能建筑</t>
  </si>
  <si>
    <t>电    梯</t>
  </si>
  <si>
    <t>建筑节能</t>
  </si>
  <si>
    <t>合计</t>
  </si>
  <si>
    <t>复查组别</t>
  </si>
  <si>
    <t>复查组专家签字</t>
  </si>
  <si>
    <t>表C-0-2 实体质量综合评分表（建筑工程——无电梯情况）</t>
  </si>
  <si>
    <t>表C-0-3 实体质量综合评分表（建筑工程——无电梯和通风空调）</t>
  </si>
  <si>
    <t>表C-1  地基基础工程实体质量评价记录表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</si>
  <si>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</si>
  <si>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</si>
  <si>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</si>
  <si>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</si>
  <si>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</si>
  <si>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</si>
  <si>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</si>
  <si>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</si>
  <si>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按设计要求进行钎探（动力触探），地基承载力满足设计要求、下卧层与勘察结果一致，应判定为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查阅勘察、设计文件，查阅钎探（动力触探）等记录或检测报告。</t>
    </r>
  </si>
  <si>
    <r>
      <rPr>
        <sz val="12"/>
        <color rgb="FF000000"/>
        <rFont val="宋体"/>
        <charset val="134"/>
      </rPr>
      <t>按设计要求进行局部换填，换填后密实度、承载力满足设计要求，应判定为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查阅设计文件，查阅地基处理记录、承载力检测报告。</t>
    </r>
  </si>
  <si>
    <t>桩基</t>
  </si>
  <si>
    <r>
      <rPr>
        <sz val="12"/>
        <color rgb="FF000000"/>
        <rFont val="宋体"/>
        <charset val="134"/>
      </rPr>
      <t>桩基工程的单桩承载力的试验方法、试验桩数量均符合有关规范规定时，应判定为</t>
    </r>
    <r>
      <rPr>
        <b/>
        <sz val="12"/>
        <color rgb="FF000000"/>
        <rFont val="宋体"/>
        <charset val="134"/>
      </rPr>
      <t>良好</t>
    </r>
    <r>
      <rPr>
        <sz val="12"/>
        <color rgb="FF000000"/>
        <rFont val="宋体"/>
        <charset val="134"/>
      </rPr>
      <t>。
桩基工程的单桩承载力的试验方法不符合有关规范规定或试验桩数量低于有关规范规定时，应判定为否定。
查阅桩基检测报告。</t>
    </r>
  </si>
  <si>
    <r>
      <rPr>
        <sz val="12"/>
        <color rgb="FF000000"/>
        <rFont val="宋体"/>
        <charset val="134"/>
      </rPr>
      <t>桩基工程的单桩承载力满足设计要求时，应判定为</t>
    </r>
    <r>
      <rPr>
        <b/>
        <sz val="12"/>
        <color rgb="FF000000"/>
        <rFont val="宋体"/>
        <charset val="134"/>
      </rPr>
      <t>良好</t>
    </r>
    <r>
      <rPr>
        <sz val="12"/>
        <color rgb="FF000000"/>
        <rFont val="宋体"/>
        <charset val="134"/>
      </rPr>
      <t>。
桩基工程的单桩承载力不能满足设计要求时，应判定为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</si>
  <si>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
桩身完整性的检测方法或抽检比例等不符合有关规范规定时，应判定为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</si>
  <si>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当检测桩全部为I、II类桩时，I类桩比例≥90%（申报金奖工程I类桩比例≥95%），应判定为</t>
    </r>
    <r>
      <rPr>
        <b/>
        <sz val="12"/>
        <color rgb="FF000000"/>
        <rFont val="宋体"/>
        <charset val="134"/>
      </rPr>
      <t>良好</t>
    </r>
    <r>
      <rPr>
        <sz val="12"/>
        <color rgb="FF000000"/>
        <rFont val="宋体"/>
        <charset val="134"/>
      </rPr>
      <t>。
当检测桩中存在III类或IV类桩时，或I类桩比例＜90%（95%）时，应判定为</t>
    </r>
    <r>
      <rPr>
        <b/>
        <sz val="12"/>
        <color rgb="FF000000"/>
        <rFont val="宋体"/>
        <charset val="134"/>
      </rPr>
      <t>否定</t>
    </r>
    <r>
      <rPr>
        <sz val="12"/>
        <color rgb="FF000000"/>
        <rFont val="宋体"/>
        <charset val="134"/>
      </rPr>
      <t>。
查阅桩基检测报告。</t>
    </r>
  </si>
  <si>
    <r>
      <rPr>
        <sz val="12"/>
        <color theme="1"/>
        <rFont val="宋体"/>
        <charset val="134"/>
      </rPr>
      <t>钻孔灌注桩孔底沉渣厚度、嵌岩桩桩端的岩性和入岩深度全部满足设计要求时，应判定为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查阅基桩施工记录。</t>
    </r>
  </si>
  <si>
    <r>
      <rPr>
        <sz val="12"/>
        <color rgb="FF000000"/>
        <rFont val="宋体"/>
        <charset val="134"/>
      </rPr>
      <t>基桩垂直度符合规范规定，应判定为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查阅基桩施工记录。</t>
    </r>
  </si>
  <si>
    <r>
      <rPr>
        <sz val="12"/>
        <color rgb="FF000000"/>
        <rFont val="宋体"/>
        <charset val="134"/>
      </rPr>
      <t>基桩桩位偏差符合规范规定，应判定为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查阅基桩施工记录。</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</si>
  <si>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</si>
  <si>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查阅设计文件，查阅施工记录。</t>
    </r>
  </si>
  <si>
    <r>
      <rPr>
        <sz val="12"/>
        <color rgb="FF000000"/>
        <rFont val="宋体"/>
        <charset val="134"/>
      </rPr>
      <t>有粘结强度的复合地基增强体尚应进行单桩静载荷试验，符合设计要求时应判定为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查阅设计文件，查阅试验报告。</t>
    </r>
  </si>
  <si>
    <r>
      <rPr>
        <sz val="12"/>
        <color rgb="FF000000"/>
        <rFont val="宋体"/>
        <charset val="134"/>
      </rPr>
      <t>地基承载力经检测能够满足设计要求时，应判定为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查阅复合地基承载力检测报告。</t>
    </r>
  </si>
  <si>
    <t>地基验槽</t>
  </si>
  <si>
    <r>
      <rPr>
        <sz val="12"/>
        <color rgb="FF000000"/>
        <rFont val="宋体"/>
        <charset val="134"/>
      </rPr>
      <t>验槽记录详实，基底土（石）质、地下水位、基底土扰动等得到确认，应判定为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xml:space="preserve">
查阅设计文件，查阅验槽记录。</t>
    </r>
  </si>
  <si>
    <r>
      <rPr>
        <sz val="12"/>
        <color rgb="FF000000"/>
        <rFont val="宋体"/>
        <charset val="134"/>
      </rPr>
      <t>验槽记录有平、剖附图，基坑形状、尺寸准确，基底各部位标高标注完整、正确，应判定为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查阅设计文件，查阅验槽记录、基坑验线记录。</t>
    </r>
  </si>
  <si>
    <t>地下防水</t>
  </si>
  <si>
    <r>
      <rPr>
        <sz val="12"/>
        <color rgb="FF000000"/>
        <rFont val="宋体"/>
        <charset val="134"/>
      </rPr>
      <t>地下室底板、外墙面、室外地面以下的顶板，地下车库坡道底板、外墙面未见渗漏现象或渗漏痕迹，应判定为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</si>
  <si>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回填</t>
  </si>
  <si>
    <r>
      <rPr>
        <sz val="12"/>
        <color rgb="FF000000"/>
        <rFont val="宋体"/>
        <charset val="134"/>
      </rPr>
      <t>回填分层厚度、回填质量检验数量符合设计及规范规定，应判定为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</si>
  <si>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地下室底层地面填土密实、无变形，地面无开裂，填土密实度检测合格，应判定为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现场核查，查阅密实度检测报告。</t>
    </r>
  </si>
  <si>
    <r>
      <rPr>
        <sz val="12"/>
        <color rgb="FF000000"/>
        <rFont val="宋体"/>
        <charset val="134"/>
      </rPr>
      <t>室外地面填土、基坑肥槽回填密实，地面、散水无沉陷变形，填土密实度检测合格，应判定为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现场核查，查阅密实度检测报告。</t>
    </r>
  </si>
  <si>
    <t>变形观测</t>
  </si>
  <si>
    <r>
      <rPr>
        <sz val="12"/>
        <color rgb="FF000000"/>
        <rFont val="宋体"/>
        <charset val="134"/>
      </rPr>
      <t>当最大沉降量满足设计要求，且沉降变形处于均匀稳定状态时，应判定为</t>
    </r>
    <r>
      <rPr>
        <b/>
        <sz val="12"/>
        <color rgb="FF000000"/>
        <rFont val="宋体"/>
        <charset val="134"/>
      </rPr>
      <t>良好</t>
    </r>
    <r>
      <rPr>
        <sz val="12"/>
        <color rgb="FF000000"/>
        <rFont val="宋体"/>
        <charset val="134"/>
      </rPr>
      <t>。当最大沉降量大于设计值，或沉降变形处于不均匀状态时，应判定为</t>
    </r>
    <r>
      <rPr>
        <b/>
        <sz val="12"/>
        <color rgb="FF000000"/>
        <rFont val="宋体"/>
        <charset val="134"/>
      </rPr>
      <t>否定</t>
    </r>
    <r>
      <rPr>
        <sz val="12"/>
        <color rgb="FF000000"/>
        <rFont val="宋体"/>
        <charset val="134"/>
      </rPr>
      <t>。
当工程的沉降变形尚未稳定时，应推算并判定最终沉降量是否在设计限值以内，若在设计限值以内时，应判定为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查阅建筑变形观测方案、观测记录、最终（中间）报告。</t>
    </r>
  </si>
  <si>
    <r>
      <rPr>
        <sz val="12"/>
        <color rgb="FF000000"/>
        <rFont val="宋体"/>
        <charset val="134"/>
      </rPr>
      <t>沉降观测点制作规范，与建筑外檐装饰协调一致，应判定为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</si>
  <si>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室外工程</t>
  </si>
  <si>
    <r>
      <rPr>
        <sz val="12"/>
        <color theme="1"/>
        <rFont val="宋体"/>
        <charset val="134"/>
      </rPr>
      <t>室外道路（含广场、停车场）面层坚实，无严重裂缝、无车辙，无局部下沉或隆起，坡向正确，平整无积水，应判定为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现场核查。</t>
    </r>
  </si>
  <si>
    <r>
      <rPr>
        <sz val="12"/>
        <color rgb="FF000000"/>
        <rFont val="宋体"/>
        <charset val="134"/>
      </rPr>
      <t>室外绿化植被及建筑小品等设置合理，造型优美，苗木成活率满足设计要求，地形与排水合理，应判定为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现场核查。</t>
    </r>
  </si>
  <si>
    <r>
      <rPr>
        <sz val="12"/>
        <color theme="1"/>
        <rFont val="宋体"/>
        <charset val="134"/>
      </rPr>
      <t>建筑物主入口的室外台阶踏步宽度不小于0.30m，踏步高度不大于0.15m，台阶踏步数少于两级时设置成人行坡道，台阶、人行坡道的铺装面层有防滑措施，应判定为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</si>
  <si>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档案文件</t>
  </si>
  <si>
    <r>
      <rPr>
        <sz val="12"/>
        <color rgb="FF000000"/>
        <rFont val="宋体"/>
        <charset val="134"/>
      </rPr>
      <t>施工方案、技术交底记录齐全有效，应判定为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</si>
  <si>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</si>
  <si>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混凝土强度、抗渗性能、耐久性等均满足设计要求，应判定为</t>
    </r>
    <r>
      <rPr>
        <b/>
        <sz val="12"/>
        <color rgb="FF000000"/>
        <rFont val="宋体"/>
        <charset val="134"/>
      </rPr>
      <t>良好</t>
    </r>
    <r>
      <rPr>
        <sz val="12"/>
        <color rgb="FF000000"/>
        <rFont val="宋体"/>
        <charset val="134"/>
      </rPr>
      <t>，若有其中任何一项不能满足设计要求时，应判定为</t>
    </r>
    <r>
      <rPr>
        <b/>
        <sz val="12"/>
        <color rgb="FF000000"/>
        <rFont val="宋体"/>
        <charset val="134"/>
      </rPr>
      <t>否定</t>
    </r>
    <r>
      <rPr>
        <sz val="12"/>
        <color rgb="FF000000"/>
        <rFont val="宋体"/>
        <charset val="134"/>
      </rPr>
      <t>。
查阅混凝土强度、抗渗、耐久性等试验、检测报告，混凝土中碱、氯离子计算书及混凝土氯离子含量实体检测报告。</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</si>
  <si>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</si>
  <si>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</si>
  <si>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</si>
  <si>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</si>
  <si>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</si>
  <si>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</si>
  <si>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</si>
  <si>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</si>
  <si>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</si>
  <si>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主体结构工程实体质量评价记录表</t>
  </si>
  <si>
    <t>结构安全</t>
  </si>
  <si>
    <r>
      <rPr>
        <sz val="12"/>
        <color rgb="FF000000"/>
        <rFont val="宋体"/>
        <charset val="134"/>
      </rPr>
      <t>未见混凝土结构构件存在有害裂缝及危及结构安全的质量缺陷或质量隐患，应判定为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</si>
  <si>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混凝土强度、混凝土抗渗性能均满足设计要求，应判定为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</si>
  <si>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混凝土耐久性满足设计要求，应判定为</t>
    </r>
    <r>
      <rPr>
        <b/>
        <sz val="12"/>
        <color rgb="FF000000"/>
        <rFont val="宋体"/>
        <charset val="134"/>
      </rPr>
      <t>良好</t>
    </r>
    <r>
      <rPr>
        <sz val="12"/>
        <color rgb="FF000000"/>
        <rFont val="宋体"/>
        <charset val="134"/>
      </rPr>
      <t>，若相关文件欠缺时，应判定为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查阅混凝土耐久性等试验、检测报告，混凝土中碱、氯离子含量计算书及混凝土氯离子含量实体检测报告。</t>
    </r>
  </si>
  <si>
    <r>
      <rPr>
        <sz val="12"/>
        <color rgb="FF000000"/>
        <rFont val="宋体"/>
        <charset val="134"/>
      </rPr>
      <t>混凝土结构钢筋保护层厚度合格率≥90%，且不合格点的最大偏差不大于允许偏差的1.5倍，应判定为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查阅钢筋保护层厚度检测报告。</t>
    </r>
  </si>
  <si>
    <r>
      <rPr>
        <sz val="12"/>
        <color rgb="FF000000"/>
        <rFont val="宋体"/>
        <charset val="134"/>
      </rPr>
      <t>框架结构（包括斜撑构件）纵向受力钢筋的抗震性能符合规范规定，应判定为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未对框架结构（包括斜撑构件）纵向受力钢筋的抗震性能进行计算、判定，但抽检后能够满足规范规定时，应判定为</t>
    </r>
    <r>
      <rPr>
        <b/>
        <sz val="12"/>
        <color rgb="FF000000"/>
        <rFont val="宋体"/>
        <charset val="134"/>
      </rPr>
      <t>不足</t>
    </r>
    <r>
      <rPr>
        <sz val="12"/>
        <color rgb="FF000000"/>
        <rFont val="宋体"/>
        <charset val="134"/>
      </rPr>
      <t>。
查阅钢筋力学性能进场复验报告。</t>
    </r>
  </si>
  <si>
    <r>
      <rPr>
        <sz val="12"/>
        <color rgb="FF000000"/>
        <rFont val="宋体"/>
        <charset val="134"/>
      </rPr>
      <t>钢筋机械连接工艺检验合格，应判定为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查阅钢筋机械连接工艺检验报告。</t>
    </r>
  </si>
  <si>
    <r>
      <rPr>
        <sz val="12"/>
        <color rgb="FF000000"/>
        <rFont val="宋体"/>
        <charset val="134"/>
      </rPr>
      <t>钢筋机械连接接头质量检验合格，应判定为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</si>
  <si>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查阅钢筋焊接工艺评定报告。</t>
    </r>
  </si>
  <si>
    <r>
      <rPr>
        <sz val="12"/>
        <color rgb="FF000000"/>
        <rFont val="宋体"/>
        <charset val="134"/>
      </rPr>
      <t>钢筋焊接连接接头质量检验合格，应判定为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查阅钢筋焊接连接接头力学性能试验报告。</t>
    </r>
  </si>
  <si>
    <r>
      <rPr>
        <sz val="12"/>
        <color rgb="FF000000"/>
        <rFont val="宋体"/>
        <charset val="134"/>
      </rPr>
      <t>钢筋机械连接、焊接连接接头质量检验报告的代表批量与实际情况基本相符时，应判定为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查阅钢筋机械连接接头、焊接接头检验批划分及代表情况是否合理。</t>
    </r>
  </si>
  <si>
    <r>
      <rPr>
        <sz val="12"/>
        <color rgb="FF000000"/>
        <rFont val="宋体"/>
        <charset val="134"/>
      </rPr>
      <t>套筒灌浆连接及螺栓接头工艺检验和现场试件性能检验合格，应判定</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查阅套筒灌浆连接工艺检验和现场试验性能试验报告。</t>
    </r>
  </si>
  <si>
    <r>
      <rPr>
        <sz val="12"/>
        <color rgb="FF000000"/>
        <rFont val="宋体"/>
        <charset val="134"/>
      </rPr>
      <t>砌体强度及砌体砂浆强度符合设计要求，应判定为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查阅砌块强度复试报告、砂浆标养强度试块报告及评定。</t>
    </r>
  </si>
  <si>
    <r>
      <rPr>
        <sz val="12"/>
        <color rgb="FF000000"/>
        <rFont val="宋体"/>
        <charset val="134"/>
      </rPr>
      <t>钢结构钢材的物理性能、抗震性能均满足设计要求时，应判定为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查阅设计文件、钢材复试报告，核实屈强比、伸长率、焊接性及冲击韧性。</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</si>
  <si>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查阅设计文件焊缝等级，钢结构焊缝探伤报告。</t>
    </r>
  </si>
  <si>
    <r>
      <rPr>
        <sz val="12"/>
        <color rgb="FF000000"/>
        <rFont val="宋体"/>
        <charset val="134"/>
      </rPr>
      <t>钢结构连接用高强度螺栓出厂检验报告、进场复验报告齐全，检验数量符合规范规定，应判定为</t>
    </r>
    <r>
      <rPr>
        <b/>
        <sz val="12"/>
        <color rgb="FF000000"/>
        <rFont val="宋体"/>
        <charset val="134"/>
      </rPr>
      <t>良好</t>
    </r>
    <r>
      <rPr>
        <sz val="12"/>
        <color rgb="FF000000"/>
        <rFont val="宋体"/>
        <charset val="134"/>
      </rPr>
      <t>，若缺少一方检验报告时，应判定为</t>
    </r>
    <r>
      <rPr>
        <b/>
        <sz val="12"/>
        <color rgb="FF000000"/>
        <rFont val="宋体"/>
        <charset val="134"/>
      </rPr>
      <t>不足</t>
    </r>
    <r>
      <rPr>
        <sz val="12"/>
        <color rgb="FF000000"/>
        <rFont val="宋体"/>
        <charset val="134"/>
      </rPr>
      <t>，若缺失某一规格、型号时，应判定为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</si>
  <si>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钢结构高强度螺栓进行了终拧扭矩检查，钢结构高强度螺栓终拧扭矩值均满足设计要求，应判定为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查阅高强度螺栓终拧扭矩检查记录。</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</si>
  <si>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</si>
  <si>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劲性结构栓钉（焊钉）焊接质量抽检记录齐全，应判定为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查阅栓钉（焊钉）焊接质量检查记录。</t>
    </r>
  </si>
  <si>
    <r>
      <rPr>
        <sz val="12"/>
        <color rgb="FF000000"/>
        <rFont val="宋体"/>
        <charset val="134"/>
      </rPr>
      <t>劲性结构栓钉（焊钉）焊接质量抽检的构件数量、抽检的栓钉（焊钉）数量符合规范规定，且全部合格时，应判定为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查阅栓钉（焊钉）焊接质量检查记录。</t>
    </r>
  </si>
  <si>
    <r>
      <rPr>
        <sz val="12"/>
        <color rgb="FF000000"/>
        <rFont val="宋体"/>
        <charset val="134"/>
      </rPr>
      <t>钢结构构件上无设计以外的焊接作业，应判定为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现场抽查。</t>
    </r>
  </si>
  <si>
    <r>
      <rPr>
        <sz val="12"/>
        <color theme="1"/>
        <rFont val="宋体"/>
        <charset val="134"/>
      </rPr>
      <t>钢结构构件防火、防腐涂料</t>
    </r>
    <r>
      <rPr>
        <sz val="12"/>
        <color rgb="FF000000"/>
        <rFont val="宋体"/>
        <charset val="134"/>
      </rPr>
      <t>的品种、涂层厚度、涂刷遍数均符合设计要求时，应判定为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t>
    </r>
    <r>
      <rPr>
        <sz val="12"/>
        <color theme="1"/>
        <rFont val="宋体"/>
        <charset val="134"/>
      </rPr>
      <t>无相关记录时，应判定为</t>
    </r>
    <r>
      <rPr>
        <b/>
        <sz val="12"/>
        <color theme="1"/>
        <rFont val="宋体"/>
        <charset val="134"/>
      </rPr>
      <t>否定</t>
    </r>
    <r>
      <rPr>
        <sz val="12"/>
        <color theme="1"/>
        <rFont val="宋体"/>
        <charset val="134"/>
      </rPr>
      <t>。
查阅相关设计要求，查阅材料进场检验记录、产品质保文件及相关性能试验报告，查阅涂层厚度检测报告。</t>
    </r>
  </si>
  <si>
    <r>
      <rPr>
        <sz val="12"/>
        <color rgb="FF000000"/>
        <rFont val="宋体"/>
        <charset val="134"/>
      </rPr>
      <t>钢网架、网壳结构总拼完成后及屋面工程完成后，所测的挠度值不应超过相应荷载条件下挠度计算值的1.0倍，应判定为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查阅挠度测试记录。</t>
    </r>
  </si>
  <si>
    <r>
      <rPr>
        <sz val="12"/>
        <color theme="1"/>
        <rFont val="宋体"/>
        <charset val="134"/>
      </rPr>
      <t>建筑结构安全等级为一级或防水等级一、二级的大型公共建筑或设计文件提出检测要求的金属屋面系统施工完毕后，进行了抗风揭性能检测，检测结果满足设计要求应判定为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查阅抗风揭性能检测报告。</t>
    </r>
  </si>
  <si>
    <t>结构外观</t>
  </si>
  <si>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现场抽查。</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</si>
  <si>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现场抽查。</t>
    </r>
  </si>
  <si>
    <r>
      <rPr>
        <sz val="12"/>
        <color rgb="FF000000"/>
        <rFont val="宋体"/>
        <charset val="134"/>
      </rPr>
      <t>钢结构焊缝外观饱满，未见明显质量缺陷时，应判定为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现场抽查。</t>
    </r>
  </si>
  <si>
    <r>
      <rPr>
        <sz val="12"/>
        <color rgb="FF000000"/>
        <rFont val="宋体"/>
        <charset val="134"/>
      </rPr>
      <t>钢结构表面涂层（防火、防腐）完好，未见脱落、破损时，应判定为</t>
    </r>
    <r>
      <rPr>
        <b/>
        <sz val="12"/>
        <color rgb="FF000000"/>
        <rFont val="宋体"/>
        <charset val="134"/>
      </rPr>
      <t>良好</t>
    </r>
    <r>
      <rPr>
        <sz val="12"/>
        <color rgb="FF000000"/>
        <rFont val="宋体"/>
        <charset val="134"/>
      </rPr>
      <t>，若存在少量缺陷时，应判定为</t>
    </r>
    <r>
      <rPr>
        <b/>
        <sz val="12"/>
        <color rgb="FF000000"/>
        <rFont val="宋体"/>
        <charset val="134"/>
      </rPr>
      <t>不足</t>
    </r>
    <r>
      <rPr>
        <sz val="12"/>
        <color rgb="FF000000"/>
        <rFont val="宋体"/>
        <charset val="134"/>
      </rPr>
      <t>。
现场抽查。</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</si>
  <si>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查阅钢筋等进场材料的验收记录、复验报告等。</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</si>
  <si>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
若缺少某项施工记录而对工程质量无法进行确认时，应判定为</t>
    </r>
    <r>
      <rPr>
        <b/>
        <sz val="12"/>
        <color rgb="FF000000"/>
        <rFont val="宋体"/>
        <charset val="134"/>
      </rPr>
      <t>否定</t>
    </r>
    <r>
      <rPr>
        <sz val="12"/>
        <color rgb="FF000000"/>
        <rFont val="宋体"/>
        <charset val="134"/>
      </rPr>
      <t>。
抽查重要施工记录文件，并应与相关施工、监理文件确认其闭合性。</t>
    </r>
  </si>
  <si>
    <t>表C-3  装饰装修工程实体质量评价记录表</t>
  </si>
  <si>
    <t>结构及安全性</t>
  </si>
  <si>
    <r>
      <rPr>
        <sz val="12"/>
        <color rgb="FF000000"/>
        <rFont val="宋体"/>
        <charset val="134"/>
      </rPr>
      <t>（玻璃、石材、金属）幕墙工程的设计、施工资质符合规定，应判定为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核查幕墙设计、施工单位的资质。</t>
    </r>
  </si>
  <si>
    <r>
      <rPr>
        <sz val="12"/>
        <color rgb="FF000000"/>
        <rFont val="宋体"/>
        <charset val="134"/>
      </rPr>
      <t>（玻璃、石材、金属）幕墙工程的设计文件（含幕墙系统热工计算书、幕墙工程结构计算书）审批手续齐全，符合幕墙设计相关标准，幕墙设计图纸须经原结构设计院复核签章认可，应判定为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核查幕墙工程的设计文件。</t>
    </r>
  </si>
  <si>
    <r>
      <rPr>
        <sz val="12"/>
        <color rgb="FF000000"/>
        <rFont val="宋体"/>
        <charset val="134"/>
      </rPr>
      <t>幕墙工程主要材料符合设计要求、进场复验全部合格，应判定为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查阅设计文件、材料进场验收记录、复验报告。</t>
    </r>
  </si>
  <si>
    <r>
      <rPr>
        <sz val="12"/>
        <color rgb="FF000000"/>
        <rFont val="宋体"/>
        <charset val="134"/>
      </rPr>
      <t>玻璃幕墙结构胶相容性试验、剥离粘结强度试验合格，试验机构具有国家认可的检验资格，应判定为</t>
    </r>
    <r>
      <rPr>
        <b/>
        <sz val="12"/>
        <color rgb="FF000000"/>
        <rFont val="宋体"/>
        <charset val="134"/>
      </rPr>
      <t>良好</t>
    </r>
    <r>
      <rPr>
        <sz val="12"/>
        <color rgb="FF000000"/>
        <rFont val="宋体"/>
        <charset val="134"/>
      </rPr>
      <t>，当试验机构资格文件未归档时，可判定为</t>
    </r>
    <r>
      <rPr>
        <b/>
        <sz val="12"/>
        <color rgb="FF000000"/>
        <rFont val="宋体"/>
        <charset val="134"/>
      </rPr>
      <t>不足</t>
    </r>
    <r>
      <rPr>
        <sz val="12"/>
        <color rgb="FF000000"/>
        <rFont val="宋体"/>
        <charset val="134"/>
      </rPr>
      <t>，试验机构无相应资格时，应判定为</t>
    </r>
    <r>
      <rPr>
        <b/>
        <sz val="12"/>
        <color rgb="FF000000"/>
        <rFont val="宋体"/>
        <charset val="134"/>
      </rPr>
      <t>否定</t>
    </r>
    <r>
      <rPr>
        <sz val="12"/>
        <color rgb="FF000000"/>
        <rFont val="宋体"/>
        <charset val="134"/>
      </rPr>
      <t>。
查阅试验报告，核查检测机构的检验资格。</t>
    </r>
  </si>
  <si>
    <r>
      <rPr>
        <sz val="12"/>
        <color rgb="FF000000"/>
        <rFont val="宋体"/>
        <charset val="134"/>
      </rPr>
      <t>幕墙后置埋件、面砖等的现场拉拔试验合格，试验检测抽样数量符合规范规定，应判定为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查阅试验检测报告。</t>
    </r>
  </si>
  <si>
    <r>
      <rPr>
        <sz val="12"/>
        <color rgb="FF000000"/>
        <rFont val="宋体"/>
        <charset val="134"/>
      </rPr>
      <t>石材（天然、人造）幕墙、陶板幕墙排板合理，无L形板块，石材面板弯曲强度标准值≥8.0MPa，固定方式符合设计要求，应判定为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现场核查，查阅试验报告。</t>
    </r>
  </si>
  <si>
    <r>
      <rPr>
        <sz val="12"/>
        <color rgb="FF000000"/>
        <rFont val="宋体"/>
        <charset val="134"/>
      </rPr>
      <t>临边栏杆（栏板）、楼梯（自动扶梯）与各类坡道扶手高度和挡脚板按规定设置，玻璃栏板材料按规定使用，落地窗采取防护措施，应判定为</t>
    </r>
    <r>
      <rPr>
        <b/>
        <sz val="12"/>
        <color rgb="FF000000"/>
        <rFont val="宋体"/>
        <charset val="134"/>
      </rPr>
      <t>良好</t>
    </r>
    <r>
      <rPr>
        <sz val="12"/>
        <color rgb="FF000000"/>
        <rFont val="宋体"/>
        <charset val="134"/>
      </rPr>
      <t>，栏杆、扶手形式不符合规定时，可判定为</t>
    </r>
    <r>
      <rPr>
        <b/>
        <sz val="12"/>
        <color rgb="FF000000"/>
        <rFont val="宋体"/>
        <charset val="134"/>
      </rPr>
      <t>不足</t>
    </r>
    <r>
      <rPr>
        <sz val="12"/>
        <color rgb="FF000000"/>
        <rFont val="宋体"/>
        <charset val="134"/>
      </rPr>
      <t>，栏杆、扶手高度不符合通用规范规定时，应判定为</t>
    </r>
    <r>
      <rPr>
        <b/>
        <sz val="12"/>
        <color rgb="FF000000"/>
        <rFont val="宋体"/>
        <charset val="134"/>
      </rPr>
      <t>否定</t>
    </r>
    <r>
      <rPr>
        <sz val="12"/>
        <color rgb="FF000000"/>
        <rFont val="宋体"/>
        <charset val="134"/>
      </rPr>
      <t>。
现场核查。</t>
    </r>
  </si>
  <si>
    <r>
      <rPr>
        <sz val="12"/>
        <color rgb="FF000000"/>
        <rFont val="宋体"/>
        <charset val="134"/>
      </rPr>
      <t>高层建筑、高层病房楼、老年人照料设施，按要求设置了避难层（间），应判定为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</si>
  <si>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避难设施齐全、安全方便、满足避难使用要求，应判定为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</si>
  <si>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学校工程火灾危险性较大部位（食堂、化学实验药品室、锅炉房、变配电室），单独划分了防火分区或防火分隔单元，应判定为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</si>
  <si>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超面积大型空间（体育馆、礼堂等）采用合规的防火墙、防火卷帘等可靠分割，应判定为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</si>
  <si>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公共建筑临空外窗的窗台距楼地面净高低于0.8m或居住建筑临空外窗的窗台距楼地面净高低于0.9m和落地窗时，设置防护设施，应判定为</t>
    </r>
    <r>
      <rPr>
        <b/>
        <sz val="12"/>
        <color rgb="FF000000"/>
        <rFont val="宋体"/>
        <charset val="134"/>
      </rPr>
      <t>良好</t>
    </r>
    <r>
      <rPr>
        <sz val="12"/>
        <color rgb="FF000000"/>
        <rFont val="宋体"/>
        <charset val="134"/>
      </rPr>
      <t>，高度不足，应判定为</t>
    </r>
    <r>
      <rPr>
        <b/>
        <sz val="12"/>
        <color rgb="FF000000"/>
        <rFont val="宋体"/>
        <charset val="134"/>
      </rPr>
      <t>不足</t>
    </r>
    <r>
      <rPr>
        <sz val="12"/>
        <color rgb="FF000000"/>
        <rFont val="宋体"/>
        <charset val="134"/>
      </rPr>
      <t>，未设置，应判定为</t>
    </r>
    <r>
      <rPr>
        <b/>
        <sz val="12"/>
        <color rgb="FF000000"/>
        <rFont val="宋体"/>
        <charset val="134"/>
      </rPr>
      <t>否定</t>
    </r>
    <r>
      <rPr>
        <sz val="12"/>
        <color rgb="FF000000"/>
        <rFont val="宋体"/>
        <charset val="134"/>
      </rPr>
      <t>。
现场核查。</t>
    </r>
  </si>
  <si>
    <r>
      <rPr>
        <sz val="12"/>
        <color rgb="FF000000"/>
        <rFont val="宋体"/>
        <charset val="134"/>
      </rPr>
      <t>消防楼梯宽度符合设计要求及规范规定，应判定为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</si>
  <si>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消防救援口、消防疏散通道、疏散门，数量、疏散净高、宽度符合规范规定，应判定为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</si>
  <si>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防火隔墙未见存在密闭性缺陷时，应判定为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</si>
  <si>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质量大于3kg的灯具、有振动的设备，固定在建筑承重结构上，不存在安全隐患，应判定为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现场核查、查阅隐蔽验收记录。</t>
    </r>
  </si>
  <si>
    <r>
      <rPr>
        <sz val="12"/>
        <color rgb="FF000000"/>
        <rFont val="宋体"/>
        <charset val="134"/>
      </rPr>
      <t>吊顶材质符合设计要求，安装牢靠，电扇及其他重型设备设置独立吊杆或支承结构，不存在安全隐患，应判定为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</si>
  <si>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室内较大、较重活动隔断安装牢固、不存在安全隐患，应判定为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</si>
  <si>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室内玻璃板墙面按规定使用安全玻璃、玻璃板饰面有可靠防脱落措施，不存在安全隐患，应判定为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</si>
  <si>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室内自动门、固定门、落地窗及浴室用玻璃满足规范规定，应判定为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现场检查，查阅设计文件。</t>
    </r>
  </si>
  <si>
    <r>
      <rPr>
        <sz val="12"/>
        <color rgb="FF000000"/>
        <rFont val="宋体"/>
        <charset val="134"/>
      </rPr>
      <t>吊杆长度大于1.5m时设置反向支撑，超过2.5m时设置转换层，应判定为</t>
    </r>
    <r>
      <rPr>
        <b/>
        <sz val="12"/>
        <color rgb="FF000000"/>
        <rFont val="宋体"/>
        <charset val="134"/>
      </rPr>
      <t>良好</t>
    </r>
    <r>
      <rPr>
        <sz val="12"/>
        <color rgb="FF000000"/>
        <rFont val="宋体"/>
        <charset val="134"/>
      </rPr>
      <t>，设置不规范，应判定为</t>
    </r>
    <r>
      <rPr>
        <b/>
        <sz val="12"/>
        <color rgb="FF000000"/>
        <rFont val="宋体"/>
        <charset val="134"/>
      </rPr>
      <t>不足</t>
    </r>
    <r>
      <rPr>
        <sz val="12"/>
        <color rgb="FF000000"/>
        <rFont val="宋体"/>
        <charset val="134"/>
      </rPr>
      <t>，未设置，应判定为</t>
    </r>
    <r>
      <rPr>
        <b/>
        <sz val="12"/>
        <color rgb="FF000000"/>
        <rFont val="宋体"/>
        <charset val="134"/>
      </rPr>
      <t>否定</t>
    </r>
    <r>
      <rPr>
        <sz val="12"/>
        <color rgb="FF000000"/>
        <rFont val="宋体"/>
        <charset val="134"/>
      </rPr>
      <t>。
现场核查。</t>
    </r>
  </si>
  <si>
    <r>
      <rPr>
        <sz val="12"/>
        <color rgb="FF000000"/>
        <rFont val="宋体"/>
        <charset val="134"/>
      </rPr>
      <t>防静电地板安装牢固平整，接地规范，应判定为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</si>
  <si>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涉及主体和承重结构改动或增加荷载时，必须具有经原结构设计单位或具备相应资质设计单位的认可文件。变更手续齐全，应判定为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</si>
  <si>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t>功能性</t>
  </si>
  <si>
    <r>
      <rPr>
        <sz val="12"/>
        <color rgb="FF000000"/>
        <rFont val="宋体"/>
        <charset val="134"/>
      </rPr>
      <t>幕墙物理性能试验检测项目、检测结果完全符合设计要求，应判定为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查阅设计文件，查阅幕墙物理性能试验检测报告。</t>
    </r>
  </si>
  <si>
    <r>
      <rPr>
        <sz val="12"/>
        <color rgb="FF000000"/>
        <rFont val="宋体"/>
        <charset val="134"/>
      </rPr>
      <t>幕墙胶缝位置设置合理，无水平向上开口的胶缝，应判定为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</si>
  <si>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幕墙用硅酮建筑密封胶的宽度、厚度尺寸应通过计算确定，密封胶厚度不宜小于6mm且不宜大于12mm，其宽度不宜小于7mm且不大于厚度的2倍，且粘接牢固，应判定为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</si>
  <si>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外窗物理性能试验检测项目、检测结果完全符合设计要求，应判定为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查阅设计文件，查阅外门窗物理性能试验检测报告</t>
    </r>
  </si>
  <si>
    <r>
      <rPr>
        <sz val="12"/>
        <color rgb="FF000000"/>
        <rFont val="宋体"/>
        <charset val="134"/>
      </rPr>
      <t>疏散出入口设置雨棚，坡度应为3%～5%，应判定为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</si>
  <si>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建筑物入口、车库及下沉空间部位有合理的防雨水倒灌措施，应判定为</t>
    </r>
    <r>
      <rPr>
        <b/>
        <sz val="12"/>
        <color rgb="FF000000"/>
        <rFont val="宋体"/>
        <charset val="134"/>
      </rPr>
      <t>良好</t>
    </r>
    <r>
      <rPr>
        <sz val="12"/>
        <color rgb="FF000000"/>
        <rFont val="宋体"/>
        <charset val="134"/>
      </rPr>
      <t>，措施有缺陷，应判定为</t>
    </r>
    <r>
      <rPr>
        <b/>
        <sz val="12"/>
        <color rgb="FF000000"/>
        <rFont val="宋体"/>
        <charset val="134"/>
      </rPr>
      <t>不足</t>
    </r>
    <r>
      <rPr>
        <sz val="12"/>
        <color rgb="FF000000"/>
        <rFont val="宋体"/>
        <charset val="134"/>
      </rPr>
      <t>，无措施，应判定为</t>
    </r>
    <r>
      <rPr>
        <b/>
        <sz val="12"/>
        <color rgb="FF000000"/>
        <rFont val="宋体"/>
        <charset val="134"/>
      </rPr>
      <t>否定</t>
    </r>
    <r>
      <rPr>
        <sz val="12"/>
        <color rgb="FF000000"/>
        <rFont val="宋体"/>
        <charset val="134"/>
      </rPr>
      <t>。
现场核查。</t>
    </r>
  </si>
  <si>
    <r>
      <rPr>
        <sz val="12"/>
        <color rgb="FF000000"/>
        <rFont val="宋体"/>
        <charset val="134"/>
      </rPr>
      <t>建筑物入口、车库及下沉空间部位有高差及防雨水倒灌措施，室内地面无雨水浸入痕迹或隐患，应判定为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</si>
  <si>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外檐散水齐全，无明显缺陷，应判定为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</si>
  <si>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外墙变形缝部位的盖板安装正确，满足变形功能，且与外檐装饰装修协调一致，应判定为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</si>
  <si>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外檐檐口下墙体、窗台下墙体无污水流坠污染，窗台处设置排水板和滴水线等排水构造措施，排水坡度不小于5%，应判定为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</si>
  <si>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室内变形缝部位的装饰装修做法正确，满足变形功能，变形缝周边的装饰装修无损坏，应判定为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</si>
  <si>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有防水要求的房间未见渗漏问题，应判定为</t>
    </r>
    <r>
      <rPr>
        <b/>
        <sz val="12"/>
        <color rgb="FF000000"/>
        <rFont val="宋体"/>
        <charset val="134"/>
      </rPr>
      <t>良好</t>
    </r>
    <r>
      <rPr>
        <sz val="12"/>
        <color rgb="FF000000"/>
        <rFont val="宋体"/>
        <charset val="134"/>
      </rPr>
      <t>，当现场检查发现渗漏时，应判定为</t>
    </r>
    <r>
      <rPr>
        <b/>
        <sz val="12"/>
        <color rgb="FF000000"/>
        <rFont val="宋体"/>
        <charset val="134"/>
      </rPr>
      <t>否定</t>
    </r>
    <r>
      <rPr>
        <sz val="12"/>
        <color rgb="FF000000"/>
        <rFont val="宋体"/>
        <charset val="134"/>
      </rPr>
      <t>。
现场核查。</t>
    </r>
  </si>
  <si>
    <r>
      <rPr>
        <sz val="12"/>
        <color rgb="FF000000"/>
        <rFont val="宋体"/>
        <charset val="134"/>
      </rPr>
      <t>有防水要求房间的防水做法符合规范规定，防水性能试验全部合格，且试验方法正确、记录详实，应判定为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，若试验方法不正确，应判定为</t>
    </r>
    <r>
      <rPr>
        <b/>
        <sz val="12"/>
        <color rgb="FF000000"/>
        <rFont val="宋体"/>
        <charset val="134"/>
      </rPr>
      <t>否定</t>
    </r>
    <r>
      <rPr>
        <sz val="12"/>
        <color rgb="FF000000"/>
        <rFont val="宋体"/>
        <charset val="134"/>
      </rPr>
      <t>。
查阅设计文件、防水材料进场验收记录、复验报告、隐蔽验收记录、性能试验记录等。</t>
    </r>
  </si>
  <si>
    <r>
      <rPr>
        <sz val="12"/>
        <color rgb="FF000000"/>
        <rFont val="宋体"/>
        <charset val="134"/>
      </rPr>
      <t>防火门自闭功能完好，锁具开启灵活，具有火灾时手动快速开启功能，应判定为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</si>
  <si>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防火门标识清晰，门框固定牢固，填充合理，五金配件与扇重相匹配，应判定为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</si>
  <si>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防火门门扇与门框搭接≥10mm，与地面、侧框、上框间隙符合标准要求，应判定为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</si>
  <si>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防火门的防火密封条材质合格、无间断、粘贴牢固，应判定为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</si>
  <si>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双扇防火门闭门顺序器未见缺失，采用子母门疏散宽度满足设计要求，应判定为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</si>
  <si>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厕所的空间分布及隔间尺寸，符合规范规定，应判定为</t>
    </r>
    <r>
      <rPr>
        <b/>
        <sz val="12"/>
        <color rgb="FF000000"/>
        <rFont val="宋体"/>
        <charset val="134"/>
      </rPr>
      <t>良好</t>
    </r>
    <r>
      <rPr>
        <sz val="12"/>
        <color rgb="FF000000"/>
        <rFont val="宋体"/>
        <charset val="134"/>
      </rPr>
      <t>，当公共厕所（卫生间）隔间的平面尺寸小于规范规定的最小净尺寸，应判定为</t>
    </r>
    <r>
      <rPr>
        <b/>
        <sz val="12"/>
        <color rgb="FF000000"/>
        <rFont val="宋体"/>
        <charset val="134"/>
      </rPr>
      <t>否定</t>
    </r>
    <r>
      <rPr>
        <sz val="12"/>
        <color rgb="FF000000"/>
        <rFont val="宋体"/>
        <charset val="134"/>
      </rPr>
      <t>。
现场核查。</t>
    </r>
  </si>
  <si>
    <r>
      <rPr>
        <sz val="12"/>
        <color rgb="FF000000"/>
        <rFont val="宋体"/>
        <charset val="134"/>
      </rPr>
      <t>易燃装饰材料的防火性能、防火处理等均符合规范规定，应判定为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现场核查，查阅装饰材料、防火涂料的质保书、检测报告，查阅易燃材料防火处理记录等。</t>
    </r>
  </si>
  <si>
    <r>
      <rPr>
        <sz val="12"/>
        <color rgb="FF000000"/>
        <rFont val="宋体"/>
        <charset val="134"/>
      </rPr>
      <t>建筑地面、楼梯踏步防滑设置符合规范规定，应判定为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</si>
  <si>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幕墙开启窗的设置，应满足使用功能和立面效果要求，并应启闭方便，避免设置在梁、柱、隔墙等位置。开启扇的开启角度不宜大于30°，开启距离不宜大于300mm。外窗限位装置齐全有效，应判定为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</si>
  <si>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推拉式门、外窗防脱落装置齐全有效，应判定为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</si>
  <si>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铝合金、塑钢外窗内、外侧均打胶密封，应判定为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</si>
  <si>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铝合金窗与水泥等碱性材料有隔断措施，应判定为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</si>
  <si>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木质门选用木门专用合页（铰链），合页（铰链）在门框、门上均剔槽安装，槽口尺寸、深度精确，安装后合页与木质面平齐，无明显缝隙，应判定为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</si>
  <si>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小五金配件选用与小五金相同材质的螺钉（铜合页选用铜螺钉、不锈钢合页选用不锈钢螺钉），小五金螺钉完全垂直旋入，钉帽无歪斜、突出，应判定为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</si>
  <si>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</si>
  <si>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无障碍通行、服务、信息交流设施标识清晰，行动障碍者使用方便，应判定为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</si>
  <si>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无障碍工程竣工验收时，组织了无障碍设施的系统性检查验收，并维护到位，应判定为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现场核查、查阅验收资料。</t>
    </r>
  </si>
  <si>
    <r>
      <rPr>
        <sz val="12"/>
        <color rgb="FF000000"/>
        <rFont val="宋体"/>
        <charset val="134"/>
      </rPr>
      <t>幕墙防火隔离带设置、安装规范，满足防火功能，防火隔离带与结构、幕墙缝隙封堵严密，应判定为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现场核查，查阅设计文件和隐蔽验收资料。</t>
    </r>
  </si>
  <si>
    <r>
      <rPr>
        <sz val="12"/>
        <color rgb="FF000000"/>
        <rFont val="宋体"/>
        <charset val="134"/>
      </rPr>
      <t>当大面积铺贴地砖时(长度大于15m)、整体面层吊顶面积大于100㎡或吊顶长度大于12m，按设计及规范要求设置伸缩缝，应判定为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</si>
  <si>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观感</t>
  </si>
  <si>
    <r>
      <rPr>
        <sz val="12"/>
        <color rgb="FF000000"/>
        <rFont val="宋体"/>
        <charset val="134"/>
      </rPr>
      <t>外墙大面平整，纵横线脚顺直，石材、复合保温板幕墙的板块无明显缺陷，应判定为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</si>
  <si>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幕墙胶缝宽度、深浅一致，板块表面无污染，胶缝表面平整、顺滑、无明显接茬，评判定为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</si>
  <si>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室内各部位墙、顶、地面大面平整，线条（角）顺直，未见明显缺陷，应判定为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</si>
  <si>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地下车库地面平整，面层无空鼓、起皮、开裂，应判定为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</si>
  <si>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水泥砂浆地面大面平整、光亮，无起砂、空鼓、开裂，应判定为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</si>
  <si>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木地板地面大面平整、板块拼接严密、边缘变形余量适当、油漆光亮、颜色均匀自然，行走无杂音，无明显变形，应判定为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</si>
  <si>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塑胶地面铺贴平整，拼接严密，拼缝顺直，面层与基层整体粘结牢固、无空鼓，焊接拼缝平整无漏焊、开裂，应判定为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</si>
  <si>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板块化纤地毯铺贴平整、牢固、无翘边；纯毛整张地毯张紧适度、边缘固定牢固，无外露毛茬儿，应判定为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</si>
  <si>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石材、地砖地面铺贴平整、粘接牢固无空鼓，板块排布合理，无局部打磨现象，应判定为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</si>
  <si>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水磨石地面大面平整、坚实、光亮，无开裂，应判定为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</si>
  <si>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水磨石地面石子散布均匀，分隔条显露完整，边角部位无漏磨，应判定为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</si>
  <si>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涂料、油漆涂刷界限清晰，未见交叉污染，涂刷均匀、平整，未见明显接茬、透底、流坠，应判定为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</si>
  <si>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石材墙面板块外露的大面、小面（板块的侧面）处理方式一致，具有良好的一致性、完整性，应判定为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</si>
  <si>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</si>
  <si>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明龙骨吊顶大面平整，龙骨顺直、平整，应判定为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</si>
  <si>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室内明龙骨吊顶的主、次龙骨搭接做法正确，吊顶板四角与龙骨贴合严密，应判定为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</si>
  <si>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明龙骨吊顶板块平整、整洁，未见污染、水渍等缺陷，应判定为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</si>
  <si>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暗龙骨板块吊顶的面层板块拼接严密，大面平整，应判定为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</si>
  <si>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</si>
  <si>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吊顶上的灯具、风口、扬声器、喷头等末端器具布置合理，排列整齐、有序，应判定为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</si>
  <si>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踢脚线上口干净、整洁、无墙面涂料污染，应判定为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</si>
  <si>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无论何种材质的踢脚线（设计造型除外），凸出墙面的厚度均应在8～10mm之间，且均匀一致，无空鼓、开裂等质量通病，应判定为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</si>
  <si>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水泥砂浆踢脚线表面平整，无起砂、空鼓、开裂，应判定为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</si>
  <si>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板式楼梯踏步外侧顶面边缘设置挡水，或外侧板底边缘设置滴水措施，且挡水、滴水措施自上至下连续，宽度均匀，应判定为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</si>
  <si>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卫生间墙、地面砖排布合理，主要部位墙、地砖对缝整齐，无小条面砖、L型面砖，应判定为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</si>
  <si>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</si>
  <si>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洗手台板、台下盆等卫浴设备安装牢固，靠墙、地部位缝隙均匀，有防水措施，应判定为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</si>
  <si>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卫生间地漏位置布置合理，方便清理，且不妨碍通行，应判定为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</si>
  <si>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卫生间地漏表面高度略低于地面（1～2mm），周边地面整体坡向地漏，坡度应符合设计要求，或不小于1%，应判定为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</si>
  <si>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卫生间地漏位于地砖或石材板块中心，地砖、石材套割细致，切割部位光滑、无毛刺、崩边，应判定为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</si>
  <si>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蹲便器周边地面低于蹲便器上沿5～10mm，地砖（石材）与蹲便器外边沿严密贴合，应判定为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</si>
  <si>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卫生间地面低于其外部地面10～20mm，应判定为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</si>
  <si>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</si>
  <si>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构件式幕墙的立柱与横梁连接处应避免刚性接触，可设置柔性垫片或预留1～2mm的间隙，间隙内填胶，应判定为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</si>
  <si>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其余室内、外装饰装修做工细致，细部、细节处理到位，未见明显缺陷，应判定为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。室内、外装饰装修做工普遍一般，甚至比较粗糙，应判定为</t>
    </r>
    <r>
      <rPr>
        <b/>
        <sz val="12"/>
        <color rgb="FF000000"/>
        <rFont val="宋体"/>
        <charset val="134"/>
      </rPr>
      <t>否定</t>
    </r>
    <r>
      <rPr>
        <sz val="12"/>
        <color rgb="FF000000"/>
        <rFont val="宋体"/>
        <charset val="134"/>
      </rPr>
      <t>。
现场核查。</t>
    </r>
  </si>
  <si>
    <r>
      <rPr>
        <sz val="12"/>
        <color rgb="FF000000"/>
        <rFont val="宋体"/>
        <charset val="134"/>
      </rPr>
      <t>室内装饰用石材有害物质含量检测合格，检测报告齐全，应判定为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查阅石材有害物质含量检测报告。</t>
    </r>
  </si>
  <si>
    <r>
      <rPr>
        <sz val="12"/>
        <color rgb="FF000000"/>
        <rFont val="宋体"/>
        <charset val="134"/>
      </rPr>
      <t>室内装饰用天然木质材料、人造木质材料的甲醛含量等有害物质含量检测、燃烧性能指标检测合格，检测报告齐全，应判定为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查阅有关检测报告。</t>
    </r>
  </si>
  <si>
    <r>
      <rPr>
        <sz val="12"/>
        <color rgb="FF000000"/>
        <rFont val="宋体"/>
        <charset val="134"/>
      </rPr>
      <t>室内空气质量检测合格，应判定为</t>
    </r>
    <r>
      <rPr>
        <b/>
        <sz val="12"/>
        <color rgb="FF000000"/>
        <rFont val="宋体"/>
        <charset val="134"/>
      </rPr>
      <t>良好</t>
    </r>
    <r>
      <rPr>
        <sz val="12"/>
        <color rgb="FF000000"/>
        <rFont val="宋体"/>
        <charset val="134"/>
      </rPr>
      <t>，未进行室内空气质量检测或室内空气质量不合格，应判定为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</si>
  <si>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查阅重要施工记录文件，并应与相关施工、监理文件确认其闭合性。</t>
    </r>
  </si>
  <si>
    <r>
      <rPr>
        <sz val="12"/>
        <color rgb="FF000000"/>
        <rFont val="宋体"/>
        <charset val="134"/>
      </rPr>
      <t>剧院、音乐厅的观众厅建筑声学测试报告齐全，混响时间满足设计要求，应判定为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查阅混响时间测试报告。</t>
    </r>
  </si>
  <si>
    <t>表C-4  屋面工程实体质量评价记录表</t>
  </si>
  <si>
    <t>基本要求</t>
  </si>
  <si>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。现场核查，查阅相关隐蔽工程验收记录。</t>
    </r>
  </si>
  <si>
    <r>
      <rPr>
        <sz val="12"/>
        <color rgb="FF000000"/>
        <rFont val="宋体"/>
        <charset val="134"/>
      </rPr>
      <t>屋面坡向正确，应判定为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。现场核查，查阅设计文件。</t>
    </r>
  </si>
  <si>
    <r>
      <rPr>
        <sz val="12"/>
        <color rgb="FF000000"/>
        <rFont val="宋体"/>
        <charset val="134"/>
      </rPr>
      <t>屋面坡度符合设计要求，应判定为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。现场核查，查阅设计文件。</t>
    </r>
  </si>
  <si>
    <r>
      <rPr>
        <sz val="12"/>
        <color rgb="FF000000"/>
        <rFont val="宋体"/>
        <charset val="134"/>
      </rPr>
      <t>金属直立锁边屋面防风配件、螺钉穿透固定时防水配件等齐全，整体固定牢固无变形，应判定为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t>
    </r>
  </si>
  <si>
    <r>
      <rPr>
        <sz val="12"/>
        <color rgb="FF000000"/>
        <rFont val="宋体"/>
        <charset val="134"/>
      </rPr>
      <t>金属直立锁边板咬合应符合设计要求，平行咬口间距应准确、立边高度应一致，锁边咬合连续、紧密，无间断现象，应判定为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。咬口顶部有裂纹，咬口连接处直径（或高度）不满足相关技术要求时，应判定为</t>
    </r>
    <r>
      <rPr>
        <b/>
        <sz val="12"/>
        <color rgb="FF000000"/>
        <rFont val="宋体"/>
        <charset val="134"/>
      </rPr>
      <t>否定</t>
    </r>
    <r>
      <rPr>
        <sz val="12"/>
        <color rgb="FF000000"/>
        <rFont val="宋体"/>
        <charset val="134"/>
      </rPr>
      <t>。现场核查，查阅设计文件。</t>
    </r>
  </si>
  <si>
    <r>
      <rPr>
        <sz val="12"/>
        <color rgb="FF000000"/>
        <rFont val="宋体"/>
        <charset val="134"/>
      </rPr>
      <t>金属板铺装应平整、顺滑；连接应正确，接缝应严密；屋脊、檐口、泛水直线段应顺直，曲线段应顺畅，应判定为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</si>
  <si>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瓦屋面构造合理，挂瓦牢固，无变形，应判定为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。现场核查，查阅设计构造，查阅隐蔽记录。</t>
    </r>
  </si>
  <si>
    <r>
      <rPr>
        <sz val="12"/>
        <color rgb="FF000000"/>
        <rFont val="宋体"/>
        <charset val="134"/>
      </rPr>
      <t>卷材屋面搭接方向正确，搭接长度符合规范规定，铺贴平整，粘贴牢固，无起鼓、开裂、翘边现象，应判定为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。现场核查，查阅隐蔽记录。</t>
    </r>
  </si>
  <si>
    <r>
      <rPr>
        <sz val="12"/>
        <color rgb="FF000000"/>
        <rFont val="宋体"/>
        <charset val="134"/>
      </rPr>
      <t>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。现场核查，查阅隐蔽记录。</t>
    </r>
  </si>
  <si>
    <r>
      <rPr>
        <sz val="12"/>
        <color rgb="FF000000"/>
        <rFont val="宋体"/>
        <charset val="134"/>
      </rPr>
      <t>平屋面水落口边缘距最近的墙、柱均大于250mm，应判定为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</si>
  <si>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t>细部做法</t>
  </si>
  <si>
    <r>
      <rPr>
        <sz val="12"/>
        <color rgb="FF000000"/>
        <rFont val="宋体"/>
        <charset val="134"/>
      </rPr>
      <t>平屋面水落口周边500mm直径范围内坡度不小于5%，且坡度均匀一致，应判定为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</si>
  <si>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平屋面水落口篦子选用正确，可拆卸方便清扫，应判定为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</si>
  <si>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穿过防水层突出屋面的管根、支架根部、高于屋面的各类墙体根部、设备基础的泛水高度均高于屋面250mm以上，应判定为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</si>
  <si>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管根、支架根部泛水收口严密，固定牢固，墙、柱、基础根部泛水有可靠的构造防护措施，应判定为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</si>
  <si>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平屋面虹吸雨水斗周围有足够产生虹吸的蓄水集水坑，应判定为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</si>
  <si>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屋面变形缝（含裙房与高层之间变形缝）构造正确，符合设计要求，防水可靠，功能满足变形需要，应判定为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现场核查，查阅设计文件，隐蔽记录。</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</si>
  <si>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</si>
  <si>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平屋面刚性（整体、板块）面层分隔缝间距、宽度、深度、嵌缝材料等做法符合规范规定，应判定为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</si>
  <si>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平屋面刚性整体面层平整、密实、光滑、无开裂，应判定为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</si>
  <si>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平屋面板块面层铺贴平整、牢固，无空鼓，应判定为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</si>
  <si>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平屋面板块面层的板块间勾缝密实、平整、表面光滑无起砂，应判定为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</si>
  <si>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</si>
  <si>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平屋面天沟内底面、侧面平整、无开裂，沟底无积水，应判定为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</si>
  <si>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不上人平屋面横式水落口、雨水管构造正确，应判定为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</si>
  <si>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瓦屋面排瓦布置合理，顺水搭接，凸出屋面的烟道、管道根部、老虎窗、檐口构造正确，防水可靠，应判定为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。瓦屋面细部构造若存在渗漏隐患时，应判定为</t>
    </r>
    <r>
      <rPr>
        <b/>
        <sz val="12"/>
        <color rgb="FF000000"/>
        <rFont val="宋体"/>
        <charset val="134"/>
      </rPr>
      <t>否定</t>
    </r>
    <r>
      <rPr>
        <sz val="12"/>
        <color rgb="FF000000"/>
        <rFont val="宋体"/>
        <charset val="134"/>
      </rPr>
      <t>。
现场核查。</t>
    </r>
  </si>
  <si>
    <r>
      <rPr>
        <sz val="12"/>
        <color rgb="FF000000"/>
        <rFont val="宋体"/>
        <charset val="134"/>
      </rPr>
      <t>瓦屋面檐口滴水处理得当无污染，应判定为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</si>
  <si>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筒瓦屋面瓦垄顺直，应判定为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</si>
  <si>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女儿墙顶面大面平整，坡度坡向正确，应判定为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</si>
  <si>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女儿墙顶向内出内檐，檐口滴水构造正确，女儿墙内侧面无污染，应判定为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</si>
  <si>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屋面女儿墙、风井、设备基础等部位的水泥砂浆抹灰面层大面平整，线脚顺直，无开裂、起砂、空鼓等现象，应判定为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</si>
  <si>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突出屋面的风井、管井顶面均具有坡向四周且不小于2%的坡度，顶面四周均有挑檐，挑檐下部有滴水措施，应判定为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</si>
  <si>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不锈钢天沟焊缝严密、牢固，酸洗、钝化处理无遗漏，应判定为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</si>
  <si>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金属檐沟、天沟的伸缩缝间距不宜大于30m；内檐沟及内天沟应设置溢流口或溢流系统，沟内找坡，应判定为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</si>
  <si>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垂直钢梯制作、安装符合钢梯规范和标准图设计要求，具有防止随意攀爬的可靠措施，应判定为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</si>
  <si>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屋面出入口防水构造符合设计要求，无渗漏和积水现象，泛水高度不小于250mm，应判定为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</si>
  <si>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反梁过水孔孔底标高、孔洞尺寸或预埋管管径，均符合设计要求，孔洞四周应涂刷防水涂料；预埋管道两端周围与混凝土接触处应留凹槽，并应用密封材料封严，应判定为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</si>
  <si>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种植屋面应满足种植荷载及耐根穿刺的构造要求，排（蓄）水层和过滤层材料的厚度、单位面积质量和搭接宽度应符合设计要求，应判定为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现场检查、查阅隐蔽工程验收记录。</t>
    </r>
  </si>
  <si>
    <r>
      <rPr>
        <sz val="12"/>
        <color rgb="FF000000"/>
        <rFont val="宋体"/>
        <charset val="134"/>
      </rPr>
      <t>种植屋面、园路铺装和护栏，铺装面层应与基层粘结牢固，无空鼓现象，表面平整、无积水，路缘石砌筑稳固、顺滑，标高符合设计要求；护栏栏杆安装坚实牢固，应判定为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</si>
  <si>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种植屋面排水管道应畅通，水落口、观察井不得堵塞，应判定为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</si>
  <si>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屋面隐蔽工程按区域、标高、构造层分别检查验收，验收记录检查内容全面，记录详实、具体，应判定为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。屋面隐蔽工程验收记录缺失，无法确认屋面工程内在质量时，应判定为</t>
    </r>
    <r>
      <rPr>
        <b/>
        <sz val="12"/>
        <color rgb="FF000000"/>
        <rFont val="宋体"/>
        <charset val="134"/>
      </rPr>
      <t>否定</t>
    </r>
    <r>
      <rPr>
        <sz val="12"/>
        <color rgb="FF000000"/>
        <rFont val="宋体"/>
        <charset val="134"/>
      </rPr>
      <t>。
查阅屋面隐蔽工程验收记录。</t>
    </r>
  </si>
  <si>
    <r>
      <rPr>
        <sz val="12"/>
        <color rgb="FF000000"/>
        <rFont val="宋体"/>
        <charset val="134"/>
      </rPr>
      <t>屋面防水性能试验按区域、标高分别进行试验、记录，应判定为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</si>
  <si>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屋面防水性能试验方法正确，试验结果合格，应判定为</t>
    </r>
    <r>
      <rPr>
        <b/>
        <sz val="12"/>
        <color rgb="FF000000"/>
        <rFont val="宋体"/>
        <charset val="134"/>
      </rPr>
      <t>良好</t>
    </r>
    <r>
      <rPr>
        <sz val="12"/>
        <color rgb="FF000000"/>
        <rFont val="宋体"/>
        <charset val="134"/>
      </rPr>
      <t>，若试验方法错误，应判定为</t>
    </r>
    <r>
      <rPr>
        <b/>
        <sz val="12"/>
        <color rgb="FF000000"/>
        <rFont val="宋体"/>
        <charset val="134"/>
      </rPr>
      <t>否定</t>
    </r>
    <r>
      <rPr>
        <sz val="12"/>
        <color rgb="FF000000"/>
        <rFont val="宋体"/>
        <charset val="134"/>
      </rPr>
      <t>。
查阅屋面防水性能试验记录。</t>
    </r>
  </si>
  <si>
    <t>表C-5  给水排水及供暖工程实体质量评价记录表</t>
  </si>
  <si>
    <t>管道安装</t>
  </si>
  <si>
    <r>
      <rPr>
        <sz val="12"/>
        <color rgb="FF000000"/>
        <rFont val="宋体"/>
        <charset val="134"/>
      </rPr>
      <t>管道排布整齐、美观，连接严密、固定牢固、间距合理，未发现变形、渗漏等情况，应判定为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</si>
  <si>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生活饮用水系统涉水产品满足卫生安全要求，用水器具和设备满足节水产品要求，应判定为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现场核查，查阅物资进场检验记录、物资质量证明文件。</t>
    </r>
  </si>
  <si>
    <r>
      <rPr>
        <sz val="12"/>
        <color rgb="FF000000"/>
        <rFont val="宋体"/>
        <charset val="134"/>
      </rPr>
      <t>生活饮用水系统未与非传统水源（建筑中水、雨水回用、海水利用等）管道相连，向非生活饮用水贮水池（箱）补水时，未采用淹没式浮球阀；补水管出水口最低点高出溢流边缘的空气间隙不小于150mm，中水和雨水回用水池不小于进水管管径的2.5倍，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</si>
  <si>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水平安装的重力流管道、供暖管道、蒸汽管道坡向正确、坡度均匀，没有无坡或倒坡情况，应判定为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</si>
  <si>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排水管道未在卧室、客房、病房和宿舍等人员居住的房间、食堂厨房和饮食业厨房的主副食操作、烹调、备餐、主副食库房、生活饮用水池（箱）的上方穿越，应判定为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</si>
  <si>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塑料排水管道阻火圈、伸缩节等配件选用符合设计要求及规范规定，位置、方向正确，安装牢固，应判定为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</si>
  <si>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重力流排水管道的弯头、三通等配件选用正确，检查口、清扫口的位置、朝向正确，便于维护，立管底部固定措施可靠，应判定为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</si>
  <si>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在经常有人停留的平屋面上，排水通气管高出屋面2m。在排水通气管出口4m以内有门、窗时，通气管高出门、窗顶600mm或引向无门、窗一侧，安装牢固、稳定，无晃动，应判定为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</si>
  <si>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雨水排至室外或屋面时，下端出水口位置合理，45°朝向地面，且距离地面（或屋面）的距离为150～200mm，雨水斗型式、安装位置符合设计及快速排水要求，雨水箅子便于拆卸、清理，安装牢固，表面平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</si>
  <si>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热水系统、供暖系统设置有防止系统超温、超压的安全装置，膨胀管上未设置阀门，保证系统功能的阀件灵敏可靠，应判定为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</si>
  <si>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热水、供暖（热）、蒸汽等系统金属管道有补偿管道热胀冷缩的措施，补偿器的型号、安装位置及预拉伸和固定、导向、滑动支架的构造及安装位置均符合设计或规范要求，应判定为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现场核查，查阅设计文件、补偿器安装记录、预拉伸记录等。</t>
    </r>
  </si>
  <si>
    <r>
      <rPr>
        <sz val="12"/>
        <color rgb="FF000000"/>
        <rFont val="宋体"/>
        <charset val="134"/>
      </rPr>
      <t>管道穿过建筑变形缝（结构伸缩缝、抗震缝及沉降缝）敷设时采取了有效的保护措施，保护措施选用、安装正确，应判定为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</si>
  <si>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管道支、吊架制作规整，防腐良好，表面未见锈蚀，明装碳钢支架面漆涂刷均匀，应判定为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</si>
  <si>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管道支、吊架型式正确，间距、高度符合规范规定，固定牢固、与管道接触紧密，无半明半暗及变形等情况，应判定为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</si>
  <si>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铜管、不锈钢管（不锈钢水箱）、塑料管等与碳钢支架、管卡之间采取隔绝措施，应判定为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</si>
  <si>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柔性连接管道水平安装时，相邻两个接头之间至少有一个支（吊）架。沟槽连接管道在柔性接口两侧150～300mm的范围内均设有支、吊架，应判定为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</si>
  <si>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处、墙体处套管齐全，规格、长度（高度）满足功能及规范要求，外露部分规整、美观，无锈蚀，与管道之间的间隙均匀一致，封堵严密美观，设置于楼板、防火墙体处套管密封材料满足该部位功能需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现场核查，查阅物资进场检验记录、物资质量证明文件等。</t>
    </r>
  </si>
  <si>
    <r>
      <rPr>
        <sz val="12"/>
        <color rgb="FF000000"/>
        <rFont val="宋体"/>
        <charset val="134"/>
      </rPr>
      <t>管道穿越屋面板、地下室外墙、地下构筑物外墙等有防水要求的部位采取了有效的防水措施，且套管与管道之间的密封材料满足该部位的防水等功能需求，应判定为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</si>
  <si>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丝扣连接管道的外露丝扣为2～3扣，外露填料全部清理干净，无残留，外露丝扣部位及镀锌层破坏处防腐良好，漆料涂刷均匀，应判定为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</si>
  <si>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盘与管道中心线垂直，相互平行，无锈蚀、污染、错位等情况，密封垫片材质、厚度正确，法兰连接螺栓长度、朝向一致，无锈蚀、无污染（连接后螺杆、螺帽均不得涂刷油漆），螺栓露出螺母且露出部分不大于螺栓直径的一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</si>
  <si>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</si>
  <si>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镀锌钢管无现场焊接或焊接后进行了二次镀锌处理，铜管、不锈钢管焊缝经清理或清洗处理干净，无烧蚀痕迹，应判定为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</si>
  <si>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管道及设备防腐、标识</t>
  </si>
  <si>
    <r>
      <rPr>
        <sz val="12"/>
        <color rgb="FF000000"/>
        <rFont val="宋体"/>
        <charset val="134"/>
      </rPr>
      <t>室外检查井、阀门井</t>
    </r>
    <r>
      <rPr>
        <sz val="12"/>
        <color theme="1"/>
        <rFont val="宋体"/>
        <charset val="134"/>
      </rPr>
      <t>安装防坠网，</t>
    </r>
    <r>
      <rPr>
        <sz val="12"/>
        <color rgb="FF000000"/>
        <rFont val="宋体"/>
        <charset val="134"/>
      </rPr>
      <t>井盖表面具有明显标识；位于车行道时采用承重力及稳定性较好的井盖与井座，应判定为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t>
    </r>
  </si>
  <si>
    <r>
      <rPr>
        <sz val="12"/>
        <color rgb="FF000000"/>
        <rFont val="宋体"/>
        <charset val="134"/>
      </rPr>
      <t>普通焊接钢管、无缝钢管等管道除锈干净，防腐和涂漆附着良好，明装管道面漆涂刷均匀，无漏涂、脱落、起皮等现象，应判定为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</si>
  <si>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管道标识（警示）附着牢固、信息完整，标识三要素（识别色、介质名称和流向）齐全、清晰，便于查看，色环（或面漆）颜色、间距等符合设计要求及规范规定，应判定为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</si>
  <si>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设备、阀门及部件的标识文字明确、字体清晰，附着牢固，未遮挡设备、阀门及部件本体上的文字、箭头或铭牌，不妨碍设备、阀门及部件的使用，应判定为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</si>
  <si>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绝热与防护</t>
  </si>
  <si>
    <r>
      <rPr>
        <sz val="12"/>
        <color rgb="FF000000"/>
        <rFont val="宋体"/>
        <charset val="134"/>
      </rPr>
      <t>绝热材料材质、性能、规格及厚度等指标符合设计要求，应判定为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现场核查，查阅设计文件、物资进场检验记录、物资质量证明文件。</t>
    </r>
  </si>
  <si>
    <r>
      <rPr>
        <sz val="12"/>
        <color rgb="FF000000"/>
        <rFont val="宋体"/>
        <charset val="134"/>
      </rPr>
      <t>绝热层与管道及部件紧密贴合，无破损、空隙等缺陷，且纵、横向的接缝错开，外层的水平接缝设在侧下方，松散或软质保温材料按规定的密度压缩其体积，疏密均匀，应判定为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</si>
  <si>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管道在支架部位有良好的绝热措施，供暖系统管道与支、吊架之间设置有绝热衬垫，材质符合设计要求，厚度不小于绝热层厚度，宽度不小于支、吊架支承面宽度，与管道接触严密，防腐良好，表面无缺损、变形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现场核查，查阅设计文件、物资进场检验记录、物资质量证明文件。</t>
    </r>
  </si>
  <si>
    <r>
      <rPr>
        <sz val="12"/>
        <color rgb="FF000000"/>
        <rFont val="宋体"/>
        <charset val="134"/>
      </rPr>
      <t>管道穿楼板和穿墙处的绝热层连续不间断，阀门、过滤器、法兰部位的绝热严密，并能单独拆卸、复原，且不影响其操作功能，应判定为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</si>
  <si>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水箱、换热罐、集分水器等设备按设计要求需进行绝热保温的部位，绝热层完整覆盖，表面无开裂、过热或结露等现象，设备铭牌外露，便于查看，应判定为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</si>
  <si>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保护壳完整、美观、封闭良好，无破损、开裂、脱落等现象，接缝顺水搭接，阀门、过滤器、法兰部位能单独拆卸，应判定为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</si>
  <si>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未设置防护层的绝热层外观平整、美观，涂覆表面无开裂、老化、破损、污染等现象，预制成型涂抹材料表面无较大凹凸，应判定为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</si>
  <si>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设备安装</t>
  </si>
  <si>
    <r>
      <rPr>
        <sz val="12"/>
        <color rgb="FF000000"/>
        <rFont val="宋体"/>
        <charset val="134"/>
      </rPr>
      <t>设备机房布置合理、设备排列整齐，配管顺直、有序，检修空间满足设计及规范要求，排水有序，同一房间内同型号设备的位置、高度等保持一致，应判定为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现场核查，查阅设备安装使用说明书。</t>
    </r>
  </si>
  <si>
    <r>
      <rPr>
        <sz val="12"/>
        <color rgb="FF000000"/>
        <rFont val="宋体"/>
        <charset val="134"/>
      </rPr>
      <t>水箱、换热器、气压罐等静置设备安装平正、牢固，地脚螺栓设置齐全，并均匀拧紧，应判定为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</si>
  <si>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等动力设备安装平正牢固，运行平稳，无异常声响；基础尺寸及强度满足设备运行要求；减振装置的规格、型号符合设计及产品技术文件要求，无污染及不合理性形变；卧式水泵采用弹簧减振器时有限制位移措施，立式水泵未采用弹簧减振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现场核查，查阅设计文件、设备安装使用说明书。</t>
    </r>
  </si>
  <si>
    <r>
      <rPr>
        <sz val="12"/>
        <color rgb="FF000000"/>
        <rFont val="宋体"/>
        <charset val="134"/>
      </rPr>
      <t>与水泵、锅炉等动力设备连接的管道均设置有稳固的独立支架，并采用柔性短管连接，未强行对口连接；水泵吸水管水平管段变径采用偏心异径管件并顶平连接，阀门、过滤器、可曲挠接头之间均采用短管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</si>
  <si>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阀门、过滤器等部件安装位置便于操作，接口无渗漏，成排安装时，同一系统、同一型号的安装高度一致，成排成线；阀门手轮朝向正确、保持一致，应判定为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</si>
  <si>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消防水泵吸水管设置有明杆闸阀或带自锁装置的蝶阀，当采用暗杆阀门时设有开启刻度和标志；出水管上设置有止回阀、明杆闸阀，当采用蝶阀时带有自锁装置，应判定为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</si>
  <si>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量程、表盘尺寸、安装位置符合规范规定，表盘朝向便于观察；当压力表安装在有冲击压力的部位时，表前有缓冲装置，并在压力表与缓冲装置之间安装了三通旋塞阀，成排安装时，高度、朝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现场核查，查阅测试仪器仪表校准证书。</t>
    </r>
  </si>
  <si>
    <r>
      <rPr>
        <sz val="12"/>
        <color rgb="FF000000"/>
        <rFont val="宋体"/>
        <charset val="134"/>
      </rPr>
      <t>锅炉、气压罐、容积式换热器等安全阀、爆破片等安全附件设置符合设计要求及规范规定，齐全有效，安全阀经调试定压后铅封处理，泄压口引向降温水池、排水沟、集水井或室外，应判定为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现场核查，查阅设计文件、安全阀调试定压报告（记录）。</t>
    </r>
  </si>
  <si>
    <r>
      <rPr>
        <sz val="12"/>
        <color rgb="FF000000"/>
        <rFont val="宋体"/>
        <charset val="134"/>
      </rPr>
      <t>水箱（池）通气管、溢流管有防止生物进入的措施，泄水、溢流采用间接排水，水位计设置正确，有放水旋塞（或阀门）、标尺以及指示最高、最低安全水位的明显标志，生活饮用水池（箱）密闭并设锁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</si>
  <si>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太阳能集热设备的规格、数量、安装方式、倾角及定位符合设计要求，设备、支架、基座之间连接牢固；支架采取抗风、抗震、防雷、防腐措施，应判定为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现场核查，查阅设计文件、设备安装使用说明书。</t>
    </r>
  </si>
  <si>
    <t>卫生器具</t>
  </si>
  <si>
    <r>
      <rPr>
        <sz val="12"/>
        <color rgb="FF000000"/>
        <rFont val="宋体"/>
        <charset val="134"/>
      </rPr>
      <t>卫生器具洁净、安装平稳无晃动，与台面或装饰面交接处打胶顺滑、严密，成排安装时排布合理、美观，高度一致、间距均匀，符合设计及规范规定，应判定为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现场核查，查阅通水、满水试验记录。</t>
    </r>
  </si>
  <si>
    <r>
      <rPr>
        <sz val="12"/>
        <color rgb="FF000000"/>
        <rFont val="宋体"/>
        <charset val="134"/>
      </rPr>
      <t>卫生器具附件齐全、功能可靠，接口严密、无渗漏；给水配件完好无损伤、启闭部分灵活；排水管采用成品配套配件，水封装置的水封深度不小于50mm，且未重复设置水封，与污、废水管道受水口接合部位有牢固可靠的防渗、防漏气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现场核查，查阅设计文件、物资进场检验记录、物资质量证明文件。</t>
    </r>
  </si>
  <si>
    <r>
      <rPr>
        <sz val="12"/>
        <color rgb="FF000000"/>
        <rFont val="宋体"/>
        <charset val="134"/>
      </rPr>
      <t>洗面盆在台板下安装时，与台面打胶严密、光滑，并设置独立可拆卸支（托）架，防腐（防潮）良好，安装平正、牢固，与器具接触紧密、有隔绝措施，应判定为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</si>
  <si>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公共场所的洗手盆水嘴采用非接触式或延时自闭式水嘴，应判定为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</si>
  <si>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地漏选用符合设计文件要求，且未使用钟罩式地漏及活动机械活瓣替代水封，水封深度不小于50mm，应判定为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现场核查，查阅设计文件、物资进场检验记录、物资质量证明文件。</t>
    </r>
  </si>
  <si>
    <r>
      <rPr>
        <sz val="12"/>
        <color rgb="FF000000"/>
        <rFont val="宋体"/>
        <charset val="134"/>
      </rPr>
      <t>卫生间、开水间、机房内地漏位置设置合理，排水、检修、清理便利，且不妨碍人员通行，应判定为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</si>
  <si>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供暖系统</t>
  </si>
  <si>
    <r>
      <rPr>
        <sz val="12"/>
        <color rgb="FF000000"/>
        <rFont val="宋体"/>
        <charset val="134"/>
      </rPr>
      <t>散热器型号、规格、数量、安装方式及背面与装饰后的墙面距离符合设计或产品说明书要求，支架、托架安装位置准确，埋设牢固，应判定为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现场核查，查阅设计文件、物资进场检验记录、物资质量证明文件。</t>
    </r>
  </si>
  <si>
    <r>
      <rPr>
        <sz val="12"/>
        <color rgb="FF000000"/>
        <rFont val="宋体"/>
        <charset val="134"/>
      </rPr>
      <t>幼儿园、老年人和特殊功能要求的建筑的散热器设置在儿童、老人活动区内时，散热器暗装或加防护罩，应判定为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</si>
  <si>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恒温控制阀的安装符合设计要求及规范规定，明装散热器的恒温控制阀阀头水平安装并远离发热体，应判定为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现场核查，查阅产品安装使用说明书。</t>
    </r>
  </si>
  <si>
    <r>
      <rPr>
        <sz val="12"/>
        <color rgb="FF000000"/>
        <rFont val="宋体"/>
        <charset val="134"/>
      </rPr>
      <t>低温热水地面辐射供暖系统、分户计量供暖系统集、分水器安装位置正确，牢固无松动；阀部件齐全，放气阀功能可靠；盘管出地面有保护套管，应判定为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</si>
  <si>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消防系统</t>
  </si>
  <si>
    <r>
      <rPr>
        <sz val="12"/>
        <color rgb="FF000000"/>
        <rFont val="宋体"/>
        <charset val="134"/>
      </rPr>
      <t>喷头的型号、规格、使用场所、安装位置、高度符合设计和使用要求，挡水板设置合理，喷头安装成排成线，同一空间高度统一，位于吊顶上的喷头与吊顶协调美观，应判定为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现场核查，查阅设计文件、物资进场检验记录、物资质量证明文件。</t>
    </r>
  </si>
  <si>
    <r>
      <rPr>
        <sz val="12"/>
        <color rgb="FF000000"/>
        <rFont val="宋体"/>
        <charset val="134"/>
      </rPr>
      <t>喷头与遮挡物的距离符合设计要求和规范规定，不影响喷头正常喷放；喷头、隐蔽式喷头的装饰盖板无污染，应判定为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</si>
  <si>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自动喷水灭火系统管道支、吊架与喷头之间的距离为300~750mm；直径50mm及以上配水管，每段配水管设置不少于1个防晃支架，且间距不大于15m，管道方向改变处增设防晃支架，应判定为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</si>
  <si>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气体灭火管道末端采用防晃支架固定，支架与末端喷嘴间的距离不大于500mm，应判定为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</si>
  <si>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自动喷水灭火系统管道在过滤器之后无现场焊接连接，当水泵与报警阀组之间的管道采用现场焊接连接时，报警阀组前设置过滤器，应判定为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</si>
  <si>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每个报警阀组控制的供水管网水力计算最不利点设置末端试水装置，其他防火分区、楼层均设置DN25的试水阀，末端试水装置安装位置合理，压力表、阀门、试水喷嘴等附件设置齐全、标识清晰醒目，并设置相应的排水设施，排水管道的直径不小于75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</si>
  <si>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报警阀组高度一致，附件齐全，报警阀组前、后控制阀均采用信号阀，动作灵活、无阻碍，系统标识清晰，试验和报警排水集中、间接、有序排入排水设施，应判定为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</si>
  <si>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水力警铃安装在有人值守的房间或公共区域，标识清晰，排列整齐，无遮挡，与报警阀连接采用热镀锌钢管，当镀锌钢管的公称直径为20mm时，其长度不大于20m，应判定为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</si>
  <si>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室内消火栓箱位置、高度符合设计要求及规范规定，安装规范，标识醒目，周边无障碍物，箱门开启灵活，开启角度大于120°，开门见栓，箱内附件齐全、有效，应判定为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</si>
  <si>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室外消火栓安装位置符合设计要求及规范规定，标识清晰、周边无障碍物，应判定为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</si>
  <si>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消防水泵接合器周边无障碍物且靠近消防通道，位置、高度符合设计要求及规范规定，具有永久性标识，供水系统、区域、工作压力等重要信息齐全、清晰，应判定为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</si>
  <si>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气体灭火系统的灭火剂储存容器或容器阀具有安全泄压和压力显示的功能，管网系统中的封闭管段上具有安全泄压装置，应判定为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</si>
  <si>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室内固定消防炮的射流未受到建筑结构或设施的遮挡，应判定为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</si>
  <si>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灭火器的类型、规格、灭火级别和配置数量符合建筑灭火器配置设计要求，开门型灭火器箱的箱门开启角度不小于175°，翻盖型灭火器箱的翻盖开启角度不小于100°，应判定为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</si>
  <si>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施工资料分类整理、装订成册、按序排列，建立总目录、卷（盒）目录，册目录、分目录，层次清楚，复印件加盖有复印件提供单位的印章，并注明原件所在地、复印日期，有经手人签字，应判定为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查阅施工资料。</t>
    </r>
  </si>
  <si>
    <r>
      <rPr>
        <sz val="12"/>
        <color rgb="FF000000"/>
        <rFont val="宋体"/>
        <charset val="134"/>
      </rPr>
      <t>施工方案、技术交底记录等技术管理文件完整，审批手续齐全，针对性强，应判定为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</si>
  <si>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各种材料、设备、仪器仪表的规格、型号均符合设计要求，质量证明文件、性能检验报告、计量器具检定证书、压力容器制造许可证及许可证附件等文件齐全、有效，应判定为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查阅型式检验报告、性能检验报告、出厂合格证明文件等资料。</t>
    </r>
  </si>
  <si>
    <r>
      <rPr>
        <sz val="12"/>
        <color rgb="FF000000"/>
        <rFont val="宋体"/>
        <charset val="134"/>
      </rPr>
      <t>各种材料、构配件、设备进场检验合格，进场检验记录齐全，检验方法、数量符合规范规定，应判定为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查阅材料、构配件进场检验记录、设备开箱检验记录。</t>
    </r>
  </si>
  <si>
    <r>
      <rPr>
        <sz val="12"/>
        <color rgb="FF000000"/>
        <rFont val="宋体"/>
        <charset val="134"/>
      </rPr>
      <t>闭式喷头、报警阀组、阀门、散热器、热交换器、密闭水箱（罐）等水压试验、敞口水箱的满水试验记录齐全，试验压力、持续时间、抽检数量等均符合规范规定，应判定为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查阅测试仪器仪表校准证书、设备及管道附件试验记录。</t>
    </r>
  </si>
  <si>
    <r>
      <rPr>
        <sz val="12"/>
        <color rgb="FF000000"/>
        <rFont val="宋体"/>
        <charset val="134"/>
      </rPr>
      <t>各种承压管道系统水压（气压）试验（管道强度、严密性试验）记录、冲（吹）洗记录齐全，试验内容描述详实、完整，试验顺序符合规范规定，应判定为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查阅测试仪器仪表校准证书、相关记录文件。</t>
    </r>
  </si>
  <si>
    <r>
      <rPr>
        <sz val="12"/>
        <color rgb="FF000000"/>
        <rFont val="宋体"/>
        <charset val="134"/>
      </rPr>
      <t>隐蔽的排水管道、安装在室内的雨水管道灌水试验记录齐全，试验内容描述详实、完整，应判定为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</si>
  <si>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卫生器具满水试验、给排水管道系统通水试验、排水管道通球试验记录齐全，试验内容描述详实、完整，应判定为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</si>
  <si>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生活给水、热水系统及游泳池循环给水系统的管道和设备在交付使用前冲洗和消毒记录齐全，水质检测报告结果为合格，应判定为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查阅检查有关部门提供的检测报告、相关记录文件。</t>
    </r>
  </si>
  <si>
    <r>
      <rPr>
        <sz val="12"/>
        <color rgb="FF000000"/>
        <rFont val="宋体"/>
        <charset val="134"/>
      </rPr>
      <t>设备单机试运转记录、系统调试记录齐全，试验内容描述详实、完整，应判定为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</si>
  <si>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室内消火栓系统安装完成后，取屋顶层（或水箱间内）试验消火栓和首层取二处消火栓做试射试验，记录齐全，试验内容描述详实、完整，应判定为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</si>
  <si>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隐蔽工程检查记录齐全，检查内容描述详实、完整，照片清晰、部位准确、有追溯性，应判定为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</si>
  <si>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工程涉及的其他专项试验及调试记录、施工记录齐全、有效，记录详实、具体，应判定为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。当记录缺失，无法确认工程内在质量或功能的可靠性时，应判定为</t>
    </r>
    <r>
      <rPr>
        <b/>
        <sz val="12"/>
        <color rgb="FF000000"/>
        <rFont val="宋体"/>
        <charset val="134"/>
      </rPr>
      <t>否定</t>
    </r>
    <r>
      <rPr>
        <sz val="12"/>
        <color rgb="FF000000"/>
        <rFont val="宋体"/>
        <charset val="134"/>
      </rPr>
      <t>。
查阅相关记录文件。</t>
    </r>
  </si>
  <si>
    <r>
      <rPr>
        <sz val="12"/>
        <color rgb="FF000000"/>
        <rFont val="宋体"/>
        <charset val="134"/>
      </rPr>
      <t>质量验收资料齐全，建设单位（监理）同意验收意见明确，应判定为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查阅检验批质量验收记录、分项工程、分部工程质量验收记录。</t>
    </r>
  </si>
  <si>
    <r>
      <rPr>
        <sz val="12"/>
        <color rgb="FF000000"/>
        <rFont val="宋体"/>
        <charset val="134"/>
      </rPr>
      <t>施工日志逐日记录，记录内容齐全详细、真实有效，签字齐全，应判定为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查阅施工日志。</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</si>
  <si>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查阅竣工图，查阅图纸会审记录、设计变更。</t>
    </r>
  </si>
  <si>
    <t>表C-6  通风与空调工程实体质量评价记录表</t>
  </si>
  <si>
    <t>空调水系统管道及冷媒管道</t>
  </si>
  <si>
    <r>
      <rPr>
        <sz val="12"/>
        <color rgb="FF000000"/>
        <rFont val="宋体"/>
        <charset val="134"/>
      </rPr>
      <t>管道排布整齐、美观，间距合理，安装横平竖直，管道连接严密、固定牢固，未发现变形、渗漏等情况，应判定为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</si>
  <si>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水平安装的凝结水管道、空调冷热水管道、冷却水管道安装位置、敷设方式、坡度及坡向符合设计要求及规范规定，坡度均匀、无倒坡现象，应判定为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</si>
  <si>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空调冷热水系统采取防止系统超温、超压的安全措施，保证系统功能的阀件灵敏可靠，应判定为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现场核查，查阅设计文件、安全阀调试定压报告（记录）。</t>
    </r>
  </si>
  <si>
    <r>
      <rPr>
        <sz val="12"/>
        <color rgb="FF000000"/>
        <rFont val="宋体"/>
        <charset val="134"/>
      </rPr>
      <t>空调冷热水管道系统设有补偿管道热胀冷缩的措施，补偿器的型号、安装位置及预拉伸（压缩）量均符合设计或规范要求，与管道同心无径向形变，固定支架、导向支架设置合理，应判定为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现场核查，查阅相关设计文件、补偿器安装记录、预拉伸（压缩）记录等。</t>
    </r>
  </si>
  <si>
    <r>
      <rPr>
        <sz val="12"/>
        <color rgb="FF000000"/>
        <rFont val="宋体"/>
        <charset val="134"/>
      </rPr>
      <t>管道穿过建筑变形缝（结构伸缩缝、抗震缝及沉降缝）敷设时采取了有效的保护措施，且补偿器的选用、设置、安装正确，应判定为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</si>
  <si>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管道支、吊架的制作规整，防腐效果良好表面未见锈蚀，明装碳素钢支架面漆涂刷均匀，应判定为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</si>
  <si>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管道支、吊架的型式、安装位置正确，间距符合规范规定，固定（承重）支架、滑动支架的设置、构造等符合设计要求及规范规定，固定牢固、与管道接触紧密，无半明半暗、变形等情况，应判定为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</si>
  <si>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铜管、不锈钢管（不锈钢水箱）、塑料管等与碳素钢支架、管卡之间采取隔绝措施，应判定为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</si>
  <si>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管道穿越楼板、墙体处套管设置齐全，规格、长度（高度）满足功能及规范要求；外露部分规整、美观，无锈蚀；套管与管道之间，间隙均匀一致，封堵严密美观，应判定为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现场核查，查阅物资进场检验记录、物资质量证明文件等。</t>
    </r>
  </si>
  <si>
    <r>
      <rPr>
        <sz val="12"/>
        <color rgb="FF000000"/>
        <rFont val="宋体"/>
        <charset val="134"/>
      </rPr>
      <t>管道穿越楼板、防火墙体部位的套管与管道之间密封材料满足防火要求，应判定为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现场核查，查阅物资进场检验记录、物资质量证明文件等。</t>
    </r>
  </si>
  <si>
    <r>
      <rPr>
        <sz val="12"/>
        <color rgb="FF000000"/>
        <rFont val="宋体"/>
        <charset val="134"/>
      </rPr>
      <t>管道穿越屋面板、地下室外墙、地下构筑物外墙等有防水要求的部位采取了有效的防水措施，且套管与管道之间的密封材料满足该部位的防水、绝热等功能需求，应判定为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</si>
  <si>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镀锌钢管及带有防腐涂层的钢管无焊接连接情况，管径≤DN100的采用螺纹连接，管径＞DN100的采用卡箍或法兰连接，应判定为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</si>
  <si>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丝扣连接管道的外露丝扣为2～3扣，外露填料全部清理干净，无任何残留，外露丝扣部位及镀锌层破坏处防腐良好，漆料涂刷均匀，应判定为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</si>
  <si>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盘与管道中心线垂直，相互平行，无锈蚀、污染、错位等情况，密封垫片材质、厚度正确，法兰连接螺栓长度、朝向一致，无锈蚀、污染（连接后螺杆、螺帽均不得涂刷油漆）等情况，螺栓露出螺母且露出部分不大于螺栓直径的一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t>
    </r>
  </si>
  <si>
    <r>
      <rPr>
        <sz val="12"/>
        <color rgb="FF000000"/>
        <rFont val="宋体"/>
        <charset val="134"/>
      </rPr>
      <t>并联水泵的出水管道进入总管采用顺水流斜向插接的连接形式，且夹角不大于60°，应判定为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</si>
  <si>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普通焊接钢管、无缝钢管等管道除锈干净，表面防腐涂层完整，明装管道面漆涂刷均匀，无漏涂、脱落、起皮等现象，应判定为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</si>
  <si>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管道标识（警示）信息完整、附着牢固，流向、用途及输送目的地的管道标识三要素（识别色、介质名称和流向）完整、清晰，便于查看；色环（或面漆）颜色、间距等符合设计要求及规范规定，应判定为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</si>
  <si>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风系统管道</t>
  </si>
  <si>
    <r>
      <rPr>
        <sz val="12"/>
        <color rgb="FF000000"/>
        <rFont val="宋体"/>
        <charset val="134"/>
      </rPr>
      <t>风管本体材料的材质、厚度，镀锌风管镀锌层厚度均符合设计要求及规范规定，无表面缺陷、划伤、白锈、脱皮、锈蚀等情况，应判定为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现场核查，查阅物资进场检验记录、物资质量证明文件等。</t>
    </r>
  </si>
  <si>
    <r>
      <rPr>
        <sz val="12"/>
        <color rgb="FF000000"/>
        <rFont val="宋体"/>
        <charset val="134"/>
      </rPr>
      <t>风管加工制作精良，风管连接、加固、导流片设置符合规范规定，应判定为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</si>
  <si>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安装的位置、标高、走向符合设计要求，风管安装顺直、连接牢固严密，表面平整、清洁，风管穿出屋面处设防雨装置，风管与屋面交接处有防渗水措施，风管现场接口配置合理，无缩小其有效截面的现象，运行时无明显振动及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</si>
  <si>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风管穿防火隔墙、楼板和防火墙处的防火阀、排烟防火阀两侧各2.0m范围内的风管采用耐火风管或风管外壁采取防火保护措施，且耐火极限不低于该防火分隔体的耐火极限，应判定为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现场核查，查阅设计文件，物资进场检验记录、物资质量证明文件等。</t>
    </r>
  </si>
  <si>
    <r>
      <rPr>
        <sz val="12"/>
        <color rgb="FF000000"/>
        <rFont val="宋体"/>
        <charset val="134"/>
      </rPr>
      <t>风管穿防火、防爆墙体或楼板时，设置了厚度不小于1.6mm的钢质防护套管，风管与套管之间采用不燃柔性材料封堵严密，应判定为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现场核查，查阅物资进场检验记录、物资质量证明文件等。</t>
    </r>
  </si>
  <si>
    <r>
      <rPr>
        <sz val="12"/>
        <color rgb="FF000000"/>
        <rFont val="宋体"/>
        <charset val="134"/>
      </rPr>
      <t>角铁法兰风管、用于防排烟系统的薄钢板法兰风管均采用螺栓连接，均匀拧紧，螺母在同一侧，无自攻钉；法兰的垫片材质符合系统功能的要求，厚度符合规范规定，受力均匀，无凸入管内及突出法兰外的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现场核查，查阅物资进场检验记录、物资质量证明文件等。</t>
    </r>
  </si>
  <si>
    <r>
      <rPr>
        <sz val="12"/>
        <color rgb="FF000000"/>
        <rFont val="宋体"/>
        <charset val="134"/>
      </rPr>
      <t>薄钢板法兰风管四角采用螺栓固定，中间采用弹簧夹或顶丝卡等连接件，贴合紧密，连接件长度、朝向、间距符合规范规定；法兰的垫片材质符合系统功能的要求，厚度符合规范规定，受力均匀，无凸入管内及突出法兰外的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现场核查，查阅物资进场检验记录、物资质量证明文件等。</t>
    </r>
  </si>
  <si>
    <r>
      <rPr>
        <sz val="12"/>
        <color rgb="FF000000"/>
        <rFont val="宋体"/>
        <charset val="134"/>
      </rPr>
      <t>风管柔性短管性能与风管系统一致，采用法兰内翻边压接，安装松紧适度、目测平顺、无强制性扭曲、错位或替代风管变径等现象，应判定为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现场核查，查阅物资进场检验记录、物资质量证明文件等。</t>
    </r>
  </si>
  <si>
    <r>
      <rPr>
        <sz val="12"/>
        <color rgb="FF000000"/>
        <rFont val="宋体"/>
        <charset val="134"/>
      </rPr>
      <t>风管支、吊架的型式、安装位置正确，间距符合规范规定，固定牢固、与风管接触紧密，防晃支架设置符合规范规定，边长（直径）大于1250mm的弯头、三通等部位设置单独的支、吊架，应判定为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</si>
  <si>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消声器及静压箱、排烟防火阀和长边长度大于630mm的防火阀有独立支、吊架，应判定为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</si>
  <si>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防火阀、排烟阀（口）、正压送风口的型号、规格及安装方向、位置符合设计要求，标识清晰，执行机构便于操作，防火分区隔墙两侧的防火阀距墙端面不大于200mm，应判定为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</si>
  <si>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风口位置符合设计要求，安装平正、牢固，与装饰面贴合紧密、协调一致，无结露、松动、变形等现象，风口与风管通过短管或软管连接，严密、牢固，无直接安装在风管侧壁上的现象，应判定为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</si>
  <si>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排烟系统室外排烟出口与正压送风系统室外进风口的水平距离不小于20m，竖向距离不小于6m且排烟出口在上，应判定为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</si>
  <si>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风管标识信息完整，标识三要素（识别色、介质名称和流向）完整、清晰，便于查看，应判定为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</si>
  <si>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设备机房布置合理，设备排列整齐，配管顺直、有序，检修空间满足设计及规范要求，排水有序，同一房间内同型号设备的位置、高度等保持一致，应判定为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</si>
  <si>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冷却塔水槽水面高度一致，布水器布水均匀，与管道连接采用柔性短管，且均设置有稳固的独立支架，应判定为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</si>
  <si>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制冷机组等动力设备安装平正牢固，运行平稳，无异常声响；基础尺寸及强度满足设备运行要求；减振装置规格、型号符合设计及产品技术文件要求，无污染及不合理性形变，采用弹簧减振器时有限制位移的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现场核查，查阅设备安装使用说明书、混凝土强度检验评定记录。</t>
    </r>
  </si>
  <si>
    <r>
      <rPr>
        <sz val="12"/>
        <color rgb="FF000000"/>
        <rFont val="宋体"/>
        <charset val="134"/>
      </rPr>
      <t>与水泵、制冷机组等动力设备连接的管道均设置有稳固的独立支架，并采用柔性短管连接，未强行对口连接，水泵吸水管水平管段上无气囊和漏气现象，应判定为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</si>
  <si>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水箱、换热器、水处理装置等静置设备安装平正牢固，基础尺寸及强度满足设备运行要求，地脚螺栓设置齐全，并拧紧，应判定为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现场核查，查阅设备安装使用说明书、混凝土强度检验评定记录。</t>
    </r>
  </si>
  <si>
    <r>
      <rPr>
        <sz val="12"/>
        <color rgb="FF000000"/>
        <rFont val="宋体"/>
        <charset val="134"/>
      </rPr>
      <t>空气处理机组安装（含吊装）在满足运行要求的设备基础或平台上，有足够的检修空间；与供回水管道、风管均采用柔性短管连接，阀门、过滤器、仪表等安装齐全、准确，冷凝水管水封按产品技术文件的要求进行设置，风管柔性短管绝热性能满足风管系统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现场核查，查阅设备安装使用说明书。</t>
    </r>
  </si>
  <si>
    <r>
      <rPr>
        <sz val="12"/>
        <color rgb="FF000000"/>
        <rFont val="宋体"/>
        <charset val="134"/>
      </rPr>
      <t>阀门、过滤器等部件安装位置便于操作，接口无渗漏，成排安装时，同一系统、同一型号的安装高度一致，成排成线，阀门手轮朝向正确、保持一致，应判定为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</si>
  <si>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表盘尺寸、安装位置、朝向便于观察，量程符合有关规范规定，当安装在有冲击压力的部位时，表前设置环形弯管，在压力表与环形弯管之间安装了三通旋塞阀，成排安装时，高度、朝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现场核查，查阅测试仪器仪表校准证书。</t>
    </r>
  </si>
  <si>
    <r>
      <rPr>
        <sz val="12"/>
        <color rgb="FF000000"/>
        <rFont val="宋体"/>
        <charset val="134"/>
      </rPr>
      <t>同一管段上同时安装压力表（或传感器）和温度计（或传感器）时，沿水流方向压力表（或传感器）在先、温度计（或传感器）在后或两者之间直线管段长度大于300mm，应判定为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</si>
  <si>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气压罐、容积式换热器的安全附件齐全有效，且安全阀的泄压口引向降温水池、排水沟或集水井、室外等安全地点，应判定为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现场核查，查阅设计要求，查阅安全阀定压调试报告（记录）。</t>
    </r>
  </si>
  <si>
    <r>
      <rPr>
        <sz val="12"/>
        <color rgb="FF000000"/>
        <rFont val="宋体"/>
        <charset val="134"/>
      </rPr>
      <t>多联机空调室内机、风机盘管机组、变风量与定风量末端装置等空调末端设备的安装位置、方式、噪音值等符合设计及产品技术要求，冷凝水排放有序，应判定为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</si>
  <si>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多联机空调系统室外机、空气源热泵机组安装在专用平台或设备基础上，并采取减振与防止紧固螺栓松动的措施，固定可靠，通风良好，多台安装时互相无干扰，应判定为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</si>
  <si>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风机安装（含吊装）在满足运行要求的设备基础或平台上，有足够的检修空间，安装稳固、运行平稳；隔振装置选用、安装符合设计及产品技术文件要求，无污染及不合理性形变现象，应判定为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</si>
  <si>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机械加压送风风机、排烟风机均设置在专用机房内，风机两侧有600mm以上的空间，排风兼排烟风机未使用橡胶减振装置，专用风机未设置隔振减振措施，应判定为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</si>
  <si>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设备、阀门（含防火阀）及部件（含正压送风口、排烟风口等）的标识正确、字体清晰，附着牢固，未遮挡设备、阀门及部件本体上的文字、箭头或铭牌，不妨碍设备、阀门及部件的使用，应判定为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</si>
  <si>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绝热材料的材质、性能、规格及厚度等指标符合设计要求，应判定为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现场核查，查阅相关设计文件、物资进场检验记录、物资质量证明文件等。</t>
    </r>
  </si>
  <si>
    <r>
      <rPr>
        <sz val="12"/>
        <color rgb="FF000000"/>
        <rFont val="宋体"/>
        <charset val="134"/>
      </rPr>
      <t>绝热层与风管、水管及部件紧密贴合，无破损、空隙等缺陷，且纵、横向的接缝错开，外层的水平接缝设在侧下方；松散或软质保温材料按规定的密度压缩其体积，疏密均匀，应判定为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</si>
  <si>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露天安装的风管、水管及部件的绝热层有防水、防晒措施完善，绝热层无老化、损坏等现象，应判定为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</si>
  <si>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空调风管、冷热水管及制冷剂管道与支、吊架之间按设计要求设置硬质绝热衬垫，防腐良好，无变形、表面缺损等现象，衬垫与绝热材料之间无空隙，应判定为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现场核查，查阅设计文件、物资进场检验记录、物资质量证明文件。</t>
    </r>
  </si>
  <si>
    <r>
      <rPr>
        <sz val="12"/>
        <color rgb="FF000000"/>
        <rFont val="宋体"/>
        <charset val="134"/>
      </rPr>
      <t>空调循环水泵、换冷用板式热交换器、换热罐、集分水器等设备需进行绝热保温的部位被绝热层完整覆盖，表面无开裂、过热或结露等现象；设备铭牌外露，便于查看，应判定为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</si>
  <si>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风管绝热材料采用保温钉固定时，保温钉结合牢固，无脱落，成梅花形均布、排列整齐，保温钉数量符合规范规定，首行与绝热材料边缘小于120mm，应判定为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</si>
  <si>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保护壳完整、美观、封闭良好，顺水搭接，无污染、破损开裂、脱落等现象；阀门、过滤器、法兰部位能单独拆卸，应判定为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</si>
  <si>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未设置防护层的绝热层外观平整、美观，无开裂、老化、破损、污染等现象，应判定为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</si>
  <si>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各种材料、设备、仪器仪表的规格、型号均符合设计要求，合格证、检验报告、计量器具检定证书、压力容器制造许可证及许可证附件等文件齐全、有效，应判定为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查阅型式检验报告、性能检验报告、出厂合格证明文件等资料。</t>
    </r>
  </si>
  <si>
    <r>
      <rPr>
        <sz val="12"/>
        <color rgb="FF000000"/>
        <rFont val="宋体"/>
        <charset val="134"/>
      </rPr>
      <t>材料、设备进场检验记录齐全，检验方法、数量符合规范规定，应判定为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查阅材料、构配件进场检验记录、设备开箱检验记录。</t>
    </r>
  </si>
  <si>
    <r>
      <rPr>
        <sz val="12"/>
        <color rgb="FF000000"/>
        <rFont val="宋体"/>
        <charset val="134"/>
      </rPr>
      <t>阀门、分集水器、风机盘管机组等水压试验记录、水箱满水试验记录、风机盘管机组三速测试记录齐全，检验数量、试验方法等均符合规范规定，应判定为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查阅测试仪器仪表校准证书、设备及管道附件试验记录。</t>
    </r>
  </si>
  <si>
    <r>
      <rPr>
        <sz val="12"/>
        <color rgb="FF000000"/>
        <rFont val="宋体"/>
        <charset val="134"/>
      </rPr>
      <t>水系统管道水压试验、冲洗试验记录齐全，方法正确，应判定为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</si>
  <si>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制冷剂（冷媒）管道气密性试验、吹扫排污、抽真空试验记录齐全，方法正确，应判定为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</si>
  <si>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凝结水管道通水试验记录齐全，检验数量、试验方法等均符合规范规定，应判定为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</si>
  <si>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风管加工工艺性验证记录、风管系统漏风量测试记录齐全，试验方法、检验数量符合规范规定，应判定为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</si>
  <si>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设备单机试运转记录齐全，调试方法正确，调试结果满足设计要求及规范规定，应判定为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</si>
  <si>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空调系统非设计满负荷条件下的联合试运转及调试记录齐全，调试方法正确，调试结果满足设计要求，应判定为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</si>
  <si>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防排烟系统联动调试记录齐全，调试方法正确，调试结果满足设计要求及规范规定，应判定为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查阅相关记录文件。</t>
    </r>
  </si>
  <si>
    <r>
      <rPr>
        <sz val="12"/>
        <color rgb="FF000000"/>
        <rFont val="宋体"/>
        <charset val="134"/>
      </rPr>
      <t>工程所涉及的其他专项试验及调试记录、施工记录齐全，内容详实、具体，应判定为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记录缺失，无法确认工程内在质量或功能的可靠性时，应判定为</t>
    </r>
    <r>
      <rPr>
        <b/>
        <sz val="12"/>
        <color rgb="FF000000"/>
        <rFont val="宋体"/>
        <charset val="134"/>
      </rPr>
      <t>否定</t>
    </r>
    <r>
      <rPr>
        <sz val="12"/>
        <color rgb="FF000000"/>
        <rFont val="宋体"/>
        <charset val="134"/>
      </rPr>
      <t>。
抽查相关记录文件。</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</si>
  <si>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查阅检验批质量验收记录、分项工程、分部工程质量验收记录。</t>
    </r>
  </si>
  <si>
    <t>表C-7  建筑电气工程实体质量评价记录表</t>
  </si>
  <si>
    <t>变配电设备</t>
  </si>
  <si>
    <r>
      <rPr>
        <sz val="12"/>
        <color rgb="FF000000"/>
        <rFont val="宋体"/>
        <charset val="134"/>
      </rPr>
      <t>变压器安装端正、牢固，一次、二次及低压侧中性点接线正确，应判定为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</si>
  <si>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变压器箱体、干式变压器的支架、基础型钢及外壳应分别单独与保护导体可靠连接，紧固件及防松零件齐全，应判定为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</si>
  <si>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变压器二次侧采用柔性母线与刚性母线连接，应判定为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</si>
  <si>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变配电间内的电缆沟（夹层）干净整洁，电缆上架，应判定为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</si>
  <si>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变配电间内的电缆沟（夹层）电缆排放整齐、标识齐全，应判定为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</si>
  <si>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变电站内，高低压配电设备、裸母线的正上方无灯具或经常需要检修的设备，应判定为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</si>
  <si>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配电箱、柜布置合理、安装端正、排列整齐，成排布置柜与柜相互间接缝不应大于2mm，成列盘面偏差不应大于5mm，应判定为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</si>
  <si>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配电箱、柜的柜体及门接地可靠，应判定为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</si>
  <si>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配电箱、柜封闭严密，箱、柜内无杂物，回路标识完好、齐全、字迹清晰、悬挂规整牢固，应判定为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</si>
  <si>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配电箱、柜内的一次系统图、二次原理图等图纸、断路器隔弧片等配件齐全，应判定为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</si>
  <si>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配电箱、柜内导线压接牢固、颜色（色标）正确、排列整齐、绑扎成束、标识齐全，应判定为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</si>
  <si>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电缆头制作规范、包扎严密，应判定为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</si>
  <si>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</si>
  <si>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配电箱、柜内导线绝缘层剥削长度适宜，不伤芯线、不断股，与电气器件连接后带电导体全部被绝缘层包覆，应判定为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</si>
  <si>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配电箱、柜内没有可触及的裸露带电导体，防触电保护措施可靠，应判定为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</si>
  <si>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配电（控制）箱、柜内PE线和N线均采用汇流排压接，汇流排标识齐全，不同回路的N线、PE线均单独压接，应判定为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</si>
  <si>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电涌保护器（SPD）安装规范，其前后导线的总长度、配线方式等均符合规范规定，应判定为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</si>
  <si>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不同金属导体连接时采取防止发生电化学腐蚀的过渡连接措施，应判定为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</si>
  <si>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配电线路</t>
  </si>
  <si>
    <r>
      <rPr>
        <sz val="12"/>
        <color rgb="FF000000"/>
        <rFont val="宋体"/>
        <charset val="134"/>
      </rPr>
      <t>桥架安装平整、顺直，支架型式符合规范要求、位置正确、间距均匀，固定牢固，防腐涂（镀）层完整，无损坏、污染，应判定为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</si>
  <si>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母线槽的IP防护等级与其安装环境适配，安装位置正确；支吊架设置规范合理，限位措施齐全；垂直穿越楼板敷设时专用部件支座设置规范、周边设置挡水台，应判定为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</si>
  <si>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明敷导管排列顺直、均匀、整齐、连接牢固，导管支、吊架（杆）间距均匀，采用明装配套附件，涂（镀）层完好，无交叉污染，应判定为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</si>
  <si>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沿墙面敷设导管的管卡、管托配件齐全，应判定为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</si>
  <si>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柔性导管敷设长度符合规范规定，导管完整，无接头脱落、导管断裂，应判定为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</si>
  <si>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防液型可弯曲金属导管或柔性导管的连接处应密封良好，防液覆盖层完整无损，滴水弯弧度符合要求，成排滴水弯弧度一致，整齐美观，应判定为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</si>
  <si>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柔性导管或可弯曲金属导管采用专用配件与设备、硬导管、槽盒连接，应判定为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</si>
  <si>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由接线盒引至嵌入式灯具或槽灯的电线采用柔性导管保护到位；柔性导管与灯具外壳采用专用接头连接，应判定为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</si>
  <si>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桥架、母线槽、刚性导管跨越建筑变形缝时补偿措施合理、有效，桥架、母线槽直线段的伸缩节设置合理、有效，应判定为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</si>
  <si>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桥架内线缆的排列有序、绑扎到位、标识齐全，以及桥架盖板齐全、封盖严密无缺失，应判定为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</si>
  <si>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</si>
  <si>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照明</t>
  </si>
  <si>
    <r>
      <rPr>
        <sz val="12"/>
        <color rgb="FF000000"/>
        <rFont val="宋体"/>
        <charset val="134"/>
      </rPr>
      <t>灯具的布置与装饰装修协调一致、与其他末端器具间距符合要求，排列整齐、安装牢固，灯具表面干净整洁无污染，应判定为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</si>
  <si>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I类照明装置的金属外壳有专用的PE端子并与PE线进行可靠连接（防松零件齐全），应判定为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</si>
  <si>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消防应急灯具安装位置、标高符合要求，方向标志灯指示应正确。疏散走道、通道地面上标志灯应与地面平顺，防水密封严密，应判定为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</si>
  <si>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室外灯具接地形式与灯具供电系统接地形式匹配，接地可靠，</t>
    </r>
    <r>
      <rPr>
        <sz val="12"/>
        <color theme="1"/>
        <rFont val="宋体"/>
        <charset val="134"/>
      </rPr>
      <t>灯具安装牢固，</t>
    </r>
    <r>
      <rPr>
        <sz val="12"/>
        <color rgb="FF000000"/>
        <rFont val="宋体"/>
        <charset val="134"/>
      </rPr>
      <t>防护等级达标，应判定为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</si>
  <si>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PE线在插座间无串接现象，相线、中性线亦并联供电，应判定为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</si>
  <si>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开关、插座位置正确，安装端正、牢固，成排安装时应高度一致，间隙一致，面板接线紧密，导线相色分色准确，应判定为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</si>
  <si>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防爆场所的开关、插座、灯具、明装附件等符合设计与规范要求，应判定为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</si>
  <si>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木质、软包、干挂石材等部位墙面开关、插座的面板与底部接线盒连接紧密，导线在墙体后部无裸露，应判定为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现场拆卸核查。</t>
    </r>
  </si>
  <si>
    <t>防雷、接地及等电位联结</t>
  </si>
  <si>
    <r>
      <rPr>
        <sz val="12"/>
        <color rgb="FF000000"/>
        <rFont val="宋体"/>
        <charset val="134"/>
      </rPr>
      <t>接闪器（杆、带、线、网）安装位置正确，对建筑物及安装于屋顶的设施、设备（冷却塔、风机、航空障碍灯、透气管等）等可提供有效保护，应判定为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</si>
  <si>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接闪器（杆、带、线、网）与防雷引下线连接可靠，引下线有明显标识，应判定为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</si>
  <si>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接闪器（杆、带、线、网）表面及焊接处无锈蚀现象，紧固连接配件齐全、无松动，应判定为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</si>
  <si>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明装接闪带规格正确，支架高度、间距符合规范规定，每个支架固定牢固且能承受不小于49N的垂直拉力，固定装置防松零件齐全，应判定为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现场核查，查阅支架测试记录。</t>
    </r>
  </si>
  <si>
    <r>
      <rPr>
        <sz val="12"/>
        <color rgb="FF000000"/>
        <rFont val="宋体"/>
        <charset val="134"/>
      </rPr>
      <t>明装接闪器和接闪带安装平正顺直，接闪带和接闪网穿越建筑物变形缝处补偿措施合理、观感佳，应判定为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</si>
  <si>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屋面、外檐上的金属物体、通向室内的金属管道、金属槽盒就近与防雷系统做可靠连接，应判定为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</si>
  <si>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总等电位联结（MEB）、辅助等电位联结（SEB）符合设计要求，应判定为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现场核查，查阅设计文件、隐蔽工程验收记录。</t>
    </r>
  </si>
  <si>
    <r>
      <rPr>
        <sz val="12"/>
        <color rgb="FF000000"/>
        <rFont val="宋体"/>
        <charset val="134"/>
      </rPr>
      <t>当设计要求进行辅助等电位连接时，可同时触及的较大金属物体均与SEB进行了可靠连接，应判定为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现场核查，查阅设计文件、隐蔽工程验收记录。</t>
    </r>
  </si>
  <si>
    <r>
      <rPr>
        <sz val="12"/>
        <color rgb="FF000000"/>
        <rFont val="宋体"/>
        <charset val="134"/>
      </rPr>
      <t>进、出建筑物的埋地金属管道在建筑物外墙的内侧进行总等电位联结，或经联结导体与总等电位端子箱或直接与接地体连接，应判定为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现场核查，查阅隐蔽工程验收记录。</t>
    </r>
  </si>
  <si>
    <r>
      <rPr>
        <sz val="12"/>
        <color rgb="FF000000"/>
        <rFont val="宋体"/>
        <charset val="134"/>
      </rPr>
      <t>等电位联结导体、接地跨接导体的材料、截面面积等符合设计要求及规范规定，应判定为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</si>
  <si>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总等电位联结（MEB）、局部等电位联结（LEB）、辅助等电位联结（SEB）端子箱内的连接导体回路标识清晰，外部端子点标识正确，应判定为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</si>
  <si>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金属桥架的首、末端与保护导体可靠连接，跨接连接规范，爪形垫片、防松措施等齐全有效，应判定为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</si>
  <si>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金属桥架全长大于30m时，每隔20m～30m增加一个接地连接点，应判定为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</si>
  <si>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变压器室、高压室设置两个以上的备用接地点，当高、低压处于同一房间时，高压柜、变压器附近均设置有备用接地点，且有明显标识，应判定为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</si>
  <si>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沿墙敷设的接地干线固定牢固、敷设顺直，距离墙面、地面的距离符合规范规定，表面的色标符合规范规定，应判定为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</si>
  <si>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接地干线在穿越墙壁、基础、楼板等处采用金属导管保护，且金属导管与保护导体可靠连接，应判定为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</si>
  <si>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沿电缆沟（夹层内）敷设的接地干线固定牢固、敷设顺直，搭接长度、表面的色标符合规范规定，接地干线与每个金属电缆支架电气连通可靠，应判定为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</si>
  <si>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镀锌扁钢制作接地干线的规格符合设计要求，搭接长度、连接方式符合规范规定，90°转弯采取冷弯制作，镀锌层无污染、损坏，应判定为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</si>
  <si>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建筑光伏系统的金属支架与建筑物接地系统可靠连接或单独设置接地；光伏组件金属边框与金属支架连接可靠、连续贯通，单个光伏方阵支架与建筑接地系统采取至少两点连接，应判定为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</si>
  <si>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接地电阻测试点的设置符合设计要求，测试点制作与建筑物外装饰相协调，做到实用、美观，标识正确、清晰，应判定为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</si>
  <si>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备用、应急及不间断电源</t>
  </si>
  <si>
    <r>
      <rPr>
        <sz val="12"/>
        <color rgb="FF000000"/>
        <rFont val="宋体"/>
        <charset val="134"/>
      </rPr>
      <t>柴油发电机组安装端正、固定牢固，基础表面平整、棱角方正，设备隔振装置齐全有效，应判定为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</si>
  <si>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柴油发电机组金属外壳及其他外露可导电部位均与保护导体可靠连接，应判定为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</si>
  <si>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柴油发电机中性点连接方式及接地电阻符合设计要求，应判定为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</si>
  <si>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金属油箱、油管有可靠的防静电接地措施，明敷油管色标正确，应判定为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</si>
  <si>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日用油箱间内有可靠的通风、防爆措施，应判定为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</si>
  <si>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UPS、EPS组件的规格、型号符合设计要求，内部接线应正确，连接可靠、紧固件齐全，应判定为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</si>
  <si>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UPS输出端的系统接地方式（不同的供电系统其接地方式不同）符合设计要求，应判定为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</si>
  <si>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材料、配件、器具、设备的合格证、质保书、检验报告等资料齐全、有效，进口电气设备提供商检合格证明文件，应判定为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</si>
  <si>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</si>
  <si>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查阅进场检验记录文件。</t>
    </r>
  </si>
  <si>
    <r>
      <rPr>
        <sz val="12"/>
        <color rgb="FF000000"/>
        <rFont val="宋体"/>
        <charset val="134"/>
      </rPr>
      <t>电缆（线）敷设记录、电器设备（配电箱、柜，柴油发电机、电除尘、电加热等）安装记录齐全，应判定为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</si>
  <si>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高压的电气装置、布线系统、继电保护系统；高压电动机、100kW以上低压电动机交接试验合格且记录齐全，应判定为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</si>
  <si>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</si>
  <si>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</si>
  <si>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剩余电流动作保护器测试记录齐全，数据真实，测试仪表校验合格、有效，应判定为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查阅剩余电流动作保护器测试记录、查阅测试仪表校验合格证。</t>
    </r>
  </si>
  <si>
    <r>
      <rPr>
        <sz val="12"/>
        <color rgb="FF000000"/>
        <rFont val="宋体"/>
        <charset val="134"/>
      </rPr>
      <t>接地故障回路阻抗测试记录齐全，数据真实，测试仪表校验合格、有效，应判定为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查阅接地故障回路阻抗测试记录、查阅测试仪表校验合格证。</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</si>
  <si>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</si>
  <si>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EPS/UPS应急持续供电时间测试记录齐全，数据真实，应判定为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查阅EPS/UPS应急持续供电时间测试记录。</t>
    </r>
  </si>
  <si>
    <r>
      <rPr>
        <sz val="12"/>
        <color rgb="FF000000"/>
        <rFont val="宋体"/>
        <charset val="134"/>
      </rPr>
      <t>质量大于10kg的灯具的固定及悬吊装置按灯具重量的5倍恒定均布荷载做强度试验且不得大于固定点的设计最大荷载，持续时间不得小于15min，记录齐全，数据真实，应判定为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</si>
  <si>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r>
      <rPr>
        <sz val="12"/>
        <color rgb="FF000000"/>
        <rFont val="宋体"/>
        <charset val="134"/>
      </rPr>
      <t>对照度有严格要求的体育馆、体育场、图书阅览室、剧院舞台及设计对照度有明确要求的区域、部位的测试记录齐全，照度值允许偏差为设计值±10%，功率密度值不大于设计值，应判定为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查阅设计文件和测试、检测报告。</t>
    </r>
  </si>
  <si>
    <r>
      <rPr>
        <sz val="12"/>
        <color rgb="FF000000"/>
        <rFont val="宋体"/>
        <charset val="134"/>
      </rPr>
      <t>其他试验、检测记录齐全，数据真实，应判定为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查阅相应试验、检测记录。</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</si>
  <si>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</si>
  <si>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t>表C-8  智能建筑工程实体质量评价记录表</t>
  </si>
  <si>
    <t>智能化设备及控制箱、柜</t>
  </si>
  <si>
    <r>
      <rPr>
        <sz val="12"/>
        <color rgb="FF000000"/>
        <rFont val="宋体"/>
        <charset val="134"/>
      </rPr>
      <t>智能化控制箱、机柜等设备安装端正，与结构固定牢固、可靠，箱、柜密封，设备有铭牌，吊装或壁装设备防坠落措施齐全有效，应判定为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</si>
  <si>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智能化各系统设备布置留有操作和维修空间，机柜进线线缆编号清晰、醒目、耐久，模块箱的防尘或防潮措施齐全有效，应判定为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</si>
  <si>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箱、柜内部元器件应安装牢固、排布整齐、标识清晰，信号反馈、系统灵敏度、安全及运行符合设计要求，应判定为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现场核查、查阅相关资料。</t>
    </r>
  </si>
  <si>
    <r>
      <rPr>
        <sz val="12"/>
        <color rgb="FF000000"/>
        <rFont val="宋体"/>
        <charset val="134"/>
      </rPr>
      <t>箱、柜内配线架、理线架应安装牢固，线缆排列整齐、美观，线缆端子制作规范、压接牢固，信息点标识准确，应判定为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</si>
  <si>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电涌保护器（SPD）的试验等级符合设计要求，安装规范，应判定为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现场核查，查阅设计文件、试验报告。</t>
    </r>
  </si>
  <si>
    <r>
      <rPr>
        <sz val="12"/>
        <color rgb="FF000000"/>
        <rFont val="宋体"/>
        <charset val="134"/>
      </rPr>
      <t>消防控制室与其他弱电系统合用时，消防设备集中设置，并与其他设备之间有明显的间隔，应判定为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。未采取防水淹、防潮、防啮齿动物措施，应判定为</t>
    </r>
    <r>
      <rPr>
        <b/>
        <sz val="12"/>
        <color rgb="FF000000"/>
        <rFont val="宋体"/>
        <charset val="134"/>
      </rPr>
      <t>否定</t>
    </r>
    <r>
      <rPr>
        <sz val="12"/>
        <color rgb="FF000000"/>
        <rFont val="宋体"/>
        <charset val="134"/>
      </rPr>
      <t>。
现场核查。</t>
    </r>
  </si>
  <si>
    <r>
      <rPr>
        <sz val="12"/>
        <color rgb="FF000000"/>
        <rFont val="宋体"/>
        <charset val="134"/>
      </rPr>
      <t>住宅建筑设有通信系统、有线电视系统，公共移动通信信号能覆盖至住宅建筑的公共空间和电梯轿厢内，每套住宅设有家居配线箱，应判定为</t>
    </r>
    <r>
      <rPr>
        <b/>
        <sz val="12"/>
        <color rgb="FF000000"/>
        <rFont val="宋体"/>
        <charset val="134"/>
      </rPr>
      <t>良好</t>
    </r>
    <r>
      <rPr>
        <sz val="12"/>
        <color rgb="FF000000"/>
        <rFont val="宋体"/>
        <charset val="134"/>
      </rPr>
      <t>，否则应判定为</t>
    </r>
    <r>
      <rPr>
        <b/>
        <sz val="12"/>
        <color theme="1"/>
        <rFont val="宋体"/>
        <charset val="134"/>
      </rPr>
      <t>否定</t>
    </r>
    <r>
      <rPr>
        <sz val="12"/>
        <color rgb="FF000000"/>
        <rFont val="宋体"/>
        <charset val="134"/>
      </rPr>
      <t>。
现场核查。</t>
    </r>
  </si>
  <si>
    <t>线槽及缆线敷设</t>
  </si>
  <si>
    <r>
      <rPr>
        <sz val="12"/>
        <color rgb="FF000000"/>
        <rFont val="宋体"/>
        <charset val="134"/>
      </rPr>
      <t>线槽安装平整、顺直，支吊架位置、型式正确、间距均匀，固定牢固，连接、分支、首端、末端等使用专用部件，强、弱电线槽距离符合规范要求，应判定为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</si>
  <si>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导管安装排列整齐，固定牢固，明管敷设采用配套明装附件，支架设置合理，应判定为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</si>
  <si>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线槽、导管防腐涂（镀）层完整，无损坏、污染，消防系统线槽、导管的防火涂层完整无破损，防火涂料涂刷均匀，涂层厚度符合规范要求，应判定为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</si>
  <si>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建筑内的消防用电设备采用专用的供电回路并满足火灾时连续供电的需要，火灾自动报警系统中控制与显示类设备的主电源直接与消防电源连接未使用电源插头，应判定为</t>
    </r>
    <r>
      <rPr>
        <b/>
        <sz val="12"/>
        <color rgb="FF000000"/>
        <rFont val="宋体"/>
        <charset val="134"/>
      </rPr>
      <t>良好</t>
    </r>
    <r>
      <rPr>
        <sz val="12"/>
        <color rgb="FF000000"/>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现场核查。</t>
    </r>
  </si>
  <si>
    <r>
      <rPr>
        <sz val="12"/>
        <color rgb="FF000000"/>
        <rFont val="宋体"/>
        <charset val="134"/>
      </rPr>
      <t>不同电压等级、不同电流类别的电力线缆和智能化线缆敷设在不同线管或线槽内，火灾报警系统的供电线路、传输线路、联动线路的线缆电压等级符合规范规定且相同用途的导线颜色一致，应判定为</t>
    </r>
    <r>
      <rPr>
        <b/>
        <sz val="12"/>
        <color rgb="FF000000"/>
        <rFont val="宋体"/>
        <charset val="134"/>
      </rPr>
      <t>良好</t>
    </r>
    <r>
      <rPr>
        <sz val="12"/>
        <color rgb="FF000000"/>
        <rFont val="宋体"/>
        <charset val="134"/>
      </rPr>
      <t>，否则应判定为</t>
    </r>
    <r>
      <rPr>
        <b/>
        <sz val="12"/>
        <color rgb="FF000000"/>
        <rFont val="宋体"/>
        <charset val="134"/>
      </rPr>
      <t xml:space="preserve">否定。
</t>
    </r>
    <r>
      <rPr>
        <sz val="12"/>
        <color rgb="FF000000"/>
        <rFont val="宋体"/>
        <charset val="134"/>
      </rPr>
      <t>现场核查。</t>
    </r>
  </si>
  <si>
    <r>
      <rPr>
        <sz val="12"/>
        <color rgb="FF000000"/>
        <rFont val="宋体"/>
        <charset val="134"/>
      </rPr>
      <t>线槽内线缆排列整齐，无拧绞，线缆进出线槽部位、转弯处绑扎固定，垂直线槽内线缆绑扎固定点间隔不大于1.5m，线缆两端有防水、耐摩擦的永久性标签，标签书写清晰、准确，应判定为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</si>
  <si>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明敷和吊顶内、架空地板下电缆敷设方式符合设计要求，线缆在导管内和线槽内无接头，应判定为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</si>
  <si>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柔性导管敷设长度符合规范规定，导管完整，无脱落、断裂，应判定为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</si>
  <si>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防液型柔性导管或可弯曲软管的防液层完整，滴水弯弧度正确，成排滴水弯整齐美观，应判定为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</si>
  <si>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柔性导管采用专用配件与设备、硬导管、线槽连接，应判定为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</si>
  <si>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线槽、导管跨越建筑变形缝时补充措施合理、有效，应判定为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</si>
  <si>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线槽、导管穿越防火隔断墙、楼板时防火封堵严密，封堵后表面干净、整洁，防火封堵材料的耐火性能符合规范规定，应判定为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</si>
  <si>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设备与部件</t>
  </si>
  <si>
    <r>
      <rPr>
        <sz val="12"/>
        <color rgb="FF000000"/>
        <rFont val="宋体"/>
        <charset val="134"/>
      </rPr>
      <t>各系统的探测器、传感器、执行机构等智能建筑设备安装端正、牢固、便于操作维护、排列整齐、与装饰装修协调一致、表面干净整洁无污染，标识清晰，应判定为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</si>
  <si>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ggggggggggggggggggg</t>
  </si>
  <si>
    <r>
      <rPr>
        <sz val="12"/>
        <color rgb="FF000000"/>
        <rFont val="宋体"/>
        <charset val="134"/>
      </rPr>
      <t>点型火灾探测器安装位置正确，与空调送风口的水平距离不小于1.5m，距多孔送风顶棚孔口的水平距离不小于0.5m，且探测器周围水平距离0.5m范围内无遮挡物，倾斜安装时倾角小于45°，应判定为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</si>
  <si>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线型光束感烟探测器、线型感温探测器、吸气式感烟探测器安装高度、安装间距等符合规范规定，安装牢固，应判定为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</si>
  <si>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手动火灾报警按钮、防火卷帘手动控制装置、消防电话分机和电话插孔等设置在明显和便于操作的位置，安装牢固，并设置明显的永久性标识，应判定为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</si>
  <si>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信息插座固定牢固，标识清楚，信息插座与电源插座距离不小于200mm，信息插座底盒同时安装信息插座模块和电源插座时，间距及采取的防护措施符合设计要求，应判定为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</si>
  <si>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安全防范系统监视器显示画面应清晰稳定，存储时长符合要求，应判定为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</si>
  <si>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建筑物屋顶上的共用天线应采取防止设备或其部件损坏后坠落伤人的安全防护措施，应判定为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</si>
  <si>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移动通讯放大器、发射器等器具布置合理，安装牢固、端正，应判定为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</si>
  <si>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接地与等电位联结</t>
  </si>
  <si>
    <r>
      <rPr>
        <sz val="12"/>
        <color rgb="FF000000"/>
        <rFont val="宋体"/>
        <charset val="134"/>
      </rPr>
      <t>智能化系统及机房内电气设备和智能化设备的外露可导电部分、外界可导电部分、建筑物金属结构应等电位联结并接地，符合设计要求；智能化系统单独设置的接地线为截面面积不小于25mm</t>
    </r>
    <r>
      <rPr>
        <vertAlign val="superscript"/>
        <sz val="12"/>
        <color rgb="FF000000"/>
        <rFont val="宋体"/>
        <charset val="134"/>
      </rPr>
      <t>2</t>
    </r>
    <r>
      <rPr>
        <sz val="12"/>
        <color rgb="FF000000"/>
        <rFont val="宋体"/>
        <charset val="134"/>
      </rPr>
      <t>的铜材，应判定为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</si>
  <si>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按设计雷电防护分区（LPZ）要求采取防雷击电磁脉冲干扰、分流等防护措施，分区界面处的等电位连接做法、SPD选用等符合设计要求，应判定为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现场核查，查阅设计文件、防雷等电位连接隐蔽验收记录。</t>
    </r>
  </si>
  <si>
    <r>
      <rPr>
        <sz val="12"/>
        <color rgb="FF000000"/>
        <rFont val="宋体"/>
        <charset val="134"/>
      </rPr>
      <t>等电位连接导体、接地跨接导体的材料、截面面积等符合设计要求或规范规定，应判定为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</si>
  <si>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材料、配件、器具、设备的合格证、质保书、使用说明书、检验报告等资料齐全，进口材料、设备应提供商检证明齐全、有效，型式检验报告在有效期，资料无原件时有抄件单位公章，应判定为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</si>
  <si>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国家规定强制认证的产品有强制认证证书、入网许可证的有效抄件，应判定为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查阅产品强制认证证书、入网许可证。</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</si>
  <si>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查阅等电位连接导通性测试记录、查阅测试仪表校验合格证。</t>
    </r>
  </si>
  <si>
    <r>
      <rPr>
        <sz val="12"/>
        <color rgb="FF000000"/>
        <rFont val="宋体"/>
        <charset val="134"/>
      </rPr>
      <t>火灾探测器报警功能测试记录、火灾自动报警系统调试记录（共12项内容）、火灾自动报警及消防联动系统调试记录齐全，数据真实，测试仪表校验合格、有效，应判定为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查阅测试记录、调试记录，查阅测试仪表校验合格证。</t>
    </r>
  </si>
  <si>
    <r>
      <rPr>
        <sz val="12"/>
        <color rgb="FF000000"/>
        <rFont val="宋体"/>
        <charset val="134"/>
      </rPr>
      <t>火灾自动报警及消防联动系统检测报告齐全，数据真实，应判定为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查阅火灾自动报警系统及消防联动检测报告。</t>
    </r>
  </si>
  <si>
    <r>
      <rPr>
        <sz val="12"/>
        <color rgb="FF000000"/>
        <rFont val="宋体"/>
        <charset val="134"/>
      </rPr>
      <t>安全防范工程由符合条件的检验机构对安全防范工程的系统架构、实体和电子防护的功能性能、系统安全性、电磁兼容性、防雷与接地、系统供电、信号传输、设备安装及监控中心等项目进行检验，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查阅检验报告。</t>
    </r>
  </si>
  <si>
    <r>
      <rPr>
        <sz val="12"/>
        <color rgb="FF000000"/>
        <rFont val="宋体"/>
        <charset val="134"/>
      </rPr>
      <t>网络、门禁、安防、广播、会议、视频监控、有线电视、建筑设备智能控制等其他系统的试验、检测记录、报告齐全，数据真实，应判定为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查阅其他智能系统的检测记录、报告。</t>
    </r>
  </si>
  <si>
    <r>
      <rPr>
        <sz val="12"/>
        <color rgb="FF000000"/>
        <rFont val="宋体"/>
        <charset val="134"/>
      </rPr>
      <t>吊装、壁装智能化设备安装预埋件安全性检查记录齐全，数据真实，应判定为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查阅吊装、壁装智能化设备安装预埋件安全性检查记录。</t>
    </r>
  </si>
  <si>
    <r>
      <rPr>
        <sz val="12"/>
        <color rgb="FF000000"/>
        <rFont val="宋体"/>
        <charset val="134"/>
      </rPr>
      <t>紧急广播系统检测记录齐全，数据真实，应判定为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查阅紧急广播系统检测记录。</t>
    </r>
  </si>
  <si>
    <r>
      <rPr>
        <sz val="12"/>
        <color rgb="FF000000"/>
        <rFont val="宋体"/>
        <charset val="134"/>
      </rPr>
      <t>智能化集成系统安装完毕，应连续试运行120h以上，其中安防系统应连续试运行30d以上，应判定为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查阅智能化集成系统试运行记录、安防技术防范系统试运行记录。</t>
    </r>
  </si>
  <si>
    <r>
      <rPr>
        <sz val="12"/>
        <color rgb="FF000000"/>
        <rFont val="宋体"/>
        <charset val="134"/>
      </rPr>
      <t>各系统施工记录齐全，记录详实、具体，应判定为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抽查重点部位、子系统的施工记录。</t>
    </r>
  </si>
  <si>
    <t>表C-9  电梯工程实体质量评价记录表</t>
  </si>
  <si>
    <t>电梯机房</t>
  </si>
  <si>
    <r>
      <rPr>
        <sz val="12"/>
        <color rgb="FF000000"/>
        <rFont val="宋体"/>
        <charset val="134"/>
      </rPr>
      <t>曳引机安装平整、牢固，运行平稳，噪声强度符合规范规定，电梯机房通风、散热良好，应判定为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</si>
  <si>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梯控制柜内配线规整，外壳开孔处封堵严密，各种标识齐全；所有电气设备金属外壳、金属型钢底座、金属导管、线槽的外露可导电部分均可靠接地(PE)，接地支线应分别直接与接地干线连接；曳引机承重钢梁以及减震垫上的曳引机机座均采取了可靠的等电位联结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</si>
  <si>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起重吊环材料符合设计要求，位置准确，防腐有效，有明显的“限吊吨位”标识，应判定为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。现场核查</t>
    </r>
  </si>
  <si>
    <r>
      <rPr>
        <sz val="12"/>
        <color rgb="FF000000"/>
        <rFont val="宋体"/>
        <charset val="134"/>
      </rPr>
      <t>电梯手动盘车工具、开闸扳手等紧急操作装置的设置与应急操作方法应齐全，使用方便，标识清晰，应判定为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</si>
  <si>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曳引机的正上方无灯具或其他需维护的设备，应判定为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</si>
  <si>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电梯轿厢</t>
  </si>
  <si>
    <r>
      <rPr>
        <sz val="12"/>
        <color rgb="FF000000"/>
        <rFont val="宋体"/>
        <charset val="134"/>
      </rPr>
      <t>轿厢内的灯具、电话、广播、应急灯、监控摄像、换气扇等装置齐全，五方对讲通信良好，应判定为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</si>
  <si>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轿厢内电梯使用标志醒目，检验日期有效，应判定为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</si>
  <si>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无障碍电梯轿箱满足无障碍要求，无障碍标识、呼叫按钮、门洞净宽、语音报站、抵达音响、盲文按钮等功能齐全，扶手坚固，易于抓握，呼叫按钮高度符合规范规定，应判定为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</si>
  <si>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电梯运行</t>
  </si>
  <si>
    <r>
      <rPr>
        <sz val="12"/>
        <color rgb="FF000000"/>
        <rFont val="宋体"/>
        <charset val="134"/>
      </rPr>
      <t>垂直电梯、自动扶梯、自动人行道启停平稳，垂直电梯无顿挫、晃动等不适感，应判定为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</si>
  <si>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垂直电梯、自动扶梯、自动人行道运行时平稳，无明显晃动、抖动，噪声符合规范规定，应判定为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</si>
  <si>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自动扶梯无人乘行时，应自动停止或减速节能运行，应判定为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</si>
  <si>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垂直电梯的呼叫反应灵敏，楼层显示正确，平层准确无高差，应判定为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</si>
  <si>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特种设备安装告知证明文件、电梯安装特种设备作业人员操作证等资料齐全有效，应判定为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查阅特种设备安装告知证明文件、作业人员操作证。</t>
    </r>
  </si>
  <si>
    <r>
      <rPr>
        <sz val="12"/>
        <color rgb="FF000000"/>
        <rFont val="宋体"/>
        <charset val="134"/>
      </rPr>
      <t>材料、配件、器具、设备及关键附件（如膨胀螺栓、电焊条、型钢等）的合格证、质保书、检验报告等资料齐全、有效，应判定为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</si>
  <si>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查阅电工产品强制认证证书。</t>
    </r>
  </si>
  <si>
    <r>
      <rPr>
        <sz val="12"/>
        <color rgb="FF000000"/>
        <rFont val="宋体"/>
        <charset val="134"/>
      </rPr>
      <t>材料、配件、器具、设备及关键附件（如膨胀螺栓、电焊条等）的进场检验合格，进场检验数量、方法等符合规范规定，进场检验记录齐全，应判定为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查阅材料、构配件进场检验记录；设备开箱检验记录文件。</t>
    </r>
  </si>
  <si>
    <r>
      <rPr>
        <sz val="12"/>
        <color rgb="FF000000"/>
        <rFont val="宋体"/>
        <charset val="134"/>
      </rPr>
      <t>各项施工记录齐全，记录详实、具体、可追溯，应判定为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抽查施工记录、施工日志。</t>
    </r>
  </si>
  <si>
    <r>
      <rPr>
        <sz val="12"/>
        <color rgb="FF000000"/>
        <rFont val="宋体"/>
        <charset val="134"/>
      </rPr>
      <t>调试、测试记录齐全，数据真实，应判定为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查阅调试记录。</t>
    </r>
  </si>
  <si>
    <r>
      <rPr>
        <sz val="12"/>
        <color rgb="FF000000"/>
        <rFont val="宋体"/>
        <charset val="134"/>
      </rPr>
      <t>设备开箱检验、电梯安装备案告知书、电梯安装委托书、调试记录等资料均按电梯编号分别组卷，一梯一卷，应判定为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查阅电梯资料组卷等相关资料。</t>
    </r>
  </si>
  <si>
    <r>
      <rPr>
        <sz val="12"/>
        <color rgb="FF000000"/>
        <rFont val="宋体"/>
        <charset val="134"/>
      </rPr>
      <t>电梯监督检验报告齐全、合格，应判定为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查阅监督检验报告。</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</si>
  <si>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查阅竣工图、设计变更。</t>
    </r>
  </si>
  <si>
    <t>表C-10  建筑节能工程实体质量评价记录表</t>
  </si>
  <si>
    <r>
      <rPr>
        <sz val="12"/>
        <color theme="1"/>
        <rFont val="宋体"/>
        <charset val="134"/>
      </rPr>
      <t>外墙保温装饰板的安装构造、与基层墙体连接方法符合设计要求，连接牢固、表面平整，板缝均匀一致、无渗漏，应判定为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现场核查，查阅设计文件，查阅隐蔽记录，查阅淋水试验报告。</t>
    </r>
  </si>
  <si>
    <r>
      <rPr>
        <sz val="12"/>
        <color theme="1"/>
        <rFont val="宋体"/>
        <charset val="134"/>
      </rPr>
      <t>外墙预制保温墙板与主体结构连接牢固，板缝处理、构造节点及嵌缝符合设计要求，板缝均匀一致、无渗漏，应判定为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现场核查，查阅设计文件，查阅隐蔽记录，查阅淋水试验报告。</t>
    </r>
  </si>
  <si>
    <r>
      <rPr>
        <sz val="12"/>
        <color theme="1"/>
        <rFont val="宋体"/>
        <charset val="134"/>
      </rPr>
      <t>幕墙遮阳设施安装牢固，位置、角度符合设计要求，活动遮阳设施调节机构灵活并应能调节到位，应判定为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现场核查，查阅隐蔽记录，查阅抗风计算报告或产品检测报告。</t>
    </r>
  </si>
  <si>
    <r>
      <rPr>
        <sz val="12"/>
        <color theme="1"/>
        <rFont val="宋体"/>
        <charset val="134"/>
      </rPr>
      <t>建筑幕墙与周边墙体、屋面间的接缝处采取保温措施，并采用耐候密封胶等密封，应判定为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现场核查，查阅隐蔽记录。</t>
    </r>
  </si>
  <si>
    <r>
      <rPr>
        <sz val="12"/>
        <color theme="1"/>
        <rFont val="宋体"/>
        <charset val="134"/>
      </rPr>
      <t>外门窗框或附框与洞口之间、窗框与附框之间的缝隙填充饱满、密封有效，门窗关闭时密封条接触严密，应判定为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现场核查，查阅隐蔽记录。</t>
    </r>
  </si>
  <si>
    <r>
      <rPr>
        <sz val="12"/>
        <color theme="1"/>
        <rFont val="宋体"/>
        <charset val="134"/>
      </rPr>
      <t>天窗安装的位置、坡向、坡度正确，封闭严密，无渗漏，应判定为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现场核查，查阅淋水试验报告。</t>
    </r>
  </si>
  <si>
    <r>
      <rPr>
        <sz val="12"/>
        <color theme="1"/>
        <rFont val="宋体"/>
        <charset val="134"/>
      </rPr>
      <t>屋面通风隔热架空层的架空高度、安装方式、通风口位置及尺寸符合设计要求，架空层内无杂物，架空面层完整、无断裂、无露筋，应判定为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</si>
  <si>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供暖管道、空调冷热水管道及制冷剂管道绝热层厚度满足设计要求，穿套管处无间断、无开裂现象，阀门、过滤器、法兰等部位绝热未影响其操作功能，严密且便于拆卸、维护、恢复，应判定为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</si>
  <si>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供暖、空调冷热水管及制冷剂管道与支、吊架之间设置了硬质绝热衬垫，材质符合设计要求，与管道接触严密，与绝热材料之间密实、无空隙，其厚度不小于绝热层厚度，宽度不小于支、吊架支承面宽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</si>
  <si>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供暖系统热力入口装置中各种部件的规格、数量符合设计要求，热计量表、过滤器、压力表、温度计、水力平衡装置及各类阀门的安装位置及方向正确，并便于观察、维护、操作和调试，应判定为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现场核查，查阅设计文件、测试仪器仪表校准证书。</t>
    </r>
  </si>
  <si>
    <r>
      <rPr>
        <sz val="12"/>
        <color theme="1"/>
        <rFont val="宋体"/>
        <charset val="134"/>
      </rPr>
      <t>冷热源侧的电动调节阀、水力平衡阀、冷（热）量计量装置、供热量自动控制装置等自控阀门与仪表的类型、规格、数量符合设计要求，安装方向正确，位置便于数据读取、操作、调试和维护，应判定为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</si>
  <si>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空气源热泵室外机组的安装位置符合设计要求，进风与排风通畅，清扫、维修方便，防积雪及安全防护设施有效，应判定为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</si>
  <si>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浅层地埋管换热系统地埋管与环路集管连接采用热熔或电熔连接，连接严密且牢固，回填密实，地埋管换热系统水压试验合格，应判定为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查阅隐蔽记录和水压试验记录。</t>
    </r>
  </si>
  <si>
    <r>
      <rPr>
        <sz val="12"/>
        <color theme="1"/>
        <rFont val="宋体"/>
        <charset val="134"/>
      </rPr>
      <t>太阳能光热系统的各类设备、阀门及仪表安装符合设计要求，位置、方向正确，便于读取数据、操作、调试和维护，应判定为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</si>
  <si>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太阳能光热系统辅助加热设备为电直接加热器时，接地保护可靠固定，防漏电、防干烧等保护装置齐全有效，应判定为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</si>
  <si>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太阳能系统安装未破坏建筑物的结构、屋面、地面防水层和附属设施，未降低相邻建筑的日照标准，应判定为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现场核查，查阅相关建筑结构设计，查阅相关文件。</t>
    </r>
  </si>
  <si>
    <r>
      <rPr>
        <sz val="12"/>
        <color theme="1"/>
        <rFont val="宋体"/>
        <charset val="134"/>
      </rPr>
      <t>太阳能光伏组件的安装位置、方向、倾角、支撑结构等符合设计要求，光伏组件、汇流箱、电缆、逆变器、充放电控制器、储能蓄电池、电网接入单元、主控和监视系统、触电保护和接地、配电设备及配件等安装齐全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</si>
  <si>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太阳能光伏系统配电设备和控制设备安装位置符合设计要求，读取数据、操作、调试和维护方便，逆变器散热空间足够、通风良好，应判定为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</si>
  <si>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施工方案、技术交底记录齐全有效，应判定为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</si>
  <si>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各种保温、绝热材料的复验合格，复验报告齐全、有效，应判定为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查阅复验报告，查阅材料进场验收记录。</t>
    </r>
  </si>
  <si>
    <r>
      <rPr>
        <sz val="12"/>
        <color theme="1"/>
        <rFont val="宋体"/>
        <charset val="134"/>
      </rPr>
      <t>风机盘管、太阳能集热器、太阳能光伏组件、散热器的节能性能复验合格，复验报告齐全、有效，应判定为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查阅相应复验报告，查阅物资进场验收记录。</t>
    </r>
  </si>
  <si>
    <r>
      <rPr>
        <sz val="12"/>
        <color theme="1"/>
        <rFont val="宋体"/>
        <charset val="134"/>
      </rPr>
      <t>电缆、电线、灯具等电气材料、设备的节能性能复验合格，复验报告齐全、有效，应判定为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查阅相应复验报告、物资进场验收记录。</t>
    </r>
  </si>
  <si>
    <r>
      <rPr>
        <sz val="12"/>
        <color theme="1"/>
        <rFont val="宋体"/>
        <charset val="134"/>
      </rPr>
      <t>建筑照明功率密度应符合规范及设计要求，应判定为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查阅设计文件、核查测试报告。</t>
    </r>
  </si>
  <si>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抽查重点部位、项目的施工记录。</t>
    </r>
  </si>
  <si>
    <r>
      <rPr>
        <sz val="12"/>
        <color theme="1"/>
        <rFont val="宋体"/>
        <charset val="134"/>
      </rPr>
      <t>各项试验、检测记录（报告）齐全，试运转、调试记录数据真实，应判定为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查阅试验、检测记录（报告）。</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</si>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</sst>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b/>
      <sz val="11"/>
      <color theme="1"/>
      <name val="等线"/>
      <charset val="134"/>
      <scheme val="minor"/>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vertAlign val="superscript"/>
      <sz val="12"/>
      <color rgb="FF000000"/>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0"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4" borderId="22" applyNumberFormat="0" applyAlignment="0" applyProtection="0">
      <alignment vertical="center"/>
    </xf>
    <xf numFmtId="0" fontId="23" fillId="5" borderId="23" applyNumberFormat="0" applyAlignment="0" applyProtection="0">
      <alignment vertical="center"/>
    </xf>
    <xf numFmtId="0" fontId="24" fillId="5" borderId="22" applyNumberFormat="0" applyAlignment="0" applyProtection="0">
      <alignment vertical="center"/>
    </xf>
    <xf numFmtId="0" fontId="25" fillId="6"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right" vertical="center" wrapText="1"/>
    </xf>
    <xf numFmtId="176"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right" vertical="center" wrapText="1"/>
    </xf>
    <xf numFmtId="176" fontId="2" fillId="0" borderId="11"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right" vertical="center" wrapText="1"/>
    </xf>
    <xf numFmtId="176" fontId="2" fillId="0" borderId="6" xfId="0" applyNumberFormat="1" applyFont="1" applyBorder="1" applyAlignment="1">
      <alignment horizontal="center" vertical="center" wrapText="1"/>
    </xf>
    <xf numFmtId="0" fontId="2" fillId="0" borderId="5" xfId="0" applyFont="1" applyBorder="1" applyAlignment="1">
      <alignment horizontal="right" vertical="center" wrapText="1"/>
    </xf>
    <xf numFmtId="10" fontId="2" fillId="0" borderId="5"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4" xfId="0" applyFont="1" applyBorder="1" applyAlignment="1">
      <alignment horizontal="center" vertical="center" wrapText="1"/>
    </xf>
    <xf numFmtId="0" fontId="6" fillId="0" borderId="5" xfId="0" applyFont="1" applyBorder="1" applyAlignment="1">
      <alignment horizontal="justify" vertical="center" wrapText="1"/>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left" vertical="center" wrapText="1"/>
    </xf>
    <xf numFmtId="0" fontId="7" fillId="0" borderId="0" xfId="0" applyFont="1">
      <alignment vertical="center"/>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Protection="1">
      <alignment vertical="center"/>
      <protection locked="0"/>
    </xf>
    <xf numFmtId="0" fontId="5" fillId="2" borderId="2" xfId="0" applyFont="1" applyFill="1" applyBorder="1" applyProtection="1">
      <alignment vertical="center"/>
      <protection locked="0"/>
    </xf>
    <xf numFmtId="0" fontId="5" fillId="2" borderId="3" xfId="0" applyFont="1" applyFill="1" applyBorder="1" applyProtection="1">
      <alignment vertical="center"/>
      <protection locked="0"/>
    </xf>
    <xf numFmtId="0" fontId="5" fillId="2" borderId="5" xfId="0" applyFont="1" applyFill="1" applyBorder="1" applyAlignment="1" applyProtection="1">
      <alignment horizontal="center" vertical="center" wrapText="1"/>
      <protection locked="0"/>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5" xfId="3" applyNumberFormat="1" applyFont="1" applyFill="1" applyBorder="1" applyAlignment="1">
      <alignment horizontal="center" vertical="center" wrapText="1"/>
    </xf>
    <xf numFmtId="177" fontId="6" fillId="0" borderId="5"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7" fontId="5" fillId="0" borderId="6" xfId="0" applyNumberFormat="1" applyFont="1" applyBorder="1" applyAlignment="1">
      <alignment horizontal="center" vertical="center" wrapText="1"/>
    </xf>
    <xf numFmtId="0" fontId="5" fillId="0" borderId="6" xfId="0" applyFont="1" applyBorder="1" applyAlignment="1" applyProtection="1">
      <alignment horizontal="center" vertical="center" wrapText="1"/>
      <protection locked="0"/>
    </xf>
    <xf numFmtId="10" fontId="6" fillId="0" borderId="5" xfId="3" applyNumberFormat="1" applyFont="1" applyBorder="1" applyAlignment="1">
      <alignment horizontal="center" vertical="center" wrapText="1"/>
    </xf>
    <xf numFmtId="0" fontId="5" fillId="0" borderId="16" xfId="0" applyFont="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5" fillId="0" borderId="1" xfId="0" applyFont="1" applyBorder="1" applyAlignment="1">
      <alignment horizontal="center" vertical="center" wrapText="1"/>
    </xf>
    <xf numFmtId="177" fontId="5" fillId="0" borderId="5" xfId="0" applyNumberFormat="1"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10" fontId="5" fillId="0" borderId="5" xfId="3" applyNumberFormat="1" applyFont="1" applyBorder="1" applyAlignment="1">
      <alignment horizontal="center" vertical="center" wrapText="1"/>
    </xf>
    <xf numFmtId="0" fontId="10" fillId="0" borderId="0" xfId="0" applyFont="1">
      <alignment vertical="center"/>
    </xf>
    <xf numFmtId="0" fontId="0" fillId="0" borderId="0" xfId="0" applyAlignment="1">
      <alignment horizontal="center" vertical="center"/>
    </xf>
    <xf numFmtId="0" fontId="11" fillId="0" borderId="0" xfId="0" applyFont="1" applyAlignment="1">
      <alignment horizontal="center" vertical="center"/>
    </xf>
    <xf numFmtId="0" fontId="1" fillId="0" borderId="5" xfId="0" applyFont="1" applyBorder="1" applyAlignment="1">
      <alignment horizontal="center" vertical="center"/>
    </xf>
    <xf numFmtId="0" fontId="12" fillId="0" borderId="5"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A1" sqref="A1:B1"/>
    </sheetView>
  </sheetViews>
  <sheetFormatPr defaultColWidth="9" defaultRowHeight="14.25" outlineLevelCol="1"/>
  <cols>
    <col min="1" max="1" width="12.5833333333333" style="75" customWidth="1"/>
    <col min="2" max="2" width="60.5833333333333" customWidth="1"/>
  </cols>
  <sheetData>
    <row r="1" ht="30" customHeight="1" spans="1:2">
      <c r="A1" s="76" t="s">
        <v>0</v>
      </c>
      <c r="B1" s="76"/>
    </row>
    <row r="2" s="74" customFormat="1" ht="25" customHeight="1" spans="1:2">
      <c r="A2" s="53" t="s">
        <v>1</v>
      </c>
      <c r="B2" s="53" t="s">
        <v>2</v>
      </c>
    </row>
    <row r="3" s="74" customFormat="1" ht="25" customHeight="1" spans="1:2">
      <c r="A3" s="77" t="s">
        <v>3</v>
      </c>
      <c r="B3" s="78" t="s">
        <v>4</v>
      </c>
    </row>
    <row r="4" s="74" customFormat="1" ht="25" customHeight="1" spans="1:2">
      <c r="A4" s="77" t="s">
        <v>5</v>
      </c>
      <c r="B4" s="78" t="s">
        <v>6</v>
      </c>
    </row>
    <row r="5" s="74" customFormat="1" ht="25" customHeight="1" spans="1:2">
      <c r="A5" s="77" t="s">
        <v>7</v>
      </c>
      <c r="B5" s="78" t="s">
        <v>8</v>
      </c>
    </row>
    <row r="6" s="74" customFormat="1" ht="25" customHeight="1" spans="1:2">
      <c r="A6" s="77" t="s">
        <v>9</v>
      </c>
      <c r="B6" s="78" t="s">
        <v>10</v>
      </c>
    </row>
    <row r="7" s="74" customFormat="1" ht="25" customHeight="1" spans="1:2">
      <c r="A7" s="77" t="s">
        <v>11</v>
      </c>
      <c r="B7" s="78" t="s">
        <v>12</v>
      </c>
    </row>
    <row r="8" s="74" customFormat="1" ht="25" customHeight="1" spans="1:2">
      <c r="A8" s="77" t="s">
        <v>13</v>
      </c>
      <c r="B8" s="78" t="s">
        <v>14</v>
      </c>
    </row>
    <row r="9" s="74" customFormat="1" ht="25" customHeight="1" spans="1:2">
      <c r="A9" s="77" t="s">
        <v>15</v>
      </c>
      <c r="B9" s="78" t="s">
        <v>16</v>
      </c>
    </row>
    <row r="10" s="74" customFormat="1" ht="25" customHeight="1" spans="1:2">
      <c r="A10" s="77" t="s">
        <v>17</v>
      </c>
      <c r="B10" s="78" t="s">
        <v>18</v>
      </c>
    </row>
    <row r="11" s="74" customFormat="1" ht="25" customHeight="1" spans="1:2">
      <c r="A11" s="77" t="s">
        <v>19</v>
      </c>
      <c r="B11" s="78" t="s">
        <v>20</v>
      </c>
    </row>
    <row r="12" ht="25" customHeight="1" spans="1:2">
      <c r="A12" s="77" t="s">
        <v>21</v>
      </c>
      <c r="B12" s="78" t="s">
        <v>22</v>
      </c>
    </row>
    <row r="13" ht="25" customHeight="1" spans="1:2">
      <c r="A13" s="77" t="s">
        <v>23</v>
      </c>
      <c r="B13" s="78" t="s">
        <v>24</v>
      </c>
    </row>
    <row r="14" ht="25" customHeight="1" spans="1:2">
      <c r="A14" s="77" t="s">
        <v>25</v>
      </c>
      <c r="B14" s="78" t="s">
        <v>26</v>
      </c>
    </row>
    <row r="15" ht="25" customHeight="1" spans="1:2">
      <c r="A15" s="77" t="s">
        <v>27</v>
      </c>
      <c r="B15" s="78" t="s">
        <v>28</v>
      </c>
    </row>
  </sheetData>
  <mergeCells count="1">
    <mergeCell ref="A1:B1"/>
  </mergeCells>
  <hyperlinks>
    <hyperlink ref="B3" location="'表C-0-1'!A1" display="实体质量综合评分表（建筑工程——一般情况）"/>
    <hyperlink ref="B4" location="'表C-0-2'!A1" display="实体质量综合评分表（建筑工程——无电梯情况）"/>
    <hyperlink ref="B5" location="'表C-0-3'!A1" display="实体质量综合评分表（建筑工程——无电梯和通风空调）"/>
    <hyperlink ref="B6" location="'表C-1'!A1" display="地基基础工程实体质量评价记录表"/>
    <hyperlink ref="B7" location="'表C-2'!A1" display="主体结构工程实体质量评价记录表"/>
    <hyperlink ref="B8" location="'表C-3'!A1" display="装饰装修工程实体质量评价记录表"/>
    <hyperlink ref="B9" location="'表C-4'!A1" display="屋面工程实体质量评价记录表"/>
    <hyperlink ref="B10" location="'表C-5'!A1" display="给水排水及供暖工程实体质量评价记录表"/>
    <hyperlink ref="B11" location="'表C-6'!A1" display="通风与空调工程实体质量评价记录表"/>
    <hyperlink ref="B12" location="'表C-7'!A1" display="建筑电气工程实体质量评价记录表"/>
    <hyperlink ref="B13" location="'表C-8'!A1" display="智能建筑工程实体质量评价记录表"/>
    <hyperlink ref="B14" location="'表C-9'!A1" display="电梯工程实体质量评价记录表"/>
    <hyperlink ref="B15" location="'表C-10'!A1" display="建筑节能工程实体质量评价记录表"/>
  </hyperlink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6"/>
  <sheetViews>
    <sheetView workbookViewId="0">
      <pane ySplit="3" topLeftCell="A4" activePane="bottomLeft" state="frozen"/>
      <selection/>
      <selection pane="bottomLeft" activeCell="K10" sqref="K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29</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14" t="s">
        <v>42</v>
      </c>
      <c r="B4" s="58">
        <v>0.6</v>
      </c>
      <c r="C4" s="55">
        <v>29</v>
      </c>
      <c r="D4" s="56">
        <f>'表C-1'!D34</f>
        <v>0</v>
      </c>
      <c r="E4" s="55">
        <f>'表C-1'!G34</f>
        <v>0</v>
      </c>
      <c r="F4" s="57" t="e">
        <f>'表C-1'!G37</f>
        <v>#DIV/0!</v>
      </c>
      <c r="G4" s="58" t="e">
        <f t="shared" ref="G4:G13" si="0">B4*F4*100</f>
        <v>#DIV/0!</v>
      </c>
      <c r="H4" s="55">
        <f>'表C-1'!G35</f>
        <v>0</v>
      </c>
      <c r="I4" s="55">
        <f>'表C-1'!G36</f>
        <v>0</v>
      </c>
      <c r="J4" s="59"/>
    </row>
    <row r="5" ht="30" customHeight="1" spans="1:10">
      <c r="A5" s="14" t="s">
        <v>43</v>
      </c>
      <c r="B5" s="58">
        <v>0.9</v>
      </c>
      <c r="C5" s="55">
        <v>32</v>
      </c>
      <c r="D5" s="56">
        <f>'表C-2'!D37</f>
        <v>0</v>
      </c>
      <c r="E5" s="55">
        <f>'表C-2'!G37</f>
        <v>0</v>
      </c>
      <c r="F5" s="57" t="e">
        <f>'表C-2'!G40</f>
        <v>#DIV/0!</v>
      </c>
      <c r="G5" s="58" t="e">
        <f t="shared" si="0"/>
        <v>#DIV/0!</v>
      </c>
      <c r="H5" s="55">
        <f>'表C-2'!G38</f>
        <v>0</v>
      </c>
      <c r="I5" s="55">
        <f>'表C-2'!G39</f>
        <v>0</v>
      </c>
      <c r="J5" s="59"/>
    </row>
    <row r="6" ht="30" customHeight="1" spans="1:10">
      <c r="A6" s="14" t="s">
        <v>44</v>
      </c>
      <c r="B6" s="58">
        <v>0.9</v>
      </c>
      <c r="C6" s="55">
        <v>99</v>
      </c>
      <c r="D6" s="56">
        <f>'表C-3'!D104</f>
        <v>0</v>
      </c>
      <c r="E6" s="55">
        <f>'表C-3'!G104</f>
        <v>0</v>
      </c>
      <c r="F6" s="57" t="e">
        <f>'表C-3'!G107</f>
        <v>#DIV/0!</v>
      </c>
      <c r="G6" s="58" t="e">
        <f t="shared" si="0"/>
        <v>#DIV/0!</v>
      </c>
      <c r="H6" s="55">
        <f>'表C-3'!G105</f>
        <v>0</v>
      </c>
      <c r="I6" s="55">
        <f>'表C-3'!G106</f>
        <v>0</v>
      </c>
      <c r="J6" s="59"/>
    </row>
    <row r="7" ht="30" customHeight="1" spans="1:10">
      <c r="A7" s="14" t="s">
        <v>45</v>
      </c>
      <c r="B7" s="58">
        <v>0.3</v>
      </c>
      <c r="C7" s="55">
        <v>46</v>
      </c>
      <c r="D7" s="56">
        <f>'表C-4'!D51</f>
        <v>0</v>
      </c>
      <c r="E7" s="55">
        <f>'表C-4'!G51</f>
        <v>0</v>
      </c>
      <c r="F7" s="57" t="e">
        <f>'表C-4'!G54</f>
        <v>#DIV/0!</v>
      </c>
      <c r="G7" s="58" t="e">
        <f t="shared" si="0"/>
        <v>#DIV/0!</v>
      </c>
      <c r="H7" s="55">
        <f>'表C-4'!G52</f>
        <v>0</v>
      </c>
      <c r="I7" s="55">
        <f>'表C-4'!G53</f>
        <v>0</v>
      </c>
      <c r="J7" s="59"/>
    </row>
    <row r="8" ht="30" customHeight="1" spans="1:10">
      <c r="A8" s="14" t="s">
        <v>46</v>
      </c>
      <c r="B8" s="58">
        <v>0.9</v>
      </c>
      <c r="C8" s="55">
        <v>83</v>
      </c>
      <c r="D8" s="56">
        <f>'表C-5'!D88</f>
        <v>0</v>
      </c>
      <c r="E8" s="55">
        <f>'表C-5'!G88</f>
        <v>0</v>
      </c>
      <c r="F8" s="57" t="e">
        <f>'表C-5'!G91</f>
        <v>#DIV/0!</v>
      </c>
      <c r="G8" s="58" t="e">
        <f t="shared" si="0"/>
        <v>#DIV/0!</v>
      </c>
      <c r="H8" s="55">
        <f>'表C-5'!G89</f>
        <v>0</v>
      </c>
      <c r="I8" s="55">
        <f>'表C-5'!G90</f>
        <v>0</v>
      </c>
      <c r="J8" s="59"/>
    </row>
    <row r="9" ht="30" customHeight="1" spans="1:10">
      <c r="A9" s="14" t="s">
        <v>47</v>
      </c>
      <c r="B9" s="58">
        <v>0.6</v>
      </c>
      <c r="C9" s="55">
        <v>72</v>
      </c>
      <c r="D9" s="56">
        <f>'表C-6'!D77</f>
        <v>0</v>
      </c>
      <c r="E9" s="55">
        <f>'表C-6'!G77</f>
        <v>0</v>
      </c>
      <c r="F9" s="57" t="e">
        <f>'表C-6'!G80</f>
        <v>#DIV/0!</v>
      </c>
      <c r="G9" s="58" t="e">
        <f t="shared" si="0"/>
        <v>#DIV/0!</v>
      </c>
      <c r="H9" s="55">
        <f>'表C-6'!G78</f>
        <v>0</v>
      </c>
      <c r="I9" s="55">
        <f>'表C-6'!G79</f>
        <v>0</v>
      </c>
      <c r="J9" s="59"/>
    </row>
    <row r="10" ht="30" customHeight="1" spans="1:10">
      <c r="A10" s="14" t="s">
        <v>48</v>
      </c>
      <c r="B10" s="58">
        <v>0.9</v>
      </c>
      <c r="C10" s="55">
        <v>82</v>
      </c>
      <c r="D10" s="56">
        <f>'表C-7'!D87</f>
        <v>0</v>
      </c>
      <c r="E10" s="55">
        <f>'表C-7'!G87</f>
        <v>0</v>
      </c>
      <c r="F10" s="57" t="e">
        <f>'表C-7'!G90</f>
        <v>#DIV/0!</v>
      </c>
      <c r="G10" s="58" t="e">
        <f t="shared" si="0"/>
        <v>#DIV/0!</v>
      </c>
      <c r="H10" s="55">
        <f>'表C-7'!G88</f>
        <v>0</v>
      </c>
      <c r="I10" s="55">
        <f>'表C-7'!G89</f>
        <v>0</v>
      </c>
      <c r="J10" s="59"/>
    </row>
    <row r="11" ht="30" customHeight="1" spans="1:10">
      <c r="A11" s="14" t="s">
        <v>49</v>
      </c>
      <c r="B11" s="58">
        <v>0.3</v>
      </c>
      <c r="C11" s="55">
        <v>46</v>
      </c>
      <c r="D11" s="56">
        <f>'表C-8'!D51</f>
        <v>0</v>
      </c>
      <c r="E11" s="55">
        <f>'表C-8'!G51</f>
        <v>0</v>
      </c>
      <c r="F11" s="57" t="e">
        <f>'表C-8'!G54</f>
        <v>#DIV/0!</v>
      </c>
      <c r="G11" s="58" t="e">
        <f t="shared" si="0"/>
        <v>#DIV/0!</v>
      </c>
      <c r="H11" s="55">
        <f>'表C-8'!G52</f>
        <v>0</v>
      </c>
      <c r="I11" s="55">
        <f>'表C-8'!G53</f>
        <v>0</v>
      </c>
      <c r="J11" s="59"/>
    </row>
    <row r="12" ht="30" customHeight="1" spans="1:10">
      <c r="A12" s="14" t="s">
        <v>50</v>
      </c>
      <c r="B12" s="58">
        <v>0.3</v>
      </c>
      <c r="C12" s="55">
        <v>25</v>
      </c>
      <c r="D12" s="56">
        <f>'表C-9'!D30</f>
        <v>0</v>
      </c>
      <c r="E12" s="55">
        <f>'表C-9'!G30</f>
        <v>0</v>
      </c>
      <c r="F12" s="57" t="e">
        <f>'表C-9'!G33</f>
        <v>#DIV/0!</v>
      </c>
      <c r="G12" s="58" t="e">
        <f t="shared" si="0"/>
        <v>#DIV/0!</v>
      </c>
      <c r="H12" s="55">
        <f>'表C-9'!G31</f>
        <v>0</v>
      </c>
      <c r="I12" s="55">
        <f>'表C-9'!G32</f>
        <v>0</v>
      </c>
      <c r="J12" s="59"/>
    </row>
    <row r="13" ht="30" customHeight="1" spans="1:10">
      <c r="A13" s="14" t="s">
        <v>51</v>
      </c>
      <c r="B13" s="58">
        <v>0.3</v>
      </c>
      <c r="C13" s="55">
        <v>27</v>
      </c>
      <c r="D13" s="56">
        <f>'表C-10'!D32</f>
        <v>0</v>
      </c>
      <c r="E13" s="55">
        <f>'表C-10'!G32</f>
        <v>0</v>
      </c>
      <c r="F13" s="57" t="e">
        <f>'表C-10'!G35</f>
        <v>#DIV/0!</v>
      </c>
      <c r="G13" s="58" t="e">
        <f t="shared" si="0"/>
        <v>#DIV/0!</v>
      </c>
      <c r="H13" s="55">
        <f>'表C-10'!G33</f>
        <v>0</v>
      </c>
      <c r="I13" s="55">
        <f>'表C-10'!G34</f>
        <v>0</v>
      </c>
      <c r="J13" s="59"/>
    </row>
    <row r="14" ht="30" customHeight="1" spans="1:10">
      <c r="A14" s="70" t="s">
        <v>52</v>
      </c>
      <c r="B14" s="71">
        <f>SUM(B4:B13)</f>
        <v>6</v>
      </c>
      <c r="C14" s="72">
        <f>SUM(C4:C13)</f>
        <v>541</v>
      </c>
      <c r="D14" s="72">
        <f>SUM(D4:D13)</f>
        <v>0</v>
      </c>
      <c r="E14" s="72">
        <f>SUM(E4:E13)</f>
        <v>0</v>
      </c>
      <c r="F14" s="73" t="e">
        <f>E14/D14</f>
        <v>#DIV/0!</v>
      </c>
      <c r="G14" s="71" t="e">
        <f t="shared" ref="G14" si="1">B14*F14*100</f>
        <v>#DIV/0!</v>
      </c>
      <c r="H14" s="72">
        <f>SUM(H4:H13)</f>
        <v>0</v>
      </c>
      <c r="I14" s="72">
        <f>SUM(I4:I13)</f>
        <v>0</v>
      </c>
      <c r="J14" s="59"/>
    </row>
    <row r="15" ht="30" customHeight="1" spans="1:10">
      <c r="A15" s="64" t="s">
        <v>53</v>
      </c>
      <c r="B15" s="64"/>
      <c r="C15" s="65"/>
      <c r="D15" s="66"/>
      <c r="E15" s="66"/>
      <c r="F15" s="64" t="s">
        <v>54</v>
      </c>
      <c r="G15" s="64"/>
      <c r="H15" s="67"/>
      <c r="I15" s="67"/>
      <c r="J15" s="68"/>
    </row>
    <row r="16" spans="1:10">
      <c r="A16" s="69"/>
      <c r="B16" s="69"/>
      <c r="C16" s="69"/>
      <c r="D16" s="69"/>
      <c r="E16" s="69"/>
      <c r="F16" s="69"/>
      <c r="G16" s="69"/>
      <c r="H16" s="69"/>
      <c r="I16" s="69"/>
      <c r="J16" s="69"/>
    </row>
  </sheetData>
  <mergeCells count="6">
    <mergeCell ref="A1:J1"/>
    <mergeCell ref="A15:B15"/>
    <mergeCell ref="C15:E15"/>
    <mergeCell ref="F15:G15"/>
    <mergeCell ref="H15:J15"/>
    <mergeCell ref="A16:J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5"/>
  <sheetViews>
    <sheetView workbookViewId="0">
      <pane ySplit="3" topLeftCell="A4" activePane="bottomLeft" state="frozen"/>
      <selection/>
      <selection pane="bottomLeft" activeCell="H12" sqref="H1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55</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14" t="s">
        <v>42</v>
      </c>
      <c r="B4" s="58">
        <v>0.6</v>
      </c>
      <c r="C4" s="16">
        <v>29</v>
      </c>
      <c r="D4" s="56">
        <f>'表C-1'!D34</f>
        <v>0</v>
      </c>
      <c r="E4" s="55">
        <f>'表C-1'!G34</f>
        <v>0</v>
      </c>
      <c r="F4" s="57" t="e">
        <f>'表C-1'!G37</f>
        <v>#DIV/0!</v>
      </c>
      <c r="G4" s="58" t="e">
        <f t="shared" ref="G4:G13" si="0">B4*F4*100</f>
        <v>#DIV/0!</v>
      </c>
      <c r="H4" s="55">
        <f>'表C-1'!G35</f>
        <v>0</v>
      </c>
      <c r="I4" s="55">
        <f>'表C-1'!G36</f>
        <v>0</v>
      </c>
      <c r="J4" s="59"/>
    </row>
    <row r="5" ht="30" customHeight="1" spans="1:10">
      <c r="A5" s="14" t="s">
        <v>43</v>
      </c>
      <c r="B5" s="58">
        <v>0.9</v>
      </c>
      <c r="C5" s="16">
        <v>32</v>
      </c>
      <c r="D5" s="56">
        <f>'表C-2'!D37</f>
        <v>0</v>
      </c>
      <c r="E5" s="55">
        <f>'表C-2'!G37</f>
        <v>0</v>
      </c>
      <c r="F5" s="57" t="e">
        <f>'表C-2'!G40</f>
        <v>#DIV/0!</v>
      </c>
      <c r="G5" s="58" t="e">
        <f t="shared" si="0"/>
        <v>#DIV/0!</v>
      </c>
      <c r="H5" s="55">
        <f>'表C-2'!G38</f>
        <v>0</v>
      </c>
      <c r="I5" s="55">
        <f>'表C-2'!G39</f>
        <v>0</v>
      </c>
      <c r="J5" s="59"/>
    </row>
    <row r="6" ht="30" customHeight="1" spans="1:10">
      <c r="A6" s="14" t="s">
        <v>44</v>
      </c>
      <c r="B6" s="58">
        <v>0.9</v>
      </c>
      <c r="C6" s="16">
        <v>99</v>
      </c>
      <c r="D6" s="56">
        <f>'表C-3'!D104</f>
        <v>0</v>
      </c>
      <c r="E6" s="55">
        <f>'表C-3'!G104</f>
        <v>0</v>
      </c>
      <c r="F6" s="57" t="e">
        <f>'表C-3'!G107</f>
        <v>#DIV/0!</v>
      </c>
      <c r="G6" s="58" t="e">
        <f t="shared" si="0"/>
        <v>#DIV/0!</v>
      </c>
      <c r="H6" s="55">
        <f>'表C-3'!G105</f>
        <v>0</v>
      </c>
      <c r="I6" s="55">
        <f>'表C-3'!G106</f>
        <v>0</v>
      </c>
      <c r="J6" s="59"/>
    </row>
    <row r="7" ht="30" customHeight="1" spans="1:10">
      <c r="A7" s="14" t="s">
        <v>45</v>
      </c>
      <c r="B7" s="58">
        <v>0.3</v>
      </c>
      <c r="C7" s="16">
        <v>46</v>
      </c>
      <c r="D7" s="56">
        <f>'表C-4'!D51</f>
        <v>0</v>
      </c>
      <c r="E7" s="55">
        <f>'表C-4'!G51</f>
        <v>0</v>
      </c>
      <c r="F7" s="57" t="e">
        <f>'表C-4'!G54</f>
        <v>#DIV/0!</v>
      </c>
      <c r="G7" s="58" t="e">
        <f t="shared" si="0"/>
        <v>#DIV/0!</v>
      </c>
      <c r="H7" s="55">
        <f>'表C-4'!G52</f>
        <v>0</v>
      </c>
      <c r="I7" s="55">
        <f>'表C-4'!G53</f>
        <v>0</v>
      </c>
      <c r="J7" s="59"/>
    </row>
    <row r="8" ht="30" customHeight="1" spans="1:10">
      <c r="A8" s="14" t="s">
        <v>46</v>
      </c>
      <c r="B8" s="58">
        <v>0.95</v>
      </c>
      <c r="C8" s="16">
        <v>83</v>
      </c>
      <c r="D8" s="56">
        <f>'表C-5'!D88</f>
        <v>0</v>
      </c>
      <c r="E8" s="55">
        <f>'表C-5'!G88</f>
        <v>0</v>
      </c>
      <c r="F8" s="57" t="e">
        <f>'表C-5'!G91</f>
        <v>#DIV/0!</v>
      </c>
      <c r="G8" s="58" t="e">
        <f t="shared" si="0"/>
        <v>#DIV/0!</v>
      </c>
      <c r="H8" s="55">
        <f>'表C-5'!G89</f>
        <v>0</v>
      </c>
      <c r="I8" s="55">
        <f>'表C-5'!G90</f>
        <v>0</v>
      </c>
      <c r="J8" s="59"/>
    </row>
    <row r="9" ht="30" customHeight="1" spans="1:10">
      <c r="A9" s="14" t="s">
        <v>47</v>
      </c>
      <c r="B9" s="58">
        <v>0.75</v>
      </c>
      <c r="C9" s="16">
        <v>72</v>
      </c>
      <c r="D9" s="56">
        <f>'表C-6'!D77</f>
        <v>0</v>
      </c>
      <c r="E9" s="55">
        <f>'表C-6'!G77</f>
        <v>0</v>
      </c>
      <c r="F9" s="57" t="e">
        <f>'表C-6'!G80</f>
        <v>#DIV/0!</v>
      </c>
      <c r="G9" s="58" t="e">
        <f t="shared" si="0"/>
        <v>#DIV/0!</v>
      </c>
      <c r="H9" s="55">
        <f>'表C-6'!G78</f>
        <v>0</v>
      </c>
      <c r="I9" s="55">
        <f>'表C-6'!G79</f>
        <v>0</v>
      </c>
      <c r="J9" s="59"/>
    </row>
    <row r="10" ht="30" customHeight="1" spans="1:10">
      <c r="A10" s="14" t="s">
        <v>48</v>
      </c>
      <c r="B10" s="58">
        <v>0.95</v>
      </c>
      <c r="C10" s="16">
        <v>82</v>
      </c>
      <c r="D10" s="56">
        <f>'表C-7'!D87</f>
        <v>0</v>
      </c>
      <c r="E10" s="55">
        <f>'表C-7'!G87</f>
        <v>0</v>
      </c>
      <c r="F10" s="57" t="e">
        <f>'表C-7'!G90</f>
        <v>#DIV/0!</v>
      </c>
      <c r="G10" s="58" t="e">
        <f t="shared" si="0"/>
        <v>#DIV/0!</v>
      </c>
      <c r="H10" s="55">
        <f>'表C-7'!G88</f>
        <v>0</v>
      </c>
      <c r="I10" s="55">
        <f>'表C-7'!G89</f>
        <v>0</v>
      </c>
      <c r="J10" s="59"/>
    </row>
    <row r="11" ht="30" customHeight="1" spans="1:10">
      <c r="A11" s="14" t="s">
        <v>49</v>
      </c>
      <c r="B11" s="58">
        <v>0.35</v>
      </c>
      <c r="C11" s="16">
        <v>46</v>
      </c>
      <c r="D11" s="56">
        <f>'表C-8'!D51</f>
        <v>0</v>
      </c>
      <c r="E11" s="55">
        <f>'表C-8'!G51</f>
        <v>0</v>
      </c>
      <c r="F11" s="57" t="e">
        <f>'表C-8'!G54</f>
        <v>#DIV/0!</v>
      </c>
      <c r="G11" s="58" t="e">
        <f t="shared" si="0"/>
        <v>#DIV/0!</v>
      </c>
      <c r="H11" s="55">
        <f>'表C-8'!G52</f>
        <v>0</v>
      </c>
      <c r="I11" s="55">
        <f>'表C-8'!G53</f>
        <v>0</v>
      </c>
      <c r="J11" s="59"/>
    </row>
    <row r="12" ht="30" customHeight="1" spans="1:10">
      <c r="A12" s="14" t="s">
        <v>51</v>
      </c>
      <c r="B12" s="58">
        <v>0.3</v>
      </c>
      <c r="C12" s="55">
        <v>27</v>
      </c>
      <c r="D12" s="56">
        <f>'表C-10'!D32</f>
        <v>0</v>
      </c>
      <c r="E12" s="55">
        <f>'表C-10'!G32</f>
        <v>0</v>
      </c>
      <c r="F12" s="57" t="e">
        <f>'表C-10'!G35</f>
        <v>#DIV/0!</v>
      </c>
      <c r="G12" s="58" t="e">
        <f t="shared" si="0"/>
        <v>#DIV/0!</v>
      </c>
      <c r="H12" s="55">
        <f>'表C-10'!G33</f>
        <v>0</v>
      </c>
      <c r="I12" s="55">
        <f>'表C-10'!G34</f>
        <v>0</v>
      </c>
      <c r="J12" s="59"/>
    </row>
    <row r="13" ht="30" customHeight="1" spans="1:10">
      <c r="A13" s="60" t="s">
        <v>52</v>
      </c>
      <c r="B13" s="61">
        <f>SUM(B4:B12)</f>
        <v>6</v>
      </c>
      <c r="C13" s="62">
        <f>SUM(C4:C12)</f>
        <v>516</v>
      </c>
      <c r="D13" s="55">
        <f>SUM(D4:D11)</f>
        <v>0</v>
      </c>
      <c r="E13" s="55">
        <f>SUM(E4:E11)</f>
        <v>0</v>
      </c>
      <c r="F13" s="63" t="e">
        <f t="shared" ref="F13" si="1">E13/D13</f>
        <v>#DIV/0!</v>
      </c>
      <c r="G13" s="58" t="e">
        <f t="shared" si="0"/>
        <v>#DIV/0!</v>
      </c>
      <c r="H13" s="55">
        <f>SUM(H4:H11)</f>
        <v>0</v>
      </c>
      <c r="I13" s="55">
        <f>SUM(I4:I11)</f>
        <v>0</v>
      </c>
      <c r="J13" s="59"/>
    </row>
    <row r="14" ht="30" customHeight="1" spans="1:10">
      <c r="A14" s="64" t="s">
        <v>53</v>
      </c>
      <c r="B14" s="64"/>
      <c r="C14" s="65"/>
      <c r="D14" s="66"/>
      <c r="E14" s="66"/>
      <c r="F14" s="64" t="s">
        <v>54</v>
      </c>
      <c r="G14" s="64"/>
      <c r="H14" s="67"/>
      <c r="I14" s="67"/>
      <c r="J14" s="68"/>
    </row>
    <row r="15" spans="1:10">
      <c r="A15" s="69"/>
      <c r="B15" s="69"/>
      <c r="C15" s="69"/>
      <c r="D15" s="69"/>
      <c r="E15" s="69"/>
      <c r="F15" s="69"/>
      <c r="G15" s="69"/>
      <c r="H15" s="69"/>
      <c r="I15" s="69"/>
      <c r="J15" s="69"/>
    </row>
  </sheetData>
  <mergeCells count="6">
    <mergeCell ref="A1:J1"/>
    <mergeCell ref="A14:B14"/>
    <mergeCell ref="C14:E14"/>
    <mergeCell ref="F14:G14"/>
    <mergeCell ref="H14:J14"/>
    <mergeCell ref="A15:J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4"/>
  <sheetViews>
    <sheetView workbookViewId="0">
      <pane ySplit="3" topLeftCell="A4" activePane="bottomLeft" state="frozen"/>
      <selection/>
      <selection pane="bottomLeft" activeCell="J2" sqref="J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56</v>
      </c>
      <c r="B1" s="45"/>
      <c r="C1" s="45"/>
      <c r="D1" s="45"/>
      <c r="E1" s="45"/>
      <c r="F1" s="45"/>
      <c r="G1" s="45"/>
      <c r="H1" s="45"/>
      <c r="I1" s="45"/>
      <c r="J1" s="45"/>
    </row>
    <row r="2" ht="30" customHeight="1" spans="1:10">
      <c r="A2" s="46" t="s">
        <v>30</v>
      </c>
      <c r="B2" s="47"/>
      <c r="C2" s="48"/>
      <c r="D2" s="48"/>
      <c r="E2" s="48"/>
      <c r="F2" s="48"/>
      <c r="G2" s="48"/>
      <c r="H2" s="48"/>
      <c r="I2" s="49"/>
      <c r="J2" s="50" t="s">
        <v>31</v>
      </c>
    </row>
    <row r="3" ht="30" customHeight="1" spans="1:10">
      <c r="A3" s="51" t="s">
        <v>32</v>
      </c>
      <c r="B3" s="52" t="s">
        <v>33</v>
      </c>
      <c r="C3" s="52" t="s">
        <v>34</v>
      </c>
      <c r="D3" s="53" t="s">
        <v>35</v>
      </c>
      <c r="E3" s="53" t="s">
        <v>36</v>
      </c>
      <c r="F3" s="53" t="s">
        <v>37</v>
      </c>
      <c r="G3" s="53" t="s">
        <v>38</v>
      </c>
      <c r="H3" s="53" t="s">
        <v>39</v>
      </c>
      <c r="I3" s="53" t="s">
        <v>40</v>
      </c>
      <c r="J3" s="54" t="s">
        <v>41</v>
      </c>
    </row>
    <row r="4" ht="30" customHeight="1" spans="1:10">
      <c r="A4" s="14" t="s">
        <v>42</v>
      </c>
      <c r="B4" s="55">
        <v>0.6</v>
      </c>
      <c r="C4" s="55">
        <v>29</v>
      </c>
      <c r="D4" s="56">
        <f>'表C-1'!D34</f>
        <v>0</v>
      </c>
      <c r="E4" s="55">
        <f>'表C-1'!G34</f>
        <v>0</v>
      </c>
      <c r="F4" s="57" t="e">
        <f>'表C-1'!G37</f>
        <v>#DIV/0!</v>
      </c>
      <c r="G4" s="58" t="e">
        <f t="shared" ref="G4:G12" si="0">B4*F4*100</f>
        <v>#DIV/0!</v>
      </c>
      <c r="H4" s="55">
        <f>'表C-1'!G35</f>
        <v>0</v>
      </c>
      <c r="I4" s="55">
        <f>'表C-1'!G36</f>
        <v>0</v>
      </c>
      <c r="J4" s="59"/>
    </row>
    <row r="5" ht="30" customHeight="1" spans="1:10">
      <c r="A5" s="14" t="s">
        <v>43</v>
      </c>
      <c r="B5" s="55">
        <v>1.2</v>
      </c>
      <c r="C5" s="55">
        <v>32</v>
      </c>
      <c r="D5" s="56">
        <f>'表C-2'!D37</f>
        <v>0</v>
      </c>
      <c r="E5" s="55">
        <f>'表C-2'!G37</f>
        <v>0</v>
      </c>
      <c r="F5" s="57" t="e">
        <f>'表C-2'!G40</f>
        <v>#DIV/0!</v>
      </c>
      <c r="G5" s="58" t="e">
        <f t="shared" si="0"/>
        <v>#DIV/0!</v>
      </c>
      <c r="H5" s="55">
        <f>'表C-2'!G38</f>
        <v>0</v>
      </c>
      <c r="I5" s="55">
        <f>'表C-2'!G39</f>
        <v>0</v>
      </c>
      <c r="J5" s="59"/>
    </row>
    <row r="6" ht="30" customHeight="1" spans="1:10">
      <c r="A6" s="14" t="s">
        <v>44</v>
      </c>
      <c r="B6" s="55">
        <v>0.6</v>
      </c>
      <c r="C6" s="55">
        <v>99</v>
      </c>
      <c r="D6" s="56">
        <f>'表C-3'!D104</f>
        <v>0</v>
      </c>
      <c r="E6" s="55">
        <f>'表C-3'!G104</f>
        <v>0</v>
      </c>
      <c r="F6" s="57" t="e">
        <f>'表C-3'!G107</f>
        <v>#DIV/0!</v>
      </c>
      <c r="G6" s="58" t="e">
        <f t="shared" si="0"/>
        <v>#DIV/0!</v>
      </c>
      <c r="H6" s="55">
        <f>'表C-3'!G105</f>
        <v>0</v>
      </c>
      <c r="I6" s="55">
        <f>'表C-3'!G106</f>
        <v>0</v>
      </c>
      <c r="J6" s="59"/>
    </row>
    <row r="7" ht="30" customHeight="1" spans="1:10">
      <c r="A7" s="14" t="s">
        <v>45</v>
      </c>
      <c r="B7" s="55">
        <v>0.9</v>
      </c>
      <c r="C7" s="55">
        <v>46</v>
      </c>
      <c r="D7" s="56">
        <f>'表C-4'!D51</f>
        <v>0</v>
      </c>
      <c r="E7" s="55">
        <f>'表C-4'!G51</f>
        <v>0</v>
      </c>
      <c r="F7" s="57" t="e">
        <f>'表C-4'!G54</f>
        <v>#DIV/0!</v>
      </c>
      <c r="G7" s="58" t="e">
        <f t="shared" si="0"/>
        <v>#DIV/0!</v>
      </c>
      <c r="H7" s="55">
        <f>'表C-4'!G52</f>
        <v>0</v>
      </c>
      <c r="I7" s="55">
        <f>'表C-4'!G53</f>
        <v>0</v>
      </c>
      <c r="J7" s="59"/>
    </row>
    <row r="8" ht="30" customHeight="1" spans="1:10">
      <c r="A8" s="14" t="s">
        <v>46</v>
      </c>
      <c r="B8" s="55">
        <v>1.2</v>
      </c>
      <c r="C8" s="55">
        <v>83</v>
      </c>
      <c r="D8" s="56">
        <f>'表C-5'!D88</f>
        <v>0</v>
      </c>
      <c r="E8" s="55">
        <f>'表C-5'!G88</f>
        <v>0</v>
      </c>
      <c r="F8" s="57" t="e">
        <f>'表C-5'!G91</f>
        <v>#DIV/0!</v>
      </c>
      <c r="G8" s="58" t="e">
        <f t="shared" si="0"/>
        <v>#DIV/0!</v>
      </c>
      <c r="H8" s="55">
        <f>'表C-5'!G89</f>
        <v>0</v>
      </c>
      <c r="I8" s="55">
        <f>'表C-5'!G90</f>
        <v>0</v>
      </c>
      <c r="J8" s="59"/>
    </row>
    <row r="9" ht="30" customHeight="1" spans="1:10">
      <c r="A9" s="14" t="s">
        <v>48</v>
      </c>
      <c r="B9" s="55">
        <v>0.9</v>
      </c>
      <c r="C9" s="55">
        <v>82</v>
      </c>
      <c r="D9" s="56">
        <f>'表C-7'!D87</f>
        <v>0</v>
      </c>
      <c r="E9" s="55">
        <f>'表C-7'!G87</f>
        <v>0</v>
      </c>
      <c r="F9" s="57" t="e">
        <f>'表C-7'!G90</f>
        <v>#DIV/0!</v>
      </c>
      <c r="G9" s="58" t="e">
        <f t="shared" si="0"/>
        <v>#DIV/0!</v>
      </c>
      <c r="H9" s="55">
        <f>'表C-7'!G88</f>
        <v>0</v>
      </c>
      <c r="I9" s="55">
        <f>'表C-7'!G89</f>
        <v>0</v>
      </c>
      <c r="J9" s="59"/>
    </row>
    <row r="10" ht="30" customHeight="1" spans="1:10">
      <c r="A10" s="14" t="s">
        <v>49</v>
      </c>
      <c r="B10" s="55">
        <v>0.3</v>
      </c>
      <c r="C10" s="55">
        <v>46</v>
      </c>
      <c r="D10" s="56">
        <f>'表C-8'!D51</f>
        <v>0</v>
      </c>
      <c r="E10" s="55">
        <f>'表C-8'!G51</f>
        <v>0</v>
      </c>
      <c r="F10" s="57" t="e">
        <f>'表C-8'!G54</f>
        <v>#DIV/0!</v>
      </c>
      <c r="G10" s="58" t="e">
        <f t="shared" si="0"/>
        <v>#DIV/0!</v>
      </c>
      <c r="H10" s="55">
        <f>'表C-8'!G52</f>
        <v>0</v>
      </c>
      <c r="I10" s="55">
        <f>'表C-8'!G53</f>
        <v>0</v>
      </c>
      <c r="J10" s="59"/>
    </row>
    <row r="11" ht="30" customHeight="1" spans="1:10">
      <c r="A11" s="14" t="s">
        <v>51</v>
      </c>
      <c r="B11" s="55">
        <v>0.3</v>
      </c>
      <c r="C11" s="55">
        <v>27</v>
      </c>
      <c r="D11" s="56">
        <f>'表C-10'!D32</f>
        <v>0</v>
      </c>
      <c r="E11" s="55">
        <f>'表C-10'!G32</f>
        <v>0</v>
      </c>
      <c r="F11" s="57" t="e">
        <f>'表C-10'!G35</f>
        <v>#DIV/0!</v>
      </c>
      <c r="G11" s="58" t="e">
        <f t="shared" si="0"/>
        <v>#DIV/0!</v>
      </c>
      <c r="H11" s="55">
        <f>'表C-10'!G33</f>
        <v>0</v>
      </c>
      <c r="I11" s="55">
        <f>'表C-10'!G34</f>
        <v>0</v>
      </c>
      <c r="J11" s="59"/>
    </row>
    <row r="12" ht="30" customHeight="1" spans="1:10">
      <c r="A12" s="60" t="s">
        <v>52</v>
      </c>
      <c r="B12" s="61">
        <f>SUM(B4:B11)</f>
        <v>6</v>
      </c>
      <c r="C12" s="62">
        <f>SUM(C4:C11)</f>
        <v>444</v>
      </c>
      <c r="D12" s="55">
        <f>SUM(D4:D10)</f>
        <v>0</v>
      </c>
      <c r="E12" s="55">
        <f>SUM(E4:E10)</f>
        <v>0</v>
      </c>
      <c r="F12" s="63" t="e">
        <f t="shared" ref="F12" si="1">E12/D12</f>
        <v>#DIV/0!</v>
      </c>
      <c r="G12" s="58" t="e">
        <f t="shared" si="0"/>
        <v>#DIV/0!</v>
      </c>
      <c r="H12" s="55">
        <f>SUM(H4:H10)</f>
        <v>0</v>
      </c>
      <c r="I12" s="55">
        <f>SUM(I4:I10)</f>
        <v>0</v>
      </c>
      <c r="J12" s="59"/>
    </row>
    <row r="13" ht="30" customHeight="1" spans="1:10">
      <c r="A13" s="64" t="s">
        <v>53</v>
      </c>
      <c r="B13" s="64"/>
      <c r="C13" s="65"/>
      <c r="D13" s="66"/>
      <c r="E13" s="66"/>
      <c r="F13" s="64" t="s">
        <v>54</v>
      </c>
      <c r="G13" s="64"/>
      <c r="H13" s="67"/>
      <c r="I13" s="67"/>
      <c r="J13" s="68"/>
    </row>
    <row r="14" spans="1:10">
      <c r="A14" s="69"/>
      <c r="B14" s="69"/>
      <c r="C14" s="69"/>
      <c r="D14" s="69"/>
      <c r="E14" s="69"/>
      <c r="F14" s="69"/>
      <c r="G14" s="69"/>
      <c r="H14" s="69"/>
      <c r="I14" s="69"/>
      <c r="J14" s="69"/>
    </row>
  </sheetData>
  <mergeCells count="6">
    <mergeCell ref="A1:J1"/>
    <mergeCell ref="A13:B13"/>
    <mergeCell ref="C13:E13"/>
    <mergeCell ref="F13:G13"/>
    <mergeCell ref="H13:J13"/>
    <mergeCell ref="A14:J1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9"/>
  <sheetViews>
    <sheetView workbookViewId="0">
      <pane ySplit="3" topLeftCell="A6"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3" t="s">
        <v>57</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9" t="s">
        <v>59</v>
      </c>
      <c r="C3" s="8" t="s">
        <v>60</v>
      </c>
      <c r="D3" s="9" t="s">
        <v>61</v>
      </c>
      <c r="E3" s="9" t="s">
        <v>62</v>
      </c>
      <c r="F3" s="9" t="s">
        <v>63</v>
      </c>
      <c r="G3" s="9" t="s">
        <v>64</v>
      </c>
    </row>
    <row r="4" s="1" customFormat="1" ht="45" customHeight="1" spans="1:7">
      <c r="A4" s="21">
        <v>1</v>
      </c>
      <c r="B4" s="21" t="s">
        <v>65</v>
      </c>
      <c r="C4" s="11" t="s">
        <v>66</v>
      </c>
      <c r="D4" s="12"/>
      <c r="E4" s="13"/>
      <c r="F4" s="13"/>
      <c r="G4" s="13"/>
    </row>
    <row r="5" s="1" customFormat="1" ht="45" customHeight="1" spans="1:7">
      <c r="A5" s="21">
        <v>2</v>
      </c>
      <c r="B5" s="15"/>
      <c r="C5" s="39" t="s">
        <v>67</v>
      </c>
      <c r="D5" s="12"/>
      <c r="E5" s="13"/>
      <c r="F5" s="13"/>
      <c r="G5" s="13"/>
    </row>
    <row r="6" s="1" customFormat="1" ht="45" customHeight="1" spans="1:7">
      <c r="A6" s="21">
        <v>3</v>
      </c>
      <c r="B6" s="21" t="s">
        <v>68</v>
      </c>
      <c r="C6" s="39" t="s">
        <v>69</v>
      </c>
      <c r="D6" s="12"/>
      <c r="E6" s="13"/>
      <c r="F6" s="13"/>
      <c r="G6" s="13"/>
    </row>
    <row r="7" s="1" customFormat="1" ht="45" customHeight="1" spans="1:7">
      <c r="A7" s="21">
        <v>4</v>
      </c>
      <c r="B7" s="27"/>
      <c r="C7" s="39" t="s">
        <v>70</v>
      </c>
      <c r="D7" s="12"/>
      <c r="E7" s="13"/>
      <c r="F7" s="13"/>
      <c r="G7" s="13"/>
    </row>
    <row r="8" s="1" customFormat="1" ht="45" customHeight="1" spans="1:7">
      <c r="A8" s="21">
        <v>5</v>
      </c>
      <c r="B8" s="27"/>
      <c r="C8" s="39" t="s">
        <v>71</v>
      </c>
      <c r="D8" s="12"/>
      <c r="E8" s="13"/>
      <c r="F8" s="13"/>
      <c r="G8" s="13"/>
    </row>
    <row r="9" s="1" customFormat="1" ht="45" customHeight="1" spans="1:7">
      <c r="A9" s="21">
        <v>6</v>
      </c>
      <c r="B9" s="27"/>
      <c r="C9" s="39" t="s">
        <v>72</v>
      </c>
      <c r="D9" s="12"/>
      <c r="E9" s="13"/>
      <c r="F9" s="13"/>
      <c r="G9" s="13"/>
    </row>
    <row r="10" s="1" customFormat="1" ht="45" customHeight="1" spans="1:7">
      <c r="A10" s="21">
        <v>7</v>
      </c>
      <c r="B10" s="27"/>
      <c r="C10" s="11" t="s">
        <v>73</v>
      </c>
      <c r="D10" s="12"/>
      <c r="E10" s="13"/>
      <c r="F10" s="13"/>
      <c r="G10" s="13"/>
    </row>
    <row r="11" s="1" customFormat="1" ht="45" customHeight="1" spans="1:7">
      <c r="A11" s="21">
        <v>8</v>
      </c>
      <c r="B11" s="27"/>
      <c r="C11" s="39" t="s">
        <v>74</v>
      </c>
      <c r="D11" s="12"/>
      <c r="E11" s="13"/>
      <c r="F11" s="13"/>
      <c r="G11" s="13"/>
    </row>
    <row r="12" s="1" customFormat="1" ht="45" customHeight="1" spans="1:7">
      <c r="A12" s="21">
        <v>9</v>
      </c>
      <c r="B12" s="15"/>
      <c r="C12" s="39" t="s">
        <v>75</v>
      </c>
      <c r="D12" s="12"/>
      <c r="E12" s="13"/>
      <c r="F12" s="13"/>
      <c r="G12" s="13"/>
    </row>
    <row r="13" s="1" customFormat="1" ht="45" customHeight="1" spans="1:7">
      <c r="A13" s="21">
        <v>10</v>
      </c>
      <c r="B13" s="21" t="s">
        <v>76</v>
      </c>
      <c r="C13" s="39" t="s">
        <v>77</v>
      </c>
      <c r="D13" s="12"/>
      <c r="E13" s="13"/>
      <c r="F13" s="13"/>
      <c r="G13" s="13"/>
    </row>
    <row r="14" s="1" customFormat="1" ht="45" customHeight="1" spans="1:7">
      <c r="A14" s="21">
        <v>11</v>
      </c>
      <c r="B14" s="27"/>
      <c r="C14" s="39" t="s">
        <v>78</v>
      </c>
      <c r="D14" s="12"/>
      <c r="E14" s="13"/>
      <c r="F14" s="13"/>
      <c r="G14" s="13"/>
    </row>
    <row r="15" s="1" customFormat="1" ht="45" customHeight="1" spans="1:7">
      <c r="A15" s="21">
        <v>12</v>
      </c>
      <c r="B15" s="15"/>
      <c r="C15" s="39" t="s">
        <v>79</v>
      </c>
      <c r="D15" s="12"/>
      <c r="E15" s="13"/>
      <c r="F15" s="13"/>
      <c r="G15" s="13"/>
    </row>
    <row r="16" s="1" customFormat="1" ht="45" customHeight="1" spans="1:7">
      <c r="A16" s="21">
        <v>13</v>
      </c>
      <c r="B16" s="21" t="s">
        <v>80</v>
      </c>
      <c r="C16" s="39" t="s">
        <v>81</v>
      </c>
      <c r="D16" s="12"/>
      <c r="E16" s="13"/>
      <c r="F16" s="13"/>
      <c r="G16" s="13"/>
    </row>
    <row r="17" s="1" customFormat="1" ht="45" customHeight="1" spans="1:7">
      <c r="A17" s="21">
        <v>14</v>
      </c>
      <c r="B17" s="15"/>
      <c r="C17" s="39" t="s">
        <v>82</v>
      </c>
      <c r="D17" s="12"/>
      <c r="E17" s="13"/>
      <c r="F17" s="13"/>
      <c r="G17" s="13"/>
    </row>
    <row r="18" s="1" customFormat="1" ht="45" customHeight="1" spans="1:7">
      <c r="A18" s="21">
        <v>15</v>
      </c>
      <c r="B18" s="44" t="s">
        <v>83</v>
      </c>
      <c r="C18" s="39" t="s">
        <v>84</v>
      </c>
      <c r="D18" s="12"/>
      <c r="E18" s="13"/>
      <c r="F18" s="13"/>
      <c r="G18" s="13"/>
    </row>
    <row r="19" s="1" customFormat="1" ht="45" customHeight="1" spans="1:7">
      <c r="A19" s="21">
        <v>16</v>
      </c>
      <c r="B19" s="21" t="s">
        <v>85</v>
      </c>
      <c r="C19" s="39" t="s">
        <v>86</v>
      </c>
      <c r="D19" s="12"/>
      <c r="E19" s="13"/>
      <c r="F19" s="13"/>
      <c r="G19" s="13"/>
    </row>
    <row r="20" s="1" customFormat="1" ht="45" customHeight="1" spans="1:7">
      <c r="A20" s="21">
        <v>17</v>
      </c>
      <c r="B20" s="27"/>
      <c r="C20" s="39" t="s">
        <v>87</v>
      </c>
      <c r="D20" s="12"/>
      <c r="E20" s="13"/>
      <c r="F20" s="13"/>
      <c r="G20" s="13"/>
    </row>
    <row r="21" s="1" customFormat="1" ht="45" customHeight="1" spans="1:7">
      <c r="A21" s="21">
        <v>18</v>
      </c>
      <c r="B21" s="15"/>
      <c r="C21" s="39" t="s">
        <v>88</v>
      </c>
      <c r="D21" s="12"/>
      <c r="E21" s="13"/>
      <c r="F21" s="13"/>
      <c r="G21" s="13"/>
    </row>
    <row r="22" s="1" customFormat="1" ht="45" customHeight="1" spans="1:7">
      <c r="A22" s="21">
        <v>19</v>
      </c>
      <c r="B22" s="21" t="s">
        <v>89</v>
      </c>
      <c r="C22" s="39" t="s">
        <v>90</v>
      </c>
      <c r="D22" s="12"/>
      <c r="E22" s="13"/>
      <c r="F22" s="13"/>
      <c r="G22" s="13"/>
    </row>
    <row r="23" s="1" customFormat="1" ht="45" customHeight="1" spans="1:7">
      <c r="A23" s="21">
        <v>20</v>
      </c>
      <c r="B23" s="15"/>
      <c r="C23" s="39" t="s">
        <v>91</v>
      </c>
      <c r="D23" s="12"/>
      <c r="E23" s="13"/>
      <c r="F23" s="13"/>
      <c r="G23" s="13"/>
    </row>
    <row r="24" s="1" customFormat="1" ht="45" customHeight="1" spans="1:7">
      <c r="A24" s="21">
        <v>21</v>
      </c>
      <c r="B24" s="21" t="s">
        <v>92</v>
      </c>
      <c r="C24" s="11" t="s">
        <v>93</v>
      </c>
      <c r="D24" s="12"/>
      <c r="E24" s="13"/>
      <c r="F24" s="13"/>
      <c r="G24" s="13"/>
    </row>
    <row r="25" s="1" customFormat="1" ht="45" customHeight="1" spans="1:7">
      <c r="A25" s="21">
        <v>22</v>
      </c>
      <c r="B25" s="27"/>
      <c r="C25" s="39" t="s">
        <v>94</v>
      </c>
      <c r="D25" s="12"/>
      <c r="E25" s="13"/>
      <c r="F25" s="13"/>
      <c r="G25" s="13"/>
    </row>
    <row r="26" s="1" customFormat="1" ht="45" customHeight="1" spans="1:7">
      <c r="A26" s="21">
        <v>23</v>
      </c>
      <c r="B26" s="15"/>
      <c r="C26" s="11" t="s">
        <v>95</v>
      </c>
      <c r="D26" s="12"/>
      <c r="E26" s="13"/>
      <c r="F26" s="13"/>
      <c r="G26" s="13"/>
    </row>
    <row r="27" s="1" customFormat="1" ht="45" customHeight="1" spans="1:7">
      <c r="A27" s="21">
        <v>24</v>
      </c>
      <c r="B27" s="21" t="s">
        <v>96</v>
      </c>
      <c r="C27" s="39" t="s">
        <v>97</v>
      </c>
      <c r="D27" s="12"/>
      <c r="E27" s="13"/>
      <c r="F27" s="13"/>
      <c r="G27" s="13"/>
    </row>
    <row r="28" s="1" customFormat="1" ht="45" customHeight="1" spans="1:7">
      <c r="A28" s="21">
        <v>25</v>
      </c>
      <c r="B28" s="27"/>
      <c r="C28" s="39" t="s">
        <v>98</v>
      </c>
      <c r="D28" s="12"/>
      <c r="E28" s="13"/>
      <c r="F28" s="13"/>
      <c r="G28" s="13"/>
    </row>
    <row r="29" s="1" customFormat="1" ht="45" customHeight="1" spans="1:7">
      <c r="A29" s="21">
        <v>26</v>
      </c>
      <c r="B29" s="27"/>
      <c r="C29" s="39" t="s">
        <v>99</v>
      </c>
      <c r="D29" s="12"/>
      <c r="E29" s="13"/>
      <c r="F29" s="13"/>
      <c r="G29" s="13"/>
    </row>
    <row r="30" s="1" customFormat="1" ht="45" customHeight="1" spans="1:7">
      <c r="A30" s="21">
        <v>27</v>
      </c>
      <c r="B30" s="27"/>
      <c r="C30" s="39" t="s">
        <v>100</v>
      </c>
      <c r="D30" s="12"/>
      <c r="E30" s="13"/>
      <c r="F30" s="13"/>
      <c r="G30" s="13"/>
    </row>
    <row r="31" s="1" customFormat="1" ht="45" customHeight="1" spans="1:7">
      <c r="A31" s="21">
        <v>28</v>
      </c>
      <c r="B31" s="27"/>
      <c r="C31" s="39" t="s">
        <v>101</v>
      </c>
      <c r="D31" s="12"/>
      <c r="E31" s="13"/>
      <c r="F31" s="13"/>
      <c r="G31" s="13"/>
    </row>
    <row r="32" s="1" customFormat="1" ht="45" customHeight="1" spans="1:7">
      <c r="A32" s="21">
        <v>29</v>
      </c>
      <c r="B32" s="15"/>
      <c r="C32" s="39" t="s">
        <v>102</v>
      </c>
      <c r="D32" s="12"/>
      <c r="E32" s="13"/>
      <c r="F32" s="13"/>
      <c r="G32" s="13"/>
    </row>
    <row r="33" s="1" customFormat="1" ht="20" customHeight="1" spans="1:7">
      <c r="A33" s="10" t="s">
        <v>52</v>
      </c>
      <c r="B33" s="10"/>
      <c r="C33" s="15"/>
      <c r="D33" s="10">
        <f>COUNTA(D4:D32)</f>
        <v>0</v>
      </c>
      <c r="E33" s="10">
        <f>COUNTA(E4:E32)</f>
        <v>0</v>
      </c>
      <c r="F33" s="10">
        <f>COUNTA(F4:F32)</f>
        <v>0</v>
      </c>
      <c r="G33" s="16"/>
    </row>
    <row r="34" s="1" customFormat="1" ht="20" customHeight="1" spans="1:7">
      <c r="A34" s="17" t="s">
        <v>103</v>
      </c>
      <c r="B34" s="18"/>
      <c r="C34" s="19" t="s">
        <v>104</v>
      </c>
      <c r="D34" s="20">
        <f>D33+E33+F33</f>
        <v>0</v>
      </c>
      <c r="E34" s="21" t="s">
        <v>105</v>
      </c>
      <c r="F34" s="10" t="s">
        <v>61</v>
      </c>
      <c r="G34" s="22">
        <f>D33</f>
        <v>0</v>
      </c>
    </row>
    <row r="35" s="1" customFormat="1" ht="20" customHeight="1" spans="1:7">
      <c r="A35" s="23"/>
      <c r="B35" s="24"/>
      <c r="C35" s="25"/>
      <c r="D35" s="26"/>
      <c r="E35" s="27"/>
      <c r="F35" s="10" t="s">
        <v>62</v>
      </c>
      <c r="G35" s="22">
        <f>E33</f>
        <v>0</v>
      </c>
    </row>
    <row r="36" s="1" customFormat="1" ht="20" customHeight="1" spans="1:7">
      <c r="A36" s="23"/>
      <c r="B36" s="24"/>
      <c r="C36" s="25"/>
      <c r="D36" s="26"/>
      <c r="E36" s="27"/>
      <c r="F36" s="10" t="s">
        <v>63</v>
      </c>
      <c r="G36" s="22">
        <f>F33</f>
        <v>0</v>
      </c>
    </row>
    <row r="37" s="1" customFormat="1" ht="20" customHeight="1" spans="1:7">
      <c r="A37" s="23"/>
      <c r="B37" s="24"/>
      <c r="C37" s="28"/>
      <c r="D37" s="29"/>
      <c r="E37" s="15"/>
      <c r="F37" s="30" t="s">
        <v>106</v>
      </c>
      <c r="G37" s="31" t="e">
        <f>G34/D34</f>
        <v>#DIV/0!</v>
      </c>
    </row>
    <row r="38" s="1" customFormat="1" ht="20" customHeight="1" spans="1:7">
      <c r="A38" s="32"/>
      <c r="B38" s="33"/>
      <c r="C38" s="34" t="s">
        <v>107</v>
      </c>
      <c r="D38" s="35"/>
      <c r="E38" s="35"/>
      <c r="F38" s="35"/>
      <c r="G38" s="36"/>
    </row>
    <row r="39" s="1" customFormat="1" ht="20" customHeight="1" spans="1:7">
      <c r="A39" s="37" t="s">
        <v>108</v>
      </c>
      <c r="B39" s="37"/>
      <c r="C39" s="37"/>
      <c r="D39" s="37"/>
      <c r="E39" s="37"/>
      <c r="F39" s="37"/>
      <c r="G39" s="37"/>
    </row>
  </sheetData>
  <mergeCells count="19">
    <mergeCell ref="A1:G1"/>
    <mergeCell ref="A2:B2"/>
    <mergeCell ref="D2:E2"/>
    <mergeCell ref="F2:G2"/>
    <mergeCell ref="A33:C33"/>
    <mergeCell ref="C38:G38"/>
    <mergeCell ref="A39:G39"/>
    <mergeCell ref="B4:B5"/>
    <mergeCell ref="B6:B12"/>
    <mergeCell ref="B13:B15"/>
    <mergeCell ref="B16:B17"/>
    <mergeCell ref="B19:B21"/>
    <mergeCell ref="B22:B23"/>
    <mergeCell ref="B24:B26"/>
    <mergeCell ref="B27: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42"/>
  <sheetViews>
    <sheetView workbookViewId="0">
      <pane ySplit="3" topLeftCell="A30"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style="1" customWidth="1"/>
    <col min="4" max="7" width="10.5833333333333" customWidth="1"/>
  </cols>
  <sheetData>
    <row r="1" ht="30" customHeight="1" spans="1:7">
      <c r="A1" s="3" t="s">
        <v>109</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9" t="s">
        <v>59</v>
      </c>
      <c r="C3" s="8" t="s">
        <v>60</v>
      </c>
      <c r="D3" s="9" t="s">
        <v>61</v>
      </c>
      <c r="E3" s="9" t="s">
        <v>62</v>
      </c>
      <c r="F3" s="9" t="s">
        <v>63</v>
      </c>
      <c r="G3" s="9" t="s">
        <v>64</v>
      </c>
    </row>
    <row r="4" s="1" customFormat="1" ht="45" customHeight="1" spans="1:7">
      <c r="A4" s="21">
        <v>1</v>
      </c>
      <c r="B4" s="21" t="s">
        <v>110</v>
      </c>
      <c r="C4" s="39" t="s">
        <v>111</v>
      </c>
      <c r="D4" s="12"/>
      <c r="E4" s="13"/>
      <c r="F4" s="13"/>
      <c r="G4" s="13"/>
    </row>
    <row r="5" s="1" customFormat="1" ht="45" customHeight="1" spans="1:7">
      <c r="A5" s="21">
        <v>2</v>
      </c>
      <c r="B5" s="27"/>
      <c r="C5" s="39" t="s">
        <v>112</v>
      </c>
      <c r="D5" s="12"/>
      <c r="E5" s="13"/>
      <c r="F5" s="13"/>
      <c r="G5" s="13"/>
    </row>
    <row r="6" s="1" customFormat="1" ht="45" customHeight="1" spans="1:7">
      <c r="A6" s="21">
        <v>3</v>
      </c>
      <c r="B6" s="27"/>
      <c r="C6" s="39" t="s">
        <v>113</v>
      </c>
      <c r="D6" s="12"/>
      <c r="E6" s="13"/>
      <c r="F6" s="13"/>
      <c r="G6" s="13"/>
    </row>
    <row r="7" s="1" customFormat="1" ht="45" customHeight="1" spans="1:7">
      <c r="A7" s="21">
        <v>4</v>
      </c>
      <c r="B7" s="27"/>
      <c r="C7" s="39" t="s">
        <v>114</v>
      </c>
      <c r="D7" s="12"/>
      <c r="E7" s="13"/>
      <c r="F7" s="13"/>
      <c r="G7" s="13"/>
    </row>
    <row r="8" s="1" customFormat="1" ht="45" customHeight="1" spans="1:7">
      <c r="A8" s="21">
        <v>5</v>
      </c>
      <c r="B8" s="27"/>
      <c r="C8" s="39" t="s">
        <v>115</v>
      </c>
      <c r="D8" s="12"/>
      <c r="E8" s="13"/>
      <c r="F8" s="13"/>
      <c r="G8" s="13"/>
    </row>
    <row r="9" s="1" customFormat="1" ht="45" customHeight="1" spans="1:7">
      <c r="A9" s="21">
        <v>6</v>
      </c>
      <c r="B9" s="27"/>
      <c r="C9" s="39" t="s">
        <v>116</v>
      </c>
      <c r="D9" s="12"/>
      <c r="E9" s="13"/>
      <c r="F9" s="13"/>
      <c r="G9" s="13"/>
    </row>
    <row r="10" s="1" customFormat="1" ht="45" customHeight="1" spans="1:7">
      <c r="A10" s="21">
        <v>7</v>
      </c>
      <c r="B10" s="27"/>
      <c r="C10" s="39" t="s">
        <v>117</v>
      </c>
      <c r="D10" s="12"/>
      <c r="E10" s="13"/>
      <c r="F10" s="13"/>
      <c r="G10" s="13"/>
    </row>
    <row r="11" s="1" customFormat="1" ht="45" customHeight="1" spans="1:7">
      <c r="A11" s="21">
        <v>8</v>
      </c>
      <c r="B11" s="27"/>
      <c r="C11" s="39" t="s">
        <v>118</v>
      </c>
      <c r="D11" s="12"/>
      <c r="E11" s="13"/>
      <c r="F11" s="13"/>
      <c r="G11" s="13"/>
    </row>
    <row r="12" s="1" customFormat="1" ht="45" customHeight="1" spans="1:7">
      <c r="A12" s="21">
        <v>9</v>
      </c>
      <c r="B12" s="27"/>
      <c r="C12" s="39" t="s">
        <v>119</v>
      </c>
      <c r="D12" s="12"/>
      <c r="E12" s="13"/>
      <c r="F12" s="13"/>
      <c r="G12" s="13"/>
    </row>
    <row r="13" s="1" customFormat="1" ht="45" customHeight="1" spans="1:7">
      <c r="A13" s="21">
        <v>10</v>
      </c>
      <c r="B13" s="27"/>
      <c r="C13" s="39" t="s">
        <v>120</v>
      </c>
      <c r="D13" s="12"/>
      <c r="E13" s="13"/>
      <c r="F13" s="13"/>
      <c r="G13" s="13"/>
    </row>
    <row r="14" s="1" customFormat="1" ht="45" customHeight="1" spans="1:7">
      <c r="A14" s="21">
        <v>11</v>
      </c>
      <c r="B14" s="27"/>
      <c r="C14" s="39" t="s">
        <v>121</v>
      </c>
      <c r="D14" s="12"/>
      <c r="E14" s="13"/>
      <c r="F14" s="13"/>
      <c r="G14" s="13"/>
    </row>
    <row r="15" s="1" customFormat="1" ht="45" customHeight="1" spans="1:7">
      <c r="A15" s="21">
        <v>12</v>
      </c>
      <c r="B15" s="27"/>
      <c r="C15" s="39" t="s">
        <v>122</v>
      </c>
      <c r="D15" s="12"/>
      <c r="E15" s="13"/>
      <c r="F15" s="13"/>
      <c r="G15" s="13"/>
    </row>
    <row r="16" s="1" customFormat="1" ht="45" customHeight="1" spans="1:7">
      <c r="A16" s="21">
        <v>13</v>
      </c>
      <c r="B16" s="27"/>
      <c r="C16" s="39" t="s">
        <v>123</v>
      </c>
      <c r="D16" s="12"/>
      <c r="E16" s="13"/>
      <c r="F16" s="13"/>
      <c r="G16" s="13"/>
    </row>
    <row r="17" s="1" customFormat="1" ht="45" customHeight="1" spans="1:7">
      <c r="A17" s="21">
        <v>14</v>
      </c>
      <c r="B17" s="27"/>
      <c r="C17" s="39" t="s">
        <v>124</v>
      </c>
      <c r="D17" s="12"/>
      <c r="E17" s="13"/>
      <c r="F17" s="13"/>
      <c r="G17" s="13"/>
    </row>
    <row r="18" s="1" customFormat="1" ht="45" customHeight="1" spans="1:7">
      <c r="A18" s="21">
        <v>15</v>
      </c>
      <c r="B18" s="27"/>
      <c r="C18" s="39" t="s">
        <v>125</v>
      </c>
      <c r="D18" s="12"/>
      <c r="E18" s="13"/>
      <c r="F18" s="13"/>
      <c r="G18" s="13"/>
    </row>
    <row r="19" s="1" customFormat="1" ht="45" customHeight="1" spans="1:7">
      <c r="A19" s="21">
        <v>16</v>
      </c>
      <c r="B19" s="27"/>
      <c r="C19" s="39" t="s">
        <v>126</v>
      </c>
      <c r="D19" s="12"/>
      <c r="E19" s="13"/>
      <c r="F19" s="13"/>
      <c r="G19" s="13"/>
    </row>
    <row r="20" s="1" customFormat="1" ht="45" customHeight="1" spans="1:7">
      <c r="A20" s="21">
        <v>17</v>
      </c>
      <c r="B20" s="27"/>
      <c r="C20" s="39" t="s">
        <v>127</v>
      </c>
      <c r="D20" s="12"/>
      <c r="E20" s="13"/>
      <c r="F20" s="13"/>
      <c r="G20" s="13"/>
    </row>
    <row r="21" s="1" customFormat="1" ht="45" customHeight="1" spans="1:7">
      <c r="A21" s="21">
        <v>18</v>
      </c>
      <c r="B21" s="27"/>
      <c r="C21" s="39" t="s">
        <v>128</v>
      </c>
      <c r="D21" s="12"/>
      <c r="E21" s="13"/>
      <c r="F21" s="13"/>
      <c r="G21" s="13"/>
    </row>
    <row r="22" s="1" customFormat="1" ht="45" customHeight="1" spans="1:7">
      <c r="A22" s="21">
        <v>19</v>
      </c>
      <c r="B22" s="27"/>
      <c r="C22" s="39" t="s">
        <v>129</v>
      </c>
      <c r="D22" s="12"/>
      <c r="E22" s="13"/>
      <c r="F22" s="13"/>
      <c r="G22" s="13"/>
    </row>
    <row r="23" s="1" customFormat="1" ht="45" customHeight="1" spans="1:7">
      <c r="A23" s="21">
        <v>20</v>
      </c>
      <c r="B23" s="27"/>
      <c r="C23" s="39" t="s">
        <v>130</v>
      </c>
      <c r="D23" s="12"/>
      <c r="E23" s="13"/>
      <c r="F23" s="13"/>
      <c r="G23" s="13"/>
    </row>
    <row r="24" s="1" customFormat="1" ht="45" customHeight="1" spans="1:7">
      <c r="A24" s="21">
        <v>21</v>
      </c>
      <c r="B24" s="27"/>
      <c r="C24" s="11" t="s">
        <v>131</v>
      </c>
      <c r="D24" s="12"/>
      <c r="E24" s="13"/>
      <c r="F24" s="13"/>
      <c r="G24" s="13"/>
    </row>
    <row r="25" s="1" customFormat="1" ht="45" customHeight="1" spans="1:7">
      <c r="A25" s="21">
        <v>22</v>
      </c>
      <c r="B25" s="27"/>
      <c r="C25" s="39" t="s">
        <v>132</v>
      </c>
      <c r="D25" s="12"/>
      <c r="E25" s="13"/>
      <c r="F25" s="13"/>
      <c r="G25" s="13"/>
    </row>
    <row r="26" s="1" customFormat="1" ht="45" customHeight="1" spans="1:7">
      <c r="A26" s="21">
        <v>23</v>
      </c>
      <c r="B26" s="15"/>
      <c r="C26" s="11" t="s">
        <v>133</v>
      </c>
      <c r="D26" s="12"/>
      <c r="E26" s="13"/>
      <c r="F26" s="13"/>
      <c r="G26" s="13"/>
    </row>
    <row r="27" s="1" customFormat="1" ht="45" customHeight="1" spans="1:7">
      <c r="A27" s="21">
        <v>24</v>
      </c>
      <c r="B27" s="21" t="s">
        <v>134</v>
      </c>
      <c r="C27" s="39" t="s">
        <v>135</v>
      </c>
      <c r="D27" s="12"/>
      <c r="E27" s="13"/>
      <c r="F27" s="13"/>
      <c r="G27" s="13"/>
    </row>
    <row r="28" s="1" customFormat="1" ht="45" customHeight="1" spans="1:7">
      <c r="A28" s="21">
        <v>25</v>
      </c>
      <c r="B28" s="27"/>
      <c r="C28" s="39" t="s">
        <v>136</v>
      </c>
      <c r="D28" s="12"/>
      <c r="E28" s="13"/>
      <c r="F28" s="13"/>
      <c r="G28" s="13"/>
    </row>
    <row r="29" s="1" customFormat="1" ht="45" customHeight="1" spans="1:7">
      <c r="A29" s="21">
        <v>26</v>
      </c>
      <c r="B29" s="27"/>
      <c r="C29" s="39" t="s">
        <v>137</v>
      </c>
      <c r="D29" s="12"/>
      <c r="E29" s="13"/>
      <c r="F29" s="13"/>
      <c r="G29" s="13"/>
    </row>
    <row r="30" s="1" customFormat="1" ht="45" customHeight="1" spans="1:7">
      <c r="A30" s="21">
        <v>27</v>
      </c>
      <c r="B30" s="15"/>
      <c r="C30" s="39" t="s">
        <v>138</v>
      </c>
      <c r="D30" s="12"/>
      <c r="E30" s="13"/>
      <c r="F30" s="13"/>
      <c r="G30" s="13"/>
    </row>
    <row r="31" s="1" customFormat="1" ht="45" customHeight="1" spans="1:7">
      <c r="A31" s="21">
        <v>28</v>
      </c>
      <c r="B31" s="21" t="s">
        <v>96</v>
      </c>
      <c r="C31" s="39" t="s">
        <v>97</v>
      </c>
      <c r="D31" s="12"/>
      <c r="E31" s="13"/>
      <c r="F31" s="13"/>
      <c r="G31" s="13"/>
    </row>
    <row r="32" s="1" customFormat="1" ht="45" customHeight="1" spans="1:7">
      <c r="A32" s="21">
        <v>29</v>
      </c>
      <c r="B32" s="27"/>
      <c r="C32" s="39" t="s">
        <v>139</v>
      </c>
      <c r="D32" s="12"/>
      <c r="E32" s="13"/>
      <c r="F32" s="13"/>
      <c r="G32" s="13"/>
    </row>
    <row r="33" s="1" customFormat="1" ht="45" customHeight="1" spans="1:7">
      <c r="A33" s="21">
        <v>30</v>
      </c>
      <c r="B33" s="27"/>
      <c r="C33" s="39" t="s">
        <v>140</v>
      </c>
      <c r="D33" s="12"/>
      <c r="E33" s="13"/>
      <c r="F33" s="13"/>
      <c r="G33" s="13"/>
    </row>
    <row r="34" s="1" customFormat="1" ht="45" customHeight="1" spans="1:7">
      <c r="A34" s="21">
        <v>31</v>
      </c>
      <c r="B34" s="27"/>
      <c r="C34" s="39" t="s">
        <v>101</v>
      </c>
      <c r="D34" s="12"/>
      <c r="E34" s="13"/>
      <c r="F34" s="13"/>
      <c r="G34" s="13"/>
    </row>
    <row r="35" s="1" customFormat="1" ht="45" customHeight="1" spans="1:7">
      <c r="A35" s="21">
        <v>32</v>
      </c>
      <c r="B35" s="15"/>
      <c r="C35" s="39" t="s">
        <v>102</v>
      </c>
      <c r="D35" s="12"/>
      <c r="E35" s="13"/>
      <c r="F35" s="13"/>
      <c r="G35" s="13"/>
    </row>
    <row r="36" s="1" customFormat="1" ht="20" customHeight="1" spans="1:7">
      <c r="A36" s="10" t="s">
        <v>52</v>
      </c>
      <c r="B36" s="10"/>
      <c r="C36" s="15"/>
      <c r="D36" s="10">
        <f>COUNTA(D4:D35)</f>
        <v>0</v>
      </c>
      <c r="E36" s="10">
        <f>COUNTA(E4:E35)</f>
        <v>0</v>
      </c>
      <c r="F36" s="10">
        <f>COUNTA(F4:F35)</f>
        <v>0</v>
      </c>
      <c r="G36" s="16"/>
    </row>
    <row r="37" s="1" customFormat="1" ht="20" customHeight="1" spans="1:7">
      <c r="A37" s="17" t="s">
        <v>103</v>
      </c>
      <c r="B37" s="18"/>
      <c r="C37" s="19" t="s">
        <v>104</v>
      </c>
      <c r="D37" s="20">
        <f>D36+E36+F36</f>
        <v>0</v>
      </c>
      <c r="E37" s="21" t="s">
        <v>105</v>
      </c>
      <c r="F37" s="10" t="s">
        <v>61</v>
      </c>
      <c r="G37" s="22">
        <f>D36</f>
        <v>0</v>
      </c>
    </row>
    <row r="38" s="1" customFormat="1" ht="20" customHeight="1" spans="1:7">
      <c r="A38" s="23"/>
      <c r="B38" s="24"/>
      <c r="C38" s="25"/>
      <c r="D38" s="26"/>
      <c r="E38" s="27"/>
      <c r="F38" s="10" t="s">
        <v>62</v>
      </c>
      <c r="G38" s="22">
        <f>E36</f>
        <v>0</v>
      </c>
    </row>
    <row r="39" s="1" customFormat="1" ht="20" customHeight="1" spans="1:7">
      <c r="A39" s="23"/>
      <c r="B39" s="24"/>
      <c r="C39" s="25"/>
      <c r="D39" s="26"/>
      <c r="E39" s="27"/>
      <c r="F39" s="10" t="s">
        <v>63</v>
      </c>
      <c r="G39" s="22">
        <f>F36</f>
        <v>0</v>
      </c>
    </row>
    <row r="40" s="1" customFormat="1" ht="20" customHeight="1" spans="1:7">
      <c r="A40" s="23"/>
      <c r="B40" s="24"/>
      <c r="C40" s="28"/>
      <c r="D40" s="29"/>
      <c r="E40" s="15"/>
      <c r="F40" s="30" t="s">
        <v>106</v>
      </c>
      <c r="G40" s="31" t="e">
        <f>G37/D37</f>
        <v>#DIV/0!</v>
      </c>
    </row>
    <row r="41" s="1" customFormat="1" ht="20" customHeight="1" spans="1:7">
      <c r="A41" s="32"/>
      <c r="B41" s="33"/>
      <c r="C41" s="34" t="s">
        <v>107</v>
      </c>
      <c r="D41" s="35"/>
      <c r="E41" s="35"/>
      <c r="F41" s="35"/>
      <c r="G41" s="36"/>
    </row>
    <row r="42" s="1" customFormat="1" ht="20" customHeight="1" spans="1:7">
      <c r="A42" s="37" t="s">
        <v>108</v>
      </c>
      <c r="B42" s="37"/>
      <c r="C42" s="37"/>
      <c r="D42" s="37"/>
      <c r="E42" s="37"/>
      <c r="F42" s="37"/>
      <c r="G42" s="37"/>
    </row>
  </sheetData>
  <mergeCells count="14">
    <mergeCell ref="A1:G1"/>
    <mergeCell ref="A2:B2"/>
    <mergeCell ref="D2:E2"/>
    <mergeCell ref="F2:G2"/>
    <mergeCell ref="A36:C36"/>
    <mergeCell ref="C41:G41"/>
    <mergeCell ref="A42:G42"/>
    <mergeCell ref="B4:B26"/>
    <mergeCell ref="B27:B30"/>
    <mergeCell ref="B31:B35"/>
    <mergeCell ref="C37:C40"/>
    <mergeCell ref="D37:D40"/>
    <mergeCell ref="E37:E40"/>
    <mergeCell ref="A37:B41"/>
  </mergeCells>
  <dataValidations count="3">
    <dataValidation type="custom" allowBlank="1" showInputMessage="1" showErrorMessage="1" sqref="D4:D35">
      <formula1>COUNTIF(D4:F4,"&lt;&gt;")&lt;=1</formula1>
    </dataValidation>
    <dataValidation type="custom" allowBlank="1" showInputMessage="1" showErrorMessage="1" sqref="E4:E35">
      <formula1>COUNTIF(D4:F4,"&lt;&gt;")&lt;=1</formula1>
    </dataValidation>
    <dataValidation type="custom" allowBlank="1" showInputMessage="1" showErrorMessage="1" sqref="F4:F35">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109"/>
  <sheetViews>
    <sheetView workbookViewId="0">
      <pane ySplit="3" topLeftCell="A96" activePane="bottomLeft" state="frozen"/>
      <selection/>
      <selection pane="bottomLeft" activeCell="C2" sqref="C2"/>
    </sheetView>
  </sheetViews>
  <sheetFormatPr defaultColWidth="9" defaultRowHeight="14.25" outlineLevelCol="6"/>
  <cols>
    <col min="1" max="1" width="6.58333333333333" customWidth="1"/>
    <col min="2" max="2" width="10.5833333333333" style="43" customWidth="1"/>
    <col min="3" max="3" width="140.583333333333" customWidth="1"/>
    <col min="4" max="7" width="10.5833333333333" customWidth="1"/>
  </cols>
  <sheetData>
    <row r="1" ht="30" customHeight="1" spans="1:7">
      <c r="A1" s="3" t="s">
        <v>141</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8" t="s">
        <v>59</v>
      </c>
      <c r="C3" s="8" t="s">
        <v>60</v>
      </c>
      <c r="D3" s="9" t="s">
        <v>61</v>
      </c>
      <c r="E3" s="9" t="s">
        <v>62</v>
      </c>
      <c r="F3" s="9" t="s">
        <v>63</v>
      </c>
      <c r="G3" s="9" t="s">
        <v>64</v>
      </c>
    </row>
    <row r="4" s="1" customFormat="1" ht="45" customHeight="1" spans="1:7">
      <c r="A4" s="21">
        <v>1</v>
      </c>
      <c r="B4" s="38" t="s">
        <v>142</v>
      </c>
      <c r="C4" s="39" t="s">
        <v>143</v>
      </c>
      <c r="D4" s="12"/>
      <c r="E4" s="13"/>
      <c r="F4" s="13"/>
      <c r="G4" s="13"/>
    </row>
    <row r="5" s="1" customFormat="1" ht="45" customHeight="1" spans="1:7">
      <c r="A5" s="21">
        <v>2</v>
      </c>
      <c r="B5" s="40"/>
      <c r="C5" s="39" t="s">
        <v>144</v>
      </c>
      <c r="D5" s="12"/>
      <c r="E5" s="13"/>
      <c r="F5" s="13"/>
      <c r="G5" s="13"/>
    </row>
    <row r="6" s="1" customFormat="1" ht="45" customHeight="1" spans="1:7">
      <c r="A6" s="21">
        <v>3</v>
      </c>
      <c r="B6" s="40"/>
      <c r="C6" s="39" t="s">
        <v>145</v>
      </c>
      <c r="D6" s="12"/>
      <c r="E6" s="13"/>
      <c r="F6" s="13"/>
      <c r="G6" s="13"/>
    </row>
    <row r="7" s="1" customFormat="1" ht="45" customHeight="1" spans="1:7">
      <c r="A7" s="21">
        <v>4</v>
      </c>
      <c r="B7" s="40"/>
      <c r="C7" s="39" t="s">
        <v>146</v>
      </c>
      <c r="D7" s="12"/>
      <c r="E7" s="13"/>
      <c r="F7" s="13"/>
      <c r="G7" s="13"/>
    </row>
    <row r="8" s="1" customFormat="1" ht="45" customHeight="1" spans="1:7">
      <c r="A8" s="21">
        <v>5</v>
      </c>
      <c r="B8" s="40"/>
      <c r="C8" s="39" t="s">
        <v>147</v>
      </c>
      <c r="D8" s="12"/>
      <c r="E8" s="13"/>
      <c r="F8" s="13"/>
      <c r="G8" s="13"/>
    </row>
    <row r="9" s="1" customFormat="1" ht="45" customHeight="1" spans="1:7">
      <c r="A9" s="21">
        <v>6</v>
      </c>
      <c r="B9" s="40"/>
      <c r="C9" s="39" t="s">
        <v>148</v>
      </c>
      <c r="D9" s="12"/>
      <c r="E9" s="13"/>
      <c r="F9" s="13"/>
      <c r="G9" s="13"/>
    </row>
    <row r="10" s="1" customFormat="1" ht="45" customHeight="1" spans="1:7">
      <c r="A10" s="21">
        <v>7</v>
      </c>
      <c r="B10" s="40"/>
      <c r="C10" s="39" t="s">
        <v>149</v>
      </c>
      <c r="D10" s="12"/>
      <c r="E10" s="13"/>
      <c r="F10" s="13"/>
      <c r="G10" s="13"/>
    </row>
    <row r="11" s="1" customFormat="1" ht="45" customHeight="1" spans="1:7">
      <c r="A11" s="21">
        <v>8</v>
      </c>
      <c r="B11" s="40"/>
      <c r="C11" s="42" t="s">
        <v>150</v>
      </c>
      <c r="D11" s="12"/>
      <c r="E11" s="13"/>
      <c r="F11" s="13"/>
      <c r="G11" s="13"/>
    </row>
    <row r="12" s="1" customFormat="1" ht="45" customHeight="1" spans="1:7">
      <c r="A12" s="21">
        <v>9</v>
      </c>
      <c r="B12" s="40"/>
      <c r="C12" s="39" t="s">
        <v>151</v>
      </c>
      <c r="D12" s="12"/>
      <c r="E12" s="13"/>
      <c r="F12" s="13"/>
      <c r="G12" s="13"/>
    </row>
    <row r="13" s="1" customFormat="1" ht="45" customHeight="1" spans="1:7">
      <c r="A13" s="21">
        <v>10</v>
      </c>
      <c r="B13" s="40"/>
      <c r="C13" s="42" t="s">
        <v>152</v>
      </c>
      <c r="D13" s="12"/>
      <c r="E13" s="13"/>
      <c r="F13" s="13"/>
      <c r="G13" s="13"/>
    </row>
    <row r="14" s="1" customFormat="1" ht="45" customHeight="1" spans="1:7">
      <c r="A14" s="21">
        <v>11</v>
      </c>
      <c r="B14" s="40"/>
      <c r="C14" s="42" t="s">
        <v>153</v>
      </c>
      <c r="D14" s="12"/>
      <c r="E14" s="13"/>
      <c r="F14" s="13"/>
      <c r="G14" s="13"/>
    </row>
    <row r="15" s="1" customFormat="1" ht="45" customHeight="1" spans="1:7">
      <c r="A15" s="21">
        <v>12</v>
      </c>
      <c r="B15" s="40"/>
      <c r="C15" s="39" t="s">
        <v>154</v>
      </c>
      <c r="D15" s="12"/>
      <c r="E15" s="13"/>
      <c r="F15" s="13"/>
      <c r="G15" s="13"/>
    </row>
    <row r="16" s="1" customFormat="1" ht="45" customHeight="1" spans="1:7">
      <c r="A16" s="21">
        <v>13</v>
      </c>
      <c r="B16" s="40"/>
      <c r="C16" s="39" t="s">
        <v>155</v>
      </c>
      <c r="D16" s="12"/>
      <c r="E16" s="13"/>
      <c r="F16" s="13"/>
      <c r="G16" s="13"/>
    </row>
    <row r="17" s="1" customFormat="1" ht="45" customHeight="1" spans="1:7">
      <c r="A17" s="21">
        <v>14</v>
      </c>
      <c r="B17" s="40"/>
      <c r="C17" s="39" t="s">
        <v>156</v>
      </c>
      <c r="D17" s="12"/>
      <c r="E17" s="13"/>
      <c r="F17" s="13"/>
      <c r="G17" s="13"/>
    </row>
    <row r="18" s="1" customFormat="1" ht="45" customHeight="1" spans="1:7">
      <c r="A18" s="21">
        <v>15</v>
      </c>
      <c r="B18" s="40"/>
      <c r="C18" s="39" t="s">
        <v>157</v>
      </c>
      <c r="D18" s="12"/>
      <c r="E18" s="13"/>
      <c r="F18" s="13"/>
      <c r="G18" s="13"/>
    </row>
    <row r="19" s="1" customFormat="1" ht="45" customHeight="1" spans="1:7">
      <c r="A19" s="21">
        <v>16</v>
      </c>
      <c r="B19" s="40"/>
      <c r="C19" s="42" t="s">
        <v>158</v>
      </c>
      <c r="D19" s="12"/>
      <c r="E19" s="13"/>
      <c r="F19" s="13"/>
      <c r="G19" s="13"/>
    </row>
    <row r="20" s="1" customFormat="1" ht="45" customHeight="1" spans="1:7">
      <c r="A20" s="21">
        <v>17</v>
      </c>
      <c r="B20" s="40"/>
      <c r="C20" s="39" t="s">
        <v>159</v>
      </c>
      <c r="D20" s="12"/>
      <c r="E20" s="13"/>
      <c r="F20" s="13"/>
      <c r="G20" s="13"/>
    </row>
    <row r="21" s="1" customFormat="1" ht="45" customHeight="1" spans="1:7">
      <c r="A21" s="21">
        <v>18</v>
      </c>
      <c r="B21" s="40"/>
      <c r="C21" s="39" t="s">
        <v>160</v>
      </c>
      <c r="D21" s="12"/>
      <c r="E21" s="13"/>
      <c r="F21" s="13"/>
      <c r="G21" s="13"/>
    </row>
    <row r="22" s="1" customFormat="1" ht="45" customHeight="1" spans="1:7">
      <c r="A22" s="21">
        <v>19</v>
      </c>
      <c r="B22" s="40"/>
      <c r="C22" s="39" t="s">
        <v>161</v>
      </c>
      <c r="D22" s="12"/>
      <c r="E22" s="13"/>
      <c r="F22" s="13"/>
      <c r="G22" s="13"/>
    </row>
    <row r="23" s="1" customFormat="1" ht="45" customHeight="1" spans="1:7">
      <c r="A23" s="21">
        <v>20</v>
      </c>
      <c r="B23" s="40"/>
      <c r="C23" s="39" t="s">
        <v>162</v>
      </c>
      <c r="D23" s="12"/>
      <c r="E23" s="13"/>
      <c r="F23" s="13"/>
      <c r="G23" s="13"/>
    </row>
    <row r="24" s="1" customFormat="1" ht="45" customHeight="1" spans="1:7">
      <c r="A24" s="21">
        <v>21</v>
      </c>
      <c r="B24" s="40"/>
      <c r="C24" s="42" t="s">
        <v>163</v>
      </c>
      <c r="D24" s="12"/>
      <c r="E24" s="13"/>
      <c r="F24" s="13"/>
      <c r="G24" s="13"/>
    </row>
    <row r="25" s="1" customFormat="1" ht="45" customHeight="1" spans="1:7">
      <c r="A25" s="21">
        <v>22</v>
      </c>
      <c r="B25" s="40"/>
      <c r="C25" s="42" t="s">
        <v>164</v>
      </c>
      <c r="D25" s="12"/>
      <c r="E25" s="13"/>
      <c r="F25" s="13"/>
      <c r="G25" s="13"/>
    </row>
    <row r="26" s="1" customFormat="1" ht="45" customHeight="1" spans="1:7">
      <c r="A26" s="21">
        <v>23</v>
      </c>
      <c r="B26" s="41"/>
      <c r="C26" s="39" t="s">
        <v>165</v>
      </c>
      <c r="D26" s="12"/>
      <c r="E26" s="13"/>
      <c r="F26" s="13"/>
      <c r="G26" s="13"/>
    </row>
    <row r="27" s="1" customFormat="1" ht="45" customHeight="1" spans="1:7">
      <c r="A27" s="21">
        <v>24</v>
      </c>
      <c r="B27" s="38" t="s">
        <v>166</v>
      </c>
      <c r="C27" s="39" t="s">
        <v>167</v>
      </c>
      <c r="D27" s="12"/>
      <c r="E27" s="13"/>
      <c r="F27" s="13"/>
      <c r="G27" s="13"/>
    </row>
    <row r="28" s="1" customFormat="1" ht="45" customHeight="1" spans="1:7">
      <c r="A28" s="21">
        <v>25</v>
      </c>
      <c r="B28" s="40"/>
      <c r="C28" s="39" t="s">
        <v>168</v>
      </c>
      <c r="D28" s="12"/>
      <c r="E28" s="13"/>
      <c r="F28" s="13"/>
      <c r="G28" s="13"/>
    </row>
    <row r="29" s="1" customFormat="1" ht="45" customHeight="1" spans="1:7">
      <c r="A29" s="21">
        <v>26</v>
      </c>
      <c r="B29" s="40"/>
      <c r="C29" s="42" t="s">
        <v>169</v>
      </c>
      <c r="D29" s="12"/>
      <c r="E29" s="13"/>
      <c r="F29" s="13"/>
      <c r="G29" s="13"/>
    </row>
    <row r="30" s="1" customFormat="1" ht="45" customHeight="1" spans="1:7">
      <c r="A30" s="21">
        <v>27</v>
      </c>
      <c r="B30" s="40"/>
      <c r="C30" s="39" t="s">
        <v>170</v>
      </c>
      <c r="D30" s="12"/>
      <c r="E30" s="13"/>
      <c r="F30" s="13"/>
      <c r="G30" s="13"/>
    </row>
    <row r="31" s="1" customFormat="1" ht="45" customHeight="1" spans="1:7">
      <c r="A31" s="21">
        <v>28</v>
      </c>
      <c r="B31" s="40"/>
      <c r="C31" s="39" t="s">
        <v>171</v>
      </c>
      <c r="D31" s="12"/>
      <c r="E31" s="13"/>
      <c r="F31" s="13"/>
      <c r="G31" s="13"/>
    </row>
    <row r="32" s="1" customFormat="1" ht="45" customHeight="1" spans="1:7">
      <c r="A32" s="21">
        <v>29</v>
      </c>
      <c r="B32" s="40"/>
      <c r="C32" s="42" t="s">
        <v>172</v>
      </c>
      <c r="D32" s="12"/>
      <c r="E32" s="13"/>
      <c r="F32" s="13"/>
      <c r="G32" s="13"/>
    </row>
    <row r="33" s="1" customFormat="1" ht="45" customHeight="1" spans="1:7">
      <c r="A33" s="21">
        <v>30</v>
      </c>
      <c r="B33" s="40"/>
      <c r="C33" s="39" t="s">
        <v>173</v>
      </c>
      <c r="D33" s="12"/>
      <c r="E33" s="13"/>
      <c r="F33" s="13"/>
      <c r="G33" s="13"/>
    </row>
    <row r="34" s="1" customFormat="1" ht="45" customHeight="1" spans="1:7">
      <c r="A34" s="21">
        <v>31</v>
      </c>
      <c r="B34" s="40"/>
      <c r="C34" s="39" t="s">
        <v>174</v>
      </c>
      <c r="D34" s="12"/>
      <c r="E34" s="13"/>
      <c r="F34" s="13"/>
      <c r="G34" s="13"/>
    </row>
    <row r="35" s="1" customFormat="1" ht="45" customHeight="1" spans="1:7">
      <c r="A35" s="21">
        <v>32</v>
      </c>
      <c r="B35" s="40"/>
      <c r="C35" s="39" t="s">
        <v>175</v>
      </c>
      <c r="D35" s="12"/>
      <c r="E35" s="13"/>
      <c r="F35" s="13"/>
      <c r="G35" s="13"/>
    </row>
    <row r="36" s="1" customFormat="1" ht="45" customHeight="1" spans="1:7">
      <c r="A36" s="21">
        <v>33</v>
      </c>
      <c r="B36" s="40"/>
      <c r="C36" s="39" t="s">
        <v>176</v>
      </c>
      <c r="D36" s="12"/>
      <c r="E36" s="13"/>
      <c r="F36" s="13"/>
      <c r="G36" s="13"/>
    </row>
    <row r="37" s="1" customFormat="1" ht="45" customHeight="1" spans="1:7">
      <c r="A37" s="21">
        <v>34</v>
      </c>
      <c r="B37" s="40"/>
      <c r="C37" s="39" t="s">
        <v>177</v>
      </c>
      <c r="D37" s="12"/>
      <c r="E37" s="13"/>
      <c r="F37" s="13"/>
      <c r="G37" s="13"/>
    </row>
    <row r="38" s="1" customFormat="1" ht="45" customHeight="1" spans="1:7">
      <c r="A38" s="21">
        <v>35</v>
      </c>
      <c r="B38" s="40"/>
      <c r="C38" s="39" t="s">
        <v>178</v>
      </c>
      <c r="D38" s="12"/>
      <c r="E38" s="13"/>
      <c r="F38" s="13"/>
      <c r="G38" s="13"/>
    </row>
    <row r="39" s="1" customFormat="1" ht="45" customHeight="1" spans="1:7">
      <c r="A39" s="21">
        <v>36</v>
      </c>
      <c r="B39" s="40"/>
      <c r="C39" s="39" t="s">
        <v>179</v>
      </c>
      <c r="D39" s="12"/>
      <c r="E39" s="13"/>
      <c r="F39" s="13"/>
      <c r="G39" s="13"/>
    </row>
    <row r="40" s="1" customFormat="1" ht="45" customHeight="1" spans="1:7">
      <c r="A40" s="21">
        <v>37</v>
      </c>
      <c r="B40" s="40"/>
      <c r="C40" s="42" t="s">
        <v>180</v>
      </c>
      <c r="D40" s="12"/>
      <c r="E40" s="13"/>
      <c r="F40" s="13"/>
      <c r="G40" s="13"/>
    </row>
    <row r="41" s="1" customFormat="1" ht="45" customHeight="1" spans="1:7">
      <c r="A41" s="21">
        <v>38</v>
      </c>
      <c r="B41" s="40"/>
      <c r="C41" s="42" t="s">
        <v>181</v>
      </c>
      <c r="D41" s="12"/>
      <c r="E41" s="13"/>
      <c r="F41" s="13"/>
      <c r="G41" s="13"/>
    </row>
    <row r="42" s="1" customFormat="1" ht="45" customHeight="1" spans="1:7">
      <c r="A42" s="21">
        <v>39</v>
      </c>
      <c r="B42" s="40"/>
      <c r="C42" s="42" t="s">
        <v>182</v>
      </c>
      <c r="D42" s="12"/>
      <c r="E42" s="13"/>
      <c r="F42" s="13"/>
      <c r="G42" s="13"/>
    </row>
    <row r="43" s="1" customFormat="1" ht="45" customHeight="1" spans="1:7">
      <c r="A43" s="21">
        <v>40</v>
      </c>
      <c r="B43" s="40"/>
      <c r="C43" s="42" t="s">
        <v>183</v>
      </c>
      <c r="D43" s="12"/>
      <c r="E43" s="13"/>
      <c r="F43" s="13"/>
      <c r="G43" s="13"/>
    </row>
    <row r="44" s="1" customFormat="1" ht="45" customHeight="1" spans="1:7">
      <c r="A44" s="21">
        <v>41</v>
      </c>
      <c r="B44" s="40"/>
      <c r="C44" s="39" t="s">
        <v>184</v>
      </c>
      <c r="D44" s="12"/>
      <c r="E44" s="13"/>
      <c r="F44" s="13"/>
      <c r="G44" s="13"/>
    </row>
    <row r="45" s="1" customFormat="1" ht="45" customHeight="1" spans="1:7">
      <c r="A45" s="21">
        <v>42</v>
      </c>
      <c r="B45" s="40"/>
      <c r="C45" s="39" t="s">
        <v>185</v>
      </c>
      <c r="D45" s="12"/>
      <c r="E45" s="13"/>
      <c r="F45" s="13"/>
      <c r="G45" s="13"/>
    </row>
    <row r="46" s="1" customFormat="1" ht="45" customHeight="1" spans="1:7">
      <c r="A46" s="21">
        <v>43</v>
      </c>
      <c r="B46" s="40"/>
      <c r="C46" s="39" t="s">
        <v>186</v>
      </c>
      <c r="D46" s="12"/>
      <c r="E46" s="13"/>
      <c r="F46" s="13"/>
      <c r="G46" s="13"/>
    </row>
    <row r="47" s="1" customFormat="1" ht="45" customHeight="1" spans="1:7">
      <c r="A47" s="21">
        <v>44</v>
      </c>
      <c r="B47" s="40"/>
      <c r="C47" s="39" t="s">
        <v>187</v>
      </c>
      <c r="D47" s="12"/>
      <c r="E47" s="13"/>
      <c r="F47" s="13"/>
      <c r="G47" s="13"/>
    </row>
    <row r="48" s="1" customFormat="1" ht="45" customHeight="1" spans="1:7">
      <c r="A48" s="21">
        <v>45</v>
      </c>
      <c r="B48" s="40"/>
      <c r="C48" s="39" t="s">
        <v>188</v>
      </c>
      <c r="D48" s="12"/>
      <c r="E48" s="13"/>
      <c r="F48" s="13"/>
      <c r="G48" s="13"/>
    </row>
    <row r="49" s="1" customFormat="1" ht="45" customHeight="1" spans="1:7">
      <c r="A49" s="21">
        <v>46</v>
      </c>
      <c r="B49" s="40"/>
      <c r="C49" s="39" t="s">
        <v>189</v>
      </c>
      <c r="D49" s="12"/>
      <c r="E49" s="13"/>
      <c r="F49" s="13"/>
      <c r="G49" s="13"/>
    </row>
    <row r="50" s="1" customFormat="1" ht="45" customHeight="1" spans="1:7">
      <c r="A50" s="21">
        <v>47</v>
      </c>
      <c r="B50" s="40"/>
      <c r="C50" s="39" t="s">
        <v>190</v>
      </c>
      <c r="D50" s="12"/>
      <c r="E50" s="13"/>
      <c r="F50" s="13"/>
      <c r="G50" s="13"/>
    </row>
    <row r="51" s="1" customFormat="1" ht="45" customHeight="1" spans="1:7">
      <c r="A51" s="21">
        <v>48</v>
      </c>
      <c r="B51" s="40"/>
      <c r="C51" s="39" t="s">
        <v>191</v>
      </c>
      <c r="D51" s="12"/>
      <c r="E51" s="13"/>
      <c r="F51" s="13"/>
      <c r="G51" s="13"/>
    </row>
    <row r="52" s="1" customFormat="1" ht="45" customHeight="1" spans="1:7">
      <c r="A52" s="21">
        <v>49</v>
      </c>
      <c r="B52" s="40"/>
      <c r="C52" s="39" t="s">
        <v>192</v>
      </c>
      <c r="D52" s="12"/>
      <c r="E52" s="13"/>
      <c r="F52" s="13"/>
      <c r="G52" s="13"/>
    </row>
    <row r="53" s="1" customFormat="1" ht="45" customHeight="1" spans="1:7">
      <c r="A53" s="21">
        <v>50</v>
      </c>
      <c r="B53" s="40"/>
      <c r="C53" s="39" t="s">
        <v>193</v>
      </c>
      <c r="D53" s="12"/>
      <c r="E53" s="13"/>
      <c r="F53" s="13"/>
      <c r="G53" s="13"/>
    </row>
    <row r="54" s="1" customFormat="1" ht="45" customHeight="1" spans="1:7">
      <c r="A54" s="21">
        <v>51</v>
      </c>
      <c r="B54" s="40"/>
      <c r="C54" s="39" t="s">
        <v>194</v>
      </c>
      <c r="D54" s="12"/>
      <c r="E54" s="13"/>
      <c r="F54" s="13"/>
      <c r="G54" s="13"/>
    </row>
    <row r="55" s="1" customFormat="1" ht="45" customHeight="1" spans="1:7">
      <c r="A55" s="21">
        <v>52</v>
      </c>
      <c r="B55" s="40"/>
      <c r="C55" s="42" t="s">
        <v>195</v>
      </c>
      <c r="D55" s="12"/>
      <c r="E55" s="13"/>
      <c r="F55" s="13"/>
      <c r="G55" s="13"/>
    </row>
    <row r="56" s="1" customFormat="1" ht="45" customHeight="1" spans="1:7">
      <c r="A56" s="21">
        <v>53</v>
      </c>
      <c r="B56" s="40"/>
      <c r="C56" s="42" t="s">
        <v>196</v>
      </c>
      <c r="D56" s="12"/>
      <c r="E56" s="13"/>
      <c r="F56" s="13"/>
      <c r="G56" s="13"/>
    </row>
    <row r="57" s="1" customFormat="1" ht="45" customHeight="1" spans="1:7">
      <c r="A57" s="21">
        <v>54</v>
      </c>
      <c r="B57" s="40"/>
      <c r="C57" s="39" t="s">
        <v>197</v>
      </c>
      <c r="D57" s="12"/>
      <c r="E57" s="13"/>
      <c r="F57" s="13"/>
      <c r="G57" s="13"/>
    </row>
    <row r="58" s="1" customFormat="1" ht="45" customHeight="1" spans="1:7">
      <c r="A58" s="21">
        <v>55</v>
      </c>
      <c r="B58" s="41"/>
      <c r="C58" s="42" t="s">
        <v>198</v>
      </c>
      <c r="D58" s="12"/>
      <c r="E58" s="13"/>
      <c r="F58" s="13"/>
      <c r="G58" s="13"/>
    </row>
    <row r="59" s="1" customFormat="1" ht="45" customHeight="1" spans="1:7">
      <c r="A59" s="21">
        <v>56</v>
      </c>
      <c r="B59" s="38" t="s">
        <v>199</v>
      </c>
      <c r="C59" s="39" t="s">
        <v>200</v>
      </c>
      <c r="D59" s="12"/>
      <c r="E59" s="13"/>
      <c r="F59" s="13"/>
      <c r="G59" s="13"/>
    </row>
    <row r="60" s="1" customFormat="1" ht="45" customHeight="1" spans="1:7">
      <c r="A60" s="21">
        <v>57</v>
      </c>
      <c r="B60" s="40"/>
      <c r="C60" s="39" t="s">
        <v>201</v>
      </c>
      <c r="D60" s="12"/>
      <c r="E60" s="13"/>
      <c r="F60" s="13"/>
      <c r="G60" s="13"/>
    </row>
    <row r="61" s="1" customFormat="1" ht="45" customHeight="1" spans="1:7">
      <c r="A61" s="21">
        <v>58</v>
      </c>
      <c r="B61" s="40"/>
      <c r="C61" s="39" t="s">
        <v>202</v>
      </c>
      <c r="D61" s="12"/>
      <c r="E61" s="13"/>
      <c r="F61" s="13"/>
      <c r="G61" s="13"/>
    </row>
    <row r="62" s="1" customFormat="1" ht="45" customHeight="1" spans="1:7">
      <c r="A62" s="21">
        <v>59</v>
      </c>
      <c r="B62" s="40"/>
      <c r="C62" s="39" t="s">
        <v>203</v>
      </c>
      <c r="D62" s="12"/>
      <c r="E62" s="13"/>
      <c r="F62" s="13"/>
      <c r="G62" s="13"/>
    </row>
    <row r="63" s="1" customFormat="1" ht="45" customHeight="1" spans="1:7">
      <c r="A63" s="21">
        <v>60</v>
      </c>
      <c r="B63" s="40"/>
      <c r="C63" s="39" t="s">
        <v>204</v>
      </c>
      <c r="D63" s="12"/>
      <c r="E63" s="13"/>
      <c r="F63" s="13"/>
      <c r="G63" s="13"/>
    </row>
    <row r="64" s="1" customFormat="1" ht="45" customHeight="1" spans="1:7">
      <c r="A64" s="21">
        <v>61</v>
      </c>
      <c r="B64" s="40"/>
      <c r="C64" s="39" t="s">
        <v>205</v>
      </c>
      <c r="D64" s="12"/>
      <c r="E64" s="13"/>
      <c r="F64" s="13"/>
      <c r="G64" s="13"/>
    </row>
    <row r="65" s="1" customFormat="1" ht="45" customHeight="1" spans="1:7">
      <c r="A65" s="21">
        <v>62</v>
      </c>
      <c r="B65" s="40"/>
      <c r="C65" s="39" t="s">
        <v>206</v>
      </c>
      <c r="D65" s="12"/>
      <c r="E65" s="13"/>
      <c r="F65" s="13"/>
      <c r="G65" s="13"/>
    </row>
    <row r="66" s="1" customFormat="1" ht="45" customHeight="1" spans="1:7">
      <c r="A66" s="21">
        <v>63</v>
      </c>
      <c r="B66" s="40"/>
      <c r="C66" s="39" t="s">
        <v>207</v>
      </c>
      <c r="D66" s="12"/>
      <c r="E66" s="13"/>
      <c r="F66" s="13"/>
      <c r="G66" s="13"/>
    </row>
    <row r="67" s="1" customFormat="1" ht="45" customHeight="1" spans="1:7">
      <c r="A67" s="21">
        <v>64</v>
      </c>
      <c r="B67" s="40"/>
      <c r="C67" s="39" t="s">
        <v>208</v>
      </c>
      <c r="D67" s="12"/>
      <c r="E67" s="13"/>
      <c r="F67" s="13"/>
      <c r="G67" s="13"/>
    </row>
    <row r="68" s="1" customFormat="1" ht="45" customHeight="1" spans="1:7">
      <c r="A68" s="21">
        <v>65</v>
      </c>
      <c r="B68" s="40"/>
      <c r="C68" s="39" t="s">
        <v>209</v>
      </c>
      <c r="D68" s="12"/>
      <c r="E68" s="13"/>
      <c r="F68" s="13"/>
      <c r="G68" s="13"/>
    </row>
    <row r="69" s="1" customFormat="1" ht="45" customHeight="1" spans="1:7">
      <c r="A69" s="21">
        <v>66</v>
      </c>
      <c r="B69" s="40"/>
      <c r="C69" s="39" t="s">
        <v>210</v>
      </c>
      <c r="D69" s="12"/>
      <c r="E69" s="13"/>
      <c r="F69" s="13"/>
      <c r="G69" s="13"/>
    </row>
    <row r="70" s="1" customFormat="1" ht="45" customHeight="1" spans="1:7">
      <c r="A70" s="21">
        <v>67</v>
      </c>
      <c r="B70" s="40"/>
      <c r="C70" s="39" t="s">
        <v>211</v>
      </c>
      <c r="D70" s="12"/>
      <c r="E70" s="13"/>
      <c r="F70" s="13"/>
      <c r="G70" s="13"/>
    </row>
    <row r="71" s="1" customFormat="1" ht="45" customHeight="1" spans="1:7">
      <c r="A71" s="21">
        <v>68</v>
      </c>
      <c r="B71" s="40"/>
      <c r="C71" s="39" t="s">
        <v>212</v>
      </c>
      <c r="D71" s="12"/>
      <c r="E71" s="13"/>
      <c r="F71" s="13"/>
      <c r="G71" s="13"/>
    </row>
    <row r="72" s="1" customFormat="1" ht="45" customHeight="1" spans="1:7">
      <c r="A72" s="21">
        <v>69</v>
      </c>
      <c r="B72" s="40"/>
      <c r="C72" s="39" t="s">
        <v>213</v>
      </c>
      <c r="D72" s="12"/>
      <c r="E72" s="13"/>
      <c r="F72" s="13"/>
      <c r="G72" s="13"/>
    </row>
    <row r="73" s="1" customFormat="1" ht="45" customHeight="1" spans="1:7">
      <c r="A73" s="21">
        <v>70</v>
      </c>
      <c r="B73" s="40"/>
      <c r="C73" s="39" t="s">
        <v>214</v>
      </c>
      <c r="D73" s="12"/>
      <c r="E73" s="13"/>
      <c r="F73" s="13"/>
      <c r="G73" s="13"/>
    </row>
    <row r="74" s="1" customFormat="1" ht="45" customHeight="1" spans="1:7">
      <c r="A74" s="21">
        <v>71</v>
      </c>
      <c r="B74" s="40"/>
      <c r="C74" s="39" t="s">
        <v>215</v>
      </c>
      <c r="D74" s="12"/>
      <c r="E74" s="13"/>
      <c r="F74" s="13"/>
      <c r="G74" s="13"/>
    </row>
    <row r="75" s="1" customFormat="1" ht="45" customHeight="1" spans="1:7">
      <c r="A75" s="21">
        <v>72</v>
      </c>
      <c r="B75" s="40"/>
      <c r="C75" s="39" t="s">
        <v>216</v>
      </c>
      <c r="D75" s="12"/>
      <c r="E75" s="13"/>
      <c r="F75" s="13"/>
      <c r="G75" s="13"/>
    </row>
    <row r="76" s="1" customFormat="1" ht="45" customHeight="1" spans="1:7">
      <c r="A76" s="21">
        <v>73</v>
      </c>
      <c r="B76" s="40"/>
      <c r="C76" s="39" t="s">
        <v>217</v>
      </c>
      <c r="D76" s="12"/>
      <c r="E76" s="13"/>
      <c r="F76" s="13"/>
      <c r="G76" s="13"/>
    </row>
    <row r="77" s="1" customFormat="1" ht="45" customHeight="1" spans="1:7">
      <c r="A77" s="21">
        <v>74</v>
      </c>
      <c r="B77" s="40"/>
      <c r="C77" s="39" t="s">
        <v>218</v>
      </c>
      <c r="D77" s="12"/>
      <c r="E77" s="13"/>
      <c r="F77" s="13"/>
      <c r="G77" s="13"/>
    </row>
    <row r="78" s="1" customFormat="1" ht="45" customHeight="1" spans="1:7">
      <c r="A78" s="21">
        <v>75</v>
      </c>
      <c r="B78" s="40"/>
      <c r="C78" s="39" t="s">
        <v>219</v>
      </c>
      <c r="D78" s="12"/>
      <c r="E78" s="13"/>
      <c r="F78" s="13"/>
      <c r="G78" s="13"/>
    </row>
    <row r="79" s="1" customFormat="1" ht="45" customHeight="1" spans="1:7">
      <c r="A79" s="21">
        <v>76</v>
      </c>
      <c r="B79" s="40"/>
      <c r="C79" s="39" t="s">
        <v>220</v>
      </c>
      <c r="D79" s="12"/>
      <c r="E79" s="13"/>
      <c r="F79" s="13"/>
      <c r="G79" s="13"/>
    </row>
    <row r="80" s="1" customFormat="1" ht="45" customHeight="1" spans="1:7">
      <c r="A80" s="21">
        <v>77</v>
      </c>
      <c r="B80" s="40"/>
      <c r="C80" s="39" t="s">
        <v>221</v>
      </c>
      <c r="D80" s="12"/>
      <c r="E80" s="13"/>
      <c r="F80" s="13"/>
      <c r="G80" s="13"/>
    </row>
    <row r="81" s="1" customFormat="1" ht="45" customHeight="1" spans="1:7">
      <c r="A81" s="21">
        <v>78</v>
      </c>
      <c r="B81" s="40"/>
      <c r="C81" s="39" t="s">
        <v>222</v>
      </c>
      <c r="D81" s="12"/>
      <c r="E81" s="13"/>
      <c r="F81" s="13"/>
      <c r="G81" s="13"/>
    </row>
    <row r="82" s="1" customFormat="1" ht="45" customHeight="1" spans="1:7">
      <c r="A82" s="21">
        <v>79</v>
      </c>
      <c r="B82" s="40"/>
      <c r="C82" s="39" t="s">
        <v>223</v>
      </c>
      <c r="D82" s="12"/>
      <c r="E82" s="13"/>
      <c r="F82" s="13"/>
      <c r="G82" s="13"/>
    </row>
    <row r="83" s="1" customFormat="1" ht="45" customHeight="1" spans="1:7">
      <c r="A83" s="21">
        <v>80</v>
      </c>
      <c r="B83" s="40"/>
      <c r="C83" s="39" t="s">
        <v>224</v>
      </c>
      <c r="D83" s="12"/>
      <c r="E83" s="13"/>
      <c r="F83" s="13"/>
      <c r="G83" s="13"/>
    </row>
    <row r="84" s="1" customFormat="1" ht="45" customHeight="1" spans="1:7">
      <c r="A84" s="21">
        <v>81</v>
      </c>
      <c r="B84" s="40"/>
      <c r="C84" s="39" t="s">
        <v>225</v>
      </c>
      <c r="D84" s="12"/>
      <c r="E84" s="13"/>
      <c r="F84" s="13"/>
      <c r="G84" s="13"/>
    </row>
    <row r="85" s="1" customFormat="1" ht="45" customHeight="1" spans="1:7">
      <c r="A85" s="21">
        <v>82</v>
      </c>
      <c r="B85" s="40"/>
      <c r="C85" s="39" t="s">
        <v>226</v>
      </c>
      <c r="D85" s="12"/>
      <c r="E85" s="13"/>
      <c r="F85" s="13"/>
      <c r="G85" s="13"/>
    </row>
    <row r="86" s="1" customFormat="1" ht="45" customHeight="1" spans="1:7">
      <c r="A86" s="21">
        <v>83</v>
      </c>
      <c r="B86" s="40"/>
      <c r="C86" s="39" t="s">
        <v>227</v>
      </c>
      <c r="D86" s="12"/>
      <c r="E86" s="13"/>
      <c r="F86" s="13"/>
      <c r="G86" s="13"/>
    </row>
    <row r="87" s="1" customFormat="1" ht="45" customHeight="1" spans="1:7">
      <c r="A87" s="21">
        <v>84</v>
      </c>
      <c r="B87" s="40"/>
      <c r="C87" s="39" t="s">
        <v>228</v>
      </c>
      <c r="D87" s="12"/>
      <c r="E87" s="13"/>
      <c r="F87" s="13"/>
      <c r="G87" s="13"/>
    </row>
    <row r="88" s="1" customFormat="1" ht="45" customHeight="1" spans="1:7">
      <c r="A88" s="21">
        <v>85</v>
      </c>
      <c r="B88" s="40"/>
      <c r="C88" s="39" t="s">
        <v>229</v>
      </c>
      <c r="D88" s="12"/>
      <c r="E88" s="13"/>
      <c r="F88" s="13"/>
      <c r="G88" s="13"/>
    </row>
    <row r="89" s="1" customFormat="1" ht="45" customHeight="1" spans="1:7">
      <c r="A89" s="21">
        <v>86</v>
      </c>
      <c r="B89" s="40"/>
      <c r="C89" s="39" t="s">
        <v>230</v>
      </c>
      <c r="D89" s="12"/>
      <c r="E89" s="13"/>
      <c r="F89" s="13"/>
      <c r="G89" s="13"/>
    </row>
    <row r="90" s="1" customFormat="1" ht="45" customHeight="1" spans="1:7">
      <c r="A90" s="21">
        <v>87</v>
      </c>
      <c r="B90" s="40"/>
      <c r="C90" s="39" t="s">
        <v>231</v>
      </c>
      <c r="D90" s="12"/>
      <c r="E90" s="13"/>
      <c r="F90" s="13"/>
      <c r="G90" s="13"/>
    </row>
    <row r="91" s="1" customFormat="1" ht="45" customHeight="1" spans="1:7">
      <c r="A91" s="21">
        <v>88</v>
      </c>
      <c r="B91" s="40"/>
      <c r="C91" s="39" t="s">
        <v>232</v>
      </c>
      <c r="D91" s="12"/>
      <c r="E91" s="13"/>
      <c r="F91" s="13"/>
      <c r="G91" s="13"/>
    </row>
    <row r="92" s="1" customFormat="1" ht="45" customHeight="1" spans="1:7">
      <c r="A92" s="21">
        <v>89</v>
      </c>
      <c r="B92" s="40"/>
      <c r="C92" s="39" t="s">
        <v>233</v>
      </c>
      <c r="D92" s="12"/>
      <c r="E92" s="13"/>
      <c r="F92" s="13"/>
      <c r="G92" s="13"/>
    </row>
    <row r="93" s="1" customFormat="1" ht="45" customHeight="1" spans="1:7">
      <c r="A93" s="21">
        <v>90</v>
      </c>
      <c r="B93" s="41"/>
      <c r="C93" s="39" t="s">
        <v>234</v>
      </c>
      <c r="D93" s="12"/>
      <c r="E93" s="13"/>
      <c r="F93" s="13"/>
      <c r="G93" s="13"/>
    </row>
    <row r="94" s="1" customFormat="1" ht="45" customHeight="1" spans="1:7">
      <c r="A94" s="21">
        <v>91</v>
      </c>
      <c r="B94" s="38" t="s">
        <v>96</v>
      </c>
      <c r="C94" s="39" t="s">
        <v>97</v>
      </c>
      <c r="D94" s="12"/>
      <c r="E94" s="13"/>
      <c r="F94" s="13"/>
      <c r="G94" s="13"/>
    </row>
    <row r="95" s="1" customFormat="1" ht="45" customHeight="1" spans="1:7">
      <c r="A95" s="21">
        <v>92</v>
      </c>
      <c r="B95" s="40"/>
      <c r="C95" s="39" t="s">
        <v>98</v>
      </c>
      <c r="D95" s="12"/>
      <c r="E95" s="13"/>
      <c r="F95" s="13"/>
      <c r="G95" s="13"/>
    </row>
    <row r="96" s="1" customFormat="1" ht="45" customHeight="1" spans="1:7">
      <c r="A96" s="21">
        <v>93</v>
      </c>
      <c r="B96" s="40"/>
      <c r="C96" s="39" t="s">
        <v>235</v>
      </c>
      <c r="D96" s="12"/>
      <c r="E96" s="13"/>
      <c r="F96" s="13"/>
      <c r="G96" s="13"/>
    </row>
    <row r="97" s="1" customFormat="1" ht="45" customHeight="1" spans="1:7">
      <c r="A97" s="21">
        <v>94</v>
      </c>
      <c r="B97" s="40"/>
      <c r="C97" s="39" t="s">
        <v>236</v>
      </c>
      <c r="D97" s="12"/>
      <c r="E97" s="13"/>
      <c r="F97" s="13"/>
      <c r="G97" s="13"/>
    </row>
    <row r="98" s="1" customFormat="1" ht="45" customHeight="1" spans="1:7">
      <c r="A98" s="21">
        <v>95</v>
      </c>
      <c r="B98" s="40"/>
      <c r="C98" s="39" t="s">
        <v>237</v>
      </c>
      <c r="D98" s="12"/>
      <c r="E98" s="13"/>
      <c r="F98" s="13"/>
      <c r="G98" s="13"/>
    </row>
    <row r="99" s="1" customFormat="1" ht="45" customHeight="1" spans="1:7">
      <c r="A99" s="21">
        <v>96</v>
      </c>
      <c r="B99" s="40"/>
      <c r="C99" s="39" t="s">
        <v>238</v>
      </c>
      <c r="D99" s="12"/>
      <c r="E99" s="13"/>
      <c r="F99" s="13"/>
      <c r="G99" s="13"/>
    </row>
    <row r="100" s="1" customFormat="1" ht="45" customHeight="1" spans="1:7">
      <c r="A100" s="21">
        <v>97</v>
      </c>
      <c r="B100" s="40"/>
      <c r="C100" s="39" t="s">
        <v>239</v>
      </c>
      <c r="D100" s="12"/>
      <c r="E100" s="13"/>
      <c r="F100" s="13"/>
      <c r="G100" s="13"/>
    </row>
    <row r="101" s="1" customFormat="1" ht="45" customHeight="1" spans="1:7">
      <c r="A101" s="21">
        <v>98</v>
      </c>
      <c r="B101" s="40"/>
      <c r="C101" s="39" t="s">
        <v>101</v>
      </c>
      <c r="D101" s="12"/>
      <c r="E101" s="13"/>
      <c r="F101" s="13"/>
      <c r="G101" s="13"/>
    </row>
    <row r="102" s="1" customFormat="1" ht="45" customHeight="1" spans="1:7">
      <c r="A102" s="21">
        <v>99</v>
      </c>
      <c r="B102" s="41"/>
      <c r="C102" s="39" t="s">
        <v>102</v>
      </c>
      <c r="D102" s="12"/>
      <c r="E102" s="13"/>
      <c r="F102" s="13"/>
      <c r="G102" s="13"/>
    </row>
    <row r="103" s="1" customFormat="1" ht="20" customHeight="1" spans="1:7">
      <c r="A103" s="10" t="s">
        <v>52</v>
      </c>
      <c r="B103" s="15"/>
      <c r="C103" s="15"/>
      <c r="D103" s="10">
        <f>COUNTA(D4:D102)</f>
        <v>0</v>
      </c>
      <c r="E103" s="10">
        <f>COUNTA(E4:E102)</f>
        <v>0</v>
      </c>
      <c r="F103" s="10">
        <f>COUNTA(F4:F102)</f>
        <v>0</v>
      </c>
      <c r="G103" s="16"/>
    </row>
    <row r="104" s="1" customFormat="1" ht="20" customHeight="1" spans="1:7">
      <c r="A104" s="17" t="s">
        <v>103</v>
      </c>
      <c r="B104" s="18"/>
      <c r="C104" s="19" t="s">
        <v>104</v>
      </c>
      <c r="D104" s="20">
        <f>D103+E103+F103</f>
        <v>0</v>
      </c>
      <c r="E104" s="21" t="s">
        <v>105</v>
      </c>
      <c r="F104" s="10" t="s">
        <v>61</v>
      </c>
      <c r="G104" s="22">
        <f>D103</f>
        <v>0</v>
      </c>
    </row>
    <row r="105" s="1" customFormat="1" ht="20" customHeight="1" spans="1:7">
      <c r="A105" s="23"/>
      <c r="B105" s="24"/>
      <c r="C105" s="25"/>
      <c r="D105" s="26"/>
      <c r="E105" s="27"/>
      <c r="F105" s="10" t="s">
        <v>62</v>
      </c>
      <c r="G105" s="22">
        <f>E103</f>
        <v>0</v>
      </c>
    </row>
    <row r="106" s="1" customFormat="1" ht="20" customHeight="1" spans="1:7">
      <c r="A106" s="23"/>
      <c r="B106" s="24"/>
      <c r="C106" s="25"/>
      <c r="D106" s="26"/>
      <c r="E106" s="27"/>
      <c r="F106" s="10" t="s">
        <v>63</v>
      </c>
      <c r="G106" s="22">
        <f>F103</f>
        <v>0</v>
      </c>
    </row>
    <row r="107" s="1" customFormat="1" ht="20" customHeight="1" spans="1:7">
      <c r="A107" s="23"/>
      <c r="B107" s="24"/>
      <c r="C107" s="28"/>
      <c r="D107" s="29"/>
      <c r="E107" s="15"/>
      <c r="F107" s="30" t="s">
        <v>106</v>
      </c>
      <c r="G107" s="31" t="e">
        <f>G104/D104</f>
        <v>#DIV/0!</v>
      </c>
    </row>
    <row r="108" s="1" customFormat="1" ht="20" customHeight="1" spans="1:7">
      <c r="A108" s="32"/>
      <c r="B108" s="33"/>
      <c r="C108" s="34" t="s">
        <v>107</v>
      </c>
      <c r="D108" s="35"/>
      <c r="E108" s="35"/>
      <c r="F108" s="35"/>
      <c r="G108" s="36"/>
    </row>
    <row r="109" s="1" customFormat="1" ht="20" customHeight="1" spans="1:7">
      <c r="A109" s="37" t="s">
        <v>108</v>
      </c>
      <c r="B109" s="37"/>
      <c r="C109" s="37"/>
      <c r="D109" s="37"/>
      <c r="E109" s="37"/>
      <c r="F109" s="37"/>
      <c r="G109" s="37"/>
    </row>
  </sheetData>
  <mergeCells count="15">
    <mergeCell ref="A1:G1"/>
    <mergeCell ref="A2:B2"/>
    <mergeCell ref="D2:E2"/>
    <mergeCell ref="F2:G2"/>
    <mergeCell ref="A103:C103"/>
    <mergeCell ref="C108:G108"/>
    <mergeCell ref="A109:G109"/>
    <mergeCell ref="B4:B26"/>
    <mergeCell ref="B27:B58"/>
    <mergeCell ref="B59:B93"/>
    <mergeCell ref="B94:B102"/>
    <mergeCell ref="C104:C107"/>
    <mergeCell ref="D104:D107"/>
    <mergeCell ref="E104:E107"/>
    <mergeCell ref="A104:B108"/>
  </mergeCells>
  <dataValidations count="3">
    <dataValidation type="custom" allowBlank="1" showInputMessage="1" showErrorMessage="1" sqref="D4:D102">
      <formula1>COUNTIF(D4:F4,"&lt;&gt;")&lt;=1</formula1>
    </dataValidation>
    <dataValidation type="custom" allowBlank="1" showInputMessage="1" showErrorMessage="1" sqref="E4:E102">
      <formula1>COUNTIF(D4:F4,"&lt;&gt;")&lt;=1</formula1>
    </dataValidation>
    <dataValidation type="custom" allowBlank="1" showInputMessage="1" showErrorMessage="1" sqref="F4:F102">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56"/>
  <sheetViews>
    <sheetView workbookViewId="0">
      <pane ySplit="3" topLeftCell="A45" activePane="bottomLeft" state="frozen"/>
      <selection/>
      <selection pane="bottomLeft" activeCell="C2" sqref="C2"/>
    </sheetView>
  </sheetViews>
  <sheetFormatPr defaultColWidth="9" defaultRowHeight="14.25" outlineLevelCol="6"/>
  <cols>
    <col min="1" max="1" width="6.58333333333333" style="2" customWidth="1"/>
    <col min="2" max="2" width="10.5833333333333" style="2" customWidth="1"/>
    <col min="3" max="3" width="140.583333333333" style="1" customWidth="1"/>
    <col min="4" max="7" width="10.5833333333333" customWidth="1"/>
  </cols>
  <sheetData>
    <row r="1" ht="30" customHeight="1" spans="1:7">
      <c r="A1" s="3" t="s">
        <v>240</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8" t="s">
        <v>1</v>
      </c>
      <c r="B3" s="8" t="s">
        <v>59</v>
      </c>
      <c r="C3" s="8" t="s">
        <v>60</v>
      </c>
      <c r="D3" s="9" t="s">
        <v>61</v>
      </c>
      <c r="E3" s="9" t="s">
        <v>62</v>
      </c>
      <c r="F3" s="9" t="s">
        <v>63</v>
      </c>
      <c r="G3" s="9" t="s">
        <v>64</v>
      </c>
    </row>
    <row r="4" s="1" customFormat="1" ht="45" customHeight="1" spans="1:7">
      <c r="A4" s="14">
        <v>1</v>
      </c>
      <c r="B4" s="38" t="s">
        <v>241</v>
      </c>
      <c r="C4" s="39" t="s">
        <v>242</v>
      </c>
      <c r="D4" s="12"/>
      <c r="E4" s="13"/>
      <c r="F4" s="13"/>
      <c r="G4" s="13"/>
    </row>
    <row r="5" s="1" customFormat="1" ht="45" customHeight="1" spans="1:7">
      <c r="A5" s="14">
        <v>2</v>
      </c>
      <c r="B5" s="40"/>
      <c r="C5" s="39" t="s">
        <v>243</v>
      </c>
      <c r="D5" s="12"/>
      <c r="E5" s="13"/>
      <c r="F5" s="13"/>
      <c r="G5" s="13"/>
    </row>
    <row r="6" s="1" customFormat="1" ht="45" customHeight="1" spans="1:7">
      <c r="A6" s="14">
        <v>3</v>
      </c>
      <c r="B6" s="40"/>
      <c r="C6" s="39" t="s">
        <v>244</v>
      </c>
      <c r="D6" s="12"/>
      <c r="E6" s="13"/>
      <c r="F6" s="13"/>
      <c r="G6" s="13"/>
    </row>
    <row r="7" s="1" customFormat="1" ht="45" customHeight="1" spans="1:7">
      <c r="A7" s="14">
        <v>4</v>
      </c>
      <c r="B7" s="40"/>
      <c r="C7" s="39" t="s">
        <v>245</v>
      </c>
      <c r="D7" s="12"/>
      <c r="E7" s="13"/>
      <c r="F7" s="13"/>
      <c r="G7" s="13"/>
    </row>
    <row r="8" s="1" customFormat="1" ht="45" customHeight="1" spans="1:7">
      <c r="A8" s="14">
        <v>5</v>
      </c>
      <c r="B8" s="40"/>
      <c r="C8" s="42" t="s">
        <v>246</v>
      </c>
      <c r="D8" s="12"/>
      <c r="E8" s="13"/>
      <c r="F8" s="13"/>
      <c r="G8" s="13"/>
    </row>
    <row r="9" s="1" customFormat="1" ht="45" customHeight="1" spans="1:7">
      <c r="A9" s="14">
        <v>6</v>
      </c>
      <c r="B9" s="40"/>
      <c r="C9" s="39" t="s">
        <v>247</v>
      </c>
      <c r="D9" s="12"/>
      <c r="E9" s="13"/>
      <c r="F9" s="13"/>
      <c r="G9" s="13"/>
    </row>
    <row r="10" s="1" customFormat="1" ht="45" customHeight="1" spans="1:7">
      <c r="A10" s="14">
        <v>7</v>
      </c>
      <c r="B10" s="40"/>
      <c r="C10" s="39" t="s">
        <v>248</v>
      </c>
      <c r="D10" s="12"/>
      <c r="E10" s="13"/>
      <c r="F10" s="13"/>
      <c r="G10" s="13"/>
    </row>
    <row r="11" s="1" customFormat="1" ht="45" customHeight="1" spans="1:7">
      <c r="A11" s="14">
        <v>8</v>
      </c>
      <c r="B11" s="40"/>
      <c r="C11" s="39" t="s">
        <v>249</v>
      </c>
      <c r="D11" s="12"/>
      <c r="E11" s="13"/>
      <c r="F11" s="13"/>
      <c r="G11" s="13"/>
    </row>
    <row r="12" s="1" customFormat="1" ht="45" customHeight="1" spans="1:7">
      <c r="A12" s="14">
        <v>9</v>
      </c>
      <c r="B12" s="40"/>
      <c r="C12" s="39" t="s">
        <v>250</v>
      </c>
      <c r="D12" s="12"/>
      <c r="E12" s="13"/>
      <c r="F12" s="13"/>
      <c r="G12" s="13"/>
    </row>
    <row r="13" s="1" customFormat="1" ht="45" customHeight="1" spans="1:7">
      <c r="A13" s="14">
        <v>10</v>
      </c>
      <c r="B13" s="41"/>
      <c r="C13" s="39" t="s">
        <v>251</v>
      </c>
      <c r="D13" s="12"/>
      <c r="E13" s="13"/>
      <c r="F13" s="13"/>
      <c r="G13" s="13"/>
    </row>
    <row r="14" s="1" customFormat="1" ht="45" customHeight="1" spans="1:7">
      <c r="A14" s="14">
        <v>11</v>
      </c>
      <c r="B14" s="38" t="s">
        <v>252</v>
      </c>
      <c r="C14" s="39" t="s">
        <v>253</v>
      </c>
      <c r="D14" s="12"/>
      <c r="E14" s="13"/>
      <c r="F14" s="13"/>
      <c r="G14" s="13"/>
    </row>
    <row r="15" s="1" customFormat="1" ht="45" customHeight="1" spans="1:7">
      <c r="A15" s="14">
        <v>12</v>
      </c>
      <c r="B15" s="40"/>
      <c r="C15" s="39" t="s">
        <v>254</v>
      </c>
      <c r="D15" s="12"/>
      <c r="E15" s="13"/>
      <c r="F15" s="13"/>
      <c r="G15" s="13"/>
    </row>
    <row r="16" s="1" customFormat="1" ht="45" customHeight="1" spans="1:7">
      <c r="A16" s="14">
        <v>13</v>
      </c>
      <c r="B16" s="40"/>
      <c r="C16" s="39" t="s">
        <v>255</v>
      </c>
      <c r="D16" s="12"/>
      <c r="E16" s="13"/>
      <c r="F16" s="13"/>
      <c r="G16" s="13"/>
    </row>
    <row r="17" s="1" customFormat="1" ht="45" customHeight="1" spans="1:7">
      <c r="A17" s="14">
        <v>14</v>
      </c>
      <c r="B17" s="40"/>
      <c r="C17" s="39" t="s">
        <v>256</v>
      </c>
      <c r="D17" s="12"/>
      <c r="E17" s="13"/>
      <c r="F17" s="13"/>
      <c r="G17" s="13"/>
    </row>
    <row r="18" s="1" customFormat="1" ht="45" customHeight="1" spans="1:7">
      <c r="A18" s="14">
        <v>15</v>
      </c>
      <c r="B18" s="40"/>
      <c r="C18" s="39" t="s">
        <v>257</v>
      </c>
      <c r="D18" s="12"/>
      <c r="E18" s="13"/>
      <c r="F18" s="13"/>
      <c r="G18" s="13"/>
    </row>
    <row r="19" s="1" customFormat="1" ht="45" customHeight="1" spans="1:7">
      <c r="A19" s="14">
        <v>16</v>
      </c>
      <c r="B19" s="40"/>
      <c r="C19" s="39" t="s">
        <v>258</v>
      </c>
      <c r="D19" s="12"/>
      <c r="E19" s="13"/>
      <c r="F19" s="13"/>
      <c r="G19" s="13"/>
    </row>
    <row r="20" s="1" customFormat="1" ht="45" customHeight="1" spans="1:7">
      <c r="A20" s="14">
        <v>17</v>
      </c>
      <c r="B20" s="40"/>
      <c r="C20" s="39" t="s">
        <v>259</v>
      </c>
      <c r="D20" s="12"/>
      <c r="E20" s="13"/>
      <c r="F20" s="13"/>
      <c r="G20" s="13"/>
    </row>
    <row r="21" s="1" customFormat="1" ht="45" customHeight="1" spans="1:7">
      <c r="A21" s="14">
        <v>18</v>
      </c>
      <c r="B21" s="40"/>
      <c r="C21" s="39" t="s">
        <v>260</v>
      </c>
      <c r="D21" s="12"/>
      <c r="E21" s="13"/>
      <c r="F21" s="13"/>
      <c r="G21" s="13"/>
    </row>
    <row r="22" s="1" customFormat="1" ht="45" customHeight="1" spans="1:7">
      <c r="A22" s="14">
        <v>19</v>
      </c>
      <c r="B22" s="40"/>
      <c r="C22" s="39" t="s">
        <v>261</v>
      </c>
      <c r="D22" s="12"/>
      <c r="E22" s="13"/>
      <c r="F22" s="13"/>
      <c r="G22" s="13"/>
    </row>
    <row r="23" s="1" customFormat="1" ht="45" customHeight="1" spans="1:7">
      <c r="A23" s="14">
        <v>20</v>
      </c>
      <c r="B23" s="40"/>
      <c r="C23" s="39" t="s">
        <v>262</v>
      </c>
      <c r="D23" s="12"/>
      <c r="E23" s="13"/>
      <c r="F23" s="13"/>
      <c r="G23" s="13"/>
    </row>
    <row r="24" s="1" customFormat="1" ht="45" customHeight="1" spans="1:7">
      <c r="A24" s="14">
        <v>21</v>
      </c>
      <c r="B24" s="40"/>
      <c r="C24" s="39" t="s">
        <v>263</v>
      </c>
      <c r="D24" s="12"/>
      <c r="E24" s="13"/>
      <c r="F24" s="13"/>
      <c r="G24" s="13"/>
    </row>
    <row r="25" s="1" customFormat="1" ht="45" customHeight="1" spans="1:7">
      <c r="A25" s="14">
        <v>22</v>
      </c>
      <c r="B25" s="40"/>
      <c r="C25" s="39" t="s">
        <v>264</v>
      </c>
      <c r="D25" s="12"/>
      <c r="E25" s="13"/>
      <c r="F25" s="13"/>
      <c r="G25" s="13"/>
    </row>
    <row r="26" s="1" customFormat="1" ht="45" customHeight="1" spans="1:7">
      <c r="A26" s="14">
        <v>23</v>
      </c>
      <c r="B26" s="40"/>
      <c r="C26" s="39" t="s">
        <v>265</v>
      </c>
      <c r="D26" s="12"/>
      <c r="E26" s="13"/>
      <c r="F26" s="13"/>
      <c r="G26" s="13"/>
    </row>
    <row r="27" s="1" customFormat="1" ht="45" customHeight="1" spans="1:7">
      <c r="A27" s="14">
        <v>24</v>
      </c>
      <c r="B27" s="40"/>
      <c r="C27" s="39" t="s">
        <v>266</v>
      </c>
      <c r="D27" s="12"/>
      <c r="E27" s="13"/>
      <c r="F27" s="13"/>
      <c r="G27" s="13"/>
    </row>
    <row r="28" s="1" customFormat="1" ht="45" customHeight="1" spans="1:7">
      <c r="A28" s="14">
        <v>25</v>
      </c>
      <c r="B28" s="40"/>
      <c r="C28" s="39" t="s">
        <v>267</v>
      </c>
      <c r="D28" s="12"/>
      <c r="E28" s="13"/>
      <c r="F28" s="13"/>
      <c r="G28" s="13"/>
    </row>
    <row r="29" s="1" customFormat="1" ht="45" customHeight="1" spans="1:7">
      <c r="A29" s="14">
        <v>26</v>
      </c>
      <c r="B29" s="40"/>
      <c r="C29" s="39" t="s">
        <v>268</v>
      </c>
      <c r="D29" s="12"/>
      <c r="E29" s="13"/>
      <c r="F29" s="13"/>
      <c r="G29" s="13"/>
    </row>
    <row r="30" s="1" customFormat="1" ht="45" customHeight="1" spans="1:7">
      <c r="A30" s="14">
        <v>27</v>
      </c>
      <c r="B30" s="40"/>
      <c r="C30" s="39" t="s">
        <v>269</v>
      </c>
      <c r="D30" s="12"/>
      <c r="E30" s="13"/>
      <c r="F30" s="13"/>
      <c r="G30" s="13"/>
    </row>
    <row r="31" s="1" customFormat="1" ht="45" customHeight="1" spans="1:7">
      <c r="A31" s="14">
        <v>28</v>
      </c>
      <c r="B31" s="40"/>
      <c r="C31" s="39" t="s">
        <v>270</v>
      </c>
      <c r="D31" s="12"/>
      <c r="E31" s="13"/>
      <c r="F31" s="13"/>
      <c r="G31" s="13"/>
    </row>
    <row r="32" s="1" customFormat="1" ht="45" customHeight="1" spans="1:7">
      <c r="A32" s="14">
        <v>29</v>
      </c>
      <c r="B32" s="40"/>
      <c r="C32" s="39" t="s">
        <v>271</v>
      </c>
      <c r="D32" s="12"/>
      <c r="E32" s="13"/>
      <c r="F32" s="13"/>
      <c r="G32" s="13"/>
    </row>
    <row r="33" s="1" customFormat="1" ht="45" customHeight="1" spans="1:7">
      <c r="A33" s="14">
        <v>30</v>
      </c>
      <c r="B33" s="40"/>
      <c r="C33" s="39" t="s">
        <v>272</v>
      </c>
      <c r="D33" s="12"/>
      <c r="E33" s="13"/>
      <c r="F33" s="13"/>
      <c r="G33" s="13"/>
    </row>
    <row r="34" s="1" customFormat="1" ht="45" customHeight="1" spans="1:7">
      <c r="A34" s="14">
        <v>31</v>
      </c>
      <c r="B34" s="40"/>
      <c r="C34" s="39" t="s">
        <v>273</v>
      </c>
      <c r="D34" s="12"/>
      <c r="E34" s="13"/>
      <c r="F34" s="13"/>
      <c r="G34" s="13"/>
    </row>
    <row r="35" s="1" customFormat="1" ht="45" customHeight="1" spans="1:7">
      <c r="A35" s="14">
        <v>32</v>
      </c>
      <c r="B35" s="40"/>
      <c r="C35" s="39" t="s">
        <v>274</v>
      </c>
      <c r="D35" s="12"/>
      <c r="E35" s="13"/>
      <c r="F35" s="13"/>
      <c r="G35" s="13"/>
    </row>
    <row r="36" s="1" customFormat="1" ht="45" customHeight="1" spans="1:7">
      <c r="A36" s="14">
        <v>33</v>
      </c>
      <c r="B36" s="40"/>
      <c r="C36" s="39" t="s">
        <v>275</v>
      </c>
      <c r="D36" s="12"/>
      <c r="E36" s="13"/>
      <c r="F36" s="13"/>
      <c r="G36" s="13"/>
    </row>
    <row r="37" s="1" customFormat="1" ht="45" customHeight="1" spans="1:7">
      <c r="A37" s="14">
        <v>34</v>
      </c>
      <c r="B37" s="40"/>
      <c r="C37" s="39" t="s">
        <v>276</v>
      </c>
      <c r="D37" s="12"/>
      <c r="E37" s="13"/>
      <c r="F37" s="13"/>
      <c r="G37" s="13"/>
    </row>
    <row r="38" s="1" customFormat="1" ht="45" customHeight="1" spans="1:7">
      <c r="A38" s="14">
        <v>35</v>
      </c>
      <c r="B38" s="40"/>
      <c r="C38" s="39" t="s">
        <v>277</v>
      </c>
      <c r="D38" s="12"/>
      <c r="E38" s="13"/>
      <c r="F38" s="13"/>
      <c r="G38" s="13"/>
    </row>
    <row r="39" s="1" customFormat="1" ht="45" customHeight="1" spans="1:7">
      <c r="A39" s="14">
        <v>36</v>
      </c>
      <c r="B39" s="40"/>
      <c r="C39" s="39" t="s">
        <v>278</v>
      </c>
      <c r="D39" s="12"/>
      <c r="E39" s="13"/>
      <c r="F39" s="13"/>
      <c r="G39" s="13"/>
    </row>
    <row r="40" s="1" customFormat="1" ht="45" customHeight="1" spans="1:7">
      <c r="A40" s="14">
        <v>37</v>
      </c>
      <c r="B40" s="40"/>
      <c r="C40" s="39" t="s">
        <v>279</v>
      </c>
      <c r="D40" s="12"/>
      <c r="E40" s="13"/>
      <c r="F40" s="13"/>
      <c r="G40" s="13"/>
    </row>
    <row r="41" s="1" customFormat="1" ht="45" customHeight="1" spans="1:7">
      <c r="A41" s="14">
        <v>38</v>
      </c>
      <c r="B41" s="40"/>
      <c r="C41" s="39" t="s">
        <v>280</v>
      </c>
      <c r="D41" s="12"/>
      <c r="E41" s="13"/>
      <c r="F41" s="13"/>
      <c r="G41" s="13"/>
    </row>
    <row r="42" s="1" customFormat="1" ht="45" customHeight="1" spans="1:7">
      <c r="A42" s="14">
        <v>39</v>
      </c>
      <c r="B42" s="41"/>
      <c r="C42" s="39" t="s">
        <v>281</v>
      </c>
      <c r="D42" s="12"/>
      <c r="E42" s="13"/>
      <c r="F42" s="13"/>
      <c r="G42" s="13"/>
    </row>
    <row r="43" s="1" customFormat="1" ht="45" customHeight="1" spans="1:7">
      <c r="A43" s="14">
        <v>40</v>
      </c>
      <c r="B43" s="14" t="s">
        <v>96</v>
      </c>
      <c r="C43" s="39" t="s">
        <v>97</v>
      </c>
      <c r="D43" s="12"/>
      <c r="E43" s="13"/>
      <c r="F43" s="13"/>
      <c r="G43" s="13"/>
    </row>
    <row r="44" s="1" customFormat="1" ht="45" customHeight="1" spans="1:7">
      <c r="A44" s="14">
        <v>41</v>
      </c>
      <c r="B44" s="14"/>
      <c r="C44" s="39" t="s">
        <v>98</v>
      </c>
      <c r="D44" s="12"/>
      <c r="E44" s="13"/>
      <c r="F44" s="13"/>
      <c r="G44" s="13"/>
    </row>
    <row r="45" s="1" customFormat="1" ht="45" customHeight="1" spans="1:7">
      <c r="A45" s="14">
        <v>42</v>
      </c>
      <c r="B45" s="14"/>
      <c r="C45" s="39" t="s">
        <v>282</v>
      </c>
      <c r="D45" s="12"/>
      <c r="E45" s="13"/>
      <c r="F45" s="13"/>
      <c r="G45" s="13"/>
    </row>
    <row r="46" s="1" customFormat="1" ht="45" customHeight="1" spans="1:7">
      <c r="A46" s="14">
        <v>43</v>
      </c>
      <c r="B46" s="14"/>
      <c r="C46" s="39" t="s">
        <v>283</v>
      </c>
      <c r="D46" s="12"/>
      <c r="E46" s="13"/>
      <c r="F46" s="13"/>
      <c r="G46" s="13"/>
    </row>
    <row r="47" s="1" customFormat="1" ht="45" customHeight="1" spans="1:7">
      <c r="A47" s="14">
        <v>44</v>
      </c>
      <c r="B47" s="14"/>
      <c r="C47" s="39" t="s">
        <v>284</v>
      </c>
      <c r="D47" s="12"/>
      <c r="E47" s="13"/>
      <c r="F47" s="13"/>
      <c r="G47" s="13"/>
    </row>
    <row r="48" s="1" customFormat="1" ht="45" customHeight="1" spans="1:7">
      <c r="A48" s="14">
        <v>45</v>
      </c>
      <c r="B48" s="14"/>
      <c r="C48" s="39" t="s">
        <v>101</v>
      </c>
      <c r="D48" s="12"/>
      <c r="E48" s="13"/>
      <c r="F48" s="13"/>
      <c r="G48" s="13"/>
    </row>
    <row r="49" s="1" customFormat="1" ht="45" customHeight="1" spans="1:7">
      <c r="A49" s="14">
        <v>46</v>
      </c>
      <c r="B49" s="14"/>
      <c r="C49" s="39" t="s">
        <v>102</v>
      </c>
      <c r="D49" s="12"/>
      <c r="E49" s="13"/>
      <c r="F49" s="13"/>
      <c r="G49" s="13"/>
    </row>
    <row r="50" s="1" customFormat="1" ht="20" customHeight="1" spans="1:7">
      <c r="A50" s="15" t="s">
        <v>52</v>
      </c>
      <c r="B50" s="15"/>
      <c r="C50" s="15"/>
      <c r="D50" s="10">
        <f>COUNTA(D4:D49)</f>
        <v>0</v>
      </c>
      <c r="E50" s="10">
        <f>COUNTA(E4:E49)</f>
        <v>0</v>
      </c>
      <c r="F50" s="10">
        <f>COUNTA(F4:F49)</f>
        <v>0</v>
      </c>
      <c r="G50" s="16"/>
    </row>
    <row r="51" s="1" customFormat="1" ht="20" customHeight="1" spans="1:7">
      <c r="A51" s="17" t="s">
        <v>103</v>
      </c>
      <c r="B51" s="18"/>
      <c r="C51" s="19" t="s">
        <v>104</v>
      </c>
      <c r="D51" s="20">
        <f>D50+E50+F50</f>
        <v>0</v>
      </c>
      <c r="E51" s="21" t="s">
        <v>105</v>
      </c>
      <c r="F51" s="10" t="s">
        <v>61</v>
      </c>
      <c r="G51" s="22">
        <f>D50</f>
        <v>0</v>
      </c>
    </row>
    <row r="52" s="1" customFormat="1" ht="20" customHeight="1" spans="1:7">
      <c r="A52" s="23"/>
      <c r="B52" s="24"/>
      <c r="C52" s="25"/>
      <c r="D52" s="26"/>
      <c r="E52" s="27"/>
      <c r="F52" s="10" t="s">
        <v>62</v>
      </c>
      <c r="G52" s="22">
        <f>E50</f>
        <v>0</v>
      </c>
    </row>
    <row r="53" s="1" customFormat="1" ht="20" customHeight="1" spans="1:7">
      <c r="A53" s="23"/>
      <c r="B53" s="24"/>
      <c r="C53" s="25"/>
      <c r="D53" s="26"/>
      <c r="E53" s="27"/>
      <c r="F53" s="10" t="s">
        <v>63</v>
      </c>
      <c r="G53" s="22">
        <f>F50</f>
        <v>0</v>
      </c>
    </row>
    <row r="54" s="1" customFormat="1" ht="20" customHeight="1" spans="1:7">
      <c r="A54" s="23"/>
      <c r="B54" s="24"/>
      <c r="C54" s="28"/>
      <c r="D54" s="29"/>
      <c r="E54" s="15"/>
      <c r="F54" s="30" t="s">
        <v>106</v>
      </c>
      <c r="G54" s="31" t="e">
        <f>G51/D51</f>
        <v>#DIV/0!</v>
      </c>
    </row>
    <row r="55" s="1" customFormat="1" ht="20" customHeight="1" spans="1:7">
      <c r="A55" s="32"/>
      <c r="B55" s="33"/>
      <c r="C55" s="34" t="s">
        <v>107</v>
      </c>
      <c r="D55" s="35"/>
      <c r="E55" s="35"/>
      <c r="F55" s="35"/>
      <c r="G55" s="36"/>
    </row>
    <row r="56" s="1" customFormat="1" ht="20" customHeight="1" spans="1:7">
      <c r="A56" s="37" t="s">
        <v>108</v>
      </c>
      <c r="B56" s="37"/>
      <c r="C56" s="37"/>
      <c r="D56" s="37"/>
      <c r="E56" s="37"/>
      <c r="F56" s="37"/>
      <c r="G56" s="37"/>
    </row>
  </sheetData>
  <mergeCells count="14">
    <mergeCell ref="A1:G1"/>
    <mergeCell ref="A2:B2"/>
    <mergeCell ref="D2:E2"/>
    <mergeCell ref="F2:G2"/>
    <mergeCell ref="A50:C50"/>
    <mergeCell ref="C55:G55"/>
    <mergeCell ref="A56:G56"/>
    <mergeCell ref="B4:B13"/>
    <mergeCell ref="B14:B42"/>
    <mergeCell ref="B43: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93"/>
  <sheetViews>
    <sheetView workbookViewId="0">
      <pane ySplit="3" topLeftCell="A39"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285</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9" t="s">
        <v>59</v>
      </c>
      <c r="C3" s="8" t="s">
        <v>60</v>
      </c>
      <c r="D3" s="9" t="s">
        <v>61</v>
      </c>
      <c r="E3" s="9" t="s">
        <v>62</v>
      </c>
      <c r="F3" s="9" t="s">
        <v>63</v>
      </c>
      <c r="G3" s="9" t="s">
        <v>64</v>
      </c>
    </row>
    <row r="4" s="1" customFormat="1" ht="45" customHeight="1" spans="1:7">
      <c r="A4" s="21">
        <v>1</v>
      </c>
      <c r="B4" s="38" t="s">
        <v>286</v>
      </c>
      <c r="C4" s="39" t="s">
        <v>287</v>
      </c>
      <c r="D4" s="12"/>
      <c r="E4" s="13"/>
      <c r="F4" s="13"/>
      <c r="G4" s="13"/>
    </row>
    <row r="5" s="1" customFormat="1" ht="45" customHeight="1" spans="1:7">
      <c r="A5" s="21">
        <v>2</v>
      </c>
      <c r="B5" s="40"/>
      <c r="C5" s="39" t="s">
        <v>288</v>
      </c>
      <c r="D5" s="12"/>
      <c r="E5" s="13"/>
      <c r="F5" s="13"/>
      <c r="G5" s="13"/>
    </row>
    <row r="6" s="1" customFormat="1" ht="45" customHeight="1" spans="1:7">
      <c r="A6" s="21">
        <v>3</v>
      </c>
      <c r="B6" s="40"/>
      <c r="C6" s="39" t="s">
        <v>289</v>
      </c>
      <c r="D6" s="12"/>
      <c r="E6" s="13"/>
      <c r="F6" s="13"/>
      <c r="G6" s="13"/>
    </row>
    <row r="7" s="1" customFormat="1" ht="45" customHeight="1" spans="1:7">
      <c r="A7" s="21">
        <v>4</v>
      </c>
      <c r="B7" s="40"/>
      <c r="C7" s="39" t="s">
        <v>290</v>
      </c>
      <c r="D7" s="12"/>
      <c r="E7" s="13"/>
      <c r="F7" s="13"/>
      <c r="G7" s="13"/>
    </row>
    <row r="8" s="1" customFormat="1" ht="45" customHeight="1" spans="1:7">
      <c r="A8" s="21">
        <v>5</v>
      </c>
      <c r="B8" s="40"/>
      <c r="C8" s="39" t="s">
        <v>291</v>
      </c>
      <c r="D8" s="12"/>
      <c r="E8" s="13"/>
      <c r="F8" s="13"/>
      <c r="G8" s="13"/>
    </row>
    <row r="9" s="1" customFormat="1" ht="45" customHeight="1" spans="1:7">
      <c r="A9" s="21">
        <v>6</v>
      </c>
      <c r="B9" s="40"/>
      <c r="C9" s="39" t="s">
        <v>292</v>
      </c>
      <c r="D9" s="12"/>
      <c r="E9" s="13"/>
      <c r="F9" s="13"/>
      <c r="G9" s="13"/>
    </row>
    <row r="10" s="1" customFormat="1" ht="45" customHeight="1" spans="1:7">
      <c r="A10" s="21">
        <v>7</v>
      </c>
      <c r="B10" s="40"/>
      <c r="C10" s="39" t="s">
        <v>293</v>
      </c>
      <c r="D10" s="12"/>
      <c r="E10" s="13"/>
      <c r="F10" s="13"/>
      <c r="G10" s="13"/>
    </row>
    <row r="11" s="1" customFormat="1" ht="45" customHeight="1" spans="1:7">
      <c r="A11" s="21">
        <v>8</v>
      </c>
      <c r="B11" s="40"/>
      <c r="C11" s="39" t="s">
        <v>294</v>
      </c>
      <c r="D11" s="12"/>
      <c r="E11" s="13"/>
      <c r="F11" s="13"/>
      <c r="G11" s="13"/>
    </row>
    <row r="12" s="1" customFormat="1" ht="45" customHeight="1" spans="1:7">
      <c r="A12" s="21">
        <v>9</v>
      </c>
      <c r="B12" s="40"/>
      <c r="C12" s="39" t="s">
        <v>295</v>
      </c>
      <c r="D12" s="12"/>
      <c r="E12" s="13"/>
      <c r="F12" s="13"/>
      <c r="G12" s="13"/>
    </row>
    <row r="13" s="1" customFormat="1" ht="45" customHeight="1" spans="1:7">
      <c r="A13" s="21">
        <v>10</v>
      </c>
      <c r="B13" s="40"/>
      <c r="C13" s="39" t="s">
        <v>296</v>
      </c>
      <c r="D13" s="12"/>
      <c r="E13" s="13"/>
      <c r="F13" s="13"/>
      <c r="G13" s="13"/>
    </row>
    <row r="14" s="1" customFormat="1" ht="45" customHeight="1" spans="1:7">
      <c r="A14" s="21">
        <v>11</v>
      </c>
      <c r="B14" s="40"/>
      <c r="C14" s="39" t="s">
        <v>297</v>
      </c>
      <c r="D14" s="12"/>
      <c r="E14" s="13"/>
      <c r="F14" s="13"/>
      <c r="G14" s="13"/>
    </row>
    <row r="15" s="1" customFormat="1" ht="45" customHeight="1" spans="1:7">
      <c r="A15" s="21">
        <v>12</v>
      </c>
      <c r="B15" s="40"/>
      <c r="C15" s="39" t="s">
        <v>298</v>
      </c>
      <c r="D15" s="12"/>
      <c r="E15" s="13"/>
      <c r="F15" s="13"/>
      <c r="G15" s="13"/>
    </row>
    <row r="16" s="1" customFormat="1" ht="45" customHeight="1" spans="1:7">
      <c r="A16" s="21">
        <v>13</v>
      </c>
      <c r="B16" s="40"/>
      <c r="C16" s="39" t="s">
        <v>299</v>
      </c>
      <c r="D16" s="12"/>
      <c r="E16" s="13"/>
      <c r="F16" s="13"/>
      <c r="G16" s="13"/>
    </row>
    <row r="17" s="1" customFormat="1" ht="45" customHeight="1" spans="1:7">
      <c r="A17" s="21">
        <v>14</v>
      </c>
      <c r="B17" s="40"/>
      <c r="C17" s="39" t="s">
        <v>300</v>
      </c>
      <c r="D17" s="12"/>
      <c r="E17" s="13"/>
      <c r="F17" s="13"/>
      <c r="G17" s="13"/>
    </row>
    <row r="18" s="1" customFormat="1" ht="45" customHeight="1" spans="1:7">
      <c r="A18" s="21">
        <v>15</v>
      </c>
      <c r="B18" s="40"/>
      <c r="C18" s="39" t="s">
        <v>301</v>
      </c>
      <c r="D18" s="12"/>
      <c r="E18" s="13"/>
      <c r="F18" s="13"/>
      <c r="G18" s="13"/>
    </row>
    <row r="19" s="1" customFormat="1" ht="45" customHeight="1" spans="1:7">
      <c r="A19" s="21">
        <v>16</v>
      </c>
      <c r="B19" s="40"/>
      <c r="C19" s="39" t="s">
        <v>302</v>
      </c>
      <c r="D19" s="12"/>
      <c r="E19" s="13"/>
      <c r="F19" s="13"/>
      <c r="G19" s="13"/>
    </row>
    <row r="20" s="1" customFormat="1" ht="45" customHeight="1" spans="1:7">
      <c r="A20" s="21">
        <v>17</v>
      </c>
      <c r="B20" s="40"/>
      <c r="C20" s="39" t="s">
        <v>303</v>
      </c>
      <c r="D20" s="12"/>
      <c r="E20" s="13"/>
      <c r="F20" s="13"/>
      <c r="G20" s="13"/>
    </row>
    <row r="21" s="1" customFormat="1" ht="45" customHeight="1" spans="1:7">
      <c r="A21" s="21">
        <v>18</v>
      </c>
      <c r="B21" s="40"/>
      <c r="C21" s="39" t="s">
        <v>304</v>
      </c>
      <c r="D21" s="12"/>
      <c r="E21" s="13"/>
      <c r="F21" s="13"/>
      <c r="G21" s="13"/>
    </row>
    <row r="22" s="1" customFormat="1" ht="45" customHeight="1" spans="1:7">
      <c r="A22" s="21">
        <v>19</v>
      </c>
      <c r="B22" s="40"/>
      <c r="C22" s="39" t="s">
        <v>305</v>
      </c>
      <c r="D22" s="12"/>
      <c r="E22" s="13"/>
      <c r="F22" s="13"/>
      <c r="G22" s="13"/>
    </row>
    <row r="23" s="1" customFormat="1" ht="45" customHeight="1" spans="1:7">
      <c r="A23" s="21">
        <v>20</v>
      </c>
      <c r="B23" s="40"/>
      <c r="C23" s="39" t="s">
        <v>306</v>
      </c>
      <c r="D23" s="12"/>
      <c r="E23" s="13"/>
      <c r="F23" s="13"/>
      <c r="G23" s="13"/>
    </row>
    <row r="24" s="1" customFormat="1" ht="45" customHeight="1" spans="1:7">
      <c r="A24" s="21">
        <v>21</v>
      </c>
      <c r="B24" s="40"/>
      <c r="C24" s="39" t="s">
        <v>307</v>
      </c>
      <c r="D24" s="12"/>
      <c r="E24" s="13"/>
      <c r="F24" s="13"/>
      <c r="G24" s="13"/>
    </row>
    <row r="25" s="1" customFormat="1" ht="45" customHeight="1" spans="1:7">
      <c r="A25" s="21">
        <v>22</v>
      </c>
      <c r="B25" s="41"/>
      <c r="C25" s="39" t="s">
        <v>308</v>
      </c>
      <c r="D25" s="12"/>
      <c r="E25" s="13"/>
      <c r="F25" s="13"/>
      <c r="G25" s="13"/>
    </row>
    <row r="26" s="1" customFormat="1" ht="45" customHeight="1" spans="1:7">
      <c r="A26" s="21">
        <v>23</v>
      </c>
      <c r="B26" s="38" t="s">
        <v>309</v>
      </c>
      <c r="C26" s="39" t="s">
        <v>310</v>
      </c>
      <c r="D26" s="12"/>
      <c r="E26" s="13"/>
      <c r="F26" s="13"/>
      <c r="G26" s="13"/>
    </row>
    <row r="27" s="1" customFormat="1" ht="45" customHeight="1" spans="1:7">
      <c r="A27" s="21">
        <v>24</v>
      </c>
      <c r="B27" s="40"/>
      <c r="C27" s="39" t="s">
        <v>311</v>
      </c>
      <c r="D27" s="12"/>
      <c r="E27" s="13"/>
      <c r="F27" s="13"/>
      <c r="G27" s="13"/>
    </row>
    <row r="28" s="1" customFormat="1" ht="45" customHeight="1" spans="1:7">
      <c r="A28" s="21">
        <v>25</v>
      </c>
      <c r="B28" s="40"/>
      <c r="C28" s="39" t="s">
        <v>312</v>
      </c>
      <c r="D28" s="12"/>
      <c r="E28" s="13"/>
      <c r="F28" s="13"/>
      <c r="G28" s="13"/>
    </row>
    <row r="29" s="1" customFormat="1" ht="45" customHeight="1" spans="1:7">
      <c r="A29" s="21">
        <v>26</v>
      </c>
      <c r="B29" s="41"/>
      <c r="C29" s="39" t="s">
        <v>313</v>
      </c>
      <c r="D29" s="12"/>
      <c r="E29" s="13"/>
      <c r="F29" s="13"/>
      <c r="G29" s="13"/>
    </row>
    <row r="30" s="1" customFormat="1" ht="45" customHeight="1" spans="1:7">
      <c r="A30" s="21">
        <v>27</v>
      </c>
      <c r="B30" s="38" t="s">
        <v>314</v>
      </c>
      <c r="C30" s="39" t="s">
        <v>315</v>
      </c>
      <c r="D30" s="12"/>
      <c r="E30" s="13"/>
      <c r="F30" s="13"/>
      <c r="G30" s="13"/>
    </row>
    <row r="31" s="1" customFormat="1" ht="45" customHeight="1" spans="1:7">
      <c r="A31" s="21">
        <v>28</v>
      </c>
      <c r="B31" s="40"/>
      <c r="C31" s="39" t="s">
        <v>316</v>
      </c>
      <c r="D31" s="12"/>
      <c r="E31" s="13"/>
      <c r="F31" s="13"/>
      <c r="G31" s="13"/>
    </row>
    <row r="32" s="1" customFormat="1" ht="45" customHeight="1" spans="1:7">
      <c r="A32" s="21">
        <v>29</v>
      </c>
      <c r="B32" s="40"/>
      <c r="C32" s="39" t="s">
        <v>317</v>
      </c>
      <c r="D32" s="12"/>
      <c r="E32" s="13"/>
      <c r="F32" s="13"/>
      <c r="G32" s="13"/>
    </row>
    <row r="33" s="1" customFormat="1" ht="45" customHeight="1" spans="1:7">
      <c r="A33" s="21">
        <v>30</v>
      </c>
      <c r="B33" s="40"/>
      <c r="C33" s="39" t="s">
        <v>318</v>
      </c>
      <c r="D33" s="12"/>
      <c r="E33" s="13"/>
      <c r="F33" s="13"/>
      <c r="G33" s="13"/>
    </row>
    <row r="34" s="1" customFormat="1" ht="45" customHeight="1" spans="1:7">
      <c r="A34" s="21">
        <v>31</v>
      </c>
      <c r="B34" s="40"/>
      <c r="C34" s="39" t="s">
        <v>319</v>
      </c>
      <c r="D34" s="12"/>
      <c r="E34" s="13"/>
      <c r="F34" s="13"/>
      <c r="G34" s="13"/>
    </row>
    <row r="35" s="1" customFormat="1" ht="45" customHeight="1" spans="1:7">
      <c r="A35" s="21">
        <v>32</v>
      </c>
      <c r="B35" s="40"/>
      <c r="C35" s="39" t="s">
        <v>320</v>
      </c>
      <c r="D35" s="12"/>
      <c r="E35" s="13"/>
      <c r="F35" s="13"/>
      <c r="G35" s="13"/>
    </row>
    <row r="36" s="1" customFormat="1" ht="45" customHeight="1" spans="1:7">
      <c r="A36" s="21">
        <v>33</v>
      </c>
      <c r="B36" s="41"/>
      <c r="C36" s="39" t="s">
        <v>321</v>
      </c>
      <c r="D36" s="12"/>
      <c r="E36" s="13"/>
      <c r="F36" s="13"/>
      <c r="G36" s="13"/>
    </row>
    <row r="37" s="1" customFormat="1" ht="45" customHeight="1" spans="1:7">
      <c r="A37" s="21">
        <v>34</v>
      </c>
      <c r="B37" s="38" t="s">
        <v>322</v>
      </c>
      <c r="C37" s="39" t="s">
        <v>323</v>
      </c>
      <c r="D37" s="12"/>
      <c r="E37" s="13"/>
      <c r="F37" s="13"/>
      <c r="G37" s="13"/>
    </row>
    <row r="38" s="1" customFormat="1" ht="45" customHeight="1" spans="1:7">
      <c r="A38" s="21">
        <v>35</v>
      </c>
      <c r="B38" s="40"/>
      <c r="C38" s="39" t="s">
        <v>324</v>
      </c>
      <c r="D38" s="12"/>
      <c r="E38" s="13"/>
      <c r="F38" s="13"/>
      <c r="G38" s="13"/>
    </row>
    <row r="39" s="1" customFormat="1" ht="45" customHeight="1" spans="1:7">
      <c r="A39" s="21">
        <v>36</v>
      </c>
      <c r="B39" s="40"/>
      <c r="C39" s="39" t="s">
        <v>325</v>
      </c>
      <c r="D39" s="12"/>
      <c r="E39" s="13"/>
      <c r="F39" s="13"/>
      <c r="G39" s="13"/>
    </row>
    <row r="40" s="1" customFormat="1" ht="45" customHeight="1" spans="1:7">
      <c r="A40" s="21">
        <v>37</v>
      </c>
      <c r="B40" s="40"/>
      <c r="C40" s="39" t="s">
        <v>326</v>
      </c>
      <c r="D40" s="12"/>
      <c r="E40" s="13"/>
      <c r="F40" s="13"/>
      <c r="G40" s="13"/>
    </row>
    <row r="41" s="1" customFormat="1" ht="45" customHeight="1" spans="1:7">
      <c r="A41" s="21">
        <v>38</v>
      </c>
      <c r="B41" s="40"/>
      <c r="C41" s="39" t="s">
        <v>327</v>
      </c>
      <c r="D41" s="12"/>
      <c r="E41" s="13"/>
      <c r="F41" s="13"/>
      <c r="G41" s="13"/>
    </row>
    <row r="42" s="1" customFormat="1" ht="45" customHeight="1" spans="1:7">
      <c r="A42" s="21">
        <v>39</v>
      </c>
      <c r="B42" s="40"/>
      <c r="C42" s="39" t="s">
        <v>328</v>
      </c>
      <c r="D42" s="12"/>
      <c r="E42" s="13"/>
      <c r="F42" s="13"/>
      <c r="G42" s="13"/>
    </row>
    <row r="43" s="1" customFormat="1" ht="45" customHeight="1" spans="1:7">
      <c r="A43" s="21">
        <v>40</v>
      </c>
      <c r="B43" s="40"/>
      <c r="C43" s="39" t="s">
        <v>329</v>
      </c>
      <c r="D43" s="12"/>
      <c r="E43" s="13"/>
      <c r="F43" s="13"/>
      <c r="G43" s="13"/>
    </row>
    <row r="44" s="1" customFormat="1" ht="45" customHeight="1" spans="1:7">
      <c r="A44" s="21">
        <v>41</v>
      </c>
      <c r="B44" s="40"/>
      <c r="C44" s="39" t="s">
        <v>330</v>
      </c>
      <c r="D44" s="12"/>
      <c r="E44" s="13"/>
      <c r="F44" s="13"/>
      <c r="G44" s="13"/>
    </row>
    <row r="45" s="1" customFormat="1" ht="45" customHeight="1" spans="1:7">
      <c r="A45" s="21">
        <v>42</v>
      </c>
      <c r="B45" s="40"/>
      <c r="C45" s="39" t="s">
        <v>331</v>
      </c>
      <c r="D45" s="12"/>
      <c r="E45" s="13"/>
      <c r="F45" s="13"/>
      <c r="G45" s="13"/>
    </row>
    <row r="46" s="1" customFormat="1" ht="45" customHeight="1" spans="1:7">
      <c r="A46" s="21">
        <v>43</v>
      </c>
      <c r="B46" s="41"/>
      <c r="C46" s="39" t="s">
        <v>332</v>
      </c>
      <c r="D46" s="12"/>
      <c r="E46" s="13"/>
      <c r="F46" s="13"/>
      <c r="G46" s="13"/>
    </row>
    <row r="47" s="1" customFormat="1" ht="45" customHeight="1" spans="1:7">
      <c r="A47" s="21">
        <v>44</v>
      </c>
      <c r="B47" s="38" t="s">
        <v>333</v>
      </c>
      <c r="C47" s="39" t="s">
        <v>334</v>
      </c>
      <c r="D47" s="12"/>
      <c r="E47" s="13"/>
      <c r="F47" s="13"/>
      <c r="G47" s="13"/>
    </row>
    <row r="48" s="1" customFormat="1" ht="45" customHeight="1" spans="1:7">
      <c r="A48" s="21">
        <v>45</v>
      </c>
      <c r="B48" s="40"/>
      <c r="C48" s="39" t="s">
        <v>335</v>
      </c>
      <c r="D48" s="12"/>
      <c r="E48" s="13"/>
      <c r="F48" s="13"/>
      <c r="G48" s="13"/>
    </row>
    <row r="49" s="1" customFormat="1" ht="45" customHeight="1" spans="1:7">
      <c r="A49" s="21">
        <v>46</v>
      </c>
      <c r="B49" s="40"/>
      <c r="C49" s="39" t="s">
        <v>336</v>
      </c>
      <c r="D49" s="12"/>
      <c r="E49" s="13"/>
      <c r="F49" s="13"/>
      <c r="G49" s="13"/>
    </row>
    <row r="50" s="1" customFormat="1" ht="45" customHeight="1" spans="1:7">
      <c r="A50" s="21">
        <v>47</v>
      </c>
      <c r="B50" s="40"/>
      <c r="C50" s="39" t="s">
        <v>337</v>
      </c>
      <c r="D50" s="12"/>
      <c r="E50" s="13"/>
      <c r="F50" s="13"/>
      <c r="G50" s="13"/>
    </row>
    <row r="51" s="1" customFormat="1" ht="45" customHeight="1" spans="1:7">
      <c r="A51" s="21">
        <v>48</v>
      </c>
      <c r="B51" s="40"/>
      <c r="C51" s="39" t="s">
        <v>338</v>
      </c>
      <c r="D51" s="12"/>
      <c r="E51" s="13"/>
      <c r="F51" s="13"/>
      <c r="G51" s="13"/>
    </row>
    <row r="52" s="1" customFormat="1" ht="45" customHeight="1" spans="1:7">
      <c r="A52" s="21">
        <v>49</v>
      </c>
      <c r="B52" s="41"/>
      <c r="C52" s="39" t="s">
        <v>339</v>
      </c>
      <c r="D52" s="12"/>
      <c r="E52" s="13"/>
      <c r="F52" s="13"/>
      <c r="G52" s="13"/>
    </row>
    <row r="53" s="1" customFormat="1" ht="45" customHeight="1" spans="1:7">
      <c r="A53" s="21">
        <v>50</v>
      </c>
      <c r="B53" s="38" t="s">
        <v>340</v>
      </c>
      <c r="C53" s="39" t="s">
        <v>341</v>
      </c>
      <c r="D53" s="12"/>
      <c r="E53" s="13"/>
      <c r="F53" s="13"/>
      <c r="G53" s="13"/>
    </row>
    <row r="54" s="1" customFormat="1" ht="45" customHeight="1" spans="1:7">
      <c r="A54" s="21">
        <v>51</v>
      </c>
      <c r="B54" s="40"/>
      <c r="C54" s="39" t="s">
        <v>342</v>
      </c>
      <c r="D54" s="12"/>
      <c r="E54" s="13"/>
      <c r="F54" s="13"/>
      <c r="G54" s="13"/>
    </row>
    <row r="55" s="1" customFormat="1" ht="45" customHeight="1" spans="1:7">
      <c r="A55" s="21">
        <v>52</v>
      </c>
      <c r="B55" s="40"/>
      <c r="C55" s="39" t="s">
        <v>343</v>
      </c>
      <c r="D55" s="12"/>
      <c r="E55" s="13"/>
      <c r="F55" s="13"/>
      <c r="G55" s="13"/>
    </row>
    <row r="56" s="1" customFormat="1" ht="45" customHeight="1" spans="1:7">
      <c r="A56" s="21">
        <v>53</v>
      </c>
      <c r="B56" s="41"/>
      <c r="C56" s="39" t="s">
        <v>344</v>
      </c>
      <c r="D56" s="12"/>
      <c r="E56" s="13"/>
      <c r="F56" s="13"/>
      <c r="G56" s="13"/>
    </row>
    <row r="57" s="1" customFormat="1" ht="45" customHeight="1" spans="1:7">
      <c r="A57" s="21">
        <v>54</v>
      </c>
      <c r="B57" s="38" t="s">
        <v>345</v>
      </c>
      <c r="C57" s="39" t="s">
        <v>346</v>
      </c>
      <c r="D57" s="12"/>
      <c r="E57" s="13"/>
      <c r="F57" s="13"/>
      <c r="G57" s="13"/>
    </row>
    <row r="58" s="1" customFormat="1" ht="45" customHeight="1" spans="1:7">
      <c r="A58" s="21">
        <v>55</v>
      </c>
      <c r="B58" s="40"/>
      <c r="C58" s="39" t="s">
        <v>347</v>
      </c>
      <c r="D58" s="12"/>
      <c r="E58" s="13"/>
      <c r="F58" s="13"/>
      <c r="G58" s="13"/>
    </row>
    <row r="59" s="1" customFormat="1" ht="45" customHeight="1" spans="1:7">
      <c r="A59" s="21">
        <v>56</v>
      </c>
      <c r="B59" s="40"/>
      <c r="C59" s="39" t="s">
        <v>348</v>
      </c>
      <c r="D59" s="12"/>
      <c r="E59" s="13"/>
      <c r="F59" s="13"/>
      <c r="G59" s="13"/>
    </row>
    <row r="60" s="1" customFormat="1" ht="45" customHeight="1" spans="1:7">
      <c r="A60" s="21">
        <v>57</v>
      </c>
      <c r="B60" s="40"/>
      <c r="C60" s="39" t="s">
        <v>349</v>
      </c>
      <c r="D60" s="12"/>
      <c r="E60" s="13"/>
      <c r="F60" s="13"/>
      <c r="G60" s="13"/>
    </row>
    <row r="61" s="1" customFormat="1" ht="45" customHeight="1" spans="1:7">
      <c r="A61" s="21">
        <v>58</v>
      </c>
      <c r="B61" s="40"/>
      <c r="C61" s="39" t="s">
        <v>350</v>
      </c>
      <c r="D61" s="12"/>
      <c r="E61" s="13"/>
      <c r="F61" s="13"/>
      <c r="G61" s="13"/>
    </row>
    <row r="62" s="1" customFormat="1" ht="45" customHeight="1" spans="1:7">
      <c r="A62" s="21">
        <v>59</v>
      </c>
      <c r="B62" s="40"/>
      <c r="C62" s="39" t="s">
        <v>351</v>
      </c>
      <c r="D62" s="12"/>
      <c r="E62" s="13"/>
      <c r="F62" s="13"/>
      <c r="G62" s="13"/>
    </row>
    <row r="63" s="1" customFormat="1" ht="45" customHeight="1" spans="1:7">
      <c r="A63" s="21">
        <v>60</v>
      </c>
      <c r="B63" s="40"/>
      <c r="C63" s="39" t="s">
        <v>352</v>
      </c>
      <c r="D63" s="12"/>
      <c r="E63" s="13"/>
      <c r="F63" s="13"/>
      <c r="G63" s="13"/>
    </row>
    <row r="64" s="1" customFormat="1" ht="45" customHeight="1" spans="1:7">
      <c r="A64" s="21">
        <v>61</v>
      </c>
      <c r="B64" s="40"/>
      <c r="C64" s="39" t="s">
        <v>353</v>
      </c>
      <c r="D64" s="12"/>
      <c r="E64" s="13"/>
      <c r="F64" s="13"/>
      <c r="G64" s="13"/>
    </row>
    <row r="65" s="1" customFormat="1" ht="45" customHeight="1" spans="1:7">
      <c r="A65" s="21">
        <v>62</v>
      </c>
      <c r="B65" s="40"/>
      <c r="C65" s="39" t="s">
        <v>354</v>
      </c>
      <c r="D65" s="12"/>
      <c r="E65" s="13"/>
      <c r="F65" s="13"/>
      <c r="G65" s="13"/>
    </row>
    <row r="66" s="1" customFormat="1" ht="45" customHeight="1" spans="1:7">
      <c r="A66" s="21">
        <v>63</v>
      </c>
      <c r="B66" s="40"/>
      <c r="C66" s="39" t="s">
        <v>355</v>
      </c>
      <c r="D66" s="12"/>
      <c r="E66" s="13"/>
      <c r="F66" s="13"/>
      <c r="G66" s="13"/>
    </row>
    <row r="67" s="1" customFormat="1" ht="45" customHeight="1" spans="1:7">
      <c r="A67" s="21">
        <v>64</v>
      </c>
      <c r="B67" s="40"/>
      <c r="C67" s="39" t="s">
        <v>356</v>
      </c>
      <c r="D67" s="12"/>
      <c r="E67" s="13"/>
      <c r="F67" s="13"/>
      <c r="G67" s="13"/>
    </row>
    <row r="68" s="1" customFormat="1" ht="45" customHeight="1" spans="1:7">
      <c r="A68" s="21">
        <v>65</v>
      </c>
      <c r="B68" s="40"/>
      <c r="C68" s="39" t="s">
        <v>357</v>
      </c>
      <c r="D68" s="12"/>
      <c r="E68" s="13"/>
      <c r="F68" s="13"/>
      <c r="G68" s="13"/>
    </row>
    <row r="69" s="1" customFormat="1" ht="45" customHeight="1" spans="1:7">
      <c r="A69" s="21">
        <v>66</v>
      </c>
      <c r="B69" s="40"/>
      <c r="C69" s="39" t="s">
        <v>358</v>
      </c>
      <c r="D69" s="12"/>
      <c r="E69" s="13"/>
      <c r="F69" s="13"/>
      <c r="G69" s="13"/>
    </row>
    <row r="70" s="1" customFormat="1" ht="45" customHeight="1" spans="1:7">
      <c r="A70" s="21">
        <v>67</v>
      </c>
      <c r="B70" s="41"/>
      <c r="C70" s="39" t="s">
        <v>359</v>
      </c>
      <c r="D70" s="12"/>
      <c r="E70" s="13"/>
      <c r="F70" s="13"/>
      <c r="G70" s="13"/>
    </row>
    <row r="71" s="1" customFormat="1" ht="45" customHeight="1" spans="1:7">
      <c r="A71" s="21">
        <v>68</v>
      </c>
      <c r="B71" s="38" t="s">
        <v>96</v>
      </c>
      <c r="C71" s="39" t="s">
        <v>360</v>
      </c>
      <c r="D71" s="12"/>
      <c r="E71" s="13"/>
      <c r="F71" s="13"/>
      <c r="G71" s="13"/>
    </row>
    <row r="72" s="1" customFormat="1" ht="45" customHeight="1" spans="1:7">
      <c r="A72" s="21">
        <v>69</v>
      </c>
      <c r="B72" s="40"/>
      <c r="C72" s="39" t="s">
        <v>361</v>
      </c>
      <c r="D72" s="12"/>
      <c r="E72" s="13"/>
      <c r="F72" s="13"/>
      <c r="G72" s="13"/>
    </row>
    <row r="73" s="1" customFormat="1" ht="45" customHeight="1" spans="1:7">
      <c r="A73" s="21">
        <v>70</v>
      </c>
      <c r="B73" s="40"/>
      <c r="C73" s="39" t="s">
        <v>362</v>
      </c>
      <c r="D73" s="12"/>
      <c r="E73" s="13"/>
      <c r="F73" s="13"/>
      <c r="G73" s="13"/>
    </row>
    <row r="74" s="1" customFormat="1" ht="45" customHeight="1" spans="1:7">
      <c r="A74" s="21">
        <v>71</v>
      </c>
      <c r="B74" s="40"/>
      <c r="C74" s="39" t="s">
        <v>363</v>
      </c>
      <c r="D74" s="12"/>
      <c r="E74" s="13"/>
      <c r="F74" s="13"/>
      <c r="G74" s="13"/>
    </row>
    <row r="75" s="1" customFormat="1" ht="45" customHeight="1" spans="1:7">
      <c r="A75" s="21">
        <v>72</v>
      </c>
      <c r="B75" s="40"/>
      <c r="C75" s="39" t="s">
        <v>364</v>
      </c>
      <c r="D75" s="12"/>
      <c r="E75" s="13"/>
      <c r="F75" s="13"/>
      <c r="G75" s="13"/>
    </row>
    <row r="76" s="1" customFormat="1" ht="45" customHeight="1" spans="1:7">
      <c r="A76" s="21">
        <v>73</v>
      </c>
      <c r="B76" s="40"/>
      <c r="C76" s="39" t="s">
        <v>365</v>
      </c>
      <c r="D76" s="12"/>
      <c r="E76" s="13"/>
      <c r="F76" s="13"/>
      <c r="G76" s="13"/>
    </row>
    <row r="77" s="1" customFormat="1" ht="45" customHeight="1" spans="1:7">
      <c r="A77" s="21">
        <v>74</v>
      </c>
      <c r="B77" s="40"/>
      <c r="C77" s="39" t="s">
        <v>366</v>
      </c>
      <c r="D77" s="12"/>
      <c r="E77" s="13"/>
      <c r="F77" s="13"/>
      <c r="G77" s="13"/>
    </row>
    <row r="78" s="1" customFormat="1" ht="45" customHeight="1" spans="1:7">
      <c r="A78" s="21">
        <v>75</v>
      </c>
      <c r="B78" s="40"/>
      <c r="C78" s="39" t="s">
        <v>367</v>
      </c>
      <c r="D78" s="12"/>
      <c r="E78" s="13"/>
      <c r="F78" s="13"/>
      <c r="G78" s="13"/>
    </row>
    <row r="79" s="1" customFormat="1" ht="45" customHeight="1" spans="1:7">
      <c r="A79" s="21">
        <v>76</v>
      </c>
      <c r="B79" s="40"/>
      <c r="C79" s="39" t="s">
        <v>368</v>
      </c>
      <c r="D79" s="12"/>
      <c r="E79" s="13"/>
      <c r="F79" s="13"/>
      <c r="G79" s="13"/>
    </row>
    <row r="80" s="1" customFormat="1" ht="45" customHeight="1" spans="1:7">
      <c r="A80" s="21">
        <v>77</v>
      </c>
      <c r="B80" s="40"/>
      <c r="C80" s="39" t="s">
        <v>369</v>
      </c>
      <c r="D80" s="12"/>
      <c r="E80" s="13"/>
      <c r="F80" s="13"/>
      <c r="G80" s="13"/>
    </row>
    <row r="81" s="1" customFormat="1" ht="45" customHeight="1" spans="1:7">
      <c r="A81" s="21">
        <v>78</v>
      </c>
      <c r="B81" s="40"/>
      <c r="C81" s="39" t="s">
        <v>370</v>
      </c>
      <c r="D81" s="12"/>
      <c r="E81" s="13"/>
      <c r="F81" s="13"/>
      <c r="G81" s="13"/>
    </row>
    <row r="82" s="1" customFormat="1" ht="45" customHeight="1" spans="1:7">
      <c r="A82" s="21">
        <v>79</v>
      </c>
      <c r="B82" s="40"/>
      <c r="C82" s="39" t="s">
        <v>371</v>
      </c>
      <c r="D82" s="12"/>
      <c r="E82" s="13"/>
      <c r="F82" s="13"/>
      <c r="G82" s="13"/>
    </row>
    <row r="83" s="1" customFormat="1" ht="45" customHeight="1" spans="1:7">
      <c r="A83" s="21">
        <v>80</v>
      </c>
      <c r="B83" s="40"/>
      <c r="C83" s="39" t="s">
        <v>372</v>
      </c>
      <c r="D83" s="12"/>
      <c r="E83" s="13"/>
      <c r="F83" s="13"/>
      <c r="G83" s="13"/>
    </row>
    <row r="84" s="1" customFormat="1" ht="45" customHeight="1" spans="1:7">
      <c r="A84" s="21">
        <v>81</v>
      </c>
      <c r="B84" s="40"/>
      <c r="C84" s="39" t="s">
        <v>373</v>
      </c>
      <c r="D84" s="12"/>
      <c r="E84" s="13"/>
      <c r="F84" s="13"/>
      <c r="G84" s="13"/>
    </row>
    <row r="85" s="1" customFormat="1" ht="45" customHeight="1" spans="1:7">
      <c r="A85" s="21">
        <v>82</v>
      </c>
      <c r="B85" s="40"/>
      <c r="C85" s="39" t="s">
        <v>374</v>
      </c>
      <c r="D85" s="12"/>
      <c r="E85" s="13"/>
      <c r="F85" s="13"/>
      <c r="G85" s="13"/>
    </row>
    <row r="86" s="1" customFormat="1" ht="45" customHeight="1" spans="1:7">
      <c r="A86" s="21">
        <v>83</v>
      </c>
      <c r="B86" s="41"/>
      <c r="C86" s="39" t="s">
        <v>375</v>
      </c>
      <c r="D86" s="12"/>
      <c r="E86" s="13"/>
      <c r="F86" s="13"/>
      <c r="G86" s="13"/>
    </row>
    <row r="87" s="1" customFormat="1" ht="20" customHeight="1" spans="1:7">
      <c r="A87" s="10" t="s">
        <v>52</v>
      </c>
      <c r="B87" s="10"/>
      <c r="C87" s="15"/>
      <c r="D87" s="10">
        <f>COUNTA(D4:D86)</f>
        <v>0</v>
      </c>
      <c r="E87" s="10">
        <f>COUNTA(E4:E86)</f>
        <v>0</v>
      </c>
      <c r="F87" s="10">
        <f>COUNTA(F4:F86)</f>
        <v>0</v>
      </c>
      <c r="G87" s="16"/>
    </row>
    <row r="88" s="1" customFormat="1" ht="20" customHeight="1" spans="1:7">
      <c r="A88" s="17" t="s">
        <v>103</v>
      </c>
      <c r="B88" s="18"/>
      <c r="C88" s="19" t="s">
        <v>104</v>
      </c>
      <c r="D88" s="20">
        <f>D87+E87+F87</f>
        <v>0</v>
      </c>
      <c r="E88" s="21" t="s">
        <v>105</v>
      </c>
      <c r="F88" s="10" t="s">
        <v>61</v>
      </c>
      <c r="G88" s="22">
        <f>D87</f>
        <v>0</v>
      </c>
    </row>
    <row r="89" s="1" customFormat="1" ht="20" customHeight="1" spans="1:7">
      <c r="A89" s="23"/>
      <c r="B89" s="24"/>
      <c r="C89" s="25"/>
      <c r="D89" s="26"/>
      <c r="E89" s="27"/>
      <c r="F89" s="10" t="s">
        <v>62</v>
      </c>
      <c r="G89" s="22">
        <f>E87</f>
        <v>0</v>
      </c>
    </row>
    <row r="90" s="1" customFormat="1" ht="20" customHeight="1" spans="1:7">
      <c r="A90" s="23"/>
      <c r="B90" s="24"/>
      <c r="C90" s="25"/>
      <c r="D90" s="26"/>
      <c r="E90" s="27"/>
      <c r="F90" s="10" t="s">
        <v>63</v>
      </c>
      <c r="G90" s="22">
        <f>F87</f>
        <v>0</v>
      </c>
    </row>
    <row r="91" s="1" customFormat="1" ht="20" customHeight="1" spans="1:7">
      <c r="A91" s="23"/>
      <c r="B91" s="24"/>
      <c r="C91" s="28"/>
      <c r="D91" s="29"/>
      <c r="E91" s="15"/>
      <c r="F91" s="30" t="s">
        <v>106</v>
      </c>
      <c r="G91" s="31" t="e">
        <f>G88/D88</f>
        <v>#DIV/0!</v>
      </c>
    </row>
    <row r="92" s="1" customFormat="1" ht="20" customHeight="1" spans="1:7">
      <c r="A92" s="32"/>
      <c r="B92" s="33"/>
      <c r="C92" s="34" t="s">
        <v>107</v>
      </c>
      <c r="D92" s="35"/>
      <c r="E92" s="35"/>
      <c r="F92" s="35"/>
      <c r="G92" s="36"/>
    </row>
    <row r="93" s="1" customFormat="1" ht="20" customHeight="1" spans="1:7">
      <c r="A93" s="37" t="s">
        <v>108</v>
      </c>
      <c r="B93" s="37"/>
      <c r="C93" s="37"/>
      <c r="D93" s="37"/>
      <c r="E93" s="37"/>
      <c r="F93" s="37"/>
      <c r="G93" s="37"/>
    </row>
  </sheetData>
  <mergeCells count="19">
    <mergeCell ref="A1:G1"/>
    <mergeCell ref="A2:B2"/>
    <mergeCell ref="D2:E2"/>
    <mergeCell ref="F2:G2"/>
    <mergeCell ref="A87:C87"/>
    <mergeCell ref="C92:G92"/>
    <mergeCell ref="A93:G93"/>
    <mergeCell ref="B4:B25"/>
    <mergeCell ref="B26:B29"/>
    <mergeCell ref="B30:B36"/>
    <mergeCell ref="B37:B46"/>
    <mergeCell ref="B47:B52"/>
    <mergeCell ref="B53:B56"/>
    <mergeCell ref="B57:B70"/>
    <mergeCell ref="B71:B86"/>
    <mergeCell ref="C88:C91"/>
    <mergeCell ref="D88:D91"/>
    <mergeCell ref="E88:E91"/>
    <mergeCell ref="A88:B92"/>
  </mergeCells>
  <dataValidations count="3">
    <dataValidation type="custom" allowBlank="1" showInputMessage="1" showErrorMessage="1" sqref="D4:D86">
      <formula1>COUNTIF(D4:F4,"&lt;&gt;")&lt;=1</formula1>
    </dataValidation>
    <dataValidation type="custom" allowBlank="1" showInputMessage="1" showErrorMessage="1" sqref="E4:E86">
      <formula1>COUNTIF(D4:F4,"&lt;&gt;")&lt;=1</formula1>
    </dataValidation>
    <dataValidation type="custom" allowBlank="1" showInputMessage="1" showErrorMessage="1" sqref="F4:F86">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82"/>
  <sheetViews>
    <sheetView workbookViewId="0">
      <pane ySplit="3" topLeftCell="A71"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376</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8" t="s">
        <v>59</v>
      </c>
      <c r="C3" s="8" t="s">
        <v>60</v>
      </c>
      <c r="D3" s="9" t="s">
        <v>61</v>
      </c>
      <c r="E3" s="9" t="s">
        <v>62</v>
      </c>
      <c r="F3" s="9" t="s">
        <v>63</v>
      </c>
      <c r="G3" s="9" t="s">
        <v>64</v>
      </c>
    </row>
    <row r="4" s="1" customFormat="1" ht="45" customHeight="1" spans="1:7">
      <c r="A4" s="21">
        <v>1</v>
      </c>
      <c r="B4" s="38" t="s">
        <v>377</v>
      </c>
      <c r="C4" s="39" t="s">
        <v>378</v>
      </c>
      <c r="D4" s="12"/>
      <c r="E4" s="13"/>
      <c r="F4" s="13"/>
      <c r="G4" s="13"/>
    </row>
    <row r="5" s="1" customFormat="1" ht="45" customHeight="1" spans="1:7">
      <c r="A5" s="21">
        <v>2</v>
      </c>
      <c r="B5" s="40"/>
      <c r="C5" s="39" t="s">
        <v>379</v>
      </c>
      <c r="D5" s="12"/>
      <c r="E5" s="13"/>
      <c r="F5" s="13"/>
      <c r="G5" s="13"/>
    </row>
    <row r="6" s="1" customFormat="1" ht="45" customHeight="1" spans="1:7">
      <c r="A6" s="21">
        <v>3</v>
      </c>
      <c r="B6" s="40"/>
      <c r="C6" s="39" t="s">
        <v>380</v>
      </c>
      <c r="D6" s="12"/>
      <c r="E6" s="13"/>
      <c r="F6" s="13"/>
      <c r="G6" s="13"/>
    </row>
    <row r="7" s="1" customFormat="1" ht="45" customHeight="1" spans="1:7">
      <c r="A7" s="21">
        <v>4</v>
      </c>
      <c r="B7" s="40"/>
      <c r="C7" s="39" t="s">
        <v>381</v>
      </c>
      <c r="D7" s="12"/>
      <c r="E7" s="13"/>
      <c r="F7" s="13"/>
      <c r="G7" s="13"/>
    </row>
    <row r="8" s="1" customFormat="1" ht="45" customHeight="1" spans="1:7">
      <c r="A8" s="21">
        <v>5</v>
      </c>
      <c r="B8" s="40"/>
      <c r="C8" s="39" t="s">
        <v>382</v>
      </c>
      <c r="D8" s="12"/>
      <c r="E8" s="13"/>
      <c r="F8" s="13"/>
      <c r="G8" s="13"/>
    </row>
    <row r="9" s="1" customFormat="1" ht="45" customHeight="1" spans="1:7">
      <c r="A9" s="21">
        <v>6</v>
      </c>
      <c r="B9" s="40"/>
      <c r="C9" s="39" t="s">
        <v>383</v>
      </c>
      <c r="D9" s="12"/>
      <c r="E9" s="13"/>
      <c r="F9" s="13"/>
      <c r="G9" s="13"/>
    </row>
    <row r="10" s="1" customFormat="1" ht="45" customHeight="1" spans="1:7">
      <c r="A10" s="21">
        <v>7</v>
      </c>
      <c r="B10" s="40"/>
      <c r="C10" s="39" t="s">
        <v>384</v>
      </c>
      <c r="D10" s="12"/>
      <c r="E10" s="13"/>
      <c r="F10" s="13"/>
      <c r="G10" s="13"/>
    </row>
    <row r="11" s="1" customFormat="1" ht="45" customHeight="1" spans="1:7">
      <c r="A11" s="21">
        <v>8</v>
      </c>
      <c r="B11" s="40"/>
      <c r="C11" s="39" t="s">
        <v>385</v>
      </c>
      <c r="D11" s="12"/>
      <c r="E11" s="13"/>
      <c r="F11" s="13"/>
      <c r="G11" s="13"/>
    </row>
    <row r="12" s="1" customFormat="1" ht="45" customHeight="1" spans="1:7">
      <c r="A12" s="21">
        <v>9</v>
      </c>
      <c r="B12" s="40"/>
      <c r="C12" s="39" t="s">
        <v>386</v>
      </c>
      <c r="D12" s="12"/>
      <c r="E12" s="13"/>
      <c r="F12" s="13"/>
      <c r="G12" s="13"/>
    </row>
    <row r="13" s="1" customFormat="1" ht="45" customHeight="1" spans="1:7">
      <c r="A13" s="21">
        <v>10</v>
      </c>
      <c r="B13" s="40"/>
      <c r="C13" s="39" t="s">
        <v>387</v>
      </c>
      <c r="D13" s="12"/>
      <c r="E13" s="13"/>
      <c r="F13" s="13"/>
      <c r="G13" s="13"/>
    </row>
    <row r="14" s="1" customFormat="1" ht="45" customHeight="1" spans="1:7">
      <c r="A14" s="21">
        <v>11</v>
      </c>
      <c r="B14" s="40"/>
      <c r="C14" s="39" t="s">
        <v>388</v>
      </c>
      <c r="D14" s="12"/>
      <c r="E14" s="13"/>
      <c r="F14" s="13"/>
      <c r="G14" s="13"/>
    </row>
    <row r="15" s="1" customFormat="1" ht="45" customHeight="1" spans="1:7">
      <c r="A15" s="21">
        <v>12</v>
      </c>
      <c r="B15" s="40"/>
      <c r="C15" s="39" t="s">
        <v>389</v>
      </c>
      <c r="D15" s="12"/>
      <c r="E15" s="13"/>
      <c r="F15" s="13"/>
      <c r="G15" s="13"/>
    </row>
    <row r="16" s="1" customFormat="1" ht="45" customHeight="1" spans="1:7">
      <c r="A16" s="21">
        <v>13</v>
      </c>
      <c r="B16" s="40"/>
      <c r="C16" s="39" t="s">
        <v>390</v>
      </c>
      <c r="D16" s="12"/>
      <c r="E16" s="13"/>
      <c r="F16" s="13"/>
      <c r="G16" s="13"/>
    </row>
    <row r="17" s="1" customFormat="1" ht="45" customHeight="1" spans="1:7">
      <c r="A17" s="21">
        <v>14</v>
      </c>
      <c r="B17" s="40"/>
      <c r="C17" s="39" t="s">
        <v>391</v>
      </c>
      <c r="D17" s="12"/>
      <c r="E17" s="13"/>
      <c r="F17" s="13"/>
      <c r="G17" s="13"/>
    </row>
    <row r="18" s="1" customFormat="1" ht="45" customHeight="1" spans="1:7">
      <c r="A18" s="21">
        <v>15</v>
      </c>
      <c r="B18" s="40"/>
      <c r="C18" s="39" t="s">
        <v>307</v>
      </c>
      <c r="D18" s="12"/>
      <c r="E18" s="13"/>
      <c r="F18" s="13"/>
      <c r="G18" s="13"/>
    </row>
    <row r="19" s="1" customFormat="1" ht="45" customHeight="1" spans="1:7">
      <c r="A19" s="21">
        <v>16</v>
      </c>
      <c r="B19" s="40"/>
      <c r="C19" s="39" t="s">
        <v>392</v>
      </c>
      <c r="D19" s="12"/>
      <c r="E19" s="13"/>
      <c r="F19" s="13"/>
      <c r="G19" s="13"/>
    </row>
    <row r="20" s="1" customFormat="1" ht="45" customHeight="1" spans="1:7">
      <c r="A20" s="21">
        <v>17</v>
      </c>
      <c r="B20" s="40"/>
      <c r="C20" s="39" t="s">
        <v>393</v>
      </c>
      <c r="D20" s="12"/>
      <c r="E20" s="13"/>
      <c r="F20" s="13"/>
      <c r="G20" s="13"/>
    </row>
    <row r="21" s="1" customFormat="1" ht="45" customHeight="1" spans="1:7">
      <c r="A21" s="21">
        <v>18</v>
      </c>
      <c r="B21" s="41"/>
      <c r="C21" s="39" t="s">
        <v>394</v>
      </c>
      <c r="D21" s="12"/>
      <c r="E21" s="13"/>
      <c r="F21" s="13"/>
      <c r="G21" s="13"/>
    </row>
    <row r="22" s="1" customFormat="1" ht="45" customHeight="1" spans="1:7">
      <c r="A22" s="21">
        <v>19</v>
      </c>
      <c r="B22" s="38" t="s">
        <v>395</v>
      </c>
      <c r="C22" s="39" t="s">
        <v>396</v>
      </c>
      <c r="D22" s="12"/>
      <c r="E22" s="13"/>
      <c r="F22" s="13"/>
      <c r="G22" s="13"/>
    </row>
    <row r="23" s="1" customFormat="1" ht="45" customHeight="1" spans="1:7">
      <c r="A23" s="21">
        <v>20</v>
      </c>
      <c r="B23" s="40"/>
      <c r="C23" s="39" t="s">
        <v>397</v>
      </c>
      <c r="D23" s="12"/>
      <c r="E23" s="13"/>
      <c r="F23" s="13"/>
      <c r="G23" s="13"/>
    </row>
    <row r="24" s="1" customFormat="1" ht="45" customHeight="1" spans="1:7">
      <c r="A24" s="21">
        <v>21</v>
      </c>
      <c r="B24" s="40"/>
      <c r="C24" s="39" t="s">
        <v>398</v>
      </c>
      <c r="D24" s="12"/>
      <c r="E24" s="13"/>
      <c r="F24" s="13"/>
      <c r="G24" s="13"/>
    </row>
    <row r="25" s="1" customFormat="1" ht="45" customHeight="1" spans="1:7">
      <c r="A25" s="21">
        <v>22</v>
      </c>
      <c r="B25" s="40"/>
      <c r="C25" s="39" t="s">
        <v>399</v>
      </c>
      <c r="D25" s="12"/>
      <c r="E25" s="13"/>
      <c r="F25" s="13"/>
      <c r="G25" s="13"/>
    </row>
    <row r="26" s="1" customFormat="1" ht="45" customHeight="1" spans="1:7">
      <c r="A26" s="21">
        <v>23</v>
      </c>
      <c r="B26" s="40"/>
      <c r="C26" s="39" t="s">
        <v>400</v>
      </c>
      <c r="D26" s="12"/>
      <c r="E26" s="13"/>
      <c r="F26" s="13"/>
      <c r="G26" s="13"/>
    </row>
    <row r="27" s="1" customFormat="1" ht="45" customHeight="1" spans="1:7">
      <c r="A27" s="21">
        <v>24</v>
      </c>
      <c r="B27" s="40"/>
      <c r="C27" s="39" t="s">
        <v>401</v>
      </c>
      <c r="D27" s="12"/>
      <c r="E27" s="13"/>
      <c r="F27" s="13"/>
      <c r="G27" s="13"/>
    </row>
    <row r="28" s="1" customFormat="1" ht="45" customHeight="1" spans="1:7">
      <c r="A28" s="21">
        <v>25</v>
      </c>
      <c r="B28" s="40"/>
      <c r="C28" s="39" t="s">
        <v>402</v>
      </c>
      <c r="D28" s="12"/>
      <c r="E28" s="13"/>
      <c r="F28" s="13"/>
      <c r="G28" s="13"/>
    </row>
    <row r="29" s="1" customFormat="1" ht="45" customHeight="1" spans="1:7">
      <c r="A29" s="21">
        <v>26</v>
      </c>
      <c r="B29" s="40"/>
      <c r="C29" s="39" t="s">
        <v>403</v>
      </c>
      <c r="D29" s="12"/>
      <c r="E29" s="13"/>
      <c r="F29" s="13"/>
      <c r="G29" s="13"/>
    </row>
    <row r="30" s="1" customFormat="1" ht="45" customHeight="1" spans="1:7">
      <c r="A30" s="21">
        <v>27</v>
      </c>
      <c r="B30" s="40"/>
      <c r="C30" s="39" t="s">
        <v>404</v>
      </c>
      <c r="D30" s="12"/>
      <c r="E30" s="13"/>
      <c r="F30" s="13"/>
      <c r="G30" s="13"/>
    </row>
    <row r="31" s="1" customFormat="1" ht="45" customHeight="1" spans="1:7">
      <c r="A31" s="21">
        <v>28</v>
      </c>
      <c r="B31" s="40"/>
      <c r="C31" s="39" t="s">
        <v>405</v>
      </c>
      <c r="D31" s="12"/>
      <c r="E31" s="13"/>
      <c r="F31" s="13"/>
      <c r="G31" s="13"/>
    </row>
    <row r="32" s="1" customFormat="1" ht="45" customHeight="1" spans="1:7">
      <c r="A32" s="21">
        <v>29</v>
      </c>
      <c r="B32" s="40"/>
      <c r="C32" s="39" t="s">
        <v>406</v>
      </c>
      <c r="D32" s="12"/>
      <c r="E32" s="13"/>
      <c r="F32" s="13"/>
      <c r="G32" s="13"/>
    </row>
    <row r="33" s="1" customFormat="1" ht="45" customHeight="1" spans="1:7">
      <c r="A33" s="21">
        <v>30</v>
      </c>
      <c r="B33" s="40"/>
      <c r="C33" s="39" t="s">
        <v>407</v>
      </c>
      <c r="D33" s="12"/>
      <c r="E33" s="13"/>
      <c r="F33" s="13"/>
      <c r="G33" s="13"/>
    </row>
    <row r="34" s="1" customFormat="1" ht="45" customHeight="1" spans="1:7">
      <c r="A34" s="21">
        <v>31</v>
      </c>
      <c r="B34" s="40"/>
      <c r="C34" s="39" t="s">
        <v>408</v>
      </c>
      <c r="D34" s="12"/>
      <c r="E34" s="13"/>
      <c r="F34" s="13"/>
      <c r="G34" s="13"/>
    </row>
    <row r="35" s="1" customFormat="1" ht="45" customHeight="1" spans="1:7">
      <c r="A35" s="21">
        <v>32</v>
      </c>
      <c r="B35" s="41"/>
      <c r="C35" s="39" t="s">
        <v>409</v>
      </c>
      <c r="D35" s="12"/>
      <c r="E35" s="13"/>
      <c r="F35" s="13"/>
      <c r="G35" s="13"/>
    </row>
    <row r="36" s="1" customFormat="1" ht="45" customHeight="1" spans="1:7">
      <c r="A36" s="21">
        <v>33</v>
      </c>
      <c r="B36" s="38" t="s">
        <v>322</v>
      </c>
      <c r="C36" s="39" t="s">
        <v>410</v>
      </c>
      <c r="D36" s="12"/>
      <c r="E36" s="13"/>
      <c r="F36" s="13"/>
      <c r="G36" s="13"/>
    </row>
    <row r="37" s="1" customFormat="1" ht="45" customHeight="1" spans="1:7">
      <c r="A37" s="21">
        <v>34</v>
      </c>
      <c r="B37" s="40"/>
      <c r="C37" s="39" t="s">
        <v>411</v>
      </c>
      <c r="D37" s="12"/>
      <c r="E37" s="13"/>
      <c r="F37" s="13"/>
      <c r="G37" s="13"/>
    </row>
    <row r="38" s="1" customFormat="1" ht="45" customHeight="1" spans="1:7">
      <c r="A38" s="21">
        <v>35</v>
      </c>
      <c r="B38" s="40"/>
      <c r="C38" s="39" t="s">
        <v>412</v>
      </c>
      <c r="D38" s="12"/>
      <c r="E38" s="13"/>
      <c r="F38" s="13"/>
      <c r="G38" s="13"/>
    </row>
    <row r="39" s="1" customFormat="1" ht="45" customHeight="1" spans="1:7">
      <c r="A39" s="21">
        <v>36</v>
      </c>
      <c r="B39" s="40"/>
      <c r="C39" s="39" t="s">
        <v>413</v>
      </c>
      <c r="D39" s="12"/>
      <c r="E39" s="13"/>
      <c r="F39" s="13"/>
      <c r="G39" s="13"/>
    </row>
    <row r="40" s="1" customFormat="1" ht="45" customHeight="1" spans="1:7">
      <c r="A40" s="21">
        <v>37</v>
      </c>
      <c r="B40" s="40"/>
      <c r="C40" s="39" t="s">
        <v>414</v>
      </c>
      <c r="D40" s="12"/>
      <c r="E40" s="13"/>
      <c r="F40" s="13"/>
      <c r="G40" s="13"/>
    </row>
    <row r="41" s="1" customFormat="1" ht="45" customHeight="1" spans="1:7">
      <c r="A41" s="21">
        <v>38</v>
      </c>
      <c r="B41" s="40"/>
      <c r="C41" s="39" t="s">
        <v>415</v>
      </c>
      <c r="D41" s="12"/>
      <c r="E41" s="13"/>
      <c r="F41" s="13"/>
      <c r="G41" s="13"/>
    </row>
    <row r="42" s="1" customFormat="1" ht="45" customHeight="1" spans="1:7">
      <c r="A42" s="21">
        <v>39</v>
      </c>
      <c r="B42" s="40"/>
      <c r="C42" s="39" t="s">
        <v>416</v>
      </c>
      <c r="D42" s="12"/>
      <c r="E42" s="13"/>
      <c r="F42" s="13"/>
      <c r="G42" s="13"/>
    </row>
    <row r="43" s="1" customFormat="1" ht="45" customHeight="1" spans="1:7">
      <c r="A43" s="21">
        <v>40</v>
      </c>
      <c r="B43" s="40"/>
      <c r="C43" s="39" t="s">
        <v>417</v>
      </c>
      <c r="D43" s="12"/>
      <c r="E43" s="13"/>
      <c r="F43" s="13"/>
      <c r="G43" s="13"/>
    </row>
    <row r="44" s="1" customFormat="1" ht="45" customHeight="1" spans="1:7">
      <c r="A44" s="21">
        <v>41</v>
      </c>
      <c r="B44" s="40"/>
      <c r="C44" s="39" t="s">
        <v>418</v>
      </c>
      <c r="D44" s="12"/>
      <c r="E44" s="13"/>
      <c r="F44" s="13"/>
      <c r="G44" s="13"/>
    </row>
    <row r="45" s="1" customFormat="1" ht="45" customHeight="1" spans="1:7">
      <c r="A45" s="21">
        <v>42</v>
      </c>
      <c r="B45" s="40"/>
      <c r="C45" s="39" t="s">
        <v>419</v>
      </c>
      <c r="D45" s="12"/>
      <c r="E45" s="13"/>
      <c r="F45" s="13"/>
      <c r="G45" s="13"/>
    </row>
    <row r="46" s="1" customFormat="1" ht="45" customHeight="1" spans="1:7">
      <c r="A46" s="21">
        <v>43</v>
      </c>
      <c r="B46" s="40"/>
      <c r="C46" s="39" t="s">
        <v>420</v>
      </c>
      <c r="D46" s="12"/>
      <c r="E46" s="13"/>
      <c r="F46" s="13"/>
      <c r="G46" s="13"/>
    </row>
    <row r="47" s="1" customFormat="1" ht="45" customHeight="1" spans="1:7">
      <c r="A47" s="21">
        <v>44</v>
      </c>
      <c r="B47" s="40"/>
      <c r="C47" s="39" t="s">
        <v>421</v>
      </c>
      <c r="D47" s="12"/>
      <c r="E47" s="13"/>
      <c r="F47" s="13"/>
      <c r="G47" s="13"/>
    </row>
    <row r="48" s="1" customFormat="1" ht="45" customHeight="1" spans="1:7">
      <c r="A48" s="21">
        <v>45</v>
      </c>
      <c r="B48" s="40"/>
      <c r="C48" s="39" t="s">
        <v>422</v>
      </c>
      <c r="D48" s="12"/>
      <c r="E48" s="13"/>
      <c r="F48" s="13"/>
      <c r="G48" s="13"/>
    </row>
    <row r="49" s="1" customFormat="1" ht="45" customHeight="1" spans="1:7">
      <c r="A49" s="21">
        <v>46</v>
      </c>
      <c r="B49" s="40"/>
      <c r="C49" s="39" t="s">
        <v>423</v>
      </c>
      <c r="D49" s="12"/>
      <c r="E49" s="13"/>
      <c r="F49" s="13"/>
      <c r="G49" s="13"/>
    </row>
    <row r="50" s="1" customFormat="1" ht="45" customHeight="1" spans="1:7">
      <c r="A50" s="21">
        <v>47</v>
      </c>
      <c r="B50" s="41"/>
      <c r="C50" s="39" t="s">
        <v>424</v>
      </c>
      <c r="D50" s="12"/>
      <c r="E50" s="13"/>
      <c r="F50" s="13"/>
      <c r="G50" s="13"/>
    </row>
    <row r="51" s="1" customFormat="1" ht="45" customHeight="1" spans="1:7">
      <c r="A51" s="21">
        <v>48</v>
      </c>
      <c r="B51" s="38" t="s">
        <v>314</v>
      </c>
      <c r="C51" s="39" t="s">
        <v>425</v>
      </c>
      <c r="D51" s="12"/>
      <c r="E51" s="13"/>
      <c r="F51" s="13"/>
      <c r="G51" s="13"/>
    </row>
    <row r="52" s="1" customFormat="1" ht="45" customHeight="1" spans="1:7">
      <c r="A52" s="21">
        <v>49</v>
      </c>
      <c r="B52" s="40"/>
      <c r="C52" s="39" t="s">
        <v>426</v>
      </c>
      <c r="D52" s="12"/>
      <c r="E52" s="13"/>
      <c r="F52" s="13"/>
      <c r="G52" s="13"/>
    </row>
    <row r="53" s="1" customFormat="1" ht="45" customHeight="1" spans="1:7">
      <c r="A53" s="21">
        <v>50</v>
      </c>
      <c r="B53" s="40"/>
      <c r="C53" s="39" t="s">
        <v>427</v>
      </c>
      <c r="D53" s="12"/>
      <c r="E53" s="13"/>
      <c r="F53" s="13"/>
      <c r="G53" s="13"/>
    </row>
    <row r="54" s="1" customFormat="1" ht="45" customHeight="1" spans="1:7">
      <c r="A54" s="21">
        <v>51</v>
      </c>
      <c r="B54" s="40"/>
      <c r="C54" s="39" t="s">
        <v>428</v>
      </c>
      <c r="D54" s="12"/>
      <c r="E54" s="13"/>
      <c r="F54" s="13"/>
      <c r="G54" s="13"/>
    </row>
    <row r="55" s="1" customFormat="1" ht="45" customHeight="1" spans="1:7">
      <c r="A55" s="21">
        <v>52</v>
      </c>
      <c r="B55" s="40"/>
      <c r="C55" s="39" t="s">
        <v>429</v>
      </c>
      <c r="D55" s="12"/>
      <c r="E55" s="13"/>
      <c r="F55" s="13"/>
      <c r="G55" s="13"/>
    </row>
    <row r="56" s="1" customFormat="1" ht="45" customHeight="1" spans="1:7">
      <c r="A56" s="21">
        <v>53</v>
      </c>
      <c r="B56" s="40"/>
      <c r="C56" s="39" t="s">
        <v>430</v>
      </c>
      <c r="D56" s="12"/>
      <c r="E56" s="13"/>
      <c r="F56" s="13"/>
      <c r="G56" s="13"/>
    </row>
    <row r="57" s="1" customFormat="1" ht="45" customHeight="1" spans="1:7">
      <c r="A57" s="21">
        <v>54</v>
      </c>
      <c r="B57" s="40"/>
      <c r="C57" s="39" t="s">
        <v>431</v>
      </c>
      <c r="D57" s="12"/>
      <c r="E57" s="13"/>
      <c r="F57" s="13"/>
      <c r="G57" s="13"/>
    </row>
    <row r="58" s="1" customFormat="1" ht="45" customHeight="1" spans="1:7">
      <c r="A58" s="21">
        <v>55</v>
      </c>
      <c r="B58" s="41"/>
      <c r="C58" s="39" t="s">
        <v>432</v>
      </c>
      <c r="D58" s="12"/>
      <c r="E58" s="13"/>
      <c r="F58" s="13"/>
      <c r="G58" s="13"/>
    </row>
    <row r="59" s="1" customFormat="1" ht="45" customHeight="1" spans="1:7">
      <c r="A59" s="21">
        <v>56</v>
      </c>
      <c r="B59" s="38" t="s">
        <v>96</v>
      </c>
      <c r="C59" s="39" t="s">
        <v>360</v>
      </c>
      <c r="D59" s="12"/>
      <c r="E59" s="13"/>
      <c r="F59" s="13"/>
      <c r="G59" s="13"/>
    </row>
    <row r="60" s="1" customFormat="1" ht="45" customHeight="1" spans="1:7">
      <c r="A60" s="21">
        <v>57</v>
      </c>
      <c r="B60" s="40"/>
      <c r="C60" s="39" t="s">
        <v>361</v>
      </c>
      <c r="D60" s="12"/>
      <c r="E60" s="13"/>
      <c r="F60" s="13"/>
      <c r="G60" s="13"/>
    </row>
    <row r="61" s="1" customFormat="1" ht="45" customHeight="1" spans="1:7">
      <c r="A61" s="21">
        <v>58</v>
      </c>
      <c r="B61" s="40"/>
      <c r="C61" s="39" t="s">
        <v>433</v>
      </c>
      <c r="D61" s="12"/>
      <c r="E61" s="13"/>
      <c r="F61" s="13"/>
      <c r="G61" s="13"/>
    </row>
    <row r="62" s="1" customFormat="1" ht="45" customHeight="1" spans="1:7">
      <c r="A62" s="21">
        <v>59</v>
      </c>
      <c r="B62" s="40"/>
      <c r="C62" s="39" t="s">
        <v>434</v>
      </c>
      <c r="D62" s="12"/>
      <c r="E62" s="13"/>
      <c r="F62" s="13"/>
      <c r="G62" s="13"/>
    </row>
    <row r="63" s="1" customFormat="1" ht="45" customHeight="1" spans="1:7">
      <c r="A63" s="21">
        <v>60</v>
      </c>
      <c r="B63" s="40"/>
      <c r="C63" s="39" t="s">
        <v>435</v>
      </c>
      <c r="D63" s="12"/>
      <c r="E63" s="13"/>
      <c r="F63" s="13"/>
      <c r="G63" s="13"/>
    </row>
    <row r="64" s="1" customFormat="1" ht="45" customHeight="1" spans="1:7">
      <c r="A64" s="21">
        <v>61</v>
      </c>
      <c r="B64" s="40"/>
      <c r="C64" s="39" t="s">
        <v>436</v>
      </c>
      <c r="D64" s="12"/>
      <c r="E64" s="13"/>
      <c r="F64" s="13"/>
      <c r="G64" s="13"/>
    </row>
    <row r="65" s="1" customFormat="1" ht="45" customHeight="1" spans="1:7">
      <c r="A65" s="21">
        <v>62</v>
      </c>
      <c r="B65" s="40"/>
      <c r="C65" s="39" t="s">
        <v>437</v>
      </c>
      <c r="D65" s="12"/>
      <c r="E65" s="13"/>
      <c r="F65" s="13"/>
      <c r="G65" s="13"/>
    </row>
    <row r="66" s="1" customFormat="1" ht="45" customHeight="1" spans="1:7">
      <c r="A66" s="21">
        <v>63</v>
      </c>
      <c r="B66" s="40"/>
      <c r="C66" s="39" t="s">
        <v>438</v>
      </c>
      <c r="D66" s="12"/>
      <c r="E66" s="13"/>
      <c r="F66" s="13"/>
      <c r="G66" s="13"/>
    </row>
    <row r="67" s="1" customFormat="1" ht="45" customHeight="1" spans="1:7">
      <c r="A67" s="21">
        <v>64</v>
      </c>
      <c r="B67" s="40"/>
      <c r="C67" s="39" t="s">
        <v>439</v>
      </c>
      <c r="D67" s="12"/>
      <c r="E67" s="13"/>
      <c r="F67" s="13"/>
      <c r="G67" s="13"/>
    </row>
    <row r="68" s="1" customFormat="1" ht="45" customHeight="1" spans="1:7">
      <c r="A68" s="21">
        <v>65</v>
      </c>
      <c r="B68" s="40"/>
      <c r="C68" s="39" t="s">
        <v>440</v>
      </c>
      <c r="D68" s="12"/>
      <c r="E68" s="13"/>
      <c r="F68" s="13"/>
      <c r="G68" s="13"/>
    </row>
    <row r="69" s="1" customFormat="1" ht="45" customHeight="1" spans="1:7">
      <c r="A69" s="21">
        <v>66</v>
      </c>
      <c r="B69" s="40"/>
      <c r="C69" s="39" t="s">
        <v>441</v>
      </c>
      <c r="D69" s="12"/>
      <c r="E69" s="13"/>
      <c r="F69" s="13"/>
      <c r="G69" s="13"/>
    </row>
    <row r="70" s="1" customFormat="1" ht="45" customHeight="1" spans="1:7">
      <c r="A70" s="21">
        <v>67</v>
      </c>
      <c r="B70" s="40"/>
      <c r="C70" s="39" t="s">
        <v>442</v>
      </c>
      <c r="D70" s="12"/>
      <c r="E70" s="13"/>
      <c r="F70" s="13"/>
      <c r="G70" s="13"/>
    </row>
    <row r="71" s="1" customFormat="1" ht="45" customHeight="1" spans="1:7">
      <c r="A71" s="21">
        <v>68</v>
      </c>
      <c r="B71" s="40"/>
      <c r="C71" s="39" t="s">
        <v>371</v>
      </c>
      <c r="D71" s="12"/>
      <c r="E71" s="13"/>
      <c r="F71" s="13"/>
      <c r="G71" s="13"/>
    </row>
    <row r="72" s="1" customFormat="1" ht="45" customHeight="1" spans="1:7">
      <c r="A72" s="21">
        <v>69</v>
      </c>
      <c r="B72" s="40"/>
      <c r="C72" s="39" t="s">
        <v>443</v>
      </c>
      <c r="D72" s="12"/>
      <c r="E72" s="13"/>
      <c r="F72" s="13"/>
      <c r="G72" s="13"/>
    </row>
    <row r="73" s="1" customFormat="1" ht="45" customHeight="1" spans="1:7">
      <c r="A73" s="21">
        <v>70</v>
      </c>
      <c r="B73" s="40"/>
      <c r="C73" s="39" t="s">
        <v>444</v>
      </c>
      <c r="D73" s="12"/>
      <c r="E73" s="13"/>
      <c r="F73" s="13"/>
      <c r="G73" s="13"/>
    </row>
    <row r="74" s="1" customFormat="1" ht="45" customHeight="1" spans="1:7">
      <c r="A74" s="21">
        <v>71</v>
      </c>
      <c r="B74" s="40"/>
      <c r="C74" s="39" t="s">
        <v>374</v>
      </c>
      <c r="D74" s="12"/>
      <c r="E74" s="13"/>
      <c r="F74" s="13"/>
      <c r="G74" s="13"/>
    </row>
    <row r="75" s="1" customFormat="1" ht="45" customHeight="1" spans="1:7">
      <c r="A75" s="21">
        <v>72</v>
      </c>
      <c r="B75" s="41"/>
      <c r="C75" s="39" t="s">
        <v>375</v>
      </c>
      <c r="D75" s="12"/>
      <c r="E75" s="13"/>
      <c r="F75" s="13"/>
      <c r="G75" s="13"/>
    </row>
    <row r="76" s="1" customFormat="1" ht="20" customHeight="1" spans="1:7">
      <c r="A76" s="10" t="s">
        <v>52</v>
      </c>
      <c r="B76" s="10"/>
      <c r="C76" s="15"/>
      <c r="D76" s="10">
        <f>COUNTA(D4:D75)</f>
        <v>0</v>
      </c>
      <c r="E76" s="10">
        <f>COUNTA(E4:E75)</f>
        <v>0</v>
      </c>
      <c r="F76" s="10">
        <f>COUNTA(F4:F75)</f>
        <v>0</v>
      </c>
      <c r="G76" s="16"/>
    </row>
    <row r="77" s="1" customFormat="1" ht="20" customHeight="1" spans="1:7">
      <c r="A77" s="17" t="s">
        <v>103</v>
      </c>
      <c r="B77" s="18"/>
      <c r="C77" s="19" t="s">
        <v>104</v>
      </c>
      <c r="D77" s="20">
        <f>D76+E76+F76</f>
        <v>0</v>
      </c>
      <c r="E77" s="21" t="s">
        <v>105</v>
      </c>
      <c r="F77" s="10" t="s">
        <v>61</v>
      </c>
      <c r="G77" s="22">
        <f>D76</f>
        <v>0</v>
      </c>
    </row>
    <row r="78" s="1" customFormat="1" ht="20" customHeight="1" spans="1:7">
      <c r="A78" s="23"/>
      <c r="B78" s="24"/>
      <c r="C78" s="25"/>
      <c r="D78" s="26"/>
      <c r="E78" s="27"/>
      <c r="F78" s="10" t="s">
        <v>62</v>
      </c>
      <c r="G78" s="22">
        <f>E76</f>
        <v>0</v>
      </c>
    </row>
    <row r="79" s="1" customFormat="1" ht="20" customHeight="1" spans="1:7">
      <c r="A79" s="23"/>
      <c r="B79" s="24"/>
      <c r="C79" s="25"/>
      <c r="D79" s="26"/>
      <c r="E79" s="27"/>
      <c r="F79" s="10" t="s">
        <v>63</v>
      </c>
      <c r="G79" s="22">
        <f>F76</f>
        <v>0</v>
      </c>
    </row>
    <row r="80" s="1" customFormat="1" ht="20" customHeight="1" spans="1:7">
      <c r="A80" s="23"/>
      <c r="B80" s="24"/>
      <c r="C80" s="28"/>
      <c r="D80" s="29"/>
      <c r="E80" s="15"/>
      <c r="F80" s="10" t="s">
        <v>106</v>
      </c>
      <c r="G80" s="31" t="e">
        <f>G77/D77</f>
        <v>#DIV/0!</v>
      </c>
    </row>
    <row r="81" s="1" customFormat="1" ht="20" customHeight="1" spans="1:7">
      <c r="A81" s="32"/>
      <c r="B81" s="33"/>
      <c r="C81" s="34" t="s">
        <v>107</v>
      </c>
      <c r="D81" s="35"/>
      <c r="E81" s="35"/>
      <c r="F81" s="35"/>
      <c r="G81" s="36"/>
    </row>
    <row r="82" s="1" customFormat="1" ht="20" customHeight="1" spans="1:7">
      <c r="A82" s="37" t="s">
        <v>108</v>
      </c>
      <c r="B82" s="37"/>
      <c r="C82" s="37"/>
      <c r="D82" s="37"/>
      <c r="E82" s="37"/>
      <c r="F82" s="37"/>
      <c r="G82" s="37"/>
    </row>
  </sheetData>
  <mergeCells count="16">
    <mergeCell ref="A1:G1"/>
    <mergeCell ref="A2:B2"/>
    <mergeCell ref="D2:E2"/>
    <mergeCell ref="F2:G2"/>
    <mergeCell ref="A76:C76"/>
    <mergeCell ref="C81:G81"/>
    <mergeCell ref="A82:G82"/>
    <mergeCell ref="B4:B21"/>
    <mergeCell ref="B22:B35"/>
    <mergeCell ref="B36:B50"/>
    <mergeCell ref="B51:B58"/>
    <mergeCell ref="B59:B75"/>
    <mergeCell ref="C77:C80"/>
    <mergeCell ref="D77:D80"/>
    <mergeCell ref="E77:E80"/>
    <mergeCell ref="A77:B81"/>
  </mergeCells>
  <dataValidations count="3">
    <dataValidation type="custom" allowBlank="1" showInputMessage="1" showErrorMessage="1" sqref="D4:D75">
      <formula1>COUNTIF(D4:F4,"&lt;&gt;")&lt;=1</formula1>
    </dataValidation>
    <dataValidation type="custom" allowBlank="1" showInputMessage="1" showErrorMessage="1" sqref="E4:E75">
      <formula1>COUNTIF(D4:F4,"&lt;&gt;")&lt;=1</formula1>
    </dataValidation>
    <dataValidation type="custom" allowBlank="1" showInputMessage="1" showErrorMessage="1" sqref="F4:F75">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92"/>
  <sheetViews>
    <sheetView workbookViewId="0">
      <pane ySplit="3" topLeftCell="A32" activePane="bottomLeft" state="frozen"/>
      <selection/>
      <selection pane="bottomLeft" activeCell="C2" sqref="C2"/>
    </sheetView>
  </sheetViews>
  <sheetFormatPr defaultColWidth="9" defaultRowHeight="14.25" outlineLevelCol="6"/>
  <cols>
    <col min="1" max="1" width="6.58333333333333" style="2" customWidth="1"/>
    <col min="2" max="2" width="10.5833333333333" style="2" customWidth="1"/>
    <col min="3" max="3" width="140.583333333333" style="1" customWidth="1"/>
    <col min="4" max="7" width="10.5833333333333" customWidth="1"/>
  </cols>
  <sheetData>
    <row r="1" ht="30" customHeight="1" spans="1:7">
      <c r="A1" s="3" t="s">
        <v>445</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8" t="s">
        <v>1</v>
      </c>
      <c r="B3" s="8" t="s">
        <v>59</v>
      </c>
      <c r="C3" s="8" t="s">
        <v>60</v>
      </c>
      <c r="D3" s="9" t="s">
        <v>61</v>
      </c>
      <c r="E3" s="9" t="s">
        <v>62</v>
      </c>
      <c r="F3" s="9" t="s">
        <v>63</v>
      </c>
      <c r="G3" s="9" t="s">
        <v>64</v>
      </c>
    </row>
    <row r="4" s="1" customFormat="1" ht="45" customHeight="1" spans="1:7">
      <c r="A4" s="14">
        <v>1</v>
      </c>
      <c r="B4" s="14" t="s">
        <v>446</v>
      </c>
      <c r="C4" s="39" t="s">
        <v>447</v>
      </c>
      <c r="D4" s="12"/>
      <c r="E4" s="13"/>
      <c r="F4" s="13"/>
      <c r="G4" s="13"/>
    </row>
    <row r="5" s="1" customFormat="1" ht="45" customHeight="1" spans="1:7">
      <c r="A5" s="14">
        <v>2</v>
      </c>
      <c r="B5" s="14"/>
      <c r="C5" s="39" t="s">
        <v>448</v>
      </c>
      <c r="D5" s="12"/>
      <c r="E5" s="13"/>
      <c r="F5" s="13"/>
      <c r="G5" s="13"/>
    </row>
    <row r="6" s="1" customFormat="1" ht="45" customHeight="1" spans="1:7">
      <c r="A6" s="14">
        <v>3</v>
      </c>
      <c r="B6" s="14"/>
      <c r="C6" s="39" t="s">
        <v>449</v>
      </c>
      <c r="D6" s="12"/>
      <c r="E6" s="13"/>
      <c r="F6" s="13"/>
      <c r="G6" s="13"/>
    </row>
    <row r="7" s="1" customFormat="1" ht="45" customHeight="1" spans="1:7">
      <c r="A7" s="14">
        <v>4</v>
      </c>
      <c r="B7" s="14"/>
      <c r="C7" s="39" t="s">
        <v>450</v>
      </c>
      <c r="D7" s="12"/>
      <c r="E7" s="13"/>
      <c r="F7" s="13"/>
      <c r="G7" s="13"/>
    </row>
    <row r="8" s="1" customFormat="1" ht="45" customHeight="1" spans="1:7">
      <c r="A8" s="14">
        <v>5</v>
      </c>
      <c r="B8" s="14"/>
      <c r="C8" s="39" t="s">
        <v>451</v>
      </c>
      <c r="D8" s="12"/>
      <c r="E8" s="13"/>
      <c r="F8" s="13"/>
      <c r="G8" s="13"/>
    </row>
    <row r="9" s="1" customFormat="1" ht="45" customHeight="1" spans="1:7">
      <c r="A9" s="14">
        <v>6</v>
      </c>
      <c r="B9" s="14"/>
      <c r="C9" s="39" t="s">
        <v>452</v>
      </c>
      <c r="D9" s="12"/>
      <c r="E9" s="13"/>
      <c r="F9" s="13"/>
      <c r="G9" s="13"/>
    </row>
    <row r="10" s="1" customFormat="1" ht="45" customHeight="1" spans="1:7">
      <c r="A10" s="14">
        <v>7</v>
      </c>
      <c r="B10" s="14"/>
      <c r="C10" s="39" t="s">
        <v>453</v>
      </c>
      <c r="D10" s="12"/>
      <c r="E10" s="13"/>
      <c r="F10" s="13"/>
      <c r="G10" s="13"/>
    </row>
    <row r="11" s="1" customFormat="1" ht="45" customHeight="1" spans="1:7">
      <c r="A11" s="14">
        <v>8</v>
      </c>
      <c r="B11" s="14"/>
      <c r="C11" s="39" t="s">
        <v>454</v>
      </c>
      <c r="D11" s="12"/>
      <c r="E11" s="13"/>
      <c r="F11" s="13"/>
      <c r="G11" s="13"/>
    </row>
    <row r="12" s="1" customFormat="1" ht="45" customHeight="1" spans="1:7">
      <c r="A12" s="14">
        <v>9</v>
      </c>
      <c r="B12" s="14"/>
      <c r="C12" s="39" t="s">
        <v>455</v>
      </c>
      <c r="D12" s="12"/>
      <c r="E12" s="13"/>
      <c r="F12" s="13"/>
      <c r="G12" s="13"/>
    </row>
    <row r="13" s="1" customFormat="1" ht="45" customHeight="1" spans="1:7">
      <c r="A13" s="14">
        <v>10</v>
      </c>
      <c r="B13" s="14"/>
      <c r="C13" s="39" t="s">
        <v>456</v>
      </c>
      <c r="D13" s="12"/>
      <c r="E13" s="13"/>
      <c r="F13" s="13"/>
      <c r="G13" s="13"/>
    </row>
    <row r="14" s="1" customFormat="1" ht="45" customHeight="1" spans="1:7">
      <c r="A14" s="14">
        <v>11</v>
      </c>
      <c r="B14" s="14"/>
      <c r="C14" s="39" t="s">
        <v>457</v>
      </c>
      <c r="D14" s="12"/>
      <c r="E14" s="13"/>
      <c r="F14" s="13"/>
      <c r="G14" s="13"/>
    </row>
    <row r="15" s="1" customFormat="1" ht="45" customHeight="1" spans="1:7">
      <c r="A15" s="14">
        <v>12</v>
      </c>
      <c r="B15" s="14"/>
      <c r="C15" s="39" t="s">
        <v>458</v>
      </c>
      <c r="D15" s="12"/>
      <c r="E15" s="13"/>
      <c r="F15" s="13"/>
      <c r="G15" s="13"/>
    </row>
    <row r="16" s="1" customFormat="1" ht="45" customHeight="1" spans="1:7">
      <c r="A16" s="14">
        <v>13</v>
      </c>
      <c r="B16" s="14"/>
      <c r="C16" s="39" t="s">
        <v>459</v>
      </c>
      <c r="D16" s="12"/>
      <c r="E16" s="13"/>
      <c r="F16" s="13"/>
      <c r="G16" s="13"/>
    </row>
    <row r="17" s="1" customFormat="1" ht="45" customHeight="1" spans="1:7">
      <c r="A17" s="14">
        <v>14</v>
      </c>
      <c r="B17" s="14"/>
      <c r="C17" s="39" t="s">
        <v>460</v>
      </c>
      <c r="D17" s="12"/>
      <c r="E17" s="13"/>
      <c r="F17" s="13"/>
      <c r="G17" s="13"/>
    </row>
    <row r="18" s="1" customFormat="1" ht="45" customHeight="1" spans="1:7">
      <c r="A18" s="14">
        <v>15</v>
      </c>
      <c r="B18" s="14"/>
      <c r="C18" s="39" t="s">
        <v>461</v>
      </c>
      <c r="D18" s="12"/>
      <c r="E18" s="13"/>
      <c r="F18" s="13"/>
      <c r="G18" s="13"/>
    </row>
    <row r="19" s="1" customFormat="1" ht="45" customHeight="1" spans="1:7">
      <c r="A19" s="14">
        <v>16</v>
      </c>
      <c r="B19" s="14"/>
      <c r="C19" s="39" t="s">
        <v>462</v>
      </c>
      <c r="D19" s="12"/>
      <c r="E19" s="13"/>
      <c r="F19" s="13"/>
      <c r="G19" s="13"/>
    </row>
    <row r="20" s="1" customFormat="1" ht="45" customHeight="1" spans="1:7">
      <c r="A20" s="14">
        <v>17</v>
      </c>
      <c r="B20" s="14"/>
      <c r="C20" s="39" t="s">
        <v>463</v>
      </c>
      <c r="D20" s="12"/>
      <c r="E20" s="13"/>
      <c r="F20" s="13"/>
      <c r="G20" s="13"/>
    </row>
    <row r="21" s="1" customFormat="1" ht="45" customHeight="1" spans="1:7">
      <c r="A21" s="14">
        <v>18</v>
      </c>
      <c r="B21" s="14"/>
      <c r="C21" s="39" t="s">
        <v>464</v>
      </c>
      <c r="D21" s="12"/>
      <c r="E21" s="13"/>
      <c r="F21" s="13"/>
      <c r="G21" s="13"/>
    </row>
    <row r="22" s="1" customFormat="1" ht="45" customHeight="1" spans="1:7">
      <c r="A22" s="14">
        <v>19</v>
      </c>
      <c r="B22" s="14" t="s">
        <v>465</v>
      </c>
      <c r="C22" s="39" t="s">
        <v>466</v>
      </c>
      <c r="D22" s="12"/>
      <c r="E22" s="13"/>
      <c r="F22" s="13"/>
      <c r="G22" s="13"/>
    </row>
    <row r="23" s="1" customFormat="1" ht="45" customHeight="1" spans="1:7">
      <c r="A23" s="14">
        <v>20</v>
      </c>
      <c r="B23" s="14"/>
      <c r="C23" s="39" t="s">
        <v>467</v>
      </c>
      <c r="D23" s="12"/>
      <c r="E23" s="13"/>
      <c r="F23" s="13"/>
      <c r="G23" s="13"/>
    </row>
    <row r="24" s="1" customFormat="1" ht="45" customHeight="1" spans="1:7">
      <c r="A24" s="14">
        <v>21</v>
      </c>
      <c r="B24" s="14"/>
      <c r="C24" s="39" t="s">
        <v>468</v>
      </c>
      <c r="D24" s="12"/>
      <c r="E24" s="13"/>
      <c r="F24" s="13"/>
      <c r="G24" s="13"/>
    </row>
    <row r="25" s="1" customFormat="1" ht="45" customHeight="1" spans="1:7">
      <c r="A25" s="14">
        <v>22</v>
      </c>
      <c r="B25" s="14"/>
      <c r="C25" s="39" t="s">
        <v>469</v>
      </c>
      <c r="D25" s="12"/>
      <c r="E25" s="13"/>
      <c r="F25" s="13"/>
      <c r="G25" s="13"/>
    </row>
    <row r="26" s="1" customFormat="1" ht="45" customHeight="1" spans="1:7">
      <c r="A26" s="14">
        <v>23</v>
      </c>
      <c r="B26" s="14"/>
      <c r="C26" s="39" t="s">
        <v>470</v>
      </c>
      <c r="D26" s="12"/>
      <c r="E26" s="13"/>
      <c r="F26" s="13"/>
      <c r="G26" s="13"/>
    </row>
    <row r="27" s="1" customFormat="1" ht="45" customHeight="1" spans="1:7">
      <c r="A27" s="14">
        <v>24</v>
      </c>
      <c r="B27" s="14"/>
      <c r="C27" s="39" t="s">
        <v>471</v>
      </c>
      <c r="D27" s="12"/>
      <c r="E27" s="13"/>
      <c r="F27" s="13"/>
      <c r="G27" s="13"/>
    </row>
    <row r="28" s="1" customFormat="1" ht="45" customHeight="1" spans="1:7">
      <c r="A28" s="14">
        <v>25</v>
      </c>
      <c r="B28" s="14"/>
      <c r="C28" s="39" t="s">
        <v>472</v>
      </c>
      <c r="D28" s="12"/>
      <c r="E28" s="13"/>
      <c r="F28" s="13"/>
      <c r="G28" s="13"/>
    </row>
    <row r="29" s="1" customFormat="1" ht="45" customHeight="1" spans="1:7">
      <c r="A29" s="14">
        <v>26</v>
      </c>
      <c r="B29" s="14"/>
      <c r="C29" s="39" t="s">
        <v>473</v>
      </c>
      <c r="D29" s="12"/>
      <c r="E29" s="13"/>
      <c r="F29" s="13"/>
      <c r="G29" s="13"/>
    </row>
    <row r="30" s="1" customFormat="1" ht="45" customHeight="1" spans="1:7">
      <c r="A30" s="14">
        <v>27</v>
      </c>
      <c r="B30" s="14"/>
      <c r="C30" s="39" t="s">
        <v>474</v>
      </c>
      <c r="D30" s="12"/>
      <c r="E30" s="13"/>
      <c r="F30" s="13"/>
      <c r="G30" s="13"/>
    </row>
    <row r="31" s="1" customFormat="1" ht="45" customHeight="1" spans="1:7">
      <c r="A31" s="14">
        <v>28</v>
      </c>
      <c r="B31" s="14"/>
      <c r="C31" s="39" t="s">
        <v>475</v>
      </c>
      <c r="D31" s="12"/>
      <c r="E31" s="13"/>
      <c r="F31" s="13"/>
      <c r="G31" s="13"/>
    </row>
    <row r="32" s="1" customFormat="1" ht="45" customHeight="1" spans="1:7">
      <c r="A32" s="14">
        <v>29</v>
      </c>
      <c r="B32" s="14"/>
      <c r="C32" s="39" t="s">
        <v>476</v>
      </c>
      <c r="D32" s="12"/>
      <c r="E32" s="13"/>
      <c r="F32" s="13"/>
      <c r="G32" s="13"/>
    </row>
    <row r="33" s="1" customFormat="1" ht="45" customHeight="1" spans="1:7">
      <c r="A33" s="14">
        <v>30</v>
      </c>
      <c r="B33" s="14" t="s">
        <v>477</v>
      </c>
      <c r="C33" s="39" t="s">
        <v>478</v>
      </c>
      <c r="D33" s="12"/>
      <c r="E33" s="13"/>
      <c r="F33" s="13"/>
      <c r="G33" s="13"/>
    </row>
    <row r="34" s="1" customFormat="1" ht="45" customHeight="1" spans="1:7">
      <c r="A34" s="14">
        <v>31</v>
      </c>
      <c r="B34" s="14"/>
      <c r="C34" s="39" t="s">
        <v>479</v>
      </c>
      <c r="D34" s="12"/>
      <c r="E34" s="13"/>
      <c r="F34" s="13"/>
      <c r="G34" s="13"/>
    </row>
    <row r="35" s="1" customFormat="1" ht="45" customHeight="1" spans="1:7">
      <c r="A35" s="14">
        <v>32</v>
      </c>
      <c r="B35" s="14"/>
      <c r="C35" s="39" t="s">
        <v>480</v>
      </c>
      <c r="D35" s="12"/>
      <c r="E35" s="13"/>
      <c r="F35" s="13"/>
      <c r="G35" s="13"/>
    </row>
    <row r="36" s="1" customFormat="1" ht="45" customHeight="1" spans="1:7">
      <c r="A36" s="14">
        <v>33</v>
      </c>
      <c r="B36" s="14"/>
      <c r="C36" s="39" t="s">
        <v>481</v>
      </c>
      <c r="D36" s="12"/>
      <c r="E36" s="13"/>
      <c r="F36" s="13"/>
      <c r="G36" s="13"/>
    </row>
    <row r="37" s="1" customFormat="1" ht="45" customHeight="1" spans="1:7">
      <c r="A37" s="14">
        <v>34</v>
      </c>
      <c r="B37" s="14"/>
      <c r="C37" s="39" t="s">
        <v>482</v>
      </c>
      <c r="D37" s="12"/>
      <c r="E37" s="13"/>
      <c r="F37" s="13"/>
      <c r="G37" s="13"/>
    </row>
    <row r="38" s="1" customFormat="1" ht="45" customHeight="1" spans="1:7">
      <c r="A38" s="14">
        <v>35</v>
      </c>
      <c r="B38" s="14"/>
      <c r="C38" s="39" t="s">
        <v>483</v>
      </c>
      <c r="D38" s="12"/>
      <c r="E38" s="13"/>
      <c r="F38" s="13"/>
      <c r="G38" s="13"/>
    </row>
    <row r="39" s="1" customFormat="1" ht="45" customHeight="1" spans="1:7">
      <c r="A39" s="14">
        <v>36</v>
      </c>
      <c r="B39" s="14"/>
      <c r="C39" s="39" t="s">
        <v>484</v>
      </c>
      <c r="D39" s="12"/>
      <c r="E39" s="13"/>
      <c r="F39" s="13"/>
      <c r="G39" s="13"/>
    </row>
    <row r="40" s="1" customFormat="1" ht="45" customHeight="1" spans="1:7">
      <c r="A40" s="14">
        <v>37</v>
      </c>
      <c r="B40" s="14"/>
      <c r="C40" s="39" t="s">
        <v>485</v>
      </c>
      <c r="D40" s="12"/>
      <c r="E40" s="13"/>
      <c r="F40" s="13"/>
      <c r="G40" s="13"/>
    </row>
    <row r="41" s="1" customFormat="1" ht="45" customHeight="1" spans="1:7">
      <c r="A41" s="14">
        <v>38</v>
      </c>
      <c r="B41" s="14" t="s">
        <v>486</v>
      </c>
      <c r="C41" s="39" t="s">
        <v>487</v>
      </c>
      <c r="D41" s="12"/>
      <c r="E41" s="13"/>
      <c r="F41" s="13"/>
      <c r="G41" s="13"/>
    </row>
    <row r="42" s="1" customFormat="1" ht="45" customHeight="1" spans="1:7">
      <c r="A42" s="14">
        <v>39</v>
      </c>
      <c r="B42" s="14"/>
      <c r="C42" s="39" t="s">
        <v>488</v>
      </c>
      <c r="D42" s="12"/>
      <c r="E42" s="13"/>
      <c r="F42" s="13"/>
      <c r="G42" s="13"/>
    </row>
    <row r="43" s="1" customFormat="1" ht="45" customHeight="1" spans="1:7">
      <c r="A43" s="14">
        <v>40</v>
      </c>
      <c r="B43" s="14"/>
      <c r="C43" s="39" t="s">
        <v>489</v>
      </c>
      <c r="D43" s="12"/>
      <c r="E43" s="13"/>
      <c r="F43" s="13"/>
      <c r="G43" s="13"/>
    </row>
    <row r="44" s="1" customFormat="1" ht="45" customHeight="1" spans="1:7">
      <c r="A44" s="14">
        <v>41</v>
      </c>
      <c r="B44" s="14"/>
      <c r="C44" s="39" t="s">
        <v>490</v>
      </c>
      <c r="D44" s="12"/>
      <c r="E44" s="13"/>
      <c r="F44" s="13"/>
      <c r="G44" s="13"/>
    </row>
    <row r="45" s="1" customFormat="1" ht="45" customHeight="1" spans="1:7">
      <c r="A45" s="14">
        <v>42</v>
      </c>
      <c r="B45" s="14"/>
      <c r="C45" s="39" t="s">
        <v>491</v>
      </c>
      <c r="D45" s="12"/>
      <c r="E45" s="13"/>
      <c r="F45" s="13"/>
      <c r="G45" s="13"/>
    </row>
    <row r="46" s="1" customFormat="1" ht="45" customHeight="1" spans="1:7">
      <c r="A46" s="14">
        <v>43</v>
      </c>
      <c r="B46" s="14"/>
      <c r="C46" s="39" t="s">
        <v>492</v>
      </c>
      <c r="D46" s="12"/>
      <c r="E46" s="13"/>
      <c r="F46" s="13"/>
      <c r="G46" s="13"/>
    </row>
    <row r="47" s="1" customFormat="1" ht="45" customHeight="1" spans="1:7">
      <c r="A47" s="14">
        <v>44</v>
      </c>
      <c r="B47" s="14"/>
      <c r="C47" s="39" t="s">
        <v>493</v>
      </c>
      <c r="D47" s="12"/>
      <c r="E47" s="13"/>
      <c r="F47" s="13"/>
      <c r="G47" s="13"/>
    </row>
    <row r="48" s="1" customFormat="1" ht="45" customHeight="1" spans="1:7">
      <c r="A48" s="14">
        <v>45</v>
      </c>
      <c r="B48" s="14"/>
      <c r="C48" s="39" t="s">
        <v>494</v>
      </c>
      <c r="D48" s="12"/>
      <c r="E48" s="13"/>
      <c r="F48" s="13"/>
      <c r="G48" s="13"/>
    </row>
    <row r="49" s="1" customFormat="1" ht="45" customHeight="1" spans="1:7">
      <c r="A49" s="14">
        <v>46</v>
      </c>
      <c r="B49" s="14"/>
      <c r="C49" s="39" t="s">
        <v>495</v>
      </c>
      <c r="D49" s="12"/>
      <c r="E49" s="13"/>
      <c r="F49" s="13"/>
      <c r="G49" s="13"/>
    </row>
    <row r="50" s="1" customFormat="1" ht="45" customHeight="1" spans="1:7">
      <c r="A50" s="14">
        <v>47</v>
      </c>
      <c r="B50" s="14"/>
      <c r="C50" s="39" t="s">
        <v>496</v>
      </c>
      <c r="D50" s="12"/>
      <c r="E50" s="13"/>
      <c r="F50" s="13"/>
      <c r="G50" s="13"/>
    </row>
    <row r="51" s="1" customFormat="1" ht="45" customHeight="1" spans="1:7">
      <c r="A51" s="14">
        <v>48</v>
      </c>
      <c r="B51" s="14"/>
      <c r="C51" s="39" t="s">
        <v>497</v>
      </c>
      <c r="D51" s="12"/>
      <c r="E51" s="13"/>
      <c r="F51" s="13"/>
      <c r="G51" s="13"/>
    </row>
    <row r="52" s="1" customFormat="1" ht="45" customHeight="1" spans="1:7">
      <c r="A52" s="14">
        <v>49</v>
      </c>
      <c r="B52" s="14"/>
      <c r="C52" s="39" t="s">
        <v>498</v>
      </c>
      <c r="D52" s="12"/>
      <c r="E52" s="13"/>
      <c r="F52" s="13"/>
      <c r="G52" s="13"/>
    </row>
    <row r="53" s="1" customFormat="1" ht="45" customHeight="1" spans="1:7">
      <c r="A53" s="14">
        <v>50</v>
      </c>
      <c r="B53" s="14"/>
      <c r="C53" s="39" t="s">
        <v>499</v>
      </c>
      <c r="D53" s="12"/>
      <c r="E53" s="13"/>
      <c r="F53" s="13"/>
      <c r="G53" s="13"/>
    </row>
    <row r="54" s="1" customFormat="1" ht="45" customHeight="1" spans="1:7">
      <c r="A54" s="14">
        <v>51</v>
      </c>
      <c r="B54" s="14"/>
      <c r="C54" s="39" t="s">
        <v>500</v>
      </c>
      <c r="D54" s="12"/>
      <c r="E54" s="13"/>
      <c r="F54" s="13"/>
      <c r="G54" s="13"/>
    </row>
    <row r="55" s="1" customFormat="1" ht="45" customHeight="1" spans="1:7">
      <c r="A55" s="14">
        <v>52</v>
      </c>
      <c r="B55" s="14"/>
      <c r="C55" s="39" t="s">
        <v>501</v>
      </c>
      <c r="D55" s="12"/>
      <c r="E55" s="13"/>
      <c r="F55" s="13"/>
      <c r="G55" s="13"/>
    </row>
    <row r="56" s="1" customFormat="1" ht="45" customHeight="1" spans="1:7">
      <c r="A56" s="14">
        <v>53</v>
      </c>
      <c r="B56" s="14"/>
      <c r="C56" s="39" t="s">
        <v>502</v>
      </c>
      <c r="D56" s="12"/>
      <c r="E56" s="13"/>
      <c r="F56" s="13"/>
      <c r="G56" s="13"/>
    </row>
    <row r="57" s="1" customFormat="1" ht="45" customHeight="1" spans="1:7">
      <c r="A57" s="14">
        <v>54</v>
      </c>
      <c r="B57" s="14"/>
      <c r="C57" s="39" t="s">
        <v>503</v>
      </c>
      <c r="D57" s="12"/>
      <c r="E57" s="13"/>
      <c r="F57" s="13"/>
      <c r="G57" s="13"/>
    </row>
    <row r="58" s="1" customFormat="1" ht="45" customHeight="1" spans="1:7">
      <c r="A58" s="14">
        <v>55</v>
      </c>
      <c r="B58" s="14"/>
      <c r="C58" s="39" t="s">
        <v>504</v>
      </c>
      <c r="D58" s="12"/>
      <c r="E58" s="13"/>
      <c r="F58" s="13"/>
      <c r="G58" s="13"/>
    </row>
    <row r="59" s="1" customFormat="1" ht="45" customHeight="1" spans="1:7">
      <c r="A59" s="14">
        <v>56</v>
      </c>
      <c r="B59" s="14"/>
      <c r="C59" s="39" t="s">
        <v>505</v>
      </c>
      <c r="D59" s="12"/>
      <c r="E59" s="13"/>
      <c r="F59" s="13"/>
      <c r="G59" s="13"/>
    </row>
    <row r="60" s="1" customFormat="1" ht="45" customHeight="1" spans="1:7">
      <c r="A60" s="14">
        <v>57</v>
      </c>
      <c r="B60" s="14"/>
      <c r="C60" s="39" t="s">
        <v>506</v>
      </c>
      <c r="D60" s="12"/>
      <c r="E60" s="13"/>
      <c r="F60" s="13"/>
      <c r="G60" s="13"/>
    </row>
    <row r="61" s="1" customFormat="1" ht="45" customHeight="1" spans="1:7">
      <c r="A61" s="14">
        <v>58</v>
      </c>
      <c r="B61" s="14" t="s">
        <v>507</v>
      </c>
      <c r="C61" s="39" t="s">
        <v>508</v>
      </c>
      <c r="D61" s="12"/>
      <c r="E61" s="13"/>
      <c r="F61" s="13"/>
      <c r="G61" s="13"/>
    </row>
    <row r="62" s="1" customFormat="1" ht="45" customHeight="1" spans="1:7">
      <c r="A62" s="14">
        <v>59</v>
      </c>
      <c r="B62" s="14"/>
      <c r="C62" s="39" t="s">
        <v>509</v>
      </c>
      <c r="D62" s="12"/>
      <c r="E62" s="13"/>
      <c r="F62" s="13"/>
      <c r="G62" s="13"/>
    </row>
    <row r="63" s="1" customFormat="1" ht="45" customHeight="1" spans="1:7">
      <c r="A63" s="14">
        <v>60</v>
      </c>
      <c r="B63" s="14"/>
      <c r="C63" s="39" t="s">
        <v>510</v>
      </c>
      <c r="D63" s="12"/>
      <c r="E63" s="13"/>
      <c r="F63" s="13"/>
      <c r="G63" s="13"/>
    </row>
    <row r="64" s="1" customFormat="1" ht="45" customHeight="1" spans="1:7">
      <c r="A64" s="14">
        <v>61</v>
      </c>
      <c r="B64" s="14"/>
      <c r="C64" s="39" t="s">
        <v>511</v>
      </c>
      <c r="D64" s="12"/>
      <c r="E64" s="13"/>
      <c r="F64" s="13"/>
      <c r="G64" s="13"/>
    </row>
    <row r="65" s="1" customFormat="1" ht="45" customHeight="1" spans="1:7">
      <c r="A65" s="14">
        <v>62</v>
      </c>
      <c r="B65" s="14"/>
      <c r="C65" s="39" t="s">
        <v>512</v>
      </c>
      <c r="D65" s="12"/>
      <c r="E65" s="13"/>
      <c r="F65" s="13"/>
      <c r="G65" s="13"/>
    </row>
    <row r="66" s="1" customFormat="1" ht="45" customHeight="1" spans="1:7">
      <c r="A66" s="14">
        <v>63</v>
      </c>
      <c r="B66" s="14"/>
      <c r="C66" s="39" t="s">
        <v>513</v>
      </c>
      <c r="D66" s="12"/>
      <c r="E66" s="13"/>
      <c r="F66" s="13"/>
      <c r="G66" s="13"/>
    </row>
    <row r="67" s="1" customFormat="1" ht="45" customHeight="1" spans="1:7">
      <c r="A67" s="14">
        <v>64</v>
      </c>
      <c r="B67" s="14"/>
      <c r="C67" s="39" t="s">
        <v>514</v>
      </c>
      <c r="D67" s="12"/>
      <c r="E67" s="13"/>
      <c r="F67" s="13"/>
      <c r="G67" s="13"/>
    </row>
    <row r="68" s="1" customFormat="1" ht="45" customHeight="1" spans="1:7">
      <c r="A68" s="14">
        <v>65</v>
      </c>
      <c r="B68" s="14" t="s">
        <v>96</v>
      </c>
      <c r="C68" s="39" t="s">
        <v>97</v>
      </c>
      <c r="D68" s="12"/>
      <c r="E68" s="13"/>
      <c r="F68" s="13"/>
      <c r="G68" s="13"/>
    </row>
    <row r="69" s="1" customFormat="1" ht="45" customHeight="1" spans="1:7">
      <c r="A69" s="14">
        <v>66</v>
      </c>
      <c r="B69" s="14"/>
      <c r="C69" s="39" t="s">
        <v>515</v>
      </c>
      <c r="D69" s="12"/>
      <c r="E69" s="13"/>
      <c r="F69" s="13"/>
      <c r="G69" s="13"/>
    </row>
    <row r="70" s="1" customFormat="1" ht="45" customHeight="1" spans="1:7">
      <c r="A70" s="14">
        <v>67</v>
      </c>
      <c r="B70" s="14"/>
      <c r="C70" s="39" t="s">
        <v>516</v>
      </c>
      <c r="D70" s="12"/>
      <c r="E70" s="13"/>
      <c r="F70" s="13"/>
      <c r="G70" s="13"/>
    </row>
    <row r="71" s="1" customFormat="1" ht="45" customHeight="1" spans="1:7">
      <c r="A71" s="14">
        <v>68</v>
      </c>
      <c r="B71" s="14"/>
      <c r="C71" s="39" t="s">
        <v>517</v>
      </c>
      <c r="D71" s="12"/>
      <c r="E71" s="13"/>
      <c r="F71" s="13"/>
      <c r="G71" s="13"/>
    </row>
    <row r="72" s="1" customFormat="1" ht="45" customHeight="1" spans="1:7">
      <c r="A72" s="14">
        <v>69</v>
      </c>
      <c r="B72" s="14"/>
      <c r="C72" s="39" t="s">
        <v>518</v>
      </c>
      <c r="D72" s="12"/>
      <c r="E72" s="13"/>
      <c r="F72" s="13"/>
      <c r="G72" s="13"/>
    </row>
    <row r="73" s="1" customFormat="1" ht="45" customHeight="1" spans="1:7">
      <c r="A73" s="14">
        <v>70</v>
      </c>
      <c r="B73" s="14"/>
      <c r="C73" s="39" t="s">
        <v>519</v>
      </c>
      <c r="D73" s="12"/>
      <c r="E73" s="13"/>
      <c r="F73" s="13"/>
      <c r="G73" s="13"/>
    </row>
    <row r="74" s="1" customFormat="1" ht="45" customHeight="1" spans="1:7">
      <c r="A74" s="14">
        <v>71</v>
      </c>
      <c r="B74" s="14"/>
      <c r="C74" s="39" t="s">
        <v>520</v>
      </c>
      <c r="D74" s="12"/>
      <c r="E74" s="13"/>
      <c r="F74" s="13"/>
      <c r="G74" s="13"/>
    </row>
    <row r="75" s="1" customFormat="1" ht="45" customHeight="1" spans="1:7">
      <c r="A75" s="14">
        <v>72</v>
      </c>
      <c r="B75" s="14"/>
      <c r="C75" s="39" t="s">
        <v>521</v>
      </c>
      <c r="D75" s="12"/>
      <c r="E75" s="13"/>
      <c r="F75" s="13"/>
      <c r="G75" s="13"/>
    </row>
    <row r="76" s="1" customFormat="1" ht="45" customHeight="1" spans="1:7">
      <c r="A76" s="14">
        <v>73</v>
      </c>
      <c r="B76" s="14"/>
      <c r="C76" s="39" t="s">
        <v>522</v>
      </c>
      <c r="D76" s="12"/>
      <c r="E76" s="13"/>
      <c r="F76" s="13"/>
      <c r="G76" s="13"/>
    </row>
    <row r="77" s="1" customFormat="1" ht="45" customHeight="1" spans="1:7">
      <c r="A77" s="14">
        <v>74</v>
      </c>
      <c r="B77" s="14"/>
      <c r="C77" s="39" t="s">
        <v>523</v>
      </c>
      <c r="D77" s="12"/>
      <c r="E77" s="13"/>
      <c r="F77" s="13"/>
      <c r="G77" s="13"/>
    </row>
    <row r="78" s="1" customFormat="1" ht="45" customHeight="1" spans="1:7">
      <c r="A78" s="14">
        <v>75</v>
      </c>
      <c r="B78" s="14"/>
      <c r="C78" s="39" t="s">
        <v>524</v>
      </c>
      <c r="D78" s="12"/>
      <c r="E78" s="13"/>
      <c r="F78" s="13"/>
      <c r="G78" s="13"/>
    </row>
    <row r="79" s="1" customFormat="1" ht="45" customHeight="1" spans="1:7">
      <c r="A79" s="14">
        <v>76</v>
      </c>
      <c r="B79" s="14"/>
      <c r="C79" s="39" t="s">
        <v>525</v>
      </c>
      <c r="D79" s="12"/>
      <c r="E79" s="13"/>
      <c r="F79" s="13"/>
      <c r="G79" s="13"/>
    </row>
    <row r="80" s="1" customFormat="1" ht="45" customHeight="1" spans="1:7">
      <c r="A80" s="14">
        <v>77</v>
      </c>
      <c r="B80" s="14"/>
      <c r="C80" s="39" t="s">
        <v>526</v>
      </c>
      <c r="D80" s="12"/>
      <c r="E80" s="13"/>
      <c r="F80" s="13"/>
      <c r="G80" s="13"/>
    </row>
    <row r="81" s="1" customFormat="1" ht="45" customHeight="1" spans="1:7">
      <c r="A81" s="14">
        <v>78</v>
      </c>
      <c r="B81" s="14"/>
      <c r="C81" s="39" t="s">
        <v>527</v>
      </c>
      <c r="D81" s="12"/>
      <c r="E81" s="13"/>
      <c r="F81" s="13"/>
      <c r="G81" s="13"/>
    </row>
    <row r="82" s="1" customFormat="1" ht="45" customHeight="1" spans="1:7">
      <c r="A82" s="14">
        <v>79</v>
      </c>
      <c r="B82" s="14"/>
      <c r="C82" s="39" t="s">
        <v>528</v>
      </c>
      <c r="D82" s="12"/>
      <c r="E82" s="13"/>
      <c r="F82" s="13"/>
      <c r="G82" s="13"/>
    </row>
    <row r="83" s="1" customFormat="1" ht="45" customHeight="1" spans="1:7">
      <c r="A83" s="14">
        <v>80</v>
      </c>
      <c r="B83" s="14"/>
      <c r="C83" s="39" t="s">
        <v>529</v>
      </c>
      <c r="D83" s="12"/>
      <c r="E83" s="13"/>
      <c r="F83" s="13"/>
      <c r="G83" s="13"/>
    </row>
    <row r="84" s="1" customFormat="1" ht="45" customHeight="1" spans="1:7">
      <c r="A84" s="14">
        <v>81</v>
      </c>
      <c r="B84" s="14"/>
      <c r="C84" s="39" t="s">
        <v>101</v>
      </c>
      <c r="D84" s="12"/>
      <c r="E84" s="13"/>
      <c r="F84" s="13"/>
      <c r="G84" s="13"/>
    </row>
    <row r="85" s="1" customFormat="1" ht="45" customHeight="1" spans="1:7">
      <c r="A85" s="14">
        <v>82</v>
      </c>
      <c r="B85" s="14"/>
      <c r="C85" s="39" t="s">
        <v>102</v>
      </c>
      <c r="D85" s="12"/>
      <c r="E85" s="13"/>
      <c r="F85" s="13"/>
      <c r="G85" s="13"/>
    </row>
    <row r="86" s="1" customFormat="1" ht="20" customHeight="1" spans="1:7">
      <c r="A86" s="15" t="s">
        <v>52</v>
      </c>
      <c r="B86" s="15"/>
      <c r="C86" s="15"/>
      <c r="D86" s="10">
        <f>COUNTA(D4:D85)</f>
        <v>0</v>
      </c>
      <c r="E86" s="10">
        <f>COUNTA(E4:E85)</f>
        <v>0</v>
      </c>
      <c r="F86" s="10">
        <f>COUNTA(F4:F85)</f>
        <v>0</v>
      </c>
      <c r="G86" s="16"/>
    </row>
    <row r="87" s="1" customFormat="1" ht="20" customHeight="1" spans="1:7">
      <c r="A87" s="17" t="s">
        <v>103</v>
      </c>
      <c r="B87" s="18"/>
      <c r="C87" s="19" t="s">
        <v>104</v>
      </c>
      <c r="D87" s="20">
        <f>D86+E86+F86</f>
        <v>0</v>
      </c>
      <c r="E87" s="21" t="s">
        <v>105</v>
      </c>
      <c r="F87" s="10" t="s">
        <v>61</v>
      </c>
      <c r="G87" s="22">
        <f>D86</f>
        <v>0</v>
      </c>
    </row>
    <row r="88" s="1" customFormat="1" ht="20" customHeight="1" spans="1:7">
      <c r="A88" s="23"/>
      <c r="B88" s="24"/>
      <c r="C88" s="25"/>
      <c r="D88" s="26"/>
      <c r="E88" s="27"/>
      <c r="F88" s="10" t="s">
        <v>62</v>
      </c>
      <c r="G88" s="22">
        <f>E86</f>
        <v>0</v>
      </c>
    </row>
    <row r="89" s="1" customFormat="1" ht="20" customHeight="1" spans="1:7">
      <c r="A89" s="23"/>
      <c r="B89" s="24"/>
      <c r="C89" s="25"/>
      <c r="D89" s="26"/>
      <c r="E89" s="27"/>
      <c r="F89" s="10" t="s">
        <v>63</v>
      </c>
      <c r="G89" s="22">
        <f>F86</f>
        <v>0</v>
      </c>
    </row>
    <row r="90" s="1" customFormat="1" ht="20" customHeight="1" spans="1:7">
      <c r="A90" s="23"/>
      <c r="B90" s="24"/>
      <c r="C90" s="28"/>
      <c r="D90" s="29"/>
      <c r="E90" s="15"/>
      <c r="F90" s="30" t="s">
        <v>106</v>
      </c>
      <c r="G90" s="31" t="e">
        <f>G87/D87</f>
        <v>#DIV/0!</v>
      </c>
    </row>
    <row r="91" s="1" customFormat="1" ht="20" customHeight="1" spans="1:7">
      <c r="A91" s="32"/>
      <c r="B91" s="33"/>
      <c r="C91" s="34" t="s">
        <v>107</v>
      </c>
      <c r="D91" s="35"/>
      <c r="E91" s="35"/>
      <c r="F91" s="35"/>
      <c r="G91" s="36"/>
    </row>
    <row r="92" s="1" customFormat="1" ht="20" customHeight="1" spans="1:7">
      <c r="A92" s="37" t="s">
        <v>108</v>
      </c>
      <c r="B92" s="37"/>
      <c r="C92" s="37"/>
      <c r="D92" s="37"/>
      <c r="E92" s="37"/>
      <c r="F92" s="37"/>
      <c r="G92" s="37"/>
    </row>
  </sheetData>
  <mergeCells count="17">
    <mergeCell ref="A1:G1"/>
    <mergeCell ref="A2:B2"/>
    <mergeCell ref="D2:E2"/>
    <mergeCell ref="F2:G2"/>
    <mergeCell ref="A86:C86"/>
    <mergeCell ref="C91:G91"/>
    <mergeCell ref="A92:G92"/>
    <mergeCell ref="B4:B21"/>
    <mergeCell ref="B22:B32"/>
    <mergeCell ref="B33:B40"/>
    <mergeCell ref="B41:B60"/>
    <mergeCell ref="B61:B67"/>
    <mergeCell ref="B68:B85"/>
    <mergeCell ref="C87:C90"/>
    <mergeCell ref="D87:D90"/>
    <mergeCell ref="E87:E90"/>
    <mergeCell ref="A87:B91"/>
  </mergeCells>
  <dataValidations count="3">
    <dataValidation type="custom" allowBlank="1" showInputMessage="1" showErrorMessage="1" sqref="D4:D85">
      <formula1>COUNTIF(D4:F4,"&lt;&gt;")&lt;=1</formula1>
    </dataValidation>
    <dataValidation type="custom" allowBlank="1" showInputMessage="1" showErrorMessage="1" sqref="E4:E85">
      <formula1>COUNTIF(D4:F4,"&lt;&gt;")&lt;=1</formula1>
    </dataValidation>
    <dataValidation type="custom" allowBlank="1" showInputMessage="1" showErrorMessage="1" sqref="F4:F85">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56"/>
  <sheetViews>
    <sheetView workbookViewId="0">
      <pane ySplit="3" topLeftCell="A46"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530</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8" t="s">
        <v>1</v>
      </c>
      <c r="B3" s="8" t="s">
        <v>59</v>
      </c>
      <c r="C3" s="8" t="s">
        <v>60</v>
      </c>
      <c r="D3" s="9" t="s">
        <v>61</v>
      </c>
      <c r="E3" s="9" t="s">
        <v>62</v>
      </c>
      <c r="F3" s="9" t="s">
        <v>63</v>
      </c>
      <c r="G3" s="9" t="s">
        <v>64</v>
      </c>
    </row>
    <row r="4" s="1" customFormat="1" ht="45" customHeight="1" spans="1:7">
      <c r="A4" s="10">
        <v>1</v>
      </c>
      <c r="B4" s="14" t="s">
        <v>531</v>
      </c>
      <c r="C4" s="39" t="s">
        <v>532</v>
      </c>
      <c r="D4" s="12"/>
      <c r="E4" s="13"/>
      <c r="F4" s="13"/>
      <c r="G4" s="13"/>
    </row>
    <row r="5" s="1" customFormat="1" ht="45" customHeight="1" spans="1:7">
      <c r="A5" s="10">
        <v>2</v>
      </c>
      <c r="B5" s="14"/>
      <c r="C5" s="39" t="s">
        <v>533</v>
      </c>
      <c r="D5" s="12"/>
      <c r="E5" s="13"/>
      <c r="F5" s="13"/>
      <c r="G5" s="13"/>
    </row>
    <row r="6" s="1" customFormat="1" ht="45" customHeight="1" spans="1:7">
      <c r="A6" s="10">
        <v>3</v>
      </c>
      <c r="B6" s="14"/>
      <c r="C6" s="39" t="s">
        <v>534</v>
      </c>
      <c r="D6" s="12"/>
      <c r="E6" s="13"/>
      <c r="F6" s="13"/>
      <c r="G6" s="13"/>
    </row>
    <row r="7" s="1" customFormat="1" ht="45" customHeight="1" spans="1:7">
      <c r="A7" s="10">
        <v>4</v>
      </c>
      <c r="B7" s="14"/>
      <c r="C7" s="39" t="s">
        <v>535</v>
      </c>
      <c r="D7" s="12"/>
      <c r="E7" s="13"/>
      <c r="F7" s="13"/>
      <c r="G7" s="13"/>
    </row>
    <row r="8" s="1" customFormat="1" ht="45" customHeight="1" spans="1:7">
      <c r="A8" s="10">
        <v>5</v>
      </c>
      <c r="B8" s="14"/>
      <c r="C8" s="39" t="s">
        <v>536</v>
      </c>
      <c r="D8" s="12"/>
      <c r="E8" s="13"/>
      <c r="F8" s="13"/>
      <c r="G8" s="13"/>
    </row>
    <row r="9" s="1" customFormat="1" ht="45" customHeight="1" spans="1:7">
      <c r="A9" s="10">
        <v>6</v>
      </c>
      <c r="B9" s="14"/>
      <c r="C9" s="39" t="s">
        <v>537</v>
      </c>
      <c r="D9" s="12"/>
      <c r="E9" s="13"/>
      <c r="F9" s="13"/>
      <c r="G9" s="13"/>
    </row>
    <row r="10" s="1" customFormat="1" ht="45" customHeight="1" spans="1:7">
      <c r="A10" s="10">
        <v>7</v>
      </c>
      <c r="B10" s="14"/>
      <c r="C10" s="39" t="s">
        <v>538</v>
      </c>
      <c r="D10" s="12"/>
      <c r="E10" s="13"/>
      <c r="F10" s="13"/>
      <c r="G10" s="13"/>
    </row>
    <row r="11" s="1" customFormat="1" ht="45" customHeight="1" spans="1:7">
      <c r="A11" s="10">
        <v>8</v>
      </c>
      <c r="B11" s="14" t="s">
        <v>539</v>
      </c>
      <c r="C11" s="39" t="s">
        <v>540</v>
      </c>
      <c r="D11" s="12"/>
      <c r="E11" s="13"/>
      <c r="F11" s="13"/>
      <c r="G11" s="13"/>
    </row>
    <row r="12" s="1" customFormat="1" ht="45" customHeight="1" spans="1:7">
      <c r="A12" s="10">
        <v>9</v>
      </c>
      <c r="B12" s="14"/>
      <c r="C12" s="39" t="s">
        <v>541</v>
      </c>
      <c r="D12" s="12"/>
      <c r="E12" s="13"/>
      <c r="F12" s="13"/>
      <c r="G12" s="13"/>
    </row>
    <row r="13" s="1" customFormat="1" ht="45" customHeight="1" spans="1:7">
      <c r="A13" s="10">
        <v>10</v>
      </c>
      <c r="B13" s="14"/>
      <c r="C13" s="39" t="s">
        <v>542</v>
      </c>
      <c r="D13" s="12"/>
      <c r="E13" s="13"/>
      <c r="F13" s="13"/>
      <c r="G13" s="13"/>
    </row>
    <row r="14" s="1" customFormat="1" ht="45" customHeight="1" spans="1:7">
      <c r="A14" s="10">
        <v>11</v>
      </c>
      <c r="B14" s="14"/>
      <c r="C14" s="39" t="s">
        <v>543</v>
      </c>
      <c r="D14" s="12"/>
      <c r="E14" s="13"/>
      <c r="F14" s="13"/>
      <c r="G14" s="13"/>
    </row>
    <row r="15" s="1" customFormat="1" ht="45" customHeight="1" spans="1:7">
      <c r="A15" s="10">
        <v>12</v>
      </c>
      <c r="B15" s="14"/>
      <c r="C15" s="39" t="s">
        <v>544</v>
      </c>
      <c r="D15" s="12"/>
      <c r="E15" s="13"/>
      <c r="F15" s="13"/>
      <c r="G15" s="13"/>
    </row>
    <row r="16" s="1" customFormat="1" ht="45" customHeight="1" spans="1:7">
      <c r="A16" s="10">
        <v>13</v>
      </c>
      <c r="B16" s="14"/>
      <c r="C16" s="39" t="s">
        <v>545</v>
      </c>
      <c r="D16" s="12"/>
      <c r="E16" s="13"/>
      <c r="F16" s="13"/>
      <c r="G16" s="13"/>
    </row>
    <row r="17" s="1" customFormat="1" ht="45" customHeight="1" spans="1:7">
      <c r="A17" s="10">
        <v>14</v>
      </c>
      <c r="B17" s="14"/>
      <c r="C17" s="39" t="s">
        <v>546</v>
      </c>
      <c r="D17" s="12"/>
      <c r="E17" s="13"/>
      <c r="F17" s="13"/>
      <c r="G17" s="13"/>
    </row>
    <row r="18" s="1" customFormat="1" ht="45" customHeight="1" spans="1:7">
      <c r="A18" s="10">
        <v>15</v>
      </c>
      <c r="B18" s="14"/>
      <c r="C18" s="39" t="s">
        <v>547</v>
      </c>
      <c r="D18" s="12"/>
      <c r="E18" s="13"/>
      <c r="F18" s="13"/>
      <c r="G18" s="13"/>
    </row>
    <row r="19" s="1" customFormat="1" ht="45" customHeight="1" spans="1:7">
      <c r="A19" s="10">
        <v>16</v>
      </c>
      <c r="B19" s="14"/>
      <c r="C19" s="39" t="s">
        <v>548</v>
      </c>
      <c r="D19" s="12"/>
      <c r="E19" s="13"/>
      <c r="F19" s="13"/>
      <c r="G19" s="13"/>
    </row>
    <row r="20" s="1" customFormat="1" ht="45" customHeight="1" spans="1:7">
      <c r="A20" s="10">
        <v>17</v>
      </c>
      <c r="B20" s="14"/>
      <c r="C20" s="39" t="s">
        <v>549</v>
      </c>
      <c r="D20" s="12"/>
      <c r="E20" s="13"/>
      <c r="F20" s="13"/>
      <c r="G20" s="13"/>
    </row>
    <row r="21" s="1" customFormat="1" ht="45" customHeight="1" spans="1:7">
      <c r="A21" s="10">
        <v>18</v>
      </c>
      <c r="B21" s="14"/>
      <c r="C21" s="39" t="s">
        <v>550</v>
      </c>
      <c r="D21" s="12"/>
      <c r="E21" s="13"/>
      <c r="F21" s="13"/>
      <c r="G21" s="13"/>
    </row>
    <row r="22" s="1" customFormat="1" ht="45" customHeight="1" spans="1:7">
      <c r="A22" s="10">
        <v>19</v>
      </c>
      <c r="B22" s="14"/>
      <c r="C22" s="39" t="s">
        <v>551</v>
      </c>
      <c r="D22" s="12"/>
      <c r="E22" s="13"/>
      <c r="F22" s="13"/>
      <c r="G22" s="13"/>
    </row>
    <row r="23" s="1" customFormat="1" ht="45" customHeight="1" spans="1:7">
      <c r="A23" s="10">
        <v>20</v>
      </c>
      <c r="B23" s="14" t="s">
        <v>552</v>
      </c>
      <c r="C23" s="39" t="s">
        <v>553</v>
      </c>
      <c r="D23" s="12"/>
      <c r="E23" s="13"/>
      <c r="F23" s="13"/>
      <c r="G23" s="13"/>
    </row>
    <row r="24" s="1" customFormat="1" ht="45" customHeight="1" spans="1:7">
      <c r="A24" s="10" t="s">
        <v>554</v>
      </c>
      <c r="B24" s="14"/>
      <c r="C24" s="39" t="s">
        <v>555</v>
      </c>
      <c r="D24" s="12"/>
      <c r="E24" s="13"/>
      <c r="F24" s="13"/>
      <c r="G24" s="13"/>
    </row>
    <row r="25" s="1" customFormat="1" ht="45" customHeight="1" spans="1:7">
      <c r="A25" s="10">
        <v>22</v>
      </c>
      <c r="B25" s="14"/>
      <c r="C25" s="39" t="s">
        <v>556</v>
      </c>
      <c r="D25" s="12"/>
      <c r="E25" s="13"/>
      <c r="F25" s="13"/>
      <c r="G25" s="13"/>
    </row>
    <row r="26" s="1" customFormat="1" ht="45" customHeight="1" spans="1:7">
      <c r="A26" s="10">
        <v>23</v>
      </c>
      <c r="B26" s="14"/>
      <c r="C26" s="39" t="s">
        <v>557</v>
      </c>
      <c r="D26" s="12"/>
      <c r="E26" s="13"/>
      <c r="F26" s="13"/>
      <c r="G26" s="13"/>
    </row>
    <row r="27" s="1" customFormat="1" ht="45" customHeight="1" spans="1:7">
      <c r="A27" s="10">
        <v>24</v>
      </c>
      <c r="B27" s="14"/>
      <c r="C27" s="39" t="s">
        <v>558</v>
      </c>
      <c r="D27" s="12"/>
      <c r="E27" s="13"/>
      <c r="F27" s="13"/>
      <c r="G27" s="13"/>
    </row>
    <row r="28" s="1" customFormat="1" ht="45" customHeight="1" spans="1:7">
      <c r="A28" s="10">
        <v>25</v>
      </c>
      <c r="B28" s="14"/>
      <c r="C28" s="39" t="s">
        <v>559</v>
      </c>
      <c r="D28" s="12"/>
      <c r="E28" s="13"/>
      <c r="F28" s="13"/>
      <c r="G28" s="13"/>
    </row>
    <row r="29" s="1" customFormat="1" ht="45" customHeight="1" spans="1:7">
      <c r="A29" s="10">
        <v>26</v>
      </c>
      <c r="B29" s="14"/>
      <c r="C29" s="39" t="s">
        <v>560</v>
      </c>
      <c r="D29" s="12"/>
      <c r="E29" s="13"/>
      <c r="F29" s="13"/>
      <c r="G29" s="13"/>
    </row>
    <row r="30" s="1" customFormat="1" ht="45" customHeight="1" spans="1:7">
      <c r="A30" s="10">
        <v>27</v>
      </c>
      <c r="B30" s="14"/>
      <c r="C30" s="39" t="s">
        <v>561</v>
      </c>
      <c r="D30" s="12"/>
      <c r="E30" s="13"/>
      <c r="F30" s="13"/>
      <c r="G30" s="13"/>
    </row>
    <row r="31" s="1" customFormat="1" ht="45" customHeight="1" spans="1:7">
      <c r="A31" s="10">
        <v>28</v>
      </c>
      <c r="B31" s="14" t="s">
        <v>562</v>
      </c>
      <c r="C31" s="39" t="s">
        <v>563</v>
      </c>
      <c r="D31" s="12"/>
      <c r="E31" s="13"/>
      <c r="F31" s="13"/>
      <c r="G31" s="13"/>
    </row>
    <row r="32" s="1" customFormat="1" ht="45" customHeight="1" spans="1:7">
      <c r="A32" s="10">
        <v>29</v>
      </c>
      <c r="B32" s="14"/>
      <c r="C32" s="39" t="s">
        <v>564</v>
      </c>
      <c r="D32" s="12"/>
      <c r="E32" s="13"/>
      <c r="F32" s="13"/>
      <c r="G32" s="13"/>
    </row>
    <row r="33" s="1" customFormat="1" ht="45" customHeight="1" spans="1:7">
      <c r="A33" s="10">
        <v>30</v>
      </c>
      <c r="B33" s="14"/>
      <c r="C33" s="39" t="s">
        <v>565</v>
      </c>
      <c r="D33" s="12"/>
      <c r="E33" s="13"/>
      <c r="F33" s="13"/>
      <c r="G33" s="13"/>
    </row>
    <row r="34" s="1" customFormat="1" ht="45" customHeight="1" spans="1:7">
      <c r="A34" s="10">
        <v>31</v>
      </c>
      <c r="B34" s="14" t="s">
        <v>96</v>
      </c>
      <c r="C34" s="39" t="s">
        <v>97</v>
      </c>
      <c r="D34" s="12"/>
      <c r="E34" s="13"/>
      <c r="F34" s="13"/>
      <c r="G34" s="13"/>
    </row>
    <row r="35" s="1" customFormat="1" ht="45" customHeight="1" spans="1:7">
      <c r="A35" s="10">
        <v>32</v>
      </c>
      <c r="B35" s="14"/>
      <c r="C35" s="39" t="s">
        <v>566</v>
      </c>
      <c r="D35" s="12"/>
      <c r="E35" s="13"/>
      <c r="F35" s="13"/>
      <c r="G35" s="13"/>
    </row>
    <row r="36" s="1" customFormat="1" ht="45" customHeight="1" spans="1:7">
      <c r="A36" s="10">
        <v>33</v>
      </c>
      <c r="B36" s="14"/>
      <c r="C36" s="39" t="s">
        <v>567</v>
      </c>
      <c r="D36" s="12"/>
      <c r="E36" s="13"/>
      <c r="F36" s="13"/>
      <c r="G36" s="13"/>
    </row>
    <row r="37" s="1" customFormat="1" ht="45" customHeight="1" spans="1:7">
      <c r="A37" s="10">
        <v>34</v>
      </c>
      <c r="B37" s="14"/>
      <c r="C37" s="39" t="s">
        <v>517</v>
      </c>
      <c r="D37" s="12"/>
      <c r="E37" s="13"/>
      <c r="F37" s="13"/>
      <c r="G37" s="13"/>
    </row>
    <row r="38" s="1" customFormat="1" ht="45" customHeight="1" spans="1:7">
      <c r="A38" s="10">
        <v>35</v>
      </c>
      <c r="B38" s="14"/>
      <c r="C38" s="39" t="s">
        <v>521</v>
      </c>
      <c r="D38" s="12"/>
      <c r="E38" s="13"/>
      <c r="F38" s="13"/>
      <c r="G38" s="13"/>
    </row>
    <row r="39" s="1" customFormat="1" ht="45" customHeight="1" spans="1:7">
      <c r="A39" s="10">
        <v>36</v>
      </c>
      <c r="B39" s="14"/>
      <c r="C39" s="39" t="s">
        <v>568</v>
      </c>
      <c r="D39" s="12"/>
      <c r="E39" s="13"/>
      <c r="F39" s="13"/>
      <c r="G39" s="13"/>
    </row>
    <row r="40" s="1" customFormat="1" ht="45" customHeight="1" spans="1:7">
      <c r="A40" s="10">
        <v>37</v>
      </c>
      <c r="B40" s="14"/>
      <c r="C40" s="39" t="s">
        <v>569</v>
      </c>
      <c r="D40" s="12"/>
      <c r="E40" s="13"/>
      <c r="F40" s="13"/>
      <c r="G40" s="13"/>
    </row>
    <row r="41" s="1" customFormat="1" ht="45" customHeight="1" spans="1:7">
      <c r="A41" s="10">
        <v>38</v>
      </c>
      <c r="B41" s="14"/>
      <c r="C41" s="39" t="s">
        <v>570</v>
      </c>
      <c r="D41" s="12"/>
      <c r="E41" s="13"/>
      <c r="F41" s="13"/>
      <c r="G41" s="13"/>
    </row>
    <row r="42" s="1" customFormat="1" ht="45" customHeight="1" spans="1:7">
      <c r="A42" s="10">
        <v>39</v>
      </c>
      <c r="B42" s="14"/>
      <c r="C42" s="39" t="s">
        <v>571</v>
      </c>
      <c r="D42" s="12"/>
      <c r="E42" s="13"/>
      <c r="F42" s="13"/>
      <c r="G42" s="13"/>
    </row>
    <row r="43" s="1" customFormat="1" ht="45" customHeight="1" spans="1:7">
      <c r="A43" s="10">
        <v>40</v>
      </c>
      <c r="B43" s="14"/>
      <c r="C43" s="39" t="s">
        <v>572</v>
      </c>
      <c r="D43" s="12"/>
      <c r="E43" s="13"/>
      <c r="F43" s="13"/>
      <c r="G43" s="13"/>
    </row>
    <row r="44" s="1" customFormat="1" ht="45" customHeight="1" spans="1:7">
      <c r="A44" s="10">
        <v>41</v>
      </c>
      <c r="B44" s="14"/>
      <c r="C44" s="39" t="s">
        <v>573</v>
      </c>
      <c r="D44" s="12"/>
      <c r="E44" s="13"/>
      <c r="F44" s="13"/>
      <c r="G44" s="13"/>
    </row>
    <row r="45" s="1" customFormat="1" ht="45" customHeight="1" spans="1:7">
      <c r="A45" s="10">
        <v>42</v>
      </c>
      <c r="B45" s="14"/>
      <c r="C45" s="39" t="s">
        <v>574</v>
      </c>
      <c r="D45" s="12"/>
      <c r="E45" s="13"/>
      <c r="F45" s="13"/>
      <c r="G45" s="13"/>
    </row>
    <row r="46" s="1" customFormat="1" ht="45" customHeight="1" spans="1:7">
      <c r="A46" s="10">
        <v>43</v>
      </c>
      <c r="B46" s="14"/>
      <c r="C46" s="39" t="s">
        <v>575</v>
      </c>
      <c r="D46" s="12"/>
      <c r="E46" s="13"/>
      <c r="F46" s="13"/>
      <c r="G46" s="13"/>
    </row>
    <row r="47" s="1" customFormat="1" ht="45" customHeight="1" spans="1:7">
      <c r="A47" s="10">
        <v>44</v>
      </c>
      <c r="B47" s="14"/>
      <c r="C47" s="39" t="s">
        <v>576</v>
      </c>
      <c r="D47" s="12"/>
      <c r="E47" s="13"/>
      <c r="F47" s="13"/>
      <c r="G47" s="13"/>
    </row>
    <row r="48" s="1" customFormat="1" ht="45" customHeight="1" spans="1:7">
      <c r="A48" s="10">
        <v>45</v>
      </c>
      <c r="B48" s="14"/>
      <c r="C48" s="39" t="s">
        <v>101</v>
      </c>
      <c r="D48" s="12"/>
      <c r="E48" s="13"/>
      <c r="F48" s="13"/>
      <c r="G48" s="13"/>
    </row>
    <row r="49" s="1" customFormat="1" ht="45" customHeight="1" spans="1:7">
      <c r="A49" s="10">
        <v>46</v>
      </c>
      <c r="B49" s="14"/>
      <c r="C49" s="39" t="s">
        <v>102</v>
      </c>
      <c r="D49" s="12"/>
      <c r="E49" s="13"/>
      <c r="F49" s="13"/>
      <c r="G49" s="13"/>
    </row>
    <row r="50" s="1" customFormat="1" ht="20" customHeight="1" spans="1:7">
      <c r="A50" s="15" t="s">
        <v>52</v>
      </c>
      <c r="B50" s="15"/>
      <c r="C50" s="15"/>
      <c r="D50" s="10">
        <f>COUNTA(D4:D49)</f>
        <v>0</v>
      </c>
      <c r="E50" s="10">
        <f>COUNTA(E4:E49)</f>
        <v>0</v>
      </c>
      <c r="F50" s="10">
        <f>COUNTA(F4:F49)</f>
        <v>0</v>
      </c>
      <c r="G50" s="16"/>
    </row>
    <row r="51" s="1" customFormat="1" ht="20" customHeight="1" spans="1:7">
      <c r="A51" s="17" t="s">
        <v>103</v>
      </c>
      <c r="B51" s="18"/>
      <c r="C51" s="19" t="s">
        <v>104</v>
      </c>
      <c r="D51" s="20">
        <f>D50+E50+F50</f>
        <v>0</v>
      </c>
      <c r="E51" s="21" t="s">
        <v>105</v>
      </c>
      <c r="F51" s="10" t="s">
        <v>61</v>
      </c>
      <c r="G51" s="22">
        <f>D50</f>
        <v>0</v>
      </c>
    </row>
    <row r="52" s="1" customFormat="1" ht="20" customHeight="1" spans="1:7">
      <c r="A52" s="23"/>
      <c r="B52" s="24"/>
      <c r="C52" s="25"/>
      <c r="D52" s="26"/>
      <c r="E52" s="27"/>
      <c r="F52" s="10" t="s">
        <v>62</v>
      </c>
      <c r="G52" s="22">
        <f>E50</f>
        <v>0</v>
      </c>
    </row>
    <row r="53" s="1" customFormat="1" ht="20" customHeight="1" spans="1:7">
      <c r="A53" s="23"/>
      <c r="B53" s="24"/>
      <c r="C53" s="25"/>
      <c r="D53" s="26"/>
      <c r="E53" s="27"/>
      <c r="F53" s="10" t="s">
        <v>63</v>
      </c>
      <c r="G53" s="22">
        <f>F50</f>
        <v>0</v>
      </c>
    </row>
    <row r="54" s="1" customFormat="1" ht="20" customHeight="1" spans="1:7">
      <c r="A54" s="23"/>
      <c r="B54" s="24"/>
      <c r="C54" s="28"/>
      <c r="D54" s="29"/>
      <c r="E54" s="15"/>
      <c r="F54" s="30" t="s">
        <v>106</v>
      </c>
      <c r="G54" s="31" t="e">
        <f>G51/D51</f>
        <v>#DIV/0!</v>
      </c>
    </row>
    <row r="55" s="1" customFormat="1" ht="20" customHeight="1" spans="1:7">
      <c r="A55" s="32"/>
      <c r="B55" s="33"/>
      <c r="C55" s="34" t="s">
        <v>107</v>
      </c>
      <c r="D55" s="35"/>
      <c r="E55" s="35"/>
      <c r="F55" s="35"/>
      <c r="G55" s="36"/>
    </row>
    <row r="56" s="1" customFormat="1" ht="20" customHeight="1" spans="1:7">
      <c r="A56" s="37" t="s">
        <v>108</v>
      </c>
      <c r="B56" s="37"/>
      <c r="C56" s="37"/>
      <c r="D56" s="37"/>
      <c r="E56" s="37"/>
      <c r="F56" s="37"/>
      <c r="G56" s="37"/>
    </row>
  </sheetData>
  <mergeCells count="16">
    <mergeCell ref="A1:G1"/>
    <mergeCell ref="A2:B2"/>
    <mergeCell ref="D2:E2"/>
    <mergeCell ref="F2:G2"/>
    <mergeCell ref="A50:C50"/>
    <mergeCell ref="C55:G55"/>
    <mergeCell ref="A56:G56"/>
    <mergeCell ref="B4:B10"/>
    <mergeCell ref="B11:B22"/>
    <mergeCell ref="B23:B30"/>
    <mergeCell ref="B31:B33"/>
    <mergeCell ref="B34: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35"/>
  <sheetViews>
    <sheetView workbookViewId="0">
      <pane ySplit="3" topLeftCell="A2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577</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9" t="s">
        <v>1</v>
      </c>
      <c r="B3" s="8" t="s">
        <v>59</v>
      </c>
      <c r="C3" s="8" t="s">
        <v>60</v>
      </c>
      <c r="D3" s="9" t="s">
        <v>61</v>
      </c>
      <c r="E3" s="9" t="s">
        <v>62</v>
      </c>
      <c r="F3" s="9" t="s">
        <v>63</v>
      </c>
      <c r="G3" s="9" t="s">
        <v>64</v>
      </c>
    </row>
    <row r="4" s="1" customFormat="1" ht="45" customHeight="1" spans="1:7">
      <c r="A4" s="21">
        <v>1</v>
      </c>
      <c r="B4" s="38" t="s">
        <v>578</v>
      </c>
      <c r="C4" s="39" t="s">
        <v>579</v>
      </c>
      <c r="D4" s="12"/>
      <c r="E4" s="13"/>
      <c r="F4" s="13"/>
      <c r="G4" s="13"/>
    </row>
    <row r="5" s="1" customFormat="1" ht="45" customHeight="1" spans="1:7">
      <c r="A5" s="21">
        <v>2</v>
      </c>
      <c r="B5" s="40"/>
      <c r="C5" s="39" t="s">
        <v>580</v>
      </c>
      <c r="D5" s="12"/>
      <c r="E5" s="13"/>
      <c r="F5" s="13"/>
      <c r="G5" s="13"/>
    </row>
    <row r="6" s="1" customFormat="1" ht="45" customHeight="1" spans="1:7">
      <c r="A6" s="21">
        <v>3</v>
      </c>
      <c r="B6" s="40"/>
      <c r="C6" s="39" t="s">
        <v>581</v>
      </c>
      <c r="D6" s="12"/>
      <c r="E6" s="13"/>
      <c r="F6" s="13"/>
      <c r="G6" s="13"/>
    </row>
    <row r="7" s="1" customFormat="1" ht="45" customHeight="1" spans="1:7">
      <c r="A7" s="21">
        <v>4</v>
      </c>
      <c r="B7" s="40"/>
      <c r="C7" s="39" t="s">
        <v>582</v>
      </c>
      <c r="D7" s="12"/>
      <c r="E7" s="13"/>
      <c r="F7" s="13"/>
      <c r="G7" s="13"/>
    </row>
    <row r="8" s="1" customFormat="1" ht="45" customHeight="1" spans="1:7">
      <c r="A8" s="21">
        <v>5</v>
      </c>
      <c r="B8" s="41"/>
      <c r="C8" s="39" t="s">
        <v>583</v>
      </c>
      <c r="D8" s="12"/>
      <c r="E8" s="13"/>
      <c r="F8" s="13"/>
      <c r="G8" s="13"/>
    </row>
    <row r="9" s="1" customFormat="1" ht="45" customHeight="1" spans="1:7">
      <c r="A9" s="21">
        <v>6</v>
      </c>
      <c r="B9" s="38" t="s">
        <v>584</v>
      </c>
      <c r="C9" s="39" t="s">
        <v>585</v>
      </c>
      <c r="D9" s="12"/>
      <c r="E9" s="13"/>
      <c r="F9" s="13"/>
      <c r="G9" s="13"/>
    </row>
    <row r="10" s="1" customFormat="1" ht="45" customHeight="1" spans="1:7">
      <c r="A10" s="21">
        <v>7</v>
      </c>
      <c r="B10" s="40"/>
      <c r="C10" s="39" t="s">
        <v>586</v>
      </c>
      <c r="D10" s="12"/>
      <c r="E10" s="13"/>
      <c r="F10" s="13"/>
      <c r="G10" s="13"/>
    </row>
    <row r="11" s="1" customFormat="1" ht="45" customHeight="1" spans="1:7">
      <c r="A11" s="21">
        <v>8</v>
      </c>
      <c r="B11" s="41"/>
      <c r="C11" s="39" t="s">
        <v>587</v>
      </c>
      <c r="D11" s="12"/>
      <c r="E11" s="13"/>
      <c r="F11" s="13"/>
      <c r="G11" s="13"/>
    </row>
    <row r="12" s="1" customFormat="1" ht="45" customHeight="1" spans="1:7">
      <c r="A12" s="21">
        <v>9</v>
      </c>
      <c r="B12" s="38" t="s">
        <v>588</v>
      </c>
      <c r="C12" s="39" t="s">
        <v>589</v>
      </c>
      <c r="D12" s="12"/>
      <c r="E12" s="13"/>
      <c r="F12" s="13"/>
      <c r="G12" s="13"/>
    </row>
    <row r="13" s="1" customFormat="1" ht="45" customHeight="1" spans="1:7">
      <c r="A13" s="21">
        <v>10</v>
      </c>
      <c r="B13" s="40"/>
      <c r="C13" s="39" t="s">
        <v>590</v>
      </c>
      <c r="D13" s="12"/>
      <c r="E13" s="13"/>
      <c r="F13" s="13"/>
      <c r="G13" s="13"/>
    </row>
    <row r="14" s="1" customFormat="1" ht="45" customHeight="1" spans="1:7">
      <c r="A14" s="21">
        <v>11</v>
      </c>
      <c r="B14" s="40"/>
      <c r="C14" s="39" t="s">
        <v>591</v>
      </c>
      <c r="D14" s="12"/>
      <c r="E14" s="13"/>
      <c r="F14" s="13"/>
      <c r="G14" s="13"/>
    </row>
    <row r="15" s="1" customFormat="1" ht="45" customHeight="1" spans="1:7">
      <c r="A15" s="21">
        <v>12</v>
      </c>
      <c r="B15" s="41"/>
      <c r="C15" s="39" t="s">
        <v>592</v>
      </c>
      <c r="D15" s="12"/>
      <c r="E15" s="13"/>
      <c r="F15" s="13"/>
      <c r="G15" s="13"/>
    </row>
    <row r="16" s="1" customFormat="1" ht="45" customHeight="1" spans="1:7">
      <c r="A16" s="21">
        <v>13</v>
      </c>
      <c r="B16" s="38" t="s">
        <v>96</v>
      </c>
      <c r="C16" s="39" t="s">
        <v>593</v>
      </c>
      <c r="D16" s="12"/>
      <c r="E16" s="13"/>
      <c r="F16" s="13"/>
      <c r="G16" s="13"/>
    </row>
    <row r="17" s="1" customFormat="1" ht="45" customHeight="1" spans="1:7">
      <c r="A17" s="21">
        <v>14</v>
      </c>
      <c r="B17" s="40"/>
      <c r="C17" s="39" t="s">
        <v>97</v>
      </c>
      <c r="D17" s="12"/>
      <c r="E17" s="13"/>
      <c r="F17" s="13"/>
      <c r="G17" s="13"/>
    </row>
    <row r="18" s="1" customFormat="1" ht="45" customHeight="1" spans="1:7">
      <c r="A18" s="21">
        <v>15</v>
      </c>
      <c r="B18" s="40"/>
      <c r="C18" s="39" t="s">
        <v>594</v>
      </c>
      <c r="D18" s="12"/>
      <c r="E18" s="13"/>
      <c r="F18" s="13"/>
      <c r="G18" s="13"/>
    </row>
    <row r="19" s="1" customFormat="1" ht="45" customHeight="1" spans="1:7">
      <c r="A19" s="21">
        <v>16</v>
      </c>
      <c r="B19" s="40"/>
      <c r="C19" s="39" t="s">
        <v>595</v>
      </c>
      <c r="D19" s="12"/>
      <c r="E19" s="13"/>
      <c r="F19" s="13"/>
      <c r="G19" s="13"/>
    </row>
    <row r="20" s="1" customFormat="1" ht="45" customHeight="1" spans="1:7">
      <c r="A20" s="21">
        <v>17</v>
      </c>
      <c r="B20" s="40"/>
      <c r="C20" s="39" t="s">
        <v>596</v>
      </c>
      <c r="D20" s="12"/>
      <c r="E20" s="13"/>
      <c r="F20" s="13"/>
      <c r="G20" s="13"/>
    </row>
    <row r="21" s="1" customFormat="1" ht="45" customHeight="1" spans="1:7">
      <c r="A21" s="21">
        <v>18</v>
      </c>
      <c r="B21" s="40"/>
      <c r="C21" s="39" t="s">
        <v>521</v>
      </c>
      <c r="D21" s="12"/>
      <c r="E21" s="13"/>
      <c r="F21" s="13"/>
      <c r="G21" s="13"/>
    </row>
    <row r="22" s="1" customFormat="1" ht="45" customHeight="1" spans="1:7">
      <c r="A22" s="21">
        <v>19</v>
      </c>
      <c r="B22" s="40"/>
      <c r="C22" s="39" t="s">
        <v>568</v>
      </c>
      <c r="D22" s="12"/>
      <c r="E22" s="13"/>
      <c r="F22" s="13"/>
      <c r="G22" s="13"/>
    </row>
    <row r="23" s="1" customFormat="1" ht="45" customHeight="1" spans="1:7">
      <c r="A23" s="21">
        <v>20</v>
      </c>
      <c r="B23" s="40"/>
      <c r="C23" s="39" t="s">
        <v>597</v>
      </c>
      <c r="D23" s="12"/>
      <c r="E23" s="13"/>
      <c r="F23" s="13"/>
      <c r="G23" s="13"/>
    </row>
    <row r="24" s="1" customFormat="1" ht="45" customHeight="1" spans="1:7">
      <c r="A24" s="21">
        <v>21</v>
      </c>
      <c r="B24" s="40"/>
      <c r="C24" s="39" t="s">
        <v>598</v>
      </c>
      <c r="D24" s="12"/>
      <c r="E24" s="13"/>
      <c r="F24" s="13"/>
      <c r="G24" s="13"/>
    </row>
    <row r="25" s="1" customFormat="1" ht="45" customHeight="1" spans="1:7">
      <c r="A25" s="21">
        <v>22</v>
      </c>
      <c r="B25" s="40"/>
      <c r="C25" s="39" t="s">
        <v>599</v>
      </c>
      <c r="D25" s="12"/>
      <c r="E25" s="13"/>
      <c r="F25" s="13"/>
      <c r="G25" s="13"/>
    </row>
    <row r="26" s="1" customFormat="1" ht="45" customHeight="1" spans="1:7">
      <c r="A26" s="21">
        <v>23</v>
      </c>
      <c r="B26" s="40"/>
      <c r="C26" s="39" t="s">
        <v>101</v>
      </c>
      <c r="D26" s="12"/>
      <c r="E26" s="13"/>
      <c r="F26" s="13"/>
      <c r="G26" s="13"/>
    </row>
    <row r="27" s="1" customFormat="1" ht="45" customHeight="1" spans="1:7">
      <c r="A27" s="21">
        <v>24</v>
      </c>
      <c r="B27" s="40"/>
      <c r="C27" s="39" t="s">
        <v>600</v>
      </c>
      <c r="D27" s="12"/>
      <c r="E27" s="13"/>
      <c r="F27" s="13"/>
      <c r="G27" s="13"/>
    </row>
    <row r="28" s="1" customFormat="1" ht="45" customHeight="1" spans="1:7">
      <c r="A28" s="21">
        <v>25</v>
      </c>
      <c r="B28" s="41"/>
      <c r="C28" s="39" t="s">
        <v>601</v>
      </c>
      <c r="D28" s="12"/>
      <c r="E28" s="13"/>
      <c r="F28" s="13"/>
      <c r="G28" s="13"/>
    </row>
    <row r="29" s="1" customFormat="1" ht="20" customHeight="1" spans="1:7">
      <c r="A29" s="10" t="s">
        <v>52</v>
      </c>
      <c r="B29" s="15"/>
      <c r="C29" s="15"/>
      <c r="D29" s="10">
        <f>COUNTA(D4:D28)</f>
        <v>0</v>
      </c>
      <c r="E29" s="10">
        <f>COUNTA(E4:E28)</f>
        <v>0</v>
      </c>
      <c r="F29" s="10">
        <f>COUNTA(F4:F28)</f>
        <v>0</v>
      </c>
      <c r="G29" s="16"/>
    </row>
    <row r="30" s="1" customFormat="1" ht="20" customHeight="1" spans="1:7">
      <c r="A30" s="17" t="s">
        <v>103</v>
      </c>
      <c r="B30" s="18"/>
      <c r="C30" s="19" t="s">
        <v>104</v>
      </c>
      <c r="D30" s="20">
        <f>D29+E29+F29</f>
        <v>0</v>
      </c>
      <c r="E30" s="21" t="s">
        <v>105</v>
      </c>
      <c r="F30" s="10" t="s">
        <v>61</v>
      </c>
      <c r="G30" s="22">
        <f>D29</f>
        <v>0</v>
      </c>
    </row>
    <row r="31" s="1" customFormat="1" ht="20" customHeight="1" spans="1:7">
      <c r="A31" s="23"/>
      <c r="B31" s="24"/>
      <c r="C31" s="25"/>
      <c r="D31" s="26"/>
      <c r="E31" s="27"/>
      <c r="F31" s="10" t="s">
        <v>62</v>
      </c>
      <c r="G31" s="22">
        <f>E29</f>
        <v>0</v>
      </c>
    </row>
    <row r="32" s="1" customFormat="1" ht="20" customHeight="1" spans="1:7">
      <c r="A32" s="23"/>
      <c r="B32" s="24"/>
      <c r="C32" s="25"/>
      <c r="D32" s="26"/>
      <c r="E32" s="27"/>
      <c r="F32" s="10" t="s">
        <v>63</v>
      </c>
      <c r="G32" s="22">
        <f>F29</f>
        <v>0</v>
      </c>
    </row>
    <row r="33" s="1" customFormat="1" ht="20" customHeight="1" spans="1:7">
      <c r="A33" s="23"/>
      <c r="B33" s="24"/>
      <c r="C33" s="28"/>
      <c r="D33" s="29"/>
      <c r="E33" s="15"/>
      <c r="F33" s="30" t="s">
        <v>106</v>
      </c>
      <c r="G33" s="31" t="e">
        <f>G30/D30</f>
        <v>#DIV/0!</v>
      </c>
    </row>
    <row r="34" s="1" customFormat="1" ht="20" customHeight="1" spans="1:7">
      <c r="A34" s="32"/>
      <c r="B34" s="33"/>
      <c r="C34" s="34" t="s">
        <v>107</v>
      </c>
      <c r="D34" s="35"/>
      <c r="E34" s="35"/>
      <c r="F34" s="35"/>
      <c r="G34" s="36"/>
    </row>
    <row r="35" s="1" customFormat="1" ht="20" customHeight="1" spans="1:7">
      <c r="A35" s="37" t="s">
        <v>108</v>
      </c>
      <c r="B35" s="37"/>
      <c r="C35" s="37"/>
      <c r="D35" s="37"/>
      <c r="E35" s="37"/>
      <c r="F35" s="37"/>
      <c r="G35" s="37"/>
    </row>
  </sheetData>
  <mergeCells count="15">
    <mergeCell ref="A1:G1"/>
    <mergeCell ref="A2:B2"/>
    <mergeCell ref="D2:E2"/>
    <mergeCell ref="F2:G2"/>
    <mergeCell ref="A29:C29"/>
    <mergeCell ref="C34:G34"/>
    <mergeCell ref="A35:G35"/>
    <mergeCell ref="B4:B8"/>
    <mergeCell ref="B9:B11"/>
    <mergeCell ref="B12:B15"/>
    <mergeCell ref="B16: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37"/>
  <sheetViews>
    <sheetView workbookViewId="0">
      <pane ySplit="3" topLeftCell="A26"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602</v>
      </c>
      <c r="B1" s="4"/>
      <c r="C1" s="4"/>
      <c r="D1" s="4"/>
      <c r="E1" s="4"/>
      <c r="F1" s="4"/>
      <c r="G1" s="4"/>
    </row>
    <row r="2" s="1" customFormat="1" ht="20" customHeight="1" spans="1:7">
      <c r="A2" s="5" t="s">
        <v>30</v>
      </c>
      <c r="B2" s="6"/>
      <c r="C2" s="7" t="str">
        <f>'表C-0-1'!B2&amp;'表C-0-2'!B2&amp;'表C-0-3'!B2</f>
        <v/>
      </c>
      <c r="D2" s="5" t="s">
        <v>58</v>
      </c>
      <c r="E2" s="6"/>
      <c r="F2" s="5" t="s">
        <v>31</v>
      </c>
      <c r="G2" s="6"/>
    </row>
    <row r="3" s="1" customFormat="1" ht="20" customHeight="1" spans="1:7">
      <c r="A3" s="8" t="s">
        <v>1</v>
      </c>
      <c r="B3" s="8" t="s">
        <v>59</v>
      </c>
      <c r="C3" s="8" t="s">
        <v>60</v>
      </c>
      <c r="D3" s="9" t="s">
        <v>61</v>
      </c>
      <c r="E3" s="9" t="s">
        <v>62</v>
      </c>
      <c r="F3" s="9" t="s">
        <v>63</v>
      </c>
      <c r="G3" s="9" t="s">
        <v>64</v>
      </c>
    </row>
    <row r="4" s="1" customFormat="1" ht="45" customHeight="1" spans="1:7">
      <c r="A4" s="10">
        <v>1</v>
      </c>
      <c r="B4" s="10" t="s">
        <v>51</v>
      </c>
      <c r="C4" s="11" t="s">
        <v>603</v>
      </c>
      <c r="D4" s="12"/>
      <c r="E4" s="13"/>
      <c r="F4" s="13"/>
      <c r="G4" s="13"/>
    </row>
    <row r="5" s="1" customFormat="1" ht="45" customHeight="1" spans="1:7">
      <c r="A5" s="10">
        <v>2</v>
      </c>
      <c r="B5" s="10"/>
      <c r="C5" s="11" t="s">
        <v>604</v>
      </c>
      <c r="D5" s="12"/>
      <c r="E5" s="13"/>
      <c r="F5" s="13"/>
      <c r="G5" s="13"/>
    </row>
    <row r="6" s="1" customFormat="1" ht="45" customHeight="1" spans="1:7">
      <c r="A6" s="10">
        <v>3</v>
      </c>
      <c r="B6" s="10"/>
      <c r="C6" s="11" t="s">
        <v>605</v>
      </c>
      <c r="D6" s="12"/>
      <c r="E6" s="13"/>
      <c r="F6" s="13"/>
      <c r="G6" s="13"/>
    </row>
    <row r="7" s="1" customFormat="1" ht="45" customHeight="1" spans="1:7">
      <c r="A7" s="10">
        <v>4</v>
      </c>
      <c r="B7" s="10"/>
      <c r="C7" s="11" t="s">
        <v>606</v>
      </c>
      <c r="D7" s="12"/>
      <c r="E7" s="13"/>
      <c r="F7" s="13"/>
      <c r="G7" s="13"/>
    </row>
    <row r="8" s="1" customFormat="1" ht="45" customHeight="1" spans="1:7">
      <c r="A8" s="10">
        <v>5</v>
      </c>
      <c r="B8" s="10"/>
      <c r="C8" s="11" t="s">
        <v>607</v>
      </c>
      <c r="D8" s="12"/>
      <c r="E8" s="13"/>
      <c r="F8" s="13"/>
      <c r="G8" s="13"/>
    </row>
    <row r="9" s="1" customFormat="1" ht="45" customHeight="1" spans="1:7">
      <c r="A9" s="10">
        <v>6</v>
      </c>
      <c r="B9" s="10"/>
      <c r="C9" s="11" t="s">
        <v>608</v>
      </c>
      <c r="D9" s="12"/>
      <c r="E9" s="13"/>
      <c r="F9" s="13"/>
      <c r="G9" s="13"/>
    </row>
    <row r="10" s="1" customFormat="1" ht="45" customHeight="1" spans="1:7">
      <c r="A10" s="10">
        <v>7</v>
      </c>
      <c r="B10" s="10"/>
      <c r="C10" s="11" t="s">
        <v>609</v>
      </c>
      <c r="D10" s="12"/>
      <c r="E10" s="13"/>
      <c r="F10" s="13"/>
      <c r="G10" s="13"/>
    </row>
    <row r="11" s="1" customFormat="1" ht="45" customHeight="1" spans="1:7">
      <c r="A11" s="10">
        <v>8</v>
      </c>
      <c r="B11" s="10"/>
      <c r="C11" s="11" t="s">
        <v>610</v>
      </c>
      <c r="D11" s="12"/>
      <c r="E11" s="13"/>
      <c r="F11" s="13"/>
      <c r="G11" s="13"/>
    </row>
    <row r="12" s="1" customFormat="1" ht="45" customHeight="1" spans="1:7">
      <c r="A12" s="10">
        <v>9</v>
      </c>
      <c r="B12" s="10"/>
      <c r="C12" s="11" t="s">
        <v>611</v>
      </c>
      <c r="D12" s="12"/>
      <c r="E12" s="13"/>
      <c r="F12" s="13"/>
      <c r="G12" s="13"/>
    </row>
    <row r="13" s="1" customFormat="1" ht="45" customHeight="1" spans="1:7">
      <c r="A13" s="10">
        <v>10</v>
      </c>
      <c r="B13" s="10"/>
      <c r="C13" s="11" t="s">
        <v>612</v>
      </c>
      <c r="D13" s="12"/>
      <c r="E13" s="13"/>
      <c r="F13" s="13"/>
      <c r="G13" s="13"/>
    </row>
    <row r="14" s="1" customFormat="1" ht="45" customHeight="1" spans="1:7">
      <c r="A14" s="10">
        <v>11</v>
      </c>
      <c r="B14" s="10"/>
      <c r="C14" s="11" t="s">
        <v>613</v>
      </c>
      <c r="D14" s="12"/>
      <c r="E14" s="13"/>
      <c r="F14" s="13"/>
      <c r="G14" s="13"/>
    </row>
    <row r="15" s="1" customFormat="1" ht="45" customHeight="1" spans="1:7">
      <c r="A15" s="10">
        <v>12</v>
      </c>
      <c r="B15" s="10"/>
      <c r="C15" s="11" t="s">
        <v>614</v>
      </c>
      <c r="D15" s="12"/>
      <c r="E15" s="13"/>
      <c r="F15" s="13"/>
      <c r="G15" s="13"/>
    </row>
    <row r="16" s="1" customFormat="1" ht="45" customHeight="1" spans="1:7">
      <c r="A16" s="10">
        <v>13</v>
      </c>
      <c r="B16" s="10"/>
      <c r="C16" s="11" t="s">
        <v>615</v>
      </c>
      <c r="D16" s="12"/>
      <c r="E16" s="13"/>
      <c r="F16" s="13"/>
      <c r="G16" s="13"/>
    </row>
    <row r="17" s="1" customFormat="1" ht="45" customHeight="1" spans="1:7">
      <c r="A17" s="10">
        <v>14</v>
      </c>
      <c r="B17" s="10"/>
      <c r="C17" s="11" t="s">
        <v>616</v>
      </c>
      <c r="D17" s="12"/>
      <c r="E17" s="13"/>
      <c r="F17" s="13"/>
      <c r="G17" s="13"/>
    </row>
    <row r="18" s="1" customFormat="1" ht="45" customHeight="1" spans="1:7">
      <c r="A18" s="10">
        <v>15</v>
      </c>
      <c r="B18" s="10"/>
      <c r="C18" s="11" t="s">
        <v>617</v>
      </c>
      <c r="D18" s="12"/>
      <c r="E18" s="13"/>
      <c r="F18" s="13"/>
      <c r="G18" s="13"/>
    </row>
    <row r="19" s="1" customFormat="1" ht="45" customHeight="1" spans="1:7">
      <c r="A19" s="10">
        <v>16</v>
      </c>
      <c r="B19" s="10"/>
      <c r="C19" s="11" t="s">
        <v>618</v>
      </c>
      <c r="D19" s="12"/>
      <c r="E19" s="13"/>
      <c r="F19" s="13"/>
      <c r="G19" s="13"/>
    </row>
    <row r="20" s="1" customFormat="1" ht="45" customHeight="1" spans="1:7">
      <c r="A20" s="10">
        <v>17</v>
      </c>
      <c r="B20" s="10"/>
      <c r="C20" s="11" t="s">
        <v>619</v>
      </c>
      <c r="D20" s="12"/>
      <c r="E20" s="13"/>
      <c r="F20" s="13"/>
      <c r="G20" s="13"/>
    </row>
    <row r="21" s="1" customFormat="1" ht="45" customHeight="1" spans="1:7">
      <c r="A21" s="10">
        <v>18</v>
      </c>
      <c r="B21" s="10"/>
      <c r="C21" s="11" t="s">
        <v>620</v>
      </c>
      <c r="D21" s="12"/>
      <c r="E21" s="13"/>
      <c r="F21" s="13"/>
      <c r="G21" s="13"/>
    </row>
    <row r="22" s="1" customFormat="1" ht="45" customHeight="1" spans="1:7">
      <c r="A22" s="10">
        <v>19</v>
      </c>
      <c r="B22" s="14" t="s">
        <v>96</v>
      </c>
      <c r="C22" s="11" t="s">
        <v>621</v>
      </c>
      <c r="D22" s="12"/>
      <c r="E22" s="13"/>
      <c r="F22" s="13"/>
      <c r="G22" s="13"/>
    </row>
    <row r="23" s="1" customFormat="1" ht="45" customHeight="1" spans="1:7">
      <c r="A23" s="10">
        <v>20</v>
      </c>
      <c r="B23" s="14"/>
      <c r="C23" s="11" t="s">
        <v>622</v>
      </c>
      <c r="D23" s="12"/>
      <c r="E23" s="13"/>
      <c r="F23" s="13"/>
      <c r="G23" s="13"/>
    </row>
    <row r="24" s="1" customFormat="1" ht="45" customHeight="1" spans="1:7">
      <c r="A24" s="10">
        <v>21</v>
      </c>
      <c r="B24" s="14"/>
      <c r="C24" s="11" t="s">
        <v>623</v>
      </c>
      <c r="D24" s="12"/>
      <c r="E24" s="13"/>
      <c r="F24" s="13"/>
      <c r="G24" s="13"/>
    </row>
    <row r="25" s="1" customFormat="1" ht="45" customHeight="1" spans="1:7">
      <c r="A25" s="10">
        <v>22</v>
      </c>
      <c r="B25" s="14"/>
      <c r="C25" s="11" t="s">
        <v>624</v>
      </c>
      <c r="D25" s="12"/>
      <c r="E25" s="13"/>
      <c r="F25" s="13"/>
      <c r="G25" s="13"/>
    </row>
    <row r="26" s="1" customFormat="1" ht="45" customHeight="1" spans="1:7">
      <c r="A26" s="10">
        <v>23</v>
      </c>
      <c r="B26" s="14"/>
      <c r="C26" s="11" t="s">
        <v>625</v>
      </c>
      <c r="D26" s="12"/>
      <c r="E26" s="13"/>
      <c r="F26" s="13"/>
      <c r="G26" s="13"/>
    </row>
    <row r="27" s="1" customFormat="1" ht="45" customHeight="1" spans="1:7">
      <c r="A27" s="10">
        <v>24</v>
      </c>
      <c r="B27" s="14"/>
      <c r="C27" s="11" t="s">
        <v>626</v>
      </c>
      <c r="D27" s="12"/>
      <c r="E27" s="13"/>
      <c r="F27" s="13"/>
      <c r="G27" s="13"/>
    </row>
    <row r="28" s="1" customFormat="1" ht="45" customHeight="1" spans="1:7">
      <c r="A28" s="10">
        <v>25</v>
      </c>
      <c r="B28" s="14"/>
      <c r="C28" s="11" t="s">
        <v>627</v>
      </c>
      <c r="D28" s="12"/>
      <c r="E28" s="13"/>
      <c r="F28" s="13"/>
      <c r="G28" s="13"/>
    </row>
    <row r="29" s="1" customFormat="1" ht="45" customHeight="1" spans="1:7">
      <c r="A29" s="10">
        <v>26</v>
      </c>
      <c r="B29" s="14"/>
      <c r="C29" s="11" t="s">
        <v>628</v>
      </c>
      <c r="D29" s="12"/>
      <c r="E29" s="13"/>
      <c r="F29" s="13"/>
      <c r="G29" s="13"/>
    </row>
    <row r="30" s="1" customFormat="1" ht="45" customHeight="1" spans="1:7">
      <c r="A30" s="10">
        <v>27</v>
      </c>
      <c r="B30" s="14"/>
      <c r="C30" s="11" t="s">
        <v>629</v>
      </c>
      <c r="D30" s="12"/>
      <c r="E30" s="13"/>
      <c r="F30" s="13"/>
      <c r="G30" s="13"/>
    </row>
    <row r="31" s="1" customFormat="1" ht="20" customHeight="1" spans="1:7">
      <c r="A31" s="15" t="s">
        <v>52</v>
      </c>
      <c r="B31" s="15"/>
      <c r="C31" s="15"/>
      <c r="D31" s="10">
        <f>COUNTA(D4:D30)</f>
        <v>0</v>
      </c>
      <c r="E31" s="10">
        <f>COUNTA(E4:E30)</f>
        <v>0</v>
      </c>
      <c r="F31" s="10">
        <f>COUNTA(F4:F30)</f>
        <v>0</v>
      </c>
      <c r="G31" s="16"/>
    </row>
    <row r="32" s="1" customFormat="1" ht="20" customHeight="1" spans="1:7">
      <c r="A32" s="17" t="s">
        <v>103</v>
      </c>
      <c r="B32" s="18"/>
      <c r="C32" s="19" t="s">
        <v>104</v>
      </c>
      <c r="D32" s="20">
        <f>D31+E31+F31</f>
        <v>0</v>
      </c>
      <c r="E32" s="21" t="s">
        <v>105</v>
      </c>
      <c r="F32" s="10" t="s">
        <v>61</v>
      </c>
      <c r="G32" s="22">
        <f>D31</f>
        <v>0</v>
      </c>
    </row>
    <row r="33" s="1" customFormat="1" ht="20" customHeight="1" spans="1:7">
      <c r="A33" s="23"/>
      <c r="B33" s="24"/>
      <c r="C33" s="25"/>
      <c r="D33" s="26"/>
      <c r="E33" s="27"/>
      <c r="F33" s="10" t="s">
        <v>62</v>
      </c>
      <c r="G33" s="22">
        <f>E31</f>
        <v>0</v>
      </c>
    </row>
    <row r="34" s="1" customFormat="1" ht="20" customHeight="1" spans="1:7">
      <c r="A34" s="23"/>
      <c r="B34" s="24"/>
      <c r="C34" s="25"/>
      <c r="D34" s="26"/>
      <c r="E34" s="27"/>
      <c r="F34" s="10" t="s">
        <v>63</v>
      </c>
      <c r="G34" s="22">
        <f>F31</f>
        <v>0</v>
      </c>
    </row>
    <row r="35" s="1" customFormat="1" ht="20" customHeight="1" spans="1:7">
      <c r="A35" s="23"/>
      <c r="B35" s="24"/>
      <c r="C35" s="28"/>
      <c r="D35" s="29"/>
      <c r="E35" s="15"/>
      <c r="F35" s="30" t="s">
        <v>106</v>
      </c>
      <c r="G35" s="31" t="e">
        <f>G32/D32</f>
        <v>#DIV/0!</v>
      </c>
    </row>
    <row r="36" s="1" customFormat="1" ht="20" customHeight="1" spans="1:7">
      <c r="A36" s="32"/>
      <c r="B36" s="33"/>
      <c r="C36" s="34" t="s">
        <v>107</v>
      </c>
      <c r="D36" s="35"/>
      <c r="E36" s="35"/>
      <c r="F36" s="35"/>
      <c r="G36" s="36"/>
    </row>
    <row r="37" s="1" customFormat="1" ht="20" customHeight="1" spans="1:7">
      <c r="A37" s="37" t="s">
        <v>108</v>
      </c>
      <c r="B37" s="37"/>
      <c r="C37" s="37"/>
      <c r="D37" s="37"/>
      <c r="E37" s="37"/>
      <c r="F37" s="37"/>
      <c r="G37" s="37"/>
    </row>
  </sheetData>
  <mergeCells count="13">
    <mergeCell ref="A1:G1"/>
    <mergeCell ref="A2:B2"/>
    <mergeCell ref="D2:E2"/>
    <mergeCell ref="F2:G2"/>
    <mergeCell ref="A31:C31"/>
    <mergeCell ref="C36:G36"/>
    <mergeCell ref="A37:G37"/>
    <mergeCell ref="B4:B21"/>
    <mergeCell ref="B22: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目录 </vt:lpstr>
      <vt:lpstr>表C-0-1</vt:lpstr>
      <vt:lpstr>表C-0-2</vt:lpstr>
      <vt:lpstr>表C-0-3</vt:lpstr>
      <vt:lpstr>表C-1</vt:lpstr>
      <vt:lpstr>表C-2</vt:lpstr>
      <vt:lpstr>表C-3</vt:lpstr>
      <vt:lpstr>表C-4</vt:lpstr>
      <vt:lpstr>表C-5</vt:lpstr>
      <vt:lpstr>表C-6</vt:lpstr>
      <vt:lpstr>表C-7</vt:lpstr>
      <vt:lpstr>表C-8</vt:lpstr>
      <vt:lpstr>表C-9</vt:lpstr>
      <vt:lpstr>表C-10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18673EF5BAB94B9ABC68DB34A5D8D65F_12</vt:lpwstr>
  </property>
  <property fmtid="{D5CDD505-2E9C-101B-9397-08002B2CF9AE}" pid="3" name="KSOProductBuildVer">
    <vt:lpwstr>2052-12.1.0.25865</vt:lpwstr>
  </property>
  <property fmtid="{D5CDD505-2E9C-101B-9397-08002B2CF9AE}" pid="4" name="CalculationRule">
    <vt:i4>0</vt:i4>
  </property>
</Properties>
</file>