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s>
  <definedNames>
    <definedName name="_Hlk95906065" localSheetId="1">'表C-0'!#REF!</definedName>
    <definedName name="OLE_LINK101" localSheetId="8">'表C-7'!$B$4</definedName>
    <definedName name="OLE_LINK103" localSheetId="8">'表C-7'!$B$20</definedName>
    <definedName name="OLE_LINK109" localSheetId="8">'表C-7'!$B$40</definedName>
    <definedName name="OLE_LINK62" localSheetId="3">'表C-2'!$B$18</definedName>
    <definedName name="OLE_LINK64" localSheetId="4">'表C-3'!$B$4</definedName>
    <definedName name="OLE_LINK67" localSheetId="4">'表C-3'!$B$20</definedName>
    <definedName name="OLE_LINK68" localSheetId="4">'表C-3'!$B$31</definedName>
    <definedName name="OLE_LINK70" localSheetId="5">'表C-4'!$B$4</definedName>
    <definedName name="OLE_LINK71" localSheetId="5">'表C-4'!$B$18</definedName>
    <definedName name="OLE_LINK74" localSheetId="6">'表C-5'!$B$4</definedName>
    <definedName name="OLE_LINK75" localSheetId="6">'表C-5'!$B$18</definedName>
    <definedName name="OLE_LINK77" localSheetId="6">'表C-5'!$B$29</definedName>
    <definedName name="OLE_LINK80" localSheetId="7">'表C-6'!$B$19</definedName>
    <definedName name="OLE_LINK83" localSheetId="7">'表C-6'!$B$37</definedName>
    <definedName name="OLE_LINK86" localSheetId="7">'表C-6'!$B$54</definedName>
    <definedName name="OLE_LINK87" localSheetId="7">'表C-6'!$B$67</definedName>
    <definedName name="OLE_LINK91" localSheetId="7">'表C-6'!$B$84</definedName>
    <definedName name="OLE_LINK94" localSheetId="7">'表C-6'!$B$91</definedName>
    <definedName name="OLE_LINK96" localSheetId="7">'表C-6'!$B$97</definedName>
    <definedName name="OLE_LINK99" localSheetId="7">'表C-6'!$B$113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<sst xmlns="http://schemas.openxmlformats.org/spreadsheetml/2006/main" count="521" uniqueCount="356">
  <si>
    <t>表单目录</t>
  </si>
  <si>
    <t>序号</t>
  </si>
  <si>
    <t>内容</t>
  </si>
  <si>
    <t>表C-0</t>
  </si>
  <si>
    <t>实体质量综合评分表（综合管廊工程）</t>
  </si>
  <si>
    <t>表C-1</t>
  </si>
  <si>
    <t>综合管廊总体评价记录表</t>
  </si>
  <si>
    <t>表C-2</t>
  </si>
  <si>
    <t>地基基础实体质量评价记录表</t>
  </si>
  <si>
    <t>表C-3</t>
  </si>
  <si>
    <t>主体结构实体质量评价记录表</t>
  </si>
  <si>
    <t>表C-4</t>
  </si>
  <si>
    <t>附属构筑物实体质量评价记录表</t>
  </si>
  <si>
    <t>表C-5</t>
  </si>
  <si>
    <t>防水工程实体质量评价记录表</t>
  </si>
  <si>
    <t>表C-6</t>
  </si>
  <si>
    <t>附属设施实体质量评价记录表</t>
  </si>
  <si>
    <t>表C-7</t>
  </si>
  <si>
    <t>管道安装工程实体质量评价记录表</t>
  </si>
  <si>
    <t>表C-0 实体质量综合评分表（综合管廊工程）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</si>
  <si>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</si>
  <si>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</si>
  <si>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</si>
  <si>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</si>
  <si>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</si>
  <si>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</si>
  <si>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</si>
  <si>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</si>
  <si>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</si>
  <si>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</si>
  <si>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</si>
  <si>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</si>
  <si>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综合管廊总体</t>
  </si>
  <si>
    <t>地基基础</t>
  </si>
  <si>
    <t>主体结构</t>
  </si>
  <si>
    <t>附属构筑物</t>
  </si>
  <si>
    <t>防水</t>
  </si>
  <si>
    <t>附属设施</t>
  </si>
  <si>
    <t>管道安装</t>
  </si>
  <si>
    <t>合计</t>
  </si>
  <si>
    <t>复查组别</t>
  </si>
  <si>
    <t>复查组专家签字</t>
  </si>
  <si>
    <t>表C-1  综合管廊总体评价记录表</t>
  </si>
  <si>
    <t>复查时间</t>
  </si>
  <si>
    <t>项目</t>
  </si>
  <si>
    <t>评价内容、评价标准及评价方法</t>
  </si>
  <si>
    <t>良好</t>
  </si>
  <si>
    <t>不足</t>
  </si>
  <si>
    <t>否定</t>
  </si>
  <si>
    <t>备注</t>
  </si>
  <si>
    <t>总体要求</t>
  </si>
  <si>
    <r>
      <rPr>
        <sz val="12"/>
        <color rgb="FF000000"/>
        <rFont val="宋体"/>
        <charset val="134"/>
      </rPr>
      <t>混凝土结构构件尺寸准确、线条顺直、表面平整、棱角方正，无明显质量缺陷。符合应判定为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现场抽查。</t>
    </r>
  </si>
  <si>
    <r>
      <rPr>
        <sz val="12"/>
        <color rgb="FF000000"/>
        <rFont val="宋体"/>
        <charset val="134"/>
      </rPr>
      <t>二次结构砌筑规范，构造做法完全符合设计要求及规范规定，无明显质量缺陷。符合应判定为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现场抽查。</t>
    </r>
  </si>
  <si>
    <r>
      <rPr>
        <sz val="12"/>
        <color rgb="FF000000"/>
        <rFont val="宋体"/>
        <charset val="134"/>
      </rPr>
      <t>管道安装横平竖直，固定牢固可靠，无变形。符合应判定为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</si>
  <si>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配电箱、柜内电缆接线正确、规范，排布整齐，标识清晰、正确，接地（PE）或接零（PEN）设置可靠，防护严密。符合应判定为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</si>
  <si>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设备安装端正、牢固、隔震有效、运行平稳。符合应判定为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</si>
  <si>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</si>
  <si>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</si>
  <si>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</si>
  <si>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</si>
  <si>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</si>
  <si>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</si>
  <si>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地基基础实体质量评价记录表</t>
  </si>
  <si>
    <t>基坑支护</t>
  </si>
  <si>
    <r>
      <rPr>
        <sz val="12"/>
        <color rgb="FF000000"/>
        <rFont val="宋体"/>
        <charset val="134"/>
      </rPr>
      <t>灌注桩试验方法满足有关规范规定及设计要求。符合应判定为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查阅桩基检测报告。</t>
    </r>
  </si>
  <si>
    <r>
      <rPr>
        <sz val="12"/>
        <color rgb="FF000000"/>
        <rFont val="宋体"/>
        <charset val="134"/>
      </rPr>
      <t>桩基工程的单桩承载力的试验方法符合有关规范规定。符合应判定为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查阅桩基检测报告。</t>
    </r>
  </si>
  <si>
    <r>
      <rPr>
        <sz val="12"/>
        <color rgb="FF000000"/>
        <rFont val="宋体"/>
        <charset val="134"/>
      </rPr>
      <t>桩基工程的单桩承载力满足设计要求。符合应判定为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查阅桩基检测报告。</t>
    </r>
  </si>
  <si>
    <r>
      <rPr>
        <sz val="12"/>
        <color rgb="FF000000"/>
        <rFont val="宋体"/>
        <charset val="134"/>
      </rPr>
      <t>桩身完整性的检测方法、抽检比例等均符合有关规范规定。符合应判定为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查阅桩基检测报告。</t>
    </r>
  </si>
  <si>
    <r>
      <rPr>
        <sz val="12"/>
        <color rgb="FF000000"/>
        <rFont val="宋体"/>
        <charset val="134"/>
      </rPr>
      <t>检测桩全部为I、II类桩。符合应判定为</t>
    </r>
    <r>
      <rPr>
        <b/>
        <sz val="12"/>
        <color rgb="FF000000"/>
        <rFont val="宋体"/>
        <charset val="134"/>
      </rPr>
      <t>良好</t>
    </r>
    <r>
      <rPr>
        <sz val="12"/>
        <color rgb="FF000000"/>
        <rFont val="宋体"/>
        <charset val="134"/>
      </rPr>
      <t>，当检测桩中存在III类或IV桩时，应判定为</t>
    </r>
    <r>
      <rPr>
        <b/>
        <sz val="12"/>
        <color rgb="FF000000"/>
        <rFont val="宋体"/>
        <charset val="134"/>
      </rPr>
      <t>否定</t>
    </r>
    <r>
      <rPr>
        <sz val="12"/>
        <color rgb="FF000000"/>
        <rFont val="宋体"/>
        <charset val="134"/>
      </rPr>
      <t>。
查阅桩基检测报告。</t>
    </r>
  </si>
  <si>
    <r>
      <rPr>
        <sz val="12"/>
        <color rgb="FF000000"/>
        <rFont val="宋体"/>
        <charset val="134"/>
      </rPr>
      <t>地下连续墙墙身无夹层、无局部凹进。符合应判定为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查阅无损检测报告。</t>
    </r>
  </si>
  <si>
    <r>
      <rPr>
        <sz val="12"/>
        <color rgb="FF000000"/>
        <rFont val="宋体"/>
        <charset val="134"/>
      </rPr>
      <t>土钉墙、锚杆抗拔承载力检验符合施工设计要求。符合应判定为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查阅承载力检验报告。</t>
    </r>
  </si>
  <si>
    <r>
      <rPr>
        <sz val="12"/>
        <color rgb="FF000000"/>
        <rFont val="宋体"/>
        <charset val="134"/>
      </rPr>
      <t>基坑周边及邻近建筑物稳定性符合施工设计要求。符合应判定为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查阅监控量测记录。</t>
    </r>
  </si>
  <si>
    <t>地基验槽</t>
  </si>
  <si>
    <r>
      <rPr>
        <sz val="12"/>
        <color rgb="FF000000"/>
        <rFont val="宋体"/>
        <charset val="134"/>
      </rPr>
      <t>基底标高满足设计要求，如有超挖或扰动时按相关规定进行处理。符合应判定为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查阅地基处理记录、施工记录。</t>
    </r>
  </si>
  <si>
    <r>
      <rPr>
        <sz val="12"/>
        <color rgb="FF000000"/>
        <rFont val="宋体"/>
        <charset val="134"/>
      </rPr>
      <t>勘察及设计提出对基底进行处理时，查验换填后承载力满足设计要求。符合应判定为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查阅地基处理记录、施工记录。</t>
    </r>
  </si>
  <si>
    <r>
      <rPr>
        <sz val="12"/>
        <color rgb="FF000000"/>
        <rFont val="宋体"/>
        <charset val="134"/>
      </rPr>
      <t>基坑轴线位置、标高、尺寸完整、准确。符合应判定为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查阅地勘报告、地基验槽记录。</t>
    </r>
  </si>
  <si>
    <r>
      <rPr>
        <sz val="12"/>
        <color rgb="FF000000"/>
        <rFont val="宋体"/>
        <charset val="134"/>
      </rPr>
      <t>按规范要求进行地基钎探，地基验槽记录齐全。符合应判定为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查阅地勘报告、地基验槽记录、钎探记录及钎探布置图。</t>
    </r>
  </si>
  <si>
    <t>基坑回填</t>
  </si>
  <si>
    <r>
      <rPr>
        <sz val="12"/>
        <color rgb="FF000000"/>
        <rFont val="宋体"/>
        <charset val="134"/>
      </rPr>
      <t>回填分层厚度、回填质量检验数量符合设计及规范规定。符合应判定为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</si>
  <si>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管廊上方及周边回填区域地面平整无开裂、渗漏，沉降量满足设计要求。符合应判定为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</si>
  <si>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资料</t>
  </si>
  <si>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</si>
  <si>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</si>
  <si>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</si>
  <si>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r>
      <rPr>
        <sz val="12"/>
        <color rgb="FF000000"/>
        <rFont val="宋体"/>
        <charset val="134"/>
      </rPr>
      <t>施工测量监测资料、施工试验检测技术资料齐全。符合应判定为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</si>
  <si>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</si>
  <si>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</si>
  <si>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检验批、分项、分部工程验收评定记录表内容全面详实、签字齐全。符合应判定为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</si>
  <si>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竣工验收资料编制规范齐全。符合应判定为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</si>
  <si>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t>表C-3  主体结构实体质量评价记录表</t>
  </si>
  <si>
    <t>现浇混凝土结构</t>
  </si>
  <si>
    <r>
      <rPr>
        <sz val="12"/>
        <color rgb="FF000000"/>
        <rFont val="宋体"/>
        <charset val="134"/>
      </rPr>
      <t>钢筋进场时，应检查产品质量合格证明文件，并应按规定抽取试件对屈服强度、抗拉强度、延伸率、弯曲性能和重量偏差进行检验，检验结果应符合标准的有关规定。符合应判定为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查阅质量证明文件，查阅进场复试文件。</t>
    </r>
  </si>
  <si>
    <r>
      <rPr>
        <sz val="12"/>
        <color rgb="FF000000"/>
        <rFont val="宋体"/>
        <charset val="134"/>
      </rPr>
      <t>钢筋机械连接接头质量检验合格。符合应判定为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</si>
  <si>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钢筋焊接连接工艺检验合格。符合应判定为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查阅钢筋焊接连接工艺检验报告。</t>
    </r>
  </si>
  <si>
    <r>
      <rPr>
        <sz val="12"/>
        <color rgb="FF000000"/>
        <rFont val="宋体"/>
        <charset val="134"/>
      </rPr>
      <t>钢筋焊接连接接头质量检验合格。符合应判定为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</si>
  <si>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钢筋机械连接、焊接连接接头质量检验报告的代表批量与实际情况基本相符。符合应判定为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查阅钢筋机械连接接头、焊接接头力学性能试验报告。</t>
    </r>
  </si>
  <si>
    <r>
      <rPr>
        <sz val="12"/>
        <color rgb="FF000000"/>
        <rFont val="宋体"/>
        <charset val="134"/>
      </rPr>
      <t>模板及支架具有足够的承载力、刚度和稳定性，能够承受浇筑混凝土重量、侧压力以及施工荷载。符合应判定为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</si>
  <si>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模板及支架应满足工程结构和构件的形状、尺寸和位置准确的要求，安装时应进行测量放线，并应采取模板位置准确的定位措施，支撑架安装尚应符合国家现行有关标准的规定。符合应判定为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</si>
  <si>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未见混凝土结构构件存在有害裂缝及危及结构安全的质量缺陷或质量隐患。符合应判定为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</si>
  <si>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混凝土强度均满足设计要求。符合应判定为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查阅混凝土标养强度试块报告及评定，同条件试块强度报告及评定</t>
    </r>
    <r>
      <rPr>
        <i/>
        <sz val="12"/>
        <color rgb="FF000000"/>
        <rFont val="宋体"/>
        <charset val="134"/>
      </rPr>
      <t>。</t>
    </r>
  </si>
  <si>
    <r>
      <rPr>
        <sz val="12"/>
        <color rgb="FF000000"/>
        <rFont val="宋体"/>
        <charset val="134"/>
      </rPr>
      <t>混凝土抗渗性能均满足设计要求。符合应判定为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查阅混凝土抗渗试验报告。</t>
    </r>
  </si>
  <si>
    <r>
      <rPr>
        <sz val="12"/>
        <color rgb="FF000000"/>
        <rFont val="宋体"/>
        <charset val="134"/>
      </rPr>
      <t>混凝土中耐久性满足设计要求。符合应判定为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查阅混凝土耐久性等试验、检测报告，混凝土中碱、氯离子计算书。</t>
    </r>
  </si>
  <si>
    <r>
      <rPr>
        <sz val="12"/>
        <color rgb="FF000000"/>
        <rFont val="宋体"/>
        <charset val="134"/>
      </rPr>
      <t>混凝土结构钢筋保护层厚度符合设计要求。符合应判定为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查阅钢筋保护层厚度检测报告。</t>
    </r>
  </si>
  <si>
    <r>
      <rPr>
        <sz val="12"/>
        <color rgb="FF000000"/>
        <rFont val="宋体"/>
        <charset val="134"/>
      </rPr>
      <t>现浇结构混凝土结构尺寸符合设计要求，表面坚实、平整，不得有露筋、蜂窝等缺陷。符合应判定为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</si>
  <si>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伸缩缝、后浇带、施工缝的留置及处理符合要求。符合应判定为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</si>
  <si>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混凝土结构预埋件、预留孔洞位置准确、填充密实，允许偏差符合有关标准规定。符合应判定为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</si>
  <si>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预埋件及预留孔洞周围混凝土外观无缺棱掉角，基面平整。符合应判定为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</si>
  <si>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装配式主体结构</t>
  </si>
  <si>
    <r>
      <rPr>
        <sz val="12"/>
        <color rgb="FF000000"/>
        <rFont val="宋体"/>
        <charset val="134"/>
      </rPr>
      <t>装配式构件及附件的尺寸、强度和材料要求进场满足要求。符合应判定为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查阅构件进场质量证明文件及相关试验报告。</t>
    </r>
  </si>
  <si>
    <r>
      <rPr>
        <sz val="12"/>
        <color rgb="FF000000"/>
        <rFont val="宋体"/>
        <charset val="134"/>
      </rPr>
      <t>结构承插口、剪力键、钢板止水带等部位无损伤。符合应判定为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</si>
  <si>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装配式结构外观无严重质量缺陷，没有影响结构性能和安装、使用功能的尺寸偏差。符合应判定为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</si>
  <si>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装配式管廊结构与现浇结构形式连接形式符合设计要求。符合应判定为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</si>
  <si>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装配式管廊结构相邻节段无错台、接头缝宽、轴线偏差及底面高程符合设计及规范要求。符合应判定为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</si>
  <si>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装配式管廊结构应及时对吊装孔进行防腐处理，并按要求进行封堵。符合应判定为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</si>
  <si>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装配式管廊结构连接部位表面平滑，缝边顺直，缝隙干净。符合应判定为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</si>
  <si>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装配式构件密封胶嵌填应密实、连续、饱满，应与基层粘结牢固。符合应判定为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</si>
  <si>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注浆材料、注浆量、配合比及注浆压力符合设计文件要求。符合应判定为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查阅施工记录、检查注浆材料、注浆量施工记录及浆液配比单。</t>
    </r>
  </si>
  <si>
    <r>
      <rPr>
        <sz val="12"/>
        <color rgb="FF000000"/>
        <rFont val="宋体"/>
        <charset val="134"/>
      </rPr>
      <t>注浆孔的数量、间距、孔深符合设计要求；锚杆钻孔数量符合设计文件要求。符合应判定为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t>
    </r>
  </si>
  <si>
    <r>
      <rPr>
        <sz val="12"/>
        <color rgb="FF000000"/>
        <rFont val="宋体"/>
        <charset val="134"/>
      </rPr>
      <t>盾构管片外观无严重缺陷，结构表面无贯穿裂缝，管片接缝符合设计要求。符合应判定为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查阅施工记录、检查产品合格证、出厂检验报告和进场复验报告。</t>
    </r>
  </si>
  <si>
    <r>
      <rPr>
        <sz val="12"/>
        <color rgb="FF000000"/>
        <rFont val="宋体"/>
        <charset val="134"/>
      </rPr>
      <t>施工（监理）日志、施工（监理）记录真实完整。应判定为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</si>
  <si>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t>表C-4  附属构筑物实体质量评价记录表</t>
  </si>
  <si>
    <t>管廊分支口</t>
  </si>
  <si>
    <r>
      <rPr>
        <sz val="12"/>
        <color rgb="FF000000"/>
        <rFont val="宋体"/>
        <charset val="134"/>
      </rPr>
      <t>管廊主体结构与附属构筑物连接部位无沉降，无结构开裂、变形、破坏。符合应判定为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</si>
  <si>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现浇结构混凝土配合比符合设计要求，开盘鉴定齐全、混凝土强度试验合格，试验检测数量符合规范规定。符合应判定为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查阅开盘鉴定、配合比申请、试验报告。</t>
    </r>
  </si>
  <si>
    <r>
      <rPr>
        <sz val="12"/>
        <color rgb="FF000000"/>
        <rFont val="宋体"/>
        <charset val="134"/>
      </rPr>
      <t>伸缩缝、施工缝的防水构造符合设计要求。符合应判定为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</si>
  <si>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伸缩缝、施工缝无渗漏水。符合应判定为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</si>
  <si>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主体结构与分支口连接部位两侧基面平整密实。符合应判定为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</si>
  <si>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二次结构砌筑及抗震构造满足设计要求。符合应判定为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查阅设计文件、试验报告。</t>
    </r>
  </si>
  <si>
    <r>
      <rPr>
        <sz val="12"/>
        <color rgb="FF000000"/>
        <rFont val="宋体"/>
        <charset val="134"/>
      </rPr>
      <t>二次结构砌筑规范，构造做法完全符合设计要求及规范规定，未见明显质量缺陷。符合应判定为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</si>
  <si>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管线分支口满足预留数量、管线进出、安装敷设作业要求。符合应判定为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查阅设计文件、试验报告。</t>
    </r>
  </si>
  <si>
    <r>
      <rPr>
        <sz val="12"/>
        <color rgb="FF000000"/>
        <rFont val="宋体"/>
        <charset val="134"/>
      </rPr>
      <t>管道穿过井壁，无压力管道，其管外壁与砌筑井壁洞圈之间为刚性连接时水泥砂浆坐浆饱满、密实。符合应判定为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查阅设计图纸、施工记录等。</t>
    </r>
  </si>
  <si>
    <r>
      <rPr>
        <sz val="12"/>
        <color rgb="FF000000"/>
        <rFont val="宋体"/>
        <charset val="134"/>
      </rPr>
      <t>金属类压力管道，井壁洞圈预设套管，管道外壁与套管的间隙四周均匀一致，其间隙宜采用柔性或半柔性材料填嵌密实。符合应判定为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查阅设计图纸、施工记录等。</t>
    </r>
  </si>
  <si>
    <r>
      <rPr>
        <sz val="12"/>
        <color rgb="FF000000"/>
        <rFont val="宋体"/>
        <charset val="134"/>
      </rPr>
      <t>现浇混凝土结构井室，井壁洞圈振捣密实。符合应判定为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查阅设计图纸、施工记录等。</t>
    </r>
  </si>
  <si>
    <r>
      <rPr>
        <sz val="12"/>
        <color rgb="FF000000"/>
        <rFont val="宋体"/>
        <charset val="134"/>
      </rPr>
      <t>预留支管、连接管，预留管的管径、方向、高程符合设计要求；管与井壁衔接处严密，符合防水要求。符合应判定为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</si>
  <si>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穿墙部位填缝填料、止水措施符合设计要求； 穿墙部位填缝密实、止水效果好。符合应判定为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现场核查，查阅设计图纸、技术交底。</t>
    </r>
  </si>
  <si>
    <r>
      <rPr>
        <sz val="12"/>
        <color rgb="FF000000"/>
        <rFont val="宋体"/>
        <charset val="134"/>
      </rPr>
      <t>人员出入口设置是否符合设计要求，与周边环境是否协调。符合应判定为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</si>
  <si>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人员出入口</t>
  </si>
  <si>
    <r>
      <rPr>
        <sz val="12"/>
        <color rgb="FF000000"/>
        <rFont val="宋体"/>
        <charset val="134"/>
      </rPr>
      <t>钢结构钢材的物理性能、抗震性能均满足设计要求。符合应判定为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查阅设计要求、钢材复试报告，核实钢材的屈强比、伸长率、焊接性及冲击韧性。</t>
    </r>
  </si>
  <si>
    <r>
      <rPr>
        <sz val="12"/>
        <color rgb="FF000000"/>
        <rFont val="宋体"/>
        <charset val="134"/>
      </rPr>
      <t>钢结构焊缝探伤检测数量、比例等符合规范规定。符合应判定为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查阅钢结构焊缝探伤报告。</t>
    </r>
  </si>
  <si>
    <r>
      <rPr>
        <sz val="12"/>
        <color rgb="FF000000"/>
        <rFont val="宋体"/>
        <charset val="134"/>
      </rPr>
      <t>钢结构连接用高强度螺栓出厂检验报告、进场复验报告齐全，检验数量符合规范规定。符合应判定为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查阅全部型号高强度螺栓出厂检验报告、进场复验报告。</t>
    </r>
  </si>
  <si>
    <r>
      <rPr>
        <sz val="12"/>
        <color rgb="FF000000"/>
        <rFont val="宋体"/>
        <charset val="134"/>
      </rPr>
      <t>钢结构高强度螺栓终拧扭矩检查抽检节点数量、抽检螺栓数量符合规范规定。符合应判定为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</si>
  <si>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钢结构构件上无设计以外的焊接作业。符合应判定为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</si>
  <si>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普通钢结构构件防腐涂料的品种、涂层厚度、涂刷遍数均符合设计要求。符合应判定为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查阅设计图纸、材料进场检验记录及产品质保文件，查阅涂层厚度检测报告。</t>
    </r>
  </si>
  <si>
    <r>
      <rPr>
        <sz val="12"/>
        <color rgb="FF000000"/>
        <rFont val="宋体"/>
        <charset val="134"/>
      </rPr>
      <t>钢结构焊缝外观饱满，未见明显质量缺陷。符合应判定为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现场核查、查阅隐蔽工程质量验收记录。</t>
    </r>
  </si>
  <si>
    <r>
      <rPr>
        <sz val="12"/>
        <color rgb="FF000000"/>
        <rFont val="宋体"/>
        <charset val="134"/>
      </rPr>
      <t>钢结构表面涂层（防火、防腐）完好，未见脱落、破损。符合应判定为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</si>
  <si>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附属构筑物混凝土结构外观、无明显冷缝，无露筋、无蜂窝、孔洞、夹渣、松散、起皮等现象。符合应判定为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</si>
  <si>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混凝土及砌筑结构垂直度满足规范要求。符合应判定为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</si>
  <si>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净空、净高满足设计要求。符合应判定为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</si>
  <si>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地面平整、无空鼓、起皮、开裂。符合应判定为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</si>
  <si>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人员出入口楼梯宽度、踏步高度、扶手高度设置符合设计要求及规范规定。符合应判定为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</si>
  <si>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楼梯平台侧壁包边完整密实、无缺棱掉角。符合应判定为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</si>
  <si>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人孔钢爬梯设置符合设计要求，梯节设置连续合理且进行了防锈处理。符合应判定为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</si>
  <si>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吊装口</t>
  </si>
  <si>
    <r>
      <rPr>
        <sz val="12"/>
        <color rgb="FF000000"/>
        <rFont val="宋体"/>
        <charset val="134"/>
      </rPr>
      <t>吊装口大小、位置设置满足管线及附件设备的投料、运输及安装要求。符合应判定为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</si>
  <si>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吊装口封堵结构满足主体结构性能要求，吊装口两侧基面混凝土平整密实。符合应判定为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</si>
  <si>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吊装口封堵缝隙嵌缝材料饱满密实，无渗漏水情况。符合应判定为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</si>
  <si>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进风口、排风口</t>
  </si>
  <si>
    <r>
      <rPr>
        <sz val="12"/>
        <color rgb="FF000000"/>
        <rFont val="宋体"/>
        <charset val="134"/>
      </rPr>
      <t>孔口侧壁混凝土表面光滑密实，无漏筋，无蜂窝麻面。符合应判定为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</si>
  <si>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进、排风口地面设施设置满足通风要求，与周边环境相宜。符合应判定为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</si>
  <si>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各类孔口是否封堵或设置防止雨、雪、地表水和小动物进入廊内的设施。符合应判定为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</si>
  <si>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t>逃生口</t>
  </si>
  <si>
    <r>
      <rPr>
        <sz val="12"/>
        <color rgb="FF000000"/>
        <rFont val="宋体"/>
        <charset val="134"/>
      </rPr>
      <t>逃生口设置满足设计要求。符合应判定为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</si>
  <si>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人孔钢爬梯设置符合设计要求，梯节连续合理，做好防锈处理。符合应判定为</t>
    </r>
    <r>
      <rPr>
        <b/>
        <sz val="12"/>
        <color rgb="FF000000"/>
        <rFont val="宋体"/>
        <charset val="134"/>
      </rPr>
      <t>良好</t>
    </r>
    <r>
      <rPr>
        <sz val="12"/>
        <color rgb="FF000000"/>
        <rFont val="宋体"/>
        <charset val="134"/>
      </rPr>
      <t>，防锈处理不到位，应判定为</t>
    </r>
    <r>
      <rPr>
        <b/>
        <sz val="12"/>
        <color rgb="FF000000"/>
        <rFont val="宋体"/>
        <charset val="134"/>
      </rPr>
      <t>不足</t>
    </r>
    <r>
      <rPr>
        <sz val="12"/>
        <color rgb="FF000000"/>
        <rFont val="宋体"/>
        <charset val="134"/>
      </rPr>
      <t>，爬梯缺失，应判定为</t>
    </r>
    <r>
      <rPr>
        <b/>
        <sz val="12"/>
        <color rgb="FF000000"/>
        <rFont val="宋体"/>
        <charset val="134"/>
      </rPr>
      <t>否定</t>
    </r>
    <r>
      <rPr>
        <sz val="12"/>
        <color rgb="FF000000"/>
        <rFont val="宋体"/>
        <charset val="134"/>
      </rPr>
      <t>。
现场核查。</t>
    </r>
  </si>
  <si>
    <r>
      <rPr>
        <sz val="12"/>
        <color rgb="FF000000"/>
        <rFont val="宋体"/>
        <charset val="134"/>
      </rPr>
      <t>爬梯预埋件应在结构施工时安装，采用后置埋件时，应进行拉拔试验。符合应判定为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现场核查，查阅施工记录、试验报告。</t>
    </r>
  </si>
  <si>
    <r>
      <rPr>
        <sz val="12"/>
        <color rgb="FF000000"/>
        <rFont val="宋体"/>
        <charset val="134"/>
      </rPr>
      <t>逃生路线疏散指示牌标识齐全。符合应判定为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</si>
  <si>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逃生口应急照明指示灯位置满足要求、运行正常，监控系统运行维护正常。符合应判定为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现场核查，查阅设计文件、施工记录。</t>
    </r>
  </si>
  <si>
    <t>表C-5  防水工程实体质量评价记录表</t>
  </si>
  <si>
    <t>外观质量</t>
  </si>
  <si>
    <r>
      <rPr>
        <sz val="12"/>
        <color rgb="FF000000"/>
        <rFont val="宋体"/>
        <charset val="134"/>
      </rPr>
      <t>防水混凝土可见部位结构表面坚实平整，无贯通裂缝。符合应判定为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</si>
  <si>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变形缝、施工缝、后浇带、穿墙管、埋设件等设置和构造符合设计要求。符合应判定为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</si>
  <si>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变形缝、施工缝、后浇带两侧基面应平整、洁净、干燥；嵌填密封材料嵌填应严密、连续、饱满，粘结牢固。符合应判定为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</si>
  <si>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干线综合管廊、支线综合管廊应采取防止漏水的措施，结构内表面总湿渍面积不应大于总防水面积的1/1000；任意100m²防水面积上的湿渍不应超过2处，且单个湿渍的面积不应大于0.1m²。符合应判定为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</si>
  <si>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预埋件、穿墙管防水构造符合设计要求。符合应判定为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</si>
  <si>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套管式穿墙管的套管与止水环及翼环应连续满焊，并作好防腐处理。符合应判定为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</si>
  <si>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套管式穿墙管套管内表面应清理干净，穿墙管与套管之间应用密封材料和橡胶密封圈进行密封处理，并采用法兰盘及螺栓进行固定。符合应判定为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</si>
  <si>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穿墙盒的封口钢板与混凝土结构墙上预埋的角钢应焊平，并从钢板上的预留浇注孔注入改性沥青密封材料或细石混凝土，封填后将浇注孔口用钢板焊接封闭。符合应判定为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</si>
  <si>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密封材料嵌填应密实、连续、饱满，粘结牢固。符合应判定为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</si>
  <si>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主体结构防水层</t>
  </si>
  <si>
    <r>
      <rPr>
        <sz val="12"/>
        <color rgb="FF000000"/>
        <rFont val="宋体"/>
        <charset val="134"/>
      </rPr>
      <t>底板与外墙防水卷材的甩槎、接槎施工符合有关规定；底板与外墙涂膜防水层的甩槎、接槎构造符合有关规定。符合应判定为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查阅施工记录、隐蔽验收记录。</t>
    </r>
  </si>
  <si>
    <r>
      <rPr>
        <sz val="12"/>
        <color rgb="FF000000"/>
        <rFont val="宋体"/>
        <charset val="134"/>
      </rPr>
      <t>预制管廊拼接缝防水施工密封胶施工时，密封胶嵌填密实、连续、饱满，与基层粘结牢固。表面平滑，缝边顺直，无气泡、孔洞、开裂、剥离等现象。符合应判定为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查阅施工记录、隐蔽验收记录。</t>
    </r>
  </si>
  <si>
    <r>
      <rPr>
        <sz val="12"/>
        <color rgb="FF000000"/>
        <rFont val="宋体"/>
        <charset val="134"/>
      </rPr>
      <t>预制管廊与现浇管廊结合部位处理采用中埋式钢板止水带时，止水带埋置准确，固定牢靠，接头满焊，清理后涂刷了防锈漆。符合应判定为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查阅施工记录、隐蔽验收记录。</t>
    </r>
  </si>
  <si>
    <r>
      <rPr>
        <sz val="12"/>
        <color rgb="FF000000"/>
        <rFont val="宋体"/>
        <charset val="134"/>
      </rPr>
      <t>盾构法管廊采用的防水材料的品种、规格、性能必须符合设计及规范要求</t>
    </r>
    <r>
      <rPr>
        <i/>
        <sz val="12"/>
        <color rgb="FF000000"/>
        <rFont val="宋体"/>
        <charset val="134"/>
      </rPr>
      <t>。</t>
    </r>
    <r>
      <rPr>
        <sz val="12"/>
        <color rgb="FF000000"/>
        <rFont val="宋体"/>
        <charset val="134"/>
      </rPr>
      <t>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t>
    </r>
  </si>
  <si>
    <r>
      <rPr>
        <sz val="12"/>
        <color rgb="FF000000"/>
        <rFont val="宋体"/>
        <charset val="134"/>
      </rPr>
      <t>盾构法管廊施工所需的钢筋混凝土管片的抗压强度和抗渗压力符合设计要求</t>
    </r>
    <r>
      <rPr>
        <i/>
        <sz val="12"/>
        <color rgb="FF000000"/>
        <rFont val="宋体"/>
        <charset val="134"/>
      </rPr>
      <t>。</t>
    </r>
    <r>
      <rPr>
        <sz val="12"/>
        <color rgb="FF000000"/>
        <rFont val="宋体"/>
        <charset val="134"/>
      </rPr>
      <t>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t>
    </r>
  </si>
  <si>
    <t>基层防水</t>
  </si>
  <si>
    <r>
      <rPr>
        <sz val="12"/>
        <color rgb="FF000000"/>
        <rFont val="宋体"/>
        <charset val="134"/>
      </rPr>
      <t>基层坚实、干燥、干净、无起皮、无起沙；侧墙采用外防外贴法时，卷材与基层粘结紧密、牢固；铺贴侧墙卷材防水层时，采取防止卷材下滑的固定措施，收头部位固定和密封。符合应判定为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查阅施工记录、质量证明文件、隐蔽验收记录。</t>
    </r>
  </si>
  <si>
    <r>
      <rPr>
        <sz val="12"/>
        <color rgb="FF000000"/>
        <rFont val="宋体"/>
        <charset val="134"/>
      </rPr>
      <t>防水涂膜施工时，基层符合要求。符合应判定为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查阅施工记录、质量证明文件、隐蔽验收记录。</t>
    </r>
  </si>
  <si>
    <r>
      <rPr>
        <sz val="12"/>
        <color rgb="FF000000"/>
        <rFont val="宋体"/>
        <charset val="134"/>
      </rPr>
      <t>防水涂膜施工时，涂膜厚度符合设计要求，外观均匀，无起鼓、针孔、漏涂问题。符合应判定为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查阅施工记录、质量证明文件、隐蔽验收记录。</t>
    </r>
  </si>
  <si>
    <r>
      <rPr>
        <sz val="12"/>
        <color rgb="FF000000"/>
        <rFont val="宋体"/>
        <charset val="134"/>
      </rPr>
      <t>防水混凝土的原材料、配合比及坍落度必须符合设计要求。符合应判定为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</si>
  <si>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防水混凝土的抗压强度和抗渗等级必须符合设计要求。符合应判定为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</si>
  <si>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防水混凝土结构表面 坚实、平整，无露筋、蜂窝等缺陷，埋设件正确。符合应判定为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</si>
  <si>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卷材防水层所用卷材及主要配套材料符合设计要求。符合应判定为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</si>
  <si>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卷材防水层在转角处、变形缝、施工缝、穿墙管、桩头、引出接头等细部节点防水做法符合设计要求。符合应判定为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</si>
  <si>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卷材防水层的基层牢固，基面洁净、坚实、平整，无空鼓、松动、起砂的现象。符合应判定为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</si>
  <si>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防水卷材接缝粘结牢固、封闭严密，防水层表面无损伤、空鼓、皱折等缺陷，搭接宽度、收头处理符合设计要求。符合应判定为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查阅施工记录、质量证明文件、进场复试报告、隐蔽验收记录。</t>
    </r>
  </si>
  <si>
    <r>
      <rPr>
        <sz val="12"/>
        <color rgb="FF000000"/>
        <rFont val="宋体"/>
        <charset val="134"/>
      </rPr>
      <t>注浆材料及其配合比应符合设计要求；注浆效果符合设计要求；注浆的控制压力和进浆量符合设计要求。符合应判定为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查阅施工记录、质量证明文件。</t>
    </r>
  </si>
  <si>
    <t>表C-6  附属设施实体质量评价记录表</t>
  </si>
  <si>
    <t>支吊架系统</t>
  </si>
  <si>
    <r>
      <rPr>
        <sz val="12"/>
        <color rgb="FF000000"/>
        <rFont val="宋体"/>
        <charset val="134"/>
      </rPr>
      <t>支吊架材质、规格、强度和性能符合设计要求及国家现行有关标准的规定。符合应判定为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查阅产品合格证书、性能检测报告、材料进场验收记录、复检报告、拉拔试验。</t>
    </r>
  </si>
  <si>
    <r>
      <rPr>
        <sz val="12"/>
        <color rgb="FF000000"/>
        <rFont val="宋体"/>
        <charset val="134"/>
      </rPr>
      <t>抗震支吊架与结构的连接、吊杆与槽钢的连接、槽钢螺母与连接件的扭矩符合设计要求，安装牢固。符合应判定为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</si>
  <si>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预埋件位置正确、牢固可靠。符合应判定为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现场核查，查阅设计图纸、尺量。</t>
    </r>
  </si>
  <si>
    <r>
      <rPr>
        <sz val="12"/>
        <color rgb="FF000000"/>
        <rFont val="宋体"/>
        <charset val="134"/>
      </rPr>
      <t>抗震支吊架整体安装间距偏差不应大于0.2m。符合应判定为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</si>
  <si>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t>通风系统</t>
  </si>
  <si>
    <r>
      <rPr>
        <sz val="12"/>
        <color rgb="FF000000"/>
        <rFont val="宋体"/>
        <charset val="134"/>
      </rPr>
      <t>风管支、吊架的安装应符合下列规定：1.金属风管水平安装，直径或边长小于或等于400mm时，支、吊架间距不应大于4m；大于400mm时，间距不应大于3m。螺旋风管的支、吊架的间距可为5m与3.75m；薄钢板法兰风管的支、吊架间距不应大于3m。垂直安装时，应设置至少2个固定点，支架间距不应大于4m；2.支、吊架的设置不应影响阀门、自控机构的正常动作，且不应设置在风口、检查门处，离风口和分支管的距离不宜小于200mm；3.悬吊的水平主、干风管直线长度大于20m时，应设置防晃支架或防止摆动的固定点；4.矩形风管的抱箍支架，折角应平直，抱箍应紧贴风管。圆形风管的支架应设托座或抱箍，圆弧应均匀，且应与风管外径一致；5.风管或空调设备使用的可调节减振支、吊架，拉伸或压缩量应符合设计要求；6.不锈钢板、铝板风管与碳素钢支架的接触处，应采取隔绝或防腐绝缘措施；7.边长（直径）大于1250mm的弯头、三通等部位应设置单独的支、吊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现场核查，查阅设计图纸、尺量。</t>
    </r>
  </si>
  <si>
    <r>
      <rPr>
        <sz val="12"/>
        <color rgb="FF000000"/>
        <rFont val="宋体"/>
        <charset val="134"/>
      </rPr>
      <t>风管的材料品种、规格、性能与厚度符合设计和国家现行有关标准的规定。符合应判定为</t>
    </r>
    <r>
      <rPr>
        <b/>
        <sz val="12"/>
        <color rgb="FF000000"/>
        <rFont val="宋体"/>
        <charset val="134"/>
      </rPr>
      <t>良好</t>
    </r>
    <r>
      <rPr>
        <sz val="12"/>
        <color rgb="FF000000"/>
        <rFont val="宋体"/>
        <charset val="134"/>
      </rPr>
      <t>，文件内容不全或现场成品保护不力有破损的，应判定为</t>
    </r>
    <r>
      <rPr>
        <b/>
        <sz val="12"/>
        <color rgb="FF000000"/>
        <rFont val="宋体"/>
        <charset val="134"/>
      </rPr>
      <t>不足</t>
    </r>
    <r>
      <rPr>
        <sz val="12"/>
        <color rgb="FF000000"/>
        <rFont val="宋体"/>
        <charset val="134"/>
      </rPr>
      <t>。
查阅材料质量合格证明文件、性能检测报告、观察检查。</t>
    </r>
  </si>
  <si>
    <r>
      <rPr>
        <sz val="12"/>
        <color rgb="FF000000"/>
        <rFont val="宋体"/>
        <charset val="134"/>
      </rPr>
      <t>输送含有易燃易爆气体或安装在易燃易爆环境的风管系统设置可靠的防静电接地装置。符合应判定为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t>
    </r>
  </si>
  <si>
    <r>
      <rPr>
        <sz val="12"/>
        <color rgb="FF000000"/>
        <rFont val="宋体"/>
        <charset val="134"/>
      </rPr>
      <t>排烟系统的柔性短管采用不燃材料。符合应判定为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查阅材料燃烧性能检测报告。</t>
    </r>
  </si>
  <si>
    <r>
      <rPr>
        <sz val="12"/>
        <color rgb="FF000000"/>
        <rFont val="宋体"/>
        <charset val="134"/>
      </rPr>
      <t>防爆风阀的制作材料符合设计要求。符合应判定为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查阅材料质量证明文件。</t>
    </r>
  </si>
  <si>
    <r>
      <rPr>
        <sz val="12"/>
        <color rgb="FF000000"/>
        <rFont val="宋体"/>
        <charset val="134"/>
      </rPr>
      <t>通风机的型号、规格符合设计规定，其出口方向正确。符合应判定为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现场核查，查阅依设计图纸。</t>
    </r>
  </si>
  <si>
    <r>
      <rPr>
        <sz val="12"/>
        <color rgb="FF000000"/>
        <rFont val="宋体"/>
        <charset val="134"/>
      </rPr>
      <t>通风机叶轮旋转平稳，停转后未每次停留在同一位置上。符合应判定为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现场核查，查阅依设计图纸。</t>
    </r>
  </si>
  <si>
    <r>
      <rPr>
        <sz val="12"/>
        <color rgb="FF000000"/>
        <rFont val="宋体"/>
        <charset val="134"/>
      </rPr>
      <t>固定通风机的地脚螺栓拧紧，采取防松动措施。符合应判定为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现场核查，查阅依设计图纸。</t>
    </r>
  </si>
  <si>
    <r>
      <rPr>
        <sz val="12"/>
        <color rgb="FF000000"/>
        <rFont val="宋体"/>
        <charset val="134"/>
      </rPr>
      <t>通风机传动装置的外露部位以及直通大气的进出风口，装设防护罩、防护网或采取其他安全防护措施。符合应判定为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现场核查，查阅依设计图纸。</t>
    </r>
  </si>
  <si>
    <r>
      <rPr>
        <sz val="12"/>
        <color rgb="FF000000"/>
        <rFont val="宋体"/>
        <charset val="134"/>
      </rPr>
      <t>风机安装标高的允许偏差应为±10mm。符合应判定为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现场核查，查阅依设计图纸。</t>
    </r>
  </si>
  <si>
    <r>
      <rPr>
        <sz val="12"/>
        <color rgb="FF000000"/>
        <rFont val="宋体"/>
        <charset val="134"/>
      </rPr>
      <t>前向叶片离心通风机比A声压级LsA限值≤24dB；后向板形叶片离心通风机比A声压级LsA限值≤27dB；机翼形叶片离心通风机比A声压级LsA限值≤22dB；径向叶片离心通风机比A声压级LsA限值≤22dB；轴流通风机比A声压级LsA限值≤35dB。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现场核查，查阅依设计图纸。</t>
    </r>
  </si>
  <si>
    <t>供电系统</t>
  </si>
  <si>
    <r>
      <rPr>
        <sz val="12"/>
        <color rgb="FF000000"/>
        <rFont val="宋体"/>
        <charset val="134"/>
      </rPr>
      <t>水平安装的电缆支架，各支架的同层横档应在同一水平面上，偏差不应大于5mm。符合应判定为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现场核查，查阅设计图纸、尺量。</t>
    </r>
  </si>
  <si>
    <r>
      <rPr>
        <sz val="12"/>
        <color rgb="FF000000"/>
        <rFont val="宋体"/>
        <charset val="134"/>
      </rPr>
      <t>托架、支吊架沿桥架走向偏差不应大于10mm。符合应判定为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现场核查，查阅设计图纸、尺量。</t>
    </r>
  </si>
  <si>
    <r>
      <rPr>
        <sz val="12"/>
        <color rgb="FF000000"/>
        <rFont val="宋体"/>
        <charset val="134"/>
      </rPr>
      <t>柜、箱的金属框架及基础型钢与保护导体可靠连接。符合应判定为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</si>
  <si>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金属电缆支架必须与保护导体可靠连接。符合应判定为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现场核查，查阅隐蔽工程检查记录。</t>
    </r>
  </si>
  <si>
    <r>
      <rPr>
        <sz val="12"/>
        <color rgb="FF000000"/>
        <rFont val="宋体"/>
        <charset val="134"/>
      </rPr>
      <t>低压成套配电柜和馈电线路的每路配电开关及保护装置的相间和相对地间的绝缘电阻值不小于0.5M</t>
    </r>
    <r>
      <rPr>
        <sz val="12"/>
        <color rgb="FF000000"/>
        <rFont val="Calibri"/>
        <charset val="161"/>
      </rPr>
      <t>Ω</t>
    </r>
    <r>
      <rPr>
        <sz val="12"/>
        <color rgb="FF000000"/>
        <rFont val="宋体"/>
        <charset val="134"/>
      </rPr>
      <t>；当国家现行产品未做规定时，电气装置的交流工频耐压试验电压为1000V，试验持续时间为1min。符合应判定为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</si>
  <si>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电动机及电动执行机构的外露可导电部分必须与保护导体可靠连接。符合应判定为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现场核查，查阅绝缘电阻测试记录。</t>
    </r>
  </si>
  <si>
    <r>
      <rPr>
        <sz val="12"/>
        <color rgb="FF000000"/>
        <rFont val="宋体"/>
        <charset val="134"/>
      </rPr>
      <t>钢导管不得采用对口熔焊连接。符合应判定为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现场核查，查阅隐蔽工程检查记录。</t>
    </r>
  </si>
  <si>
    <r>
      <rPr>
        <sz val="12"/>
        <color rgb="FF000000"/>
        <rFont val="宋体"/>
        <charset val="134"/>
      </rPr>
      <t>金属梯架、托盘或槽盒本体之间的连接牢固可靠。符合应判定为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现场核查，查阅隐蔽工程检查记录。</t>
    </r>
  </si>
  <si>
    <r>
      <rPr>
        <sz val="12"/>
        <color rgb="FF000000"/>
        <rFont val="宋体"/>
        <charset val="134"/>
      </rPr>
      <t>梯架、托盘和槽盒进入配电箱柜时有防水措施，槽盒底部有泄水孔。符合应判定为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</si>
  <si>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电缆敷设无拧绞、铠装压扁、护层断裂和表面严重划伤等缺陷。符合应判定为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现场核查，查阅隐蔽工程检查记录。</t>
    </r>
  </si>
  <si>
    <r>
      <rPr>
        <sz val="12"/>
        <color rgb="FF000000"/>
        <rFont val="宋体"/>
        <charset val="134"/>
      </rPr>
      <t>电缆敷设排列应顺直、整齐少交叉。符合应判定为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现场核查，查阅隐蔽工程检查记录。</t>
    </r>
  </si>
  <si>
    <r>
      <rPr>
        <sz val="12"/>
        <color rgb="FF000000"/>
        <rFont val="宋体"/>
        <charset val="134"/>
      </rPr>
      <t>同一交流回路的绝缘导线未敷设于不同的金属槽盒内或穿于不同金属导管内。符合应判定为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</si>
  <si>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接地装置、接地干线的材料规格、型号符合设计要求，接地干线应与接地装置可靠连接，接地装置的接地电阻值符合设计要求。符合应判定为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查阅材料进场验收记录、接地电阻测试记录。</t>
    </r>
  </si>
  <si>
    <r>
      <rPr>
        <sz val="12"/>
        <color rgb="FF000000"/>
        <rFont val="宋体"/>
        <charset val="134"/>
      </rPr>
      <t>电气设备安装牢固，螺栓及防松零件齐全无松动问题。符合应判定为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</si>
  <si>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防水防潮电气设备的接线入口及接线盒盖等做密封处理。符合应判定为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</si>
  <si>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电气导管排列整齐，固定点间距均匀、安装牢固。符合应判定为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</si>
  <si>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电气导管的管口穿入绝缘导线、电缆后做密封处理。符合应判定为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</si>
  <si>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电力电缆通电前应按现行国家标准《电气装置安装工程电气设备交接试验标准》GB 50150的有关规定进行耐压试验，验收合格。符合应判定为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</si>
  <si>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t>照明系统</t>
  </si>
  <si>
    <r>
      <rPr>
        <sz val="12"/>
        <color rgb="FF000000"/>
        <rFont val="宋体"/>
        <charset val="134"/>
      </rPr>
      <t>普通灯具的I类灯具外露可导电部分采用铜芯软导线与保护导体可靠连接，连接处设置接地标识，铜芯软导线的截面积与进入灯具的电源线截面积相同。符合应判定为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</si>
  <si>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安装高度低于2.2m的照明灯具应采用24V及以下安全电压供电。当采用220V电压供电时，应采取防止触电的安全措施，并应敷设灯具外壳专用接地线。符合应判定为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</si>
  <si>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安全出口指示灯设置、疏散指示标志灯安装高度及设置部位符合设计要求。符合应判定为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</si>
  <si>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成排安装的灯具中心线偏差不应大于5mm。符合应判定为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</si>
  <si>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疏散指示灯的设置不影响正常通行，沿通讯或电缆侧支架、管廊侧壁挂装，部分利用管道支座侧壁挂装，安装高度、间距符合设计要求。符合应判定为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现场核查，查阅设计图纸、隐蔽工程检查记录。</t>
    </r>
  </si>
  <si>
    <r>
      <rPr>
        <sz val="12"/>
        <color rgb="FF000000"/>
        <rFont val="宋体"/>
        <charset val="134"/>
      </rPr>
      <t>疏散指示标志灯工作正常。符合应判定为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</si>
  <si>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灯具的外形、灯头及其接线符合设计要求。符合应判定为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</si>
  <si>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灯具及其配件齐全，无机械损伤、变形、涂层剥落和灯罩破裂等缺陷。符合应判定为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</si>
  <si>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灯具应采用节能型光源，并应能快速启动点亮。符合应判定为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</si>
  <si>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软线吊灯的软线两端做有保护扣，两端芯线进行搪锡；连接灯具的软线盘扣、搪锡压线，当采用螺口灯头时，相线接于螺口灯头中间的端子上。符合应判定为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</si>
  <si>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灯头的绝缘外壳无破损或漏电；带有开关的灯头，开关手柄无裸露的金属部分。符合应判定为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</si>
  <si>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同一室内相同规格相同标高的开关高度差不宜大于5mm；并列安装相同规格的开关高度差不宜大于1mm；并列安装不同规格的开关宜底边平齐；并列安装的拉线开关相邻间距不小于20mm。符合应判定为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</si>
  <si>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照明回路导线应采用硬铜导线，截面面积不应小于2.5mm²。线路明敷设时宜采用保护管或线槽穿线方式布线。符合时应判定为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</si>
  <si>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应急照明灯具安装应符合下列规定：1.应急照明灯具必须采用经消防检测中心检测合格的产品；2.安全出口标志灯应设置在疏散方向的里侧上方。地面上的疏散指示灯，应有防止被重物或外力损坏的措施；3.疏散照明灯投入使用后，应检查灯具始终处于点亮状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</si>
  <si>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构筑物灯具安装灯具底座及支架应牢固牢固，以确保使用安全。光色均匀度、色温偏差、视觉亮度符合设计要求。符合应判定为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现场核查，查阅设计图纸、查阅安装记录。</t>
    </r>
  </si>
  <si>
    <r>
      <rPr>
        <sz val="12"/>
        <color rgb="FF000000"/>
        <rFont val="宋体"/>
        <charset val="134"/>
      </rPr>
      <t>横向或纵向悬索吊灯安装高度不小于6m，符合相关规范规定。符合应判定为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</si>
  <si>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构筑物处易发生强烈震动和灯杆易发生碰撞的场所，灯具采取防震措施和防坠落装置。符合应判定为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</si>
  <si>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t>给水排水系统</t>
  </si>
  <si>
    <r>
      <rPr>
        <sz val="12"/>
        <color rgb="FF000000"/>
        <rFont val="宋体"/>
        <charset val="134"/>
      </rPr>
      <t>管道支、吊、托架的安装，应符合下列规定：1.位置正确，埋设应平整牢固；2.固定支架与管道接触应紧密，固定应牢靠；3.滑动支架应灵活，滑托与滑槽两侧间应留有3～5mm的间隙，纵向移动量应符合设计要求；4.无热伸长管道的吊架、吊杆应垂直安装；5.有热伸长管道的吊架、吊杆应向热膨胀的反方向偏移；6.固定在建筑结构上的管道支、吊架不得影响结构的安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</si>
  <si>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给水系统的水压试验符合设计要求。符合应判定为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查阅测试记录。</t>
    </r>
  </si>
  <si>
    <r>
      <rPr>
        <sz val="12"/>
        <color rgb="FF000000"/>
        <rFont val="宋体"/>
        <charset val="134"/>
      </rPr>
      <t>排水管连接严密，不渗不漏。符合应判定为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</si>
  <si>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综合管廊的低点应设置集水坑及自动水位排水泵，排水泵相关试验正常测试。符合应判定为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</si>
  <si>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综合管廊的排水应就近接入城市排水系统，并应设置逆止阀。符合应判定为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</si>
  <si>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给水水平管道有2‰-5‰的坡度坡向泄水装置。符合应判定为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</si>
  <si>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阀门安装距地为1.2m-1.5m，距墙未小于100mm。符合应判定为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</si>
  <si>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综合管廊的底板设置排水明沟，并应通过排水明沟将综合管廊内积水汇入集水坑，排水明沟的坡度不应小于0.2%。符合应判定为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</si>
  <si>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天然气管道舱应设置独立集水坑。符合应判定为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</si>
  <si>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计量装置安装位置符合设计要求，安装在便于检修、不受污染和冻结的地方，计量装置外壳距墙表面净距为10mm-30mm。符合应判定为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</si>
  <si>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卫生间地漏表面高度略低于地面（1-2mm），周边地面整体坡向地漏，坡度应符合设计要求，或不大于0.5%。符合应判定为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</si>
  <si>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卫生器具安装端正、牢固、附件齐全、功能可靠。符合应判定为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现场核查，查阅通水、满水试验记录。</t>
    </r>
  </si>
  <si>
    <r>
      <rPr>
        <sz val="12"/>
        <color rgb="FF000000"/>
        <rFont val="宋体"/>
        <charset val="134"/>
      </rPr>
      <t>卫生器具下的排水管道上不重复设置存水弯。符合应判定为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</si>
  <si>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消防系统</t>
  </si>
  <si>
    <r>
      <rPr>
        <sz val="12"/>
        <color rgb="FF000000"/>
        <rFont val="宋体"/>
        <charset val="134"/>
      </rPr>
      <t>管道支架、吊架、防晃支架的型式、材质、加工尺寸及焊接质量等，应符合设计要求和国家现行有关标准的规定。符合应判定为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</si>
  <si>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管道支架、吊架的安装位置不应妨碍喷头的喷水效果；管道支架、吊架与喷头之间的距离不宜小于300mm；与末端喷头之间的距离不宜大于750mm。符合应判定为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</si>
  <si>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配水支管上每一直管段、相邻两喷头之间的管段设置的吊架均不宜少于1个，吊架的间距不宜大于3.6m。符合应判定为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</si>
  <si>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综合管廊交叉口及各舱室交叉部位应采用耐火极限不低于3.0h的不燃性墙体进行防火分隔，当有人员通行需求时，防火分隔处的门应采用甲级防火门，管线穿越防火隔断部位应采用阻火包等防火封堵措施进行严密封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</si>
  <si>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综合管廊内防火分区设置符合设计要求，每个防火分区设置防火墙，防火门等防火分隔。符合应判定为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</si>
  <si>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超细干粉灭火系统测量电引发器的阻值，符合产品样本的规定。符合应判定为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</si>
  <si>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超细干粉灭火系统的灭火装置的型号、规格、数量及安装位置、喷口方向及喷头安装高度应符合设计要求；压力指示器应朝向便于人员观察的位置安装；灭火装置的支架应固定牢靠，并应做防腐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现场核查，查阅标准规范。</t>
    </r>
  </si>
  <si>
    <r>
      <rPr>
        <sz val="12"/>
        <color rgb="FF000000"/>
        <rFont val="宋体"/>
        <charset val="134"/>
      </rPr>
      <t>超细干粉灭火系统采用电引发启动的灭火装置的，电引发器的引出线与电缆间应采用接线端子或焊接方式可靠连接。安装完毕，电引发器应短接，系统开通后方可去除短接状态。符合应判定为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</si>
  <si>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超细干粉灭火系统采用灭火装置的热引发器，其外观质量和装配质量符合设计，手动模拟启动试验，试验结果符合规定。符合应判定为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现场核查，查阅测试记录。</t>
    </r>
  </si>
  <si>
    <r>
      <rPr>
        <sz val="12"/>
        <color rgb="FF000000"/>
        <rFont val="宋体"/>
        <charset val="134"/>
      </rPr>
      <t>细水雾灭火系统中消防泵等系统组件型号、规格、消防水源、水质、消防泵控制设备、启闭标志、锁定设施，试水阀的安装位置符合设计及标准要求。符合应判定为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</si>
  <si>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消防管道冲洗、水压试验、试验压力、水压强度试验、严密性试验、吹扫压力、吹扫合格。符合应判定为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</si>
  <si>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喷头生产厂标志、型号、规格和喷孔方向、圈密、灭火功能试验、控制阀、水力警铃、电磁阀、消防联动设备符合设计及标准要求。符合应判定为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</si>
  <si>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试验压力后管道无损坏、无渗漏、管道无变形。符合应判定为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</si>
  <si>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水喷雾系统中消防泵、报警阀组件型号、规格、消防水源、水质、消防泵控制设备、雨淋报警阀组的安装位置以及水压试验等符合设计要求。符合应判定为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</si>
  <si>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水喷雾系统喷头的规格、型号、安装牢固、规整、雨淋报警阀、压力开关和消防水泵、系统响应时间、试验压力、工作压力和流量符合设计要求及相关规范要求。符合应判定为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</si>
  <si>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水喷雾系统中的管道支吊架平整牢固、灭火器位置明显、防火封堵孔口无杂物、油污、填充材料均匀、密实、防火板边缘钝化处理、防火胶泥均匀。符合应判定为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现场核查，查阅技术交底、试验记录、物资报验等。</t>
    </r>
  </si>
  <si>
    <r>
      <rPr>
        <sz val="12"/>
        <color rgb="FF000000"/>
        <rFont val="宋体"/>
        <charset val="134"/>
      </rPr>
      <t>灭火器设置在位置明显和便于取用的地点未影响安全疏散，间距符合要求，对有视线障碍的灭火器设置点设置指示其位置的发光标志。符合应判定为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</si>
  <si>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监控与报警系统</t>
  </si>
  <si>
    <r>
      <rPr>
        <sz val="12"/>
        <color rgb="FF000000"/>
        <rFont val="宋体"/>
        <charset val="134"/>
      </rPr>
      <t>综合管廊设置环境与设备监控系统，应能对综合管廊内环境参数（温度、湿度、水位、氧气、H2S、CH4）进行监测与报警。仪器、仪表应在检定日期内。符合应判定为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现场核查，查阅检定报告。</t>
    </r>
  </si>
  <si>
    <r>
      <rPr>
        <sz val="12"/>
        <color rgb="FF000000"/>
        <rFont val="宋体"/>
        <charset val="134"/>
      </rPr>
      <t>综合管廊设置安全防范系统。符合应判定为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</si>
  <si>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综合管廊设置通信系统，设置固定式通信系统，电话应与监控中心接通，信号应与通信网络联通。综合管廊人员出入口或每一防火分区内应设置通信点，不分防火分区的舱室，通信点设置间距不应大于100m；固定式电话与消防专用电话合用时，采用独立通信系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</si>
  <si>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各监控子系统设备型号规格、安装位置符合设计要求。符合应判定为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现场核查，查阅设计图、物资报验等。</t>
    </r>
  </si>
  <si>
    <r>
      <rPr>
        <sz val="12"/>
        <color rgb="FF000000"/>
        <rFont val="宋体"/>
        <charset val="134"/>
      </rPr>
      <t>控制箱、柜、盘的安装位置及方式符合设计要求，便于操作和维护。符合应判定为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现场核查，查阅设计图、物资报验等。</t>
    </r>
  </si>
  <si>
    <r>
      <rPr>
        <sz val="12"/>
        <color rgb="FF000000"/>
        <rFont val="宋体"/>
        <charset val="134"/>
      </rPr>
      <t>传感器等检测仪器安装后固定牢固，有连接导线，接线完好且传感器等检测仪器接地可靠。符合应判定为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现场核查，查阅试验报告。</t>
    </r>
  </si>
  <si>
    <r>
      <rPr>
        <sz val="12"/>
        <color rgb="FF000000"/>
        <rFont val="宋体"/>
        <charset val="134"/>
      </rPr>
      <t>视频监控设备调试符合有关规定：电子巡查系统的信息采集点（巡查点）设置在支架外端或方便人员操作的位置，安装牢固，且不影响专业管线的维护安装。符合应判定为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现场核查，查阅设计文件、试验报告。</t>
    </r>
  </si>
  <si>
    <t>火灾报警系统</t>
  </si>
  <si>
    <r>
      <rPr>
        <sz val="12"/>
        <color rgb="FF000000"/>
        <rFont val="宋体"/>
        <charset val="134"/>
      </rPr>
      <t>线槽、线缆、钢管、金属软管、阻燃塑料管、防火涂料以及安装附件等符合设计要求。符合应判定为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</si>
  <si>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可燃气体探测器的安装符合有关规定。符合应判定为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</si>
  <si>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天然气探测器是否接入可燃气体报警控制器；当天然气管道舱天然气浓度超过报警浓度设定值（上限值）时，应由可燃气体报警控制器或消防联动控制器联动启动天然气舱事故段分区及其相邻分区的事故通风设备。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</si>
  <si>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火灾警报装置安装位置满足设计要求并牢固可靠，表面无有破损。符合应判定为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现场核查，查阅施工记录、检验记录。</t>
    </r>
  </si>
  <si>
    <r>
      <rPr>
        <sz val="12"/>
        <color rgb="FF000000"/>
        <rFont val="宋体"/>
        <charset val="134"/>
      </rPr>
      <t>火灾报警控制器和消防联动控制器进行功能检验，检验合格。符合应判定为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现场核查，查阅施工记录、检验记录。</t>
    </r>
  </si>
  <si>
    <r>
      <rPr>
        <sz val="12"/>
        <color rgb="FF000000"/>
        <rFont val="宋体"/>
        <charset val="134"/>
      </rPr>
      <t>各类消防用电设备主、备电源的自动转换装置，进行转换试验。符合应判定为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现场核查，查阅施工记录、检验记录。</t>
    </r>
  </si>
  <si>
    <t>智慧管理系统</t>
  </si>
  <si>
    <r>
      <rPr>
        <sz val="12"/>
        <color rgb="FF000000"/>
        <rFont val="宋体"/>
        <charset val="134"/>
      </rPr>
      <t>综合管廊是否设置统一管理平台，并应符合下列规定：1.应对监控与报警系统各组成系统进行系统集成，并应具有数据通信、信息采集和综合处理功能；2.应与各专业管线配套监控系统联通；3.应与各专业管线单位相关监控平台联通；4.宜与城市市政基础设施地理信息系统联通或预留通信接；5.应具有可靠性、容错性、易维护性和可扩展性。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</si>
  <si>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硬件设备根据设计要求安装在标准机柜内或独立放置，安装平稳牢固，并便于操作维护，除注意机械尺寸空间外，满足水平度和垂直度的要求。符合应判定为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</si>
  <si>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系统集成消防、通风、供电、照明、环控、排水等系统，具有数据通信、信息采集和综合处理功能。智慧管理系统具有展示综合管廊消防、通风、供电、照明、环控、排水等系统设备的运行状态、廊内环境健康状况的功能。具有综合管廊通风、照明、安防、排水等系统设备的远程控制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</si>
  <si>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具有对各类操作记录、事件、报警、历史数据和文件进行记录，保存、分析处理和归档功能，具有统计分析功能，支持统计报表的生成和导出。符合应判定为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</si>
  <si>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传感器等检测仪器安装后固定牢固，有连接导线的导线接线完好且传感器等检测仪器接地可靠。符合应判定为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</si>
  <si>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智慧管理系统应具有按照联动触发条件实现系统间的设备联动功能。符合应判定为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</si>
  <si>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声光警报器应安装在易发现的位置。符合应判定为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</si>
  <si>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智慧管理系统应具有设备维护管理系统的功能，提供系统设备运行及设备维护、维修和管理信息。符合应判定为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</si>
  <si>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在系统软件上对ACU进行控制，ACU应做出相应的动作，照明开启、风机开启的延迟时间不应超过10s。符合应判定为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</si>
  <si>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ACU收到传感器超标信息，应立即启动风机控制器，延迟时间不应超过10s，同时上位机软件收到ACU的超标信息的延迟时间不应超过10s。符合应判定为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</si>
  <si>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智慧管理系统应进行工作稳定性试验，且系统应支持连续72h工作。符合应判定为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</si>
  <si>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中控室日常维护管理情况进行记录、保存。符合应判定为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</si>
  <si>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t>标识系统</t>
  </si>
  <si>
    <r>
      <rPr>
        <sz val="12"/>
        <color rgb="FF000000"/>
        <rFont val="宋体"/>
        <charset val="134"/>
      </rPr>
      <t>管廊内管沟导向标识、管线标识、设备运行标识及安全提示等标识符合要求。符合应判定为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</si>
  <si>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标识安装挂（贴）牢，位置醒目端正、无遮挡。符合应判定为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</si>
  <si>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标识牌安装位置、顺序符合要求。符合应判定为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</si>
  <si>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标志牌规格统一，标识牌采用坚固耐用防腐材料且文字、图案颜色清晰不易脱落。符合应判定为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</si>
  <si>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各系统功能性试验记录齐全。符合应判定为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查阅试验报告。</t>
    </r>
  </si>
  <si>
    <t>表C-7  管道安装工程实体质量评价记录表</t>
  </si>
  <si>
    <r>
      <rPr>
        <sz val="12"/>
        <color rgb="FF000000"/>
        <rFont val="宋体"/>
        <charset val="134"/>
      </rPr>
      <t>管道用材质、性能符合设计要求。符合应判定为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现场核查，查阅设计文件、材料进场记录等。</t>
    </r>
  </si>
  <si>
    <r>
      <rPr>
        <sz val="12"/>
        <color rgb="FF000000"/>
        <rFont val="宋体"/>
        <charset val="134"/>
      </rPr>
      <t>管道跨越建筑变形缝时采取有效的补偿措施。符合应判定为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</si>
  <si>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过结构伸缩缝、抗震缝及沉降缝敷设时，应根据情况采取下列保护措施：在墙体两侧采取柔性连接；在管道或保温层外皮上、下部留有不小于150mm的净空；在穿墙处做成方形补偿器，水平安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</si>
  <si>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管道支、吊架制作、防腐等规范，未见锈蚀。符合应判定为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</si>
  <si>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支架结构无不合理，管道系统无缺少防晃、承重、抗震支吊架情况。符合应判定为</t>
    </r>
    <r>
      <rPr>
        <b/>
        <sz val="12"/>
        <color rgb="FF000000"/>
        <rFont val="宋体"/>
        <charset val="134"/>
      </rPr>
      <t>良好</t>
    </r>
    <r>
      <rPr>
        <sz val="12"/>
        <color rgb="FF000000"/>
        <rFont val="宋体"/>
        <charset val="134"/>
      </rPr>
      <t>，出现1～3处，应判定为</t>
    </r>
    <r>
      <rPr>
        <b/>
        <sz val="12"/>
        <color rgb="FF000000"/>
        <rFont val="宋体"/>
        <charset val="134"/>
      </rPr>
      <t>不足</t>
    </r>
    <r>
      <rPr>
        <sz val="12"/>
        <color rgb="FF000000"/>
        <rFont val="宋体"/>
        <charset val="134"/>
      </rPr>
      <t>，大于4处，应判定为</t>
    </r>
    <r>
      <rPr>
        <b/>
        <sz val="12"/>
        <color rgb="FF000000"/>
        <rFont val="宋体"/>
        <charset val="134"/>
      </rPr>
      <t>否定</t>
    </r>
    <r>
      <rPr>
        <sz val="12"/>
        <color rgb="FF000000"/>
        <rFont val="宋体"/>
        <charset val="134"/>
      </rPr>
      <t>。
现场核查。</t>
    </r>
  </si>
  <si>
    <r>
      <rPr>
        <sz val="12"/>
        <color rgb="FF000000"/>
        <rFont val="宋体"/>
        <charset val="134"/>
      </rPr>
      <t>管道支、吊架无位置不合理、间距不均匀情况。符合应判定为</t>
    </r>
    <r>
      <rPr>
        <b/>
        <sz val="12"/>
        <color rgb="FF000000"/>
        <rFont val="宋体"/>
        <charset val="134"/>
      </rPr>
      <t>良好</t>
    </r>
    <r>
      <rPr>
        <sz val="12"/>
        <color rgb="FF000000"/>
        <rFont val="宋体"/>
        <charset val="134"/>
      </rPr>
      <t>，出现1～3处，应判定为</t>
    </r>
    <r>
      <rPr>
        <b/>
        <sz val="12"/>
        <color rgb="FF000000"/>
        <rFont val="宋体"/>
        <charset val="134"/>
      </rPr>
      <t>不足</t>
    </r>
    <r>
      <rPr>
        <sz val="12"/>
        <color rgb="FF000000"/>
        <rFont val="宋体"/>
        <charset val="134"/>
      </rPr>
      <t>，大于4处，应判定为</t>
    </r>
    <r>
      <rPr>
        <b/>
        <sz val="12"/>
        <color rgb="FF000000"/>
        <rFont val="宋体"/>
        <charset val="134"/>
      </rPr>
      <t>否定</t>
    </r>
    <r>
      <rPr>
        <sz val="12"/>
        <color rgb="FF000000"/>
        <rFont val="宋体"/>
        <charset val="134"/>
      </rPr>
      <t>。
现场核查。</t>
    </r>
  </si>
  <si>
    <r>
      <rPr>
        <sz val="12"/>
        <color rgb="FF000000"/>
        <rFont val="宋体"/>
        <charset val="134"/>
      </rPr>
      <t>管道穿越中板、墙体部位套管、封堵均可见（无遮盖）。符合应判定为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</si>
  <si>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管道穿越中板、墙体部位的套管齐全。符合应判定为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</si>
  <si>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管道穿越中板、墙体部位的套管长度符合设计及规范要求。符合应判定为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</si>
  <si>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穿墙管的止水环与主管或翼环与套管应连续满焊，并应做防腐处理。符合应判定为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t>
    </r>
  </si>
  <si>
    <r>
      <rPr>
        <sz val="12"/>
        <color rgb="FF000000"/>
        <rFont val="宋体"/>
        <charset val="134"/>
      </rPr>
      <t>管道穿越中板、墙体部位的管道与套管之间的间隙均应一致。符合应判定为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</si>
  <si>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管道穿越中板、墙体部位的套管与管道之间密封材料满足防火要求。符合应判定为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现场核查，查阅材料试验报告。</t>
    </r>
  </si>
  <si>
    <r>
      <rPr>
        <sz val="12"/>
        <color rgb="FF000000"/>
        <rFont val="宋体"/>
        <charset val="134"/>
      </rPr>
      <t>管道穿越中板、墙体部位的套管与管道之间密封处理满足防水、绝热等要求。符合应判定为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现场核查，查阅隐蔽工程验收记录。</t>
    </r>
  </si>
  <si>
    <r>
      <rPr>
        <sz val="12"/>
        <color rgb="FF000000"/>
        <rFont val="宋体"/>
        <charset val="134"/>
      </rPr>
      <t>各种管道标明信息完整，流向、用途及输送目的地的标识清晰。符合应判定为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</si>
  <si>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管道标识的颜色、间距等符合设计要求或规范规定。符合应判定为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</si>
  <si>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r>
      <rPr>
        <sz val="12"/>
        <color rgb="FF000000"/>
        <rFont val="宋体"/>
        <charset val="134"/>
      </rPr>
      <t>管道的排气孔、排水孔等开口设置符合设计要求，位置准确，进行防腐防锈处理，无飞茬毛刺。符合应判定为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现场核查，查阅设计图纸、隐蔽工程验收记录。</t>
    </r>
  </si>
  <si>
    <t>管道连接</t>
  </si>
  <si>
    <r>
      <rPr>
        <sz val="12"/>
        <color rgb="FF000000"/>
        <rFont val="宋体"/>
        <charset val="134"/>
      </rPr>
      <t>在同一舱室内，设备管道接口严密不渗不漏。符合应判定为</t>
    </r>
    <r>
      <rPr>
        <b/>
        <sz val="12"/>
        <color rgb="FF000000"/>
        <rFont val="宋体"/>
        <charset val="134"/>
      </rPr>
      <t>良好</t>
    </r>
    <r>
      <rPr>
        <sz val="12"/>
        <color rgb="FF000000"/>
        <rFont val="宋体"/>
        <charset val="134"/>
      </rPr>
      <t>，出现跑冒滴漏问题1～3处，应判定为</t>
    </r>
    <r>
      <rPr>
        <b/>
        <sz val="12"/>
        <color rgb="FF000000"/>
        <rFont val="宋体"/>
        <charset val="134"/>
      </rPr>
      <t>不足</t>
    </r>
    <r>
      <rPr>
        <sz val="12"/>
        <color rgb="FF000000"/>
        <rFont val="宋体"/>
        <charset val="134"/>
      </rPr>
      <t>，大于4处，应判定为</t>
    </r>
    <r>
      <rPr>
        <b/>
        <sz val="12"/>
        <color rgb="FF000000"/>
        <rFont val="宋体"/>
        <charset val="134"/>
      </rPr>
      <t>否定</t>
    </r>
    <r>
      <rPr>
        <sz val="12"/>
        <color rgb="FF000000"/>
        <rFont val="宋体"/>
        <charset val="134"/>
      </rPr>
      <t>。
现场核查。</t>
    </r>
  </si>
  <si>
    <r>
      <rPr>
        <sz val="12"/>
        <color rgb="FF000000"/>
        <rFont val="宋体"/>
        <charset val="134"/>
      </rPr>
      <t>丝扣连接管道的外露丝数量符合规范规定。符合应判定为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</si>
  <si>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丝扣连接管道连接处的外露麻丝、生料带等全部清理干净，无任何残留。符合应判定为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</si>
  <si>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丝扣连接管道的外露丝部位防腐油漆涂刷到位，无遗漏。符合应判定为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</si>
  <si>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</si>
  <si>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法兰连接管道的连接螺栓长度正确，拧紧后突出螺帽的长度为1-2扣。符合应判定为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</si>
  <si>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法兰连接管道的连接螺栓无污染（连接后螺杆、螺帽均不得涂刷油漆）。符合应判定为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</si>
  <si>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法兰连接管道的法兰密封垫片齐全，垫片种类、厚度选择正确。符合应判定为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现场核查，查阅试验报告。</t>
    </r>
  </si>
  <si>
    <r>
      <rPr>
        <sz val="12"/>
        <color rgb="FF000000"/>
        <rFont val="宋体"/>
        <charset val="134"/>
      </rPr>
      <t>焊接连接管道的焊缝饱满，焊渣清理干净，焊缝宽度、厚度均匀、表面纹理清晰均匀。符合应判定为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</si>
  <si>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焊接连接管道的焊缝周边管道上的焊接飞溅全部打磨干净。符合应判定为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</si>
  <si>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铜管、不锈钢管焊口清洗、钝化处理完整，无残留烧蚀、飞溅。符合应判定为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</si>
  <si>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镀锌钢管焊接连接后进行了二次镀锌。符合应判定为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现场核查，查阅相应镀锌记录。</t>
    </r>
  </si>
  <si>
    <r>
      <rPr>
        <sz val="12"/>
        <color rgb="FF000000"/>
        <rFont val="宋体"/>
        <charset val="134"/>
      </rPr>
      <t>镀锌钢管外表损伤部位均采取了有效的防腐措施。符合应判定为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</si>
  <si>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普通焊接钢管表面防腐涂层完整，涂刷均匀。符合应判定为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</si>
  <si>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管道的支墩、支座及支架设置形式、间距及固定方式、承载力、防火性能应符合设计要求，定位应准确，固定应牢靠。符合应判定为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现场核查，查阅设计图纸、试验报告和验收记录。</t>
    </r>
  </si>
  <si>
    <r>
      <rPr>
        <sz val="12"/>
        <color rgb="FF000000"/>
        <rFont val="宋体"/>
        <charset val="134"/>
      </rPr>
      <t>各类管线的附属设备的仪表表盘应有利于观测和维护。符合应判定为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</si>
  <si>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各类管线的附属设备应合理布置，不得侵占步道和其他管线空间。符合应判定为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</si>
  <si>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各专业管线弯头、短节、补偿器等附件设置符合设计要求，方向正确，连接严密、可靠，未见接口渗漏。符合应判定为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现场核查，查阅设计图纸和验收记录。</t>
    </r>
  </si>
  <si>
    <r>
      <rPr>
        <sz val="12"/>
        <color rgb="FF000000"/>
        <rFont val="宋体"/>
        <charset val="134"/>
      </rPr>
      <t>补偿器等附件设置符合设计要求，方向正确，连接严密、可靠，未见接口渗漏。符合应判定为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现场核查，查阅设计图纸和验收记录。</t>
    </r>
  </si>
  <si>
    <r>
      <rPr>
        <sz val="12"/>
        <color rgb="FF000000"/>
        <rFont val="宋体"/>
        <charset val="134"/>
      </rPr>
      <t>设备机房、管道间等无组织排水；设备排列不整齐、减震措施不完善、设备两端异径管设置不合理、阀门仪器仪表排布不整齐、安装位置不便于操作和观察；未出现上述问题。符合应判定为</t>
    </r>
    <r>
      <rPr>
        <b/>
        <sz val="12"/>
        <color rgb="FF000000"/>
        <rFont val="宋体"/>
        <charset val="134"/>
      </rPr>
      <t>良好</t>
    </r>
    <r>
      <rPr>
        <sz val="12"/>
        <color rgb="FF000000"/>
        <rFont val="宋体"/>
        <charset val="134"/>
      </rPr>
      <t>，出现1-4处，应判定为</t>
    </r>
    <r>
      <rPr>
        <b/>
        <sz val="12"/>
        <color rgb="FF000000"/>
        <rFont val="宋体"/>
        <charset val="134"/>
      </rPr>
      <t>不足</t>
    </r>
    <r>
      <rPr>
        <sz val="12"/>
        <color rgb="FF000000"/>
        <rFont val="宋体"/>
        <charset val="134"/>
      </rPr>
      <t>，大于4处，应判定为</t>
    </r>
    <r>
      <rPr>
        <b/>
        <sz val="12"/>
        <color rgb="FF000000"/>
        <rFont val="宋体"/>
        <charset val="134"/>
      </rPr>
      <t>否定</t>
    </r>
    <r>
      <rPr>
        <sz val="12"/>
        <color rgb="FF000000"/>
        <rFont val="宋体"/>
        <charset val="134"/>
      </rPr>
      <t>。
现场核查。</t>
    </r>
  </si>
  <si>
    <r>
      <rPr>
        <sz val="12"/>
        <color rgb="FF000000"/>
        <rFont val="宋体"/>
        <charset val="134"/>
      </rPr>
      <t>压力管道等设备，进场时附有制造许可证及许可证附件等资料的有效抄件。符合应判定为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查阅制造许可等资料。</t>
    </r>
  </si>
  <si>
    <r>
      <rPr>
        <sz val="12"/>
        <color rgb="FF000000"/>
        <rFont val="宋体"/>
        <charset val="134"/>
      </rPr>
      <t>管道强度试验记录、冲洗记录、严密性试验记录齐全。符合应判定为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查阅压力试验记录、冲洗记录。</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</si>
</sst>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6">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rgb="FF000000"/>
      <name val="Calibri"/>
      <charset val="161"/>
    </font>
    <font>
      <i/>
      <sz val="12"/>
      <color rgb="FF000000"/>
      <name val="宋体"/>
      <charset val="134"/>
    </font>
  </fonts>
  <fills count="3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5" borderId="22" applyNumberFormat="0" applyAlignment="0" applyProtection="0">
      <alignment vertical="center"/>
    </xf>
    <xf numFmtId="0" fontId="22" fillId="6" borderId="23" applyNumberFormat="0" applyAlignment="0" applyProtection="0">
      <alignment vertical="center"/>
    </xf>
    <xf numFmtId="0" fontId="23" fillId="6" borderId="22" applyNumberFormat="0" applyAlignment="0" applyProtection="0">
      <alignment vertical="center"/>
    </xf>
    <xf numFmtId="0" fontId="24" fillId="7"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7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3" borderId="5"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6" fillId="3" borderId="4" xfId="0" applyFont="1" applyFill="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3" borderId="5" xfId="0" applyFont="1" applyFill="1" applyBorder="1" applyAlignment="1">
      <alignment horizontal="justify"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3" borderId="4" xfId="0" applyFont="1" applyFill="1" applyBorder="1" applyAlignment="1">
      <alignment horizontal="center" vertical="center" wrapText="1"/>
    </xf>
    <xf numFmtId="177"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8" fontId="5" fillId="0" borderId="8" xfId="0" applyNumberFormat="1"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0"/>
  <sheetViews>
    <sheetView tabSelected="1" workbookViewId="0">
      <selection activeCell="A1" sqref="A1:B1"/>
    </sheetView>
  </sheetViews>
  <sheetFormatPr defaultColWidth="9" defaultRowHeight="14.25" outlineLevelCol="1"/>
  <cols>
    <col min="1" max="1" width="12.5833333333333" style="75" customWidth="1"/>
    <col min="2" max="2" width="60.5833333333333" customWidth="1"/>
  </cols>
  <sheetData>
    <row r="1" ht="30" customHeight="1" spans="1:2">
      <c r="A1" s="76" t="s">
        <v>0</v>
      </c>
      <c r="B1" s="76"/>
    </row>
    <row r="2" s="74" customFormat="1" ht="25" customHeight="1" spans="1:2">
      <c r="A2" s="52" t="s">
        <v>1</v>
      </c>
      <c r="B2" s="52" t="s">
        <v>2</v>
      </c>
    </row>
    <row r="3" s="74" customFormat="1" ht="25" customHeight="1" spans="1:2">
      <c r="A3" s="77" t="s">
        <v>3</v>
      </c>
      <c r="B3" s="78" t="s">
        <v>4</v>
      </c>
    </row>
    <row r="4" s="74" customFormat="1" ht="25" customHeight="1" spans="1:2">
      <c r="A4" s="77" t="s">
        <v>5</v>
      </c>
      <c r="B4" s="78" t="s">
        <v>6</v>
      </c>
    </row>
    <row r="5" s="74" customFormat="1" ht="25" customHeight="1" spans="1:2">
      <c r="A5" s="77" t="s">
        <v>7</v>
      </c>
      <c r="B5" s="78" t="s">
        <v>8</v>
      </c>
    </row>
    <row r="6" s="74" customFormat="1" ht="25" customHeight="1" spans="1:2">
      <c r="A6" s="77" t="s">
        <v>9</v>
      </c>
      <c r="B6" s="78" t="s">
        <v>10</v>
      </c>
    </row>
    <row r="7" s="74" customFormat="1" ht="25" customHeight="1" spans="1:2">
      <c r="A7" s="77" t="s">
        <v>11</v>
      </c>
      <c r="B7" s="78" t="s">
        <v>12</v>
      </c>
    </row>
    <row r="8" s="74" customFormat="1" ht="25" customHeight="1" spans="1:2">
      <c r="A8" s="77" t="s">
        <v>13</v>
      </c>
      <c r="B8" s="78" t="s">
        <v>14</v>
      </c>
    </row>
    <row r="9" ht="25" customHeight="1" spans="1:2">
      <c r="A9" s="77" t="s">
        <v>15</v>
      </c>
      <c r="B9" s="78" t="s">
        <v>16</v>
      </c>
    </row>
    <row r="10" ht="25" customHeight="1" spans="1:2">
      <c r="A10" s="77" t="s">
        <v>17</v>
      </c>
      <c r="B10" s="78" t="s">
        <v>18</v>
      </c>
    </row>
  </sheetData>
  <mergeCells count="1">
    <mergeCell ref="A1:B1"/>
  </mergeCells>
  <hyperlinks>
    <hyperlink ref="B3" location="'表C-0'!A1" display="实体质量综合评分表（综合管廊工程）"/>
    <hyperlink ref="B4" location="'表C-1'!A1" display="综合管廊总体评价记录表"/>
    <hyperlink ref="B5" location="'表C-2'!A1" display="地基基础实体质量评价记录表"/>
    <hyperlink ref="B6" location="'表C-3'!A1" display="主体结构实体质量评价记录表"/>
    <hyperlink ref="B7" location="'表C-4'!A1" display="附属构筑物实体质量评价记录表"/>
    <hyperlink ref="B8" location="'表C-5'!A1" display="防水工程实体质量评价记录表"/>
    <hyperlink ref="B9" location="'表C-6'!A1" display="附属设施实体质量评价记录表"/>
    <hyperlink ref="B10" location="'表C-7'!A1" display="管道安装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3"/>
  <sheetViews>
    <sheetView workbookViewId="0">
      <pane ySplit="3" topLeftCell="A4" activePane="bottomLeft" state="frozen"/>
      <selection/>
      <selection pane="bottomLeft" activeCell="G21" sqref="G21"/>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4" t="s">
        <v>19</v>
      </c>
      <c r="B1" s="44"/>
      <c r="C1" s="44"/>
      <c r="D1" s="44"/>
      <c r="E1" s="44"/>
      <c r="F1" s="44"/>
      <c r="G1" s="44"/>
      <c r="H1" s="44"/>
      <c r="I1" s="44"/>
      <c r="J1" s="44"/>
    </row>
    <row r="2" ht="30" customHeight="1" spans="1:10">
      <c r="A2" s="45" t="s">
        <v>20</v>
      </c>
      <c r="B2" s="46"/>
      <c r="C2" s="47"/>
      <c r="D2" s="47"/>
      <c r="E2" s="47"/>
      <c r="F2" s="47"/>
      <c r="G2" s="47"/>
      <c r="H2" s="47"/>
      <c r="I2" s="48"/>
      <c r="J2" s="49" t="s">
        <v>21</v>
      </c>
    </row>
    <row r="3" ht="30" customHeight="1" spans="1:10">
      <c r="A3" s="50" t="s">
        <v>22</v>
      </c>
      <c r="B3" s="51" t="s">
        <v>23</v>
      </c>
      <c r="C3" s="51" t="s">
        <v>24</v>
      </c>
      <c r="D3" s="52" t="s">
        <v>25</v>
      </c>
      <c r="E3" s="52" t="s">
        <v>26</v>
      </c>
      <c r="F3" s="52" t="s">
        <v>27</v>
      </c>
      <c r="G3" s="52" t="s">
        <v>28</v>
      </c>
      <c r="H3" s="52" t="s">
        <v>29</v>
      </c>
      <c r="I3" s="52" t="s">
        <v>30</v>
      </c>
      <c r="J3" s="53" t="s">
        <v>31</v>
      </c>
    </row>
    <row r="4" ht="30" customHeight="1" spans="1:10">
      <c r="A4" s="54" t="s">
        <v>32</v>
      </c>
      <c r="B4" s="55">
        <v>0.1</v>
      </c>
      <c r="C4" s="56">
        <v>5</v>
      </c>
      <c r="D4" s="57">
        <f>'表C-1'!D10</f>
        <v>0</v>
      </c>
      <c r="E4" s="58">
        <f>'表C-1'!G10</f>
        <v>0</v>
      </c>
      <c r="F4" s="59" t="e">
        <f>'表C-1'!G13</f>
        <v>#DIV/0!</v>
      </c>
      <c r="G4" s="60" t="e">
        <f t="shared" ref="G4:G10" si="0">B4*F4*100</f>
        <v>#DIV/0!</v>
      </c>
      <c r="H4" s="58">
        <f>'表C-1'!G11</f>
        <v>0</v>
      </c>
      <c r="I4" s="58">
        <f>'表C-1'!G12</f>
        <v>0</v>
      </c>
      <c r="J4" s="61"/>
    </row>
    <row r="5" ht="30" customHeight="1" spans="1:10">
      <c r="A5" s="54" t="s">
        <v>33</v>
      </c>
      <c r="B5" s="55">
        <v>0.6</v>
      </c>
      <c r="C5" s="56">
        <v>22</v>
      </c>
      <c r="D5" s="57">
        <f>'表C-2'!D27</f>
        <v>0</v>
      </c>
      <c r="E5" s="58">
        <f>'表C-2'!G27</f>
        <v>0</v>
      </c>
      <c r="F5" s="59" t="e">
        <f>'表C-2'!G30</f>
        <v>#DIV/0!</v>
      </c>
      <c r="G5" s="60" t="e">
        <f t="shared" si="0"/>
        <v>#DIV/0!</v>
      </c>
      <c r="H5" s="58">
        <f>'表C-2'!G28</f>
        <v>0</v>
      </c>
      <c r="I5" s="58">
        <f>'表C-2'!G29</f>
        <v>0</v>
      </c>
      <c r="J5" s="61"/>
    </row>
    <row r="6" ht="30" customHeight="1" spans="1:10">
      <c r="A6" s="54" t="s">
        <v>34</v>
      </c>
      <c r="B6" s="55">
        <v>0.7</v>
      </c>
      <c r="C6" s="56">
        <v>35</v>
      </c>
      <c r="D6" s="57">
        <f>'表C-3'!D40</f>
        <v>0</v>
      </c>
      <c r="E6" s="58">
        <f>'表C-3'!G40</f>
        <v>0</v>
      </c>
      <c r="F6" s="59" t="e">
        <f>'表C-3'!G43</f>
        <v>#DIV/0!</v>
      </c>
      <c r="G6" s="60" t="e">
        <f t="shared" si="0"/>
        <v>#DIV/0!</v>
      </c>
      <c r="H6" s="58">
        <f>'表C-3'!G41</f>
        <v>0</v>
      </c>
      <c r="I6" s="58">
        <f>'表C-3'!G42</f>
        <v>0</v>
      </c>
      <c r="J6" s="61"/>
    </row>
    <row r="7" ht="30" customHeight="1" spans="1:10">
      <c r="A7" s="54" t="s">
        <v>35</v>
      </c>
      <c r="B7" s="55">
        <v>1.1</v>
      </c>
      <c r="C7" s="56">
        <v>48</v>
      </c>
      <c r="D7" s="57">
        <f>'表C-4'!D53</f>
        <v>0</v>
      </c>
      <c r="E7" s="58">
        <f>'表C-4'!G53</f>
        <v>0</v>
      </c>
      <c r="F7" s="59" t="e">
        <f>'表C-4'!G56</f>
        <v>#DIV/0!</v>
      </c>
      <c r="G7" s="60" t="e">
        <f t="shared" si="0"/>
        <v>#DIV/0!</v>
      </c>
      <c r="H7" s="58">
        <f>'表C-4'!G54</f>
        <v>0</v>
      </c>
      <c r="I7" s="58">
        <f>'表C-4'!G55</f>
        <v>0</v>
      </c>
      <c r="J7" s="61"/>
    </row>
    <row r="8" ht="30" customHeight="1" spans="1:10">
      <c r="A8" s="54" t="s">
        <v>36</v>
      </c>
      <c r="B8" s="55">
        <v>0.7</v>
      </c>
      <c r="C8" s="56">
        <v>33</v>
      </c>
      <c r="D8" s="57">
        <f>'表C-5'!D38</f>
        <v>0</v>
      </c>
      <c r="E8" s="58">
        <f>'表C-5'!G38</f>
        <v>0</v>
      </c>
      <c r="F8" s="59" t="e">
        <f>'表C-5'!G41</f>
        <v>#DIV/0!</v>
      </c>
      <c r="G8" s="60" t="e">
        <f t="shared" si="0"/>
        <v>#DIV/0!</v>
      </c>
      <c r="H8" s="58">
        <f>'表C-5'!G39</f>
        <v>0</v>
      </c>
      <c r="I8" s="58">
        <f>'表C-5'!G40</f>
        <v>0</v>
      </c>
      <c r="J8" s="61"/>
    </row>
    <row r="9" ht="30" customHeight="1" spans="1:10">
      <c r="A9" s="54" t="s">
        <v>37</v>
      </c>
      <c r="B9" s="55">
        <v>1.4</v>
      </c>
      <c r="C9" s="56">
        <v>118</v>
      </c>
      <c r="D9" s="57">
        <f>'表C-6'!D123</f>
        <v>0</v>
      </c>
      <c r="E9" s="58">
        <f>'表C-6'!G123</f>
        <v>0</v>
      </c>
      <c r="F9" s="59" t="e">
        <f>'表C-6'!G126</f>
        <v>#DIV/0!</v>
      </c>
      <c r="G9" s="60" t="e">
        <f t="shared" si="0"/>
        <v>#DIV/0!</v>
      </c>
      <c r="H9" s="58">
        <f>'表C-6'!G124</f>
        <v>0</v>
      </c>
      <c r="I9" s="58">
        <f>'表C-6'!G125</f>
        <v>0</v>
      </c>
      <c r="J9" s="61"/>
    </row>
    <row r="10" ht="30" customHeight="1" spans="1:10">
      <c r="A10" s="54" t="s">
        <v>38</v>
      </c>
      <c r="B10" s="55">
        <v>1.4</v>
      </c>
      <c r="C10" s="56">
        <v>46</v>
      </c>
      <c r="D10" s="57">
        <f>'表C-7'!D51</f>
        <v>0</v>
      </c>
      <c r="E10" s="58">
        <f>'表C-7'!G51</f>
        <v>0</v>
      </c>
      <c r="F10" s="59" t="e">
        <f>'表C-7'!G54</f>
        <v>#DIV/0!</v>
      </c>
      <c r="G10" s="60" t="e">
        <f t="shared" si="0"/>
        <v>#DIV/0!</v>
      </c>
      <c r="H10" s="58">
        <f>'表C-7'!G52</f>
        <v>0</v>
      </c>
      <c r="I10" s="58">
        <f>'表C-7'!G53</f>
        <v>0</v>
      </c>
      <c r="J10" s="61"/>
    </row>
    <row r="11" ht="30" customHeight="1" spans="1:10">
      <c r="A11" s="62" t="s">
        <v>39</v>
      </c>
      <c r="B11" s="63">
        <f>SUM(B4:B10)</f>
        <v>6</v>
      </c>
      <c r="C11" s="64">
        <f>SUM(C4:C10)</f>
        <v>307</v>
      </c>
      <c r="D11" s="64">
        <f>SUM(D4:D10)</f>
        <v>0</v>
      </c>
      <c r="E11" s="64">
        <f>SUM(E4:E10)</f>
        <v>0</v>
      </c>
      <c r="F11" s="65" t="e">
        <f t="shared" ref="F11" si="1">E11/D11</f>
        <v>#DIV/0!</v>
      </c>
      <c r="G11" s="66" t="e">
        <f t="shared" ref="G11" si="2">B11*F11*100</f>
        <v>#DIV/0!</v>
      </c>
      <c r="H11" s="64">
        <f>SUM(H4:H10)</f>
        <v>0</v>
      </c>
      <c r="I11" s="64">
        <f>SUM(I4:I10)</f>
        <v>0</v>
      </c>
      <c r="J11" s="67"/>
    </row>
    <row r="12" ht="30" customHeight="1" spans="1:10">
      <c r="A12" s="68" t="s">
        <v>40</v>
      </c>
      <c r="B12" s="68"/>
      <c r="C12" s="69"/>
      <c r="D12" s="70"/>
      <c r="E12" s="70"/>
      <c r="F12" s="68" t="s">
        <v>41</v>
      </c>
      <c r="G12" s="68"/>
      <c r="H12" s="71"/>
      <c r="I12" s="71"/>
      <c r="J12" s="72"/>
    </row>
    <row r="13" ht="15" customHeight="1" spans="1:10">
      <c r="A13" s="73"/>
      <c r="B13" s="73"/>
      <c r="C13" s="73"/>
      <c r="D13" s="73"/>
      <c r="E13" s="73"/>
      <c r="F13" s="73"/>
      <c r="G13" s="73"/>
      <c r="H13" s="73"/>
      <c r="I13" s="73"/>
      <c r="J13" s="73"/>
    </row>
  </sheetData>
  <mergeCells count="7">
    <mergeCell ref="A1:J1"/>
    <mergeCell ref="B2:I2"/>
    <mergeCell ref="A12:B12"/>
    <mergeCell ref="C12:E12"/>
    <mergeCell ref="F12:G12"/>
    <mergeCell ref="H12:J12"/>
    <mergeCell ref="A13:J1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5"/>
  <sheetViews>
    <sheetView workbookViewId="0">
      <pane ySplit="3" topLeftCell="A4" activePane="bottomLeft" state="frozen"/>
      <selection/>
      <selection pane="bottomLeft" activeCell="D10" sqref="D10:D1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42</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50</v>
      </c>
      <c r="C4" s="40" t="s">
        <v>51</v>
      </c>
      <c r="D4" s="13"/>
      <c r="E4" s="14"/>
      <c r="F4" s="14"/>
      <c r="G4" s="14"/>
    </row>
    <row r="5" s="1" customFormat="1" ht="45" customHeight="1" spans="1:7">
      <c r="A5" s="10">
        <v>2</v>
      </c>
      <c r="B5" s="15"/>
      <c r="C5" s="40" t="s">
        <v>52</v>
      </c>
      <c r="D5" s="13"/>
      <c r="E5" s="14"/>
      <c r="F5" s="14"/>
      <c r="G5" s="14"/>
    </row>
    <row r="6" s="1" customFormat="1" ht="45" customHeight="1" spans="1:7">
      <c r="A6" s="10">
        <v>3</v>
      </c>
      <c r="B6" s="15"/>
      <c r="C6" s="40" t="s">
        <v>53</v>
      </c>
      <c r="D6" s="13"/>
      <c r="E6" s="14"/>
      <c r="F6" s="14"/>
      <c r="G6" s="14"/>
    </row>
    <row r="7" s="1" customFormat="1" ht="45" customHeight="1" spans="1:7">
      <c r="A7" s="10">
        <v>4</v>
      </c>
      <c r="B7" s="15"/>
      <c r="C7" s="40" t="s">
        <v>54</v>
      </c>
      <c r="D7" s="13"/>
      <c r="E7" s="14"/>
      <c r="F7" s="14"/>
      <c r="G7" s="14"/>
    </row>
    <row r="8" s="1" customFormat="1" ht="45" customHeight="1" spans="1:7">
      <c r="A8" s="10">
        <v>5</v>
      </c>
      <c r="B8" s="16"/>
      <c r="C8" s="40" t="s">
        <v>55</v>
      </c>
      <c r="D8" s="13"/>
      <c r="E8" s="14"/>
      <c r="F8" s="14"/>
      <c r="G8" s="14"/>
    </row>
    <row r="9" s="1" customFormat="1" ht="20" customHeight="1" spans="1:7">
      <c r="A9" s="17" t="s">
        <v>39</v>
      </c>
      <c r="B9" s="17"/>
      <c r="C9" s="18"/>
      <c r="D9" s="17">
        <f>COUNTA(D4:D8)</f>
        <v>0</v>
      </c>
      <c r="E9" s="17">
        <f>COUNTA(E4:E8)</f>
        <v>0</v>
      </c>
      <c r="F9" s="17">
        <f>COUNTA(F4:F8)</f>
        <v>0</v>
      </c>
      <c r="G9" s="19"/>
    </row>
    <row r="10" s="1" customFormat="1" ht="20" customHeight="1" spans="1:7">
      <c r="A10" s="10" t="s">
        <v>56</v>
      </c>
      <c r="B10" s="20"/>
      <c r="C10" s="21" t="s">
        <v>57</v>
      </c>
      <c r="D10" s="22">
        <f>D9+E9+F9</f>
        <v>0</v>
      </c>
      <c r="E10" s="23" t="s">
        <v>58</v>
      </c>
      <c r="F10" s="17" t="s">
        <v>46</v>
      </c>
      <c r="G10" s="24">
        <f>D9</f>
        <v>0</v>
      </c>
    </row>
    <row r="11" s="1" customFormat="1" ht="20" customHeight="1" spans="1:7">
      <c r="A11" s="25"/>
      <c r="B11" s="26"/>
      <c r="C11" s="27"/>
      <c r="D11" s="28"/>
      <c r="E11" s="29"/>
      <c r="F11" s="17" t="s">
        <v>47</v>
      </c>
      <c r="G11" s="24">
        <f>E9</f>
        <v>0</v>
      </c>
    </row>
    <row r="12" s="1" customFormat="1" ht="20" customHeight="1" spans="1:7">
      <c r="A12" s="25"/>
      <c r="B12" s="26"/>
      <c r="C12" s="27"/>
      <c r="D12" s="28"/>
      <c r="E12" s="29"/>
      <c r="F12" s="17" t="s">
        <v>48</v>
      </c>
      <c r="G12" s="24">
        <f>F9</f>
        <v>0</v>
      </c>
    </row>
    <row r="13" s="1" customFormat="1" ht="20" customHeight="1" spans="1:7">
      <c r="A13" s="25"/>
      <c r="B13" s="26"/>
      <c r="C13" s="30"/>
      <c r="D13" s="31"/>
      <c r="E13" s="18"/>
      <c r="F13" s="32" t="s">
        <v>59</v>
      </c>
      <c r="G13" s="33" t="e">
        <f>G10/D10</f>
        <v>#DIV/0!</v>
      </c>
    </row>
    <row r="14" s="1" customFormat="1" ht="20" customHeight="1" spans="1:7">
      <c r="A14" s="34"/>
      <c r="B14" s="35"/>
      <c r="C14" s="36" t="s">
        <v>60</v>
      </c>
      <c r="D14" s="37"/>
      <c r="E14" s="37"/>
      <c r="F14" s="37"/>
      <c r="G14" s="38"/>
    </row>
    <row r="15" s="1" customFormat="1" ht="20" customHeight="1" spans="1:7">
      <c r="A15" s="39" t="s">
        <v>61</v>
      </c>
      <c r="B15" s="39"/>
      <c r="C15" s="39"/>
      <c r="D15" s="39"/>
      <c r="E15" s="39"/>
      <c r="F15" s="39"/>
      <c r="G15" s="39"/>
    </row>
  </sheetData>
  <mergeCells count="12">
    <mergeCell ref="A1:G1"/>
    <mergeCell ref="A2:B2"/>
    <mergeCell ref="D2:E2"/>
    <mergeCell ref="F2:G2"/>
    <mergeCell ref="A9:C9"/>
    <mergeCell ref="C14:G14"/>
    <mergeCell ref="A15:G15"/>
    <mergeCell ref="B4:B8"/>
    <mergeCell ref="C10:C13"/>
    <mergeCell ref="D10:D13"/>
    <mergeCell ref="E10:E13"/>
    <mergeCell ref="A10:B14"/>
  </mergeCells>
  <dataValidations count="3">
    <dataValidation type="custom" allowBlank="1" showInputMessage="1" showErrorMessage="1" sqref="D4:D8">
      <formula1>COUNTIF(D4:F4,"&lt;&gt;")&lt;=1</formula1>
    </dataValidation>
    <dataValidation type="custom" allowBlank="1" showInputMessage="1" showErrorMessage="1" sqref="E4:E8">
      <formula1>COUNTIF(D4:F4,"&lt;&gt;")&lt;=1</formula1>
    </dataValidation>
    <dataValidation type="custom" allowBlank="1" showInputMessage="1" showErrorMessage="1" sqref="F4:F8">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2"/>
  <sheetViews>
    <sheetView workbookViewId="0">
      <pane ySplit="3" topLeftCell="A21" activePane="bottomLeft" state="frozen"/>
      <selection/>
      <selection pane="bottomLeft" activeCell="D27" sqref="D27:D3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62</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63</v>
      </c>
      <c r="C4" s="12" t="s">
        <v>64</v>
      </c>
      <c r="D4" s="13"/>
      <c r="E4" s="14"/>
      <c r="F4" s="14"/>
      <c r="G4" s="14"/>
    </row>
    <row r="5" s="1" customFormat="1" ht="45" customHeight="1" spans="1:7">
      <c r="A5" s="10">
        <v>2</v>
      </c>
      <c r="B5" s="15"/>
      <c r="C5" s="40" t="s">
        <v>65</v>
      </c>
      <c r="D5" s="13"/>
      <c r="E5" s="14"/>
      <c r="F5" s="14"/>
      <c r="G5" s="14"/>
    </row>
    <row r="6" s="1" customFormat="1" ht="45" customHeight="1" spans="1:7">
      <c r="A6" s="10">
        <v>3</v>
      </c>
      <c r="B6" s="15"/>
      <c r="C6" s="12" t="s">
        <v>66</v>
      </c>
      <c r="D6" s="13"/>
      <c r="E6" s="14"/>
      <c r="F6" s="14"/>
      <c r="G6" s="14"/>
    </row>
    <row r="7" s="1" customFormat="1" ht="45" customHeight="1" spans="1:7">
      <c r="A7" s="10">
        <v>4</v>
      </c>
      <c r="B7" s="15"/>
      <c r="C7" s="12" t="s">
        <v>67</v>
      </c>
      <c r="D7" s="13"/>
      <c r="E7" s="14"/>
      <c r="F7" s="14"/>
      <c r="G7" s="14"/>
    </row>
    <row r="8" s="1" customFormat="1" ht="45" customHeight="1" spans="1:7">
      <c r="A8" s="10">
        <v>5</v>
      </c>
      <c r="B8" s="15"/>
      <c r="C8" s="12" t="s">
        <v>68</v>
      </c>
      <c r="D8" s="13"/>
      <c r="E8" s="14"/>
      <c r="F8" s="14"/>
      <c r="G8" s="14"/>
    </row>
    <row r="9" s="1" customFormat="1" ht="45" customHeight="1" spans="1:7">
      <c r="A9" s="10">
        <v>6</v>
      </c>
      <c r="B9" s="15"/>
      <c r="C9" s="12" t="s">
        <v>69</v>
      </c>
      <c r="D9" s="13"/>
      <c r="E9" s="14"/>
      <c r="F9" s="14"/>
      <c r="G9" s="14"/>
    </row>
    <row r="10" s="1" customFormat="1" ht="45" customHeight="1" spans="1:7">
      <c r="A10" s="10">
        <v>7</v>
      </c>
      <c r="B10" s="15"/>
      <c r="C10" s="12" t="s">
        <v>70</v>
      </c>
      <c r="D10" s="13"/>
      <c r="E10" s="14"/>
      <c r="F10" s="14"/>
      <c r="G10" s="14"/>
    </row>
    <row r="11" s="1" customFormat="1" ht="45" customHeight="1" spans="1:7">
      <c r="A11" s="10">
        <v>8</v>
      </c>
      <c r="B11" s="16"/>
      <c r="C11" s="12" t="s">
        <v>71</v>
      </c>
      <c r="D11" s="13"/>
      <c r="E11" s="14"/>
      <c r="F11" s="14"/>
      <c r="G11" s="14"/>
    </row>
    <row r="12" s="1" customFormat="1" ht="45" customHeight="1" spans="1:7">
      <c r="A12" s="10">
        <v>9</v>
      </c>
      <c r="B12" s="11" t="s">
        <v>72</v>
      </c>
      <c r="C12" s="12" t="s">
        <v>73</v>
      </c>
      <c r="D12" s="13"/>
      <c r="E12" s="14"/>
      <c r="F12" s="14"/>
      <c r="G12" s="14"/>
    </row>
    <row r="13" s="1" customFormat="1" ht="45" customHeight="1" spans="1:7">
      <c r="A13" s="10">
        <v>10</v>
      </c>
      <c r="B13" s="15"/>
      <c r="C13" s="12" t="s">
        <v>74</v>
      </c>
      <c r="D13" s="13"/>
      <c r="E13" s="14"/>
      <c r="F13" s="14"/>
      <c r="G13" s="14"/>
    </row>
    <row r="14" s="1" customFormat="1" ht="45" customHeight="1" spans="1:7">
      <c r="A14" s="10">
        <v>11</v>
      </c>
      <c r="B14" s="15"/>
      <c r="C14" s="12" t="s">
        <v>75</v>
      </c>
      <c r="D14" s="13"/>
      <c r="E14" s="14"/>
      <c r="F14" s="14"/>
      <c r="G14" s="14"/>
    </row>
    <row r="15" s="1" customFormat="1" ht="45" customHeight="1" spans="1:7">
      <c r="A15" s="10">
        <v>12</v>
      </c>
      <c r="B15" s="16"/>
      <c r="C15" s="12" t="s">
        <v>76</v>
      </c>
      <c r="D15" s="13"/>
      <c r="E15" s="14"/>
      <c r="F15" s="14"/>
      <c r="G15" s="14"/>
    </row>
    <row r="16" s="1" customFormat="1" ht="45" customHeight="1" spans="1:7">
      <c r="A16" s="10">
        <v>13</v>
      </c>
      <c r="B16" s="11" t="s">
        <v>77</v>
      </c>
      <c r="C16" s="12" t="s">
        <v>78</v>
      </c>
      <c r="D16" s="13"/>
      <c r="E16" s="14"/>
      <c r="F16" s="14"/>
      <c r="G16" s="14"/>
    </row>
    <row r="17" s="1" customFormat="1" ht="45" customHeight="1" spans="1:7">
      <c r="A17" s="10">
        <v>14</v>
      </c>
      <c r="B17" s="16"/>
      <c r="C17" s="12" t="s">
        <v>79</v>
      </c>
      <c r="D17" s="13"/>
      <c r="E17" s="14"/>
      <c r="F17" s="14"/>
      <c r="G17" s="14"/>
    </row>
    <row r="18" s="1" customFormat="1" ht="45" customHeight="1" spans="1:7">
      <c r="A18" s="10">
        <v>15</v>
      </c>
      <c r="B18" s="11" t="s">
        <v>80</v>
      </c>
      <c r="C18" s="12" t="s">
        <v>81</v>
      </c>
      <c r="D18" s="13"/>
      <c r="E18" s="14"/>
      <c r="F18" s="14"/>
      <c r="G18" s="14"/>
    </row>
    <row r="19" s="1" customFormat="1" ht="45" customHeight="1" spans="1:7">
      <c r="A19" s="10">
        <v>16</v>
      </c>
      <c r="B19" s="15"/>
      <c r="C19" s="12" t="s">
        <v>82</v>
      </c>
      <c r="D19" s="13"/>
      <c r="E19" s="14"/>
      <c r="F19" s="14"/>
      <c r="G19" s="14"/>
    </row>
    <row r="20" s="1" customFormat="1" ht="45" customHeight="1" spans="1:7">
      <c r="A20" s="10">
        <v>17</v>
      </c>
      <c r="B20" s="15"/>
      <c r="C20" s="12" t="s">
        <v>83</v>
      </c>
      <c r="D20" s="13"/>
      <c r="E20" s="14"/>
      <c r="F20" s="14"/>
      <c r="G20" s="14"/>
    </row>
    <row r="21" s="1" customFormat="1" ht="45" customHeight="1" spans="1:7">
      <c r="A21" s="10">
        <v>18</v>
      </c>
      <c r="B21" s="15"/>
      <c r="C21" s="12" t="s">
        <v>84</v>
      </c>
      <c r="D21" s="13"/>
      <c r="E21" s="14"/>
      <c r="F21" s="14"/>
      <c r="G21" s="14"/>
    </row>
    <row r="22" s="1" customFormat="1" ht="45" customHeight="1" spans="1:7">
      <c r="A22" s="10">
        <v>19</v>
      </c>
      <c r="B22" s="15"/>
      <c r="C22" s="12" t="s">
        <v>85</v>
      </c>
      <c r="D22" s="13"/>
      <c r="E22" s="14"/>
      <c r="F22" s="14"/>
      <c r="G22" s="14"/>
    </row>
    <row r="23" s="1" customFormat="1" ht="45" customHeight="1" spans="1:7">
      <c r="A23" s="10">
        <v>20</v>
      </c>
      <c r="B23" s="15"/>
      <c r="C23" s="12" t="s">
        <v>86</v>
      </c>
      <c r="D23" s="13"/>
      <c r="E23" s="14"/>
      <c r="F23" s="14"/>
      <c r="G23" s="14"/>
    </row>
    <row r="24" s="1" customFormat="1" ht="45" customHeight="1" spans="1:7">
      <c r="A24" s="10">
        <v>21</v>
      </c>
      <c r="B24" s="15"/>
      <c r="C24" s="12" t="s">
        <v>87</v>
      </c>
      <c r="D24" s="13"/>
      <c r="E24" s="14"/>
      <c r="F24" s="14"/>
      <c r="G24" s="14"/>
    </row>
    <row r="25" s="1" customFormat="1" ht="45" customHeight="1" spans="1:7">
      <c r="A25" s="10">
        <v>22</v>
      </c>
      <c r="B25" s="16"/>
      <c r="C25" s="12" t="s">
        <v>88</v>
      </c>
      <c r="D25" s="13"/>
      <c r="E25" s="14"/>
      <c r="F25" s="14"/>
      <c r="G25" s="14"/>
    </row>
    <row r="26" s="1" customFormat="1" ht="20" customHeight="1" spans="1:7">
      <c r="A26" s="17" t="s">
        <v>39</v>
      </c>
      <c r="B26" s="17"/>
      <c r="C26" s="18"/>
      <c r="D26" s="17">
        <f>COUNTA(D4:D25)</f>
        <v>0</v>
      </c>
      <c r="E26" s="17">
        <f>COUNTA(E4:E25)</f>
        <v>0</v>
      </c>
      <c r="F26" s="17">
        <f>COUNTA(F4:F25)</f>
        <v>0</v>
      </c>
      <c r="G26" s="19"/>
    </row>
    <row r="27" s="1" customFormat="1" ht="20" customHeight="1" spans="1:7">
      <c r="A27" s="10" t="s">
        <v>56</v>
      </c>
      <c r="B27" s="20"/>
      <c r="C27" s="21" t="s">
        <v>57</v>
      </c>
      <c r="D27" s="22">
        <f>D26+E26+F26</f>
        <v>0</v>
      </c>
      <c r="E27" s="23" t="s">
        <v>58</v>
      </c>
      <c r="F27" s="17" t="s">
        <v>46</v>
      </c>
      <c r="G27" s="24">
        <f>D26</f>
        <v>0</v>
      </c>
    </row>
    <row r="28" s="1" customFormat="1" ht="20" customHeight="1" spans="1:7">
      <c r="A28" s="25"/>
      <c r="B28" s="26"/>
      <c r="C28" s="27"/>
      <c r="D28" s="28"/>
      <c r="E28" s="29"/>
      <c r="F28" s="17" t="s">
        <v>47</v>
      </c>
      <c r="G28" s="24">
        <f>E26</f>
        <v>0</v>
      </c>
    </row>
    <row r="29" s="1" customFormat="1" ht="20" customHeight="1" spans="1:7">
      <c r="A29" s="25"/>
      <c r="B29" s="26"/>
      <c r="C29" s="27"/>
      <c r="D29" s="28"/>
      <c r="E29" s="29"/>
      <c r="F29" s="17" t="s">
        <v>48</v>
      </c>
      <c r="G29" s="24">
        <f>F26</f>
        <v>0</v>
      </c>
    </row>
    <row r="30" s="1" customFormat="1" ht="20" customHeight="1" spans="1:7">
      <c r="A30" s="25"/>
      <c r="B30" s="26"/>
      <c r="C30" s="30"/>
      <c r="D30" s="31"/>
      <c r="E30" s="18"/>
      <c r="F30" s="32" t="s">
        <v>59</v>
      </c>
      <c r="G30" s="33" t="e">
        <f>G27/D27</f>
        <v>#DIV/0!</v>
      </c>
    </row>
    <row r="31" s="1" customFormat="1" ht="20" customHeight="1" spans="1:7">
      <c r="A31" s="34"/>
      <c r="B31" s="35"/>
      <c r="C31" s="36" t="s">
        <v>60</v>
      </c>
      <c r="D31" s="37"/>
      <c r="E31" s="37"/>
      <c r="F31" s="37"/>
      <c r="G31" s="38"/>
    </row>
    <row r="32" s="1" customFormat="1" ht="20" customHeight="1" spans="1:7">
      <c r="A32" s="39" t="s">
        <v>61</v>
      </c>
      <c r="B32" s="39"/>
      <c r="C32" s="39"/>
      <c r="D32" s="39"/>
      <c r="E32" s="39"/>
      <c r="F32" s="39"/>
      <c r="G32" s="39"/>
    </row>
  </sheetData>
  <mergeCells count="15">
    <mergeCell ref="A1:G1"/>
    <mergeCell ref="A2:B2"/>
    <mergeCell ref="D2:E2"/>
    <mergeCell ref="F2:G2"/>
    <mergeCell ref="A26:C26"/>
    <mergeCell ref="C31:G31"/>
    <mergeCell ref="A32:G32"/>
    <mergeCell ref="B4:B11"/>
    <mergeCell ref="B12:B15"/>
    <mergeCell ref="B16:B17"/>
    <mergeCell ref="B18:B25"/>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45"/>
  <sheetViews>
    <sheetView workbookViewId="0">
      <pane ySplit="3" topLeftCell="A32" activePane="bottomLeft" state="frozen"/>
      <selection/>
      <selection pane="bottomLeft" activeCell="D40" sqref="D40:D4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89</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90</v>
      </c>
      <c r="C4" s="40" t="s">
        <v>91</v>
      </c>
      <c r="D4" s="13"/>
      <c r="E4" s="14"/>
      <c r="F4" s="14"/>
      <c r="G4" s="14"/>
    </row>
    <row r="5" s="1" customFormat="1" ht="45" customHeight="1" spans="1:7">
      <c r="A5" s="10">
        <v>2</v>
      </c>
      <c r="B5" s="15"/>
      <c r="C5" s="40" t="s">
        <v>92</v>
      </c>
      <c r="D5" s="13"/>
      <c r="E5" s="14"/>
      <c r="F5" s="14"/>
      <c r="G5" s="14"/>
    </row>
    <row r="6" s="1" customFormat="1" ht="45" customHeight="1" spans="1:7">
      <c r="A6" s="10">
        <v>3</v>
      </c>
      <c r="B6" s="15"/>
      <c r="C6" s="40" t="s">
        <v>93</v>
      </c>
      <c r="D6" s="13"/>
      <c r="E6" s="14"/>
      <c r="F6" s="14"/>
      <c r="G6" s="14"/>
    </row>
    <row r="7" s="1" customFormat="1" ht="45" customHeight="1" spans="1:7">
      <c r="A7" s="10">
        <v>4</v>
      </c>
      <c r="B7" s="15"/>
      <c r="C7" s="40" t="s">
        <v>94</v>
      </c>
      <c r="D7" s="13"/>
      <c r="E7" s="14"/>
      <c r="F7" s="14"/>
      <c r="G7" s="14"/>
    </row>
    <row r="8" s="1" customFormat="1" ht="45" customHeight="1" spans="1:7">
      <c r="A8" s="10">
        <v>5</v>
      </c>
      <c r="B8" s="15"/>
      <c r="C8" s="40" t="s">
        <v>95</v>
      </c>
      <c r="D8" s="13"/>
      <c r="E8" s="14"/>
      <c r="F8" s="14"/>
      <c r="G8" s="14"/>
    </row>
    <row r="9" s="1" customFormat="1" ht="45" customHeight="1" spans="1:7">
      <c r="A9" s="10">
        <v>6</v>
      </c>
      <c r="B9" s="15"/>
      <c r="C9" s="40" t="s">
        <v>96</v>
      </c>
      <c r="D9" s="13"/>
      <c r="E9" s="14"/>
      <c r="F9" s="14"/>
      <c r="G9" s="14"/>
    </row>
    <row r="10" s="1" customFormat="1" ht="45" customHeight="1" spans="1:7">
      <c r="A10" s="10">
        <v>7</v>
      </c>
      <c r="B10" s="15"/>
      <c r="C10" s="40" t="s">
        <v>97</v>
      </c>
      <c r="D10" s="13"/>
      <c r="E10" s="14"/>
      <c r="F10" s="14"/>
      <c r="G10" s="14"/>
    </row>
    <row r="11" s="1" customFormat="1" ht="45" customHeight="1" spans="1:7">
      <c r="A11" s="10">
        <v>8</v>
      </c>
      <c r="B11" s="15"/>
      <c r="C11" s="40" t="s">
        <v>98</v>
      </c>
      <c r="D11" s="13"/>
      <c r="E11" s="14"/>
      <c r="F11" s="14"/>
      <c r="G11" s="14"/>
    </row>
    <row r="12" s="1" customFormat="1" ht="45" customHeight="1" spans="1:7">
      <c r="A12" s="10">
        <v>9</v>
      </c>
      <c r="B12" s="15"/>
      <c r="C12" s="40" t="s">
        <v>99</v>
      </c>
      <c r="D12" s="13"/>
      <c r="E12" s="14"/>
      <c r="F12" s="14"/>
      <c r="G12" s="14"/>
    </row>
    <row r="13" s="1" customFormat="1" ht="45" customHeight="1" spans="1:7">
      <c r="A13" s="10">
        <v>10</v>
      </c>
      <c r="B13" s="15"/>
      <c r="C13" s="40" t="s">
        <v>100</v>
      </c>
      <c r="D13" s="13"/>
      <c r="E13" s="14"/>
      <c r="F13" s="14"/>
      <c r="G13" s="14"/>
    </row>
    <row r="14" s="1" customFormat="1" ht="45" customHeight="1" spans="1:7">
      <c r="A14" s="10">
        <v>11</v>
      </c>
      <c r="B14" s="15"/>
      <c r="C14" s="40" t="s">
        <v>101</v>
      </c>
      <c r="D14" s="13"/>
      <c r="E14" s="14"/>
      <c r="F14" s="14"/>
      <c r="G14" s="14"/>
    </row>
    <row r="15" s="1" customFormat="1" ht="45" customHeight="1" spans="1:7">
      <c r="A15" s="10">
        <v>12</v>
      </c>
      <c r="B15" s="15"/>
      <c r="C15" s="40" t="s">
        <v>102</v>
      </c>
      <c r="D15" s="13"/>
      <c r="E15" s="14"/>
      <c r="F15" s="14"/>
      <c r="G15" s="14"/>
    </row>
    <row r="16" s="1" customFormat="1" ht="45" customHeight="1" spans="1:7">
      <c r="A16" s="10">
        <v>13</v>
      </c>
      <c r="B16" s="15"/>
      <c r="C16" s="40" t="s">
        <v>103</v>
      </c>
      <c r="D16" s="13"/>
      <c r="E16" s="14"/>
      <c r="F16" s="14"/>
      <c r="G16" s="14"/>
    </row>
    <row r="17" s="1" customFormat="1" ht="45" customHeight="1" spans="1:7">
      <c r="A17" s="10">
        <v>14</v>
      </c>
      <c r="B17" s="15"/>
      <c r="C17" s="40" t="s">
        <v>104</v>
      </c>
      <c r="D17" s="13"/>
      <c r="E17" s="14"/>
      <c r="F17" s="14"/>
      <c r="G17" s="14"/>
    </row>
    <row r="18" s="1" customFormat="1" ht="45" customHeight="1" spans="1:7">
      <c r="A18" s="10">
        <v>15</v>
      </c>
      <c r="B18" s="15"/>
      <c r="C18" s="40" t="s">
        <v>105</v>
      </c>
      <c r="D18" s="13"/>
      <c r="E18" s="14"/>
      <c r="F18" s="14"/>
      <c r="G18" s="14"/>
    </row>
    <row r="19" s="1" customFormat="1" ht="45" customHeight="1" spans="1:7">
      <c r="A19" s="10">
        <v>16</v>
      </c>
      <c r="B19" s="16"/>
      <c r="C19" s="40" t="s">
        <v>106</v>
      </c>
      <c r="D19" s="13"/>
      <c r="E19" s="14"/>
      <c r="F19" s="14"/>
      <c r="G19" s="14"/>
    </row>
    <row r="20" s="1" customFormat="1" ht="45" customHeight="1" spans="1:7">
      <c r="A20" s="10">
        <v>17</v>
      </c>
      <c r="B20" s="11" t="s">
        <v>107</v>
      </c>
      <c r="C20" s="40" t="s">
        <v>108</v>
      </c>
      <c r="D20" s="13"/>
      <c r="E20" s="14"/>
      <c r="F20" s="14"/>
      <c r="G20" s="14"/>
    </row>
    <row r="21" s="1" customFormat="1" ht="45" customHeight="1" spans="1:7">
      <c r="A21" s="10">
        <v>18</v>
      </c>
      <c r="B21" s="15"/>
      <c r="C21" s="40" t="s">
        <v>109</v>
      </c>
      <c r="D21" s="13"/>
      <c r="E21" s="14"/>
      <c r="F21" s="14"/>
      <c r="G21" s="14"/>
    </row>
    <row r="22" s="1" customFormat="1" ht="45" customHeight="1" spans="1:7">
      <c r="A22" s="10">
        <v>19</v>
      </c>
      <c r="B22" s="15"/>
      <c r="C22" s="40" t="s">
        <v>110</v>
      </c>
      <c r="D22" s="13"/>
      <c r="E22" s="14"/>
      <c r="F22" s="14"/>
      <c r="G22" s="14"/>
    </row>
    <row r="23" s="1" customFormat="1" ht="45" customHeight="1" spans="1:7">
      <c r="A23" s="10">
        <v>20</v>
      </c>
      <c r="B23" s="15"/>
      <c r="C23" s="40" t="s">
        <v>111</v>
      </c>
      <c r="D23" s="13"/>
      <c r="E23" s="14"/>
      <c r="F23" s="14"/>
      <c r="G23" s="14"/>
    </row>
    <row r="24" s="1" customFormat="1" ht="45" customHeight="1" spans="1:7">
      <c r="A24" s="10">
        <v>21</v>
      </c>
      <c r="B24" s="15"/>
      <c r="C24" s="40" t="s">
        <v>112</v>
      </c>
      <c r="D24" s="13"/>
      <c r="E24" s="14"/>
      <c r="F24" s="14"/>
      <c r="G24" s="14"/>
    </row>
    <row r="25" s="1" customFormat="1" ht="45" customHeight="1" spans="1:7">
      <c r="A25" s="10">
        <v>22</v>
      </c>
      <c r="B25" s="15"/>
      <c r="C25" s="40" t="s">
        <v>113</v>
      </c>
      <c r="D25" s="13"/>
      <c r="E25" s="14"/>
      <c r="F25" s="14"/>
      <c r="G25" s="14"/>
    </row>
    <row r="26" s="1" customFormat="1" ht="45" customHeight="1" spans="1:7">
      <c r="A26" s="10">
        <v>23</v>
      </c>
      <c r="B26" s="15"/>
      <c r="C26" s="40" t="s">
        <v>114</v>
      </c>
      <c r="D26" s="13"/>
      <c r="E26" s="14"/>
      <c r="F26" s="14"/>
      <c r="G26" s="14"/>
    </row>
    <row r="27" s="1" customFormat="1" ht="45" customHeight="1" spans="1:7">
      <c r="A27" s="10">
        <v>24</v>
      </c>
      <c r="B27" s="15"/>
      <c r="C27" s="40" t="s">
        <v>115</v>
      </c>
      <c r="D27" s="13"/>
      <c r="E27" s="14"/>
      <c r="F27" s="14"/>
      <c r="G27" s="14"/>
    </row>
    <row r="28" s="1" customFormat="1" ht="45" customHeight="1" spans="1:7">
      <c r="A28" s="10">
        <v>25</v>
      </c>
      <c r="B28" s="15"/>
      <c r="C28" s="40" t="s">
        <v>116</v>
      </c>
      <c r="D28" s="13"/>
      <c r="E28" s="14"/>
      <c r="F28" s="14"/>
      <c r="G28" s="14"/>
    </row>
    <row r="29" s="1" customFormat="1" ht="45" customHeight="1" spans="1:7">
      <c r="A29" s="10">
        <v>26</v>
      </c>
      <c r="B29" s="15"/>
      <c r="C29" s="40" t="s">
        <v>117</v>
      </c>
      <c r="D29" s="13"/>
      <c r="E29" s="14"/>
      <c r="F29" s="14"/>
      <c r="G29" s="14"/>
    </row>
    <row r="30" s="1" customFormat="1" ht="45" customHeight="1" spans="1:7">
      <c r="A30" s="10">
        <v>27</v>
      </c>
      <c r="B30" s="16"/>
      <c r="C30" s="40" t="s">
        <v>118</v>
      </c>
      <c r="D30" s="13"/>
      <c r="E30" s="14"/>
      <c r="F30" s="14"/>
      <c r="G30" s="14"/>
    </row>
    <row r="31" s="1" customFormat="1" ht="45" customHeight="1" spans="1:7">
      <c r="A31" s="10">
        <v>28</v>
      </c>
      <c r="B31" s="11" t="s">
        <v>80</v>
      </c>
      <c r="C31" s="40" t="s">
        <v>81</v>
      </c>
      <c r="D31" s="13"/>
      <c r="E31" s="14"/>
      <c r="F31" s="14"/>
      <c r="G31" s="14"/>
    </row>
    <row r="32" s="1" customFormat="1" ht="45" customHeight="1" spans="1:7">
      <c r="A32" s="10">
        <v>29</v>
      </c>
      <c r="B32" s="15"/>
      <c r="C32" s="40" t="s">
        <v>82</v>
      </c>
      <c r="D32" s="13"/>
      <c r="E32" s="14"/>
      <c r="F32" s="14"/>
      <c r="G32" s="14"/>
    </row>
    <row r="33" s="1" customFormat="1" ht="45" customHeight="1" spans="1:7">
      <c r="A33" s="10">
        <v>30</v>
      </c>
      <c r="B33" s="15"/>
      <c r="C33" s="40" t="s">
        <v>119</v>
      </c>
      <c r="D33" s="13"/>
      <c r="E33" s="14"/>
      <c r="F33" s="14"/>
      <c r="G33" s="14"/>
    </row>
    <row r="34" s="1" customFormat="1" ht="45" customHeight="1" spans="1:7">
      <c r="A34" s="10">
        <v>31</v>
      </c>
      <c r="B34" s="15"/>
      <c r="C34" s="40" t="s">
        <v>84</v>
      </c>
      <c r="D34" s="13"/>
      <c r="E34" s="14"/>
      <c r="F34" s="14"/>
      <c r="G34" s="14"/>
    </row>
    <row r="35" s="1" customFormat="1" ht="45" customHeight="1" spans="1:7">
      <c r="A35" s="10">
        <v>32</v>
      </c>
      <c r="B35" s="15"/>
      <c r="C35" s="40" t="s">
        <v>85</v>
      </c>
      <c r="D35" s="13"/>
      <c r="E35" s="14"/>
      <c r="F35" s="14"/>
      <c r="G35" s="14"/>
    </row>
    <row r="36" s="1" customFormat="1" ht="45" customHeight="1" spans="1:7">
      <c r="A36" s="10">
        <v>33</v>
      </c>
      <c r="B36" s="15"/>
      <c r="C36" s="40" t="s">
        <v>86</v>
      </c>
      <c r="D36" s="13"/>
      <c r="E36" s="14"/>
      <c r="F36" s="14"/>
      <c r="G36" s="14"/>
    </row>
    <row r="37" s="1" customFormat="1" ht="45" customHeight="1" spans="1:7">
      <c r="A37" s="10">
        <v>34</v>
      </c>
      <c r="B37" s="15"/>
      <c r="C37" s="40" t="s">
        <v>87</v>
      </c>
      <c r="D37" s="13"/>
      <c r="E37" s="14"/>
      <c r="F37" s="14"/>
      <c r="G37" s="14"/>
    </row>
    <row r="38" s="1" customFormat="1" ht="45" customHeight="1" spans="1:7">
      <c r="A38" s="10">
        <v>35</v>
      </c>
      <c r="B38" s="16"/>
      <c r="C38" s="40" t="s">
        <v>88</v>
      </c>
      <c r="D38" s="13"/>
      <c r="E38" s="14"/>
      <c r="F38" s="14"/>
      <c r="G38" s="14"/>
    </row>
    <row r="39" s="1" customFormat="1" ht="20" customHeight="1" spans="1:7">
      <c r="A39" s="17" t="s">
        <v>39</v>
      </c>
      <c r="B39" s="17"/>
      <c r="C39" s="18"/>
      <c r="D39" s="17">
        <f>COUNTA(D4:D38)</f>
        <v>0</v>
      </c>
      <c r="E39" s="17">
        <f>COUNTA(E4:E38)</f>
        <v>0</v>
      </c>
      <c r="F39" s="17">
        <f>COUNTA(F4:F38)</f>
        <v>0</v>
      </c>
      <c r="G39" s="19"/>
    </row>
    <row r="40" s="1" customFormat="1" ht="20" customHeight="1" spans="1:7">
      <c r="A40" s="10" t="s">
        <v>56</v>
      </c>
      <c r="B40" s="20"/>
      <c r="C40" s="21" t="s">
        <v>57</v>
      </c>
      <c r="D40" s="22">
        <f>D39+E39+F39</f>
        <v>0</v>
      </c>
      <c r="E40" s="23" t="s">
        <v>58</v>
      </c>
      <c r="F40" s="17" t="s">
        <v>46</v>
      </c>
      <c r="G40" s="24">
        <f>D39</f>
        <v>0</v>
      </c>
    </row>
    <row r="41" s="1" customFormat="1" ht="20" customHeight="1" spans="1:7">
      <c r="A41" s="25"/>
      <c r="B41" s="26"/>
      <c r="C41" s="27"/>
      <c r="D41" s="28"/>
      <c r="E41" s="29"/>
      <c r="F41" s="17" t="s">
        <v>47</v>
      </c>
      <c r="G41" s="24">
        <f>E39</f>
        <v>0</v>
      </c>
    </row>
    <row r="42" s="1" customFormat="1" ht="20" customHeight="1" spans="1:7">
      <c r="A42" s="25"/>
      <c r="B42" s="26"/>
      <c r="C42" s="27"/>
      <c r="D42" s="28"/>
      <c r="E42" s="29"/>
      <c r="F42" s="17" t="s">
        <v>48</v>
      </c>
      <c r="G42" s="24">
        <f>F39</f>
        <v>0</v>
      </c>
    </row>
    <row r="43" s="1" customFormat="1" ht="20" customHeight="1" spans="1:7">
      <c r="A43" s="25"/>
      <c r="B43" s="26"/>
      <c r="C43" s="30"/>
      <c r="D43" s="31"/>
      <c r="E43" s="18"/>
      <c r="F43" s="32" t="s">
        <v>59</v>
      </c>
      <c r="G43" s="33" t="e">
        <f>G40/D40</f>
        <v>#DIV/0!</v>
      </c>
    </row>
    <row r="44" s="1" customFormat="1" ht="20" customHeight="1" spans="1:7">
      <c r="A44" s="34"/>
      <c r="B44" s="35"/>
      <c r="C44" s="36" t="s">
        <v>60</v>
      </c>
      <c r="D44" s="37"/>
      <c r="E44" s="37"/>
      <c r="F44" s="37"/>
      <c r="G44" s="38"/>
    </row>
    <row r="45" s="1" customFormat="1" ht="20" customHeight="1" spans="1:7">
      <c r="A45" s="39" t="s">
        <v>61</v>
      </c>
      <c r="B45" s="39"/>
      <c r="C45" s="39"/>
      <c r="D45" s="39"/>
      <c r="E45" s="39"/>
      <c r="F45" s="39"/>
      <c r="G45" s="39"/>
    </row>
  </sheetData>
  <mergeCells count="14">
    <mergeCell ref="A1:G1"/>
    <mergeCell ref="A2:B2"/>
    <mergeCell ref="D2:E2"/>
    <mergeCell ref="F2:G2"/>
    <mergeCell ref="A39:C39"/>
    <mergeCell ref="C44:G44"/>
    <mergeCell ref="A45:G45"/>
    <mergeCell ref="B4:B19"/>
    <mergeCell ref="B20:B30"/>
    <mergeCell ref="B31: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8"/>
  <sheetViews>
    <sheetView workbookViewId="0">
      <pane ySplit="3" topLeftCell="A46" activePane="bottomLeft" state="frozen"/>
      <selection/>
      <selection pane="bottomLeft" activeCell="D53" sqref="D53:D5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120</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121</v>
      </c>
      <c r="C4" s="40" t="s">
        <v>122</v>
      </c>
      <c r="D4" s="13"/>
      <c r="E4" s="14"/>
      <c r="F4" s="14"/>
      <c r="G4" s="14"/>
    </row>
    <row r="5" s="1" customFormat="1" ht="45" customHeight="1" spans="1:7">
      <c r="A5" s="10">
        <v>2</v>
      </c>
      <c r="B5" s="15"/>
      <c r="C5" s="40" t="s">
        <v>123</v>
      </c>
      <c r="D5" s="13"/>
      <c r="E5" s="14"/>
      <c r="F5" s="14"/>
      <c r="G5" s="14"/>
    </row>
    <row r="6" s="1" customFormat="1" ht="45" customHeight="1" spans="1:7">
      <c r="A6" s="10">
        <v>3</v>
      </c>
      <c r="B6" s="15"/>
      <c r="C6" s="40" t="s">
        <v>124</v>
      </c>
      <c r="D6" s="13"/>
      <c r="E6" s="14"/>
      <c r="F6" s="14"/>
      <c r="G6" s="14"/>
    </row>
    <row r="7" s="1" customFormat="1" ht="45" customHeight="1" spans="1:7">
      <c r="A7" s="10">
        <v>4</v>
      </c>
      <c r="B7" s="15"/>
      <c r="C7" s="40" t="s">
        <v>125</v>
      </c>
      <c r="D7" s="13"/>
      <c r="E7" s="14"/>
      <c r="F7" s="14"/>
      <c r="G7" s="14"/>
    </row>
    <row r="8" s="1" customFormat="1" ht="45" customHeight="1" spans="1:7">
      <c r="A8" s="10">
        <v>5</v>
      </c>
      <c r="B8" s="15"/>
      <c r="C8" s="40" t="s">
        <v>126</v>
      </c>
      <c r="D8" s="13"/>
      <c r="E8" s="14"/>
      <c r="F8" s="14"/>
      <c r="G8" s="14"/>
    </row>
    <row r="9" s="1" customFormat="1" ht="45" customHeight="1" spans="1:7">
      <c r="A9" s="10">
        <v>6</v>
      </c>
      <c r="B9" s="15"/>
      <c r="C9" s="40" t="s">
        <v>127</v>
      </c>
      <c r="D9" s="13"/>
      <c r="E9" s="14"/>
      <c r="F9" s="14"/>
      <c r="G9" s="14"/>
    </row>
    <row r="10" s="1" customFormat="1" ht="45" customHeight="1" spans="1:7">
      <c r="A10" s="10">
        <v>7</v>
      </c>
      <c r="B10" s="15"/>
      <c r="C10" s="40" t="s">
        <v>128</v>
      </c>
      <c r="D10" s="13"/>
      <c r="E10" s="14"/>
      <c r="F10" s="14"/>
      <c r="G10" s="14"/>
    </row>
    <row r="11" s="1" customFormat="1" ht="45" customHeight="1" spans="1:7">
      <c r="A11" s="10">
        <v>8</v>
      </c>
      <c r="B11" s="15"/>
      <c r="C11" s="40" t="s">
        <v>129</v>
      </c>
      <c r="D11" s="13"/>
      <c r="E11" s="14"/>
      <c r="F11" s="14"/>
      <c r="G11" s="14"/>
    </row>
    <row r="12" s="1" customFormat="1" ht="45" customHeight="1" spans="1:7">
      <c r="A12" s="10">
        <v>9</v>
      </c>
      <c r="B12" s="15"/>
      <c r="C12" s="40" t="s">
        <v>130</v>
      </c>
      <c r="D12" s="13"/>
      <c r="E12" s="14"/>
      <c r="F12" s="14"/>
      <c r="G12" s="14"/>
    </row>
    <row r="13" s="1" customFormat="1" ht="45" customHeight="1" spans="1:7">
      <c r="A13" s="10">
        <v>10</v>
      </c>
      <c r="B13" s="15"/>
      <c r="C13" s="40" t="s">
        <v>131</v>
      </c>
      <c r="D13" s="13"/>
      <c r="E13" s="14"/>
      <c r="F13" s="14"/>
      <c r="G13" s="14"/>
    </row>
    <row r="14" s="1" customFormat="1" ht="45" customHeight="1" spans="1:7">
      <c r="A14" s="10">
        <v>11</v>
      </c>
      <c r="B14" s="15"/>
      <c r="C14" s="40" t="s">
        <v>132</v>
      </c>
      <c r="D14" s="13"/>
      <c r="E14" s="14"/>
      <c r="F14" s="14"/>
      <c r="G14" s="14"/>
    </row>
    <row r="15" s="1" customFormat="1" ht="45" customHeight="1" spans="1:7">
      <c r="A15" s="10">
        <v>12</v>
      </c>
      <c r="B15" s="15"/>
      <c r="C15" s="40" t="s">
        <v>133</v>
      </c>
      <c r="D15" s="13"/>
      <c r="E15" s="14"/>
      <c r="F15" s="14"/>
      <c r="G15" s="14"/>
    </row>
    <row r="16" s="1" customFormat="1" ht="45" customHeight="1" spans="1:7">
      <c r="A16" s="10">
        <v>13</v>
      </c>
      <c r="B16" s="15"/>
      <c r="C16" s="40" t="s">
        <v>134</v>
      </c>
      <c r="D16" s="13"/>
      <c r="E16" s="14"/>
      <c r="F16" s="14"/>
      <c r="G16" s="14"/>
    </row>
    <row r="17" s="1" customFormat="1" ht="45" customHeight="1" spans="1:7">
      <c r="A17" s="10">
        <v>14</v>
      </c>
      <c r="B17" s="16"/>
      <c r="C17" s="40" t="s">
        <v>135</v>
      </c>
      <c r="D17" s="13"/>
      <c r="E17" s="14"/>
      <c r="F17" s="14"/>
      <c r="G17" s="14"/>
    </row>
    <row r="18" s="1" customFormat="1" ht="45" customHeight="1" spans="1:7">
      <c r="A18" s="10">
        <v>15</v>
      </c>
      <c r="B18" s="11" t="s">
        <v>136</v>
      </c>
      <c r="C18" s="40" t="s">
        <v>137</v>
      </c>
      <c r="D18" s="13"/>
      <c r="E18" s="14"/>
      <c r="F18" s="14"/>
      <c r="G18" s="14"/>
    </row>
    <row r="19" s="1" customFormat="1" ht="45" customHeight="1" spans="1:7">
      <c r="A19" s="10">
        <v>16</v>
      </c>
      <c r="B19" s="15"/>
      <c r="C19" s="40" t="s">
        <v>138</v>
      </c>
      <c r="D19" s="13"/>
      <c r="E19" s="14"/>
      <c r="F19" s="14"/>
      <c r="G19" s="14"/>
    </row>
    <row r="20" s="1" customFormat="1" ht="45" customHeight="1" spans="1:7">
      <c r="A20" s="10">
        <v>17</v>
      </c>
      <c r="B20" s="15"/>
      <c r="C20" s="40" t="s">
        <v>139</v>
      </c>
      <c r="D20" s="13"/>
      <c r="E20" s="14"/>
      <c r="F20" s="14"/>
      <c r="G20" s="14"/>
    </row>
    <row r="21" s="1" customFormat="1" ht="45" customHeight="1" spans="1:7">
      <c r="A21" s="10">
        <v>18</v>
      </c>
      <c r="B21" s="15"/>
      <c r="C21" s="40" t="s">
        <v>140</v>
      </c>
      <c r="D21" s="13"/>
      <c r="E21" s="14"/>
      <c r="F21" s="14"/>
      <c r="G21" s="14"/>
    </row>
    <row r="22" s="1" customFormat="1" ht="45" customHeight="1" spans="1:7">
      <c r="A22" s="10">
        <v>19</v>
      </c>
      <c r="B22" s="15"/>
      <c r="C22" s="40" t="s">
        <v>141</v>
      </c>
      <c r="D22" s="13"/>
      <c r="E22" s="14"/>
      <c r="F22" s="14"/>
      <c r="G22" s="14"/>
    </row>
    <row r="23" s="1" customFormat="1" ht="45" customHeight="1" spans="1:7">
      <c r="A23" s="10">
        <v>20</v>
      </c>
      <c r="B23" s="15"/>
      <c r="C23" s="40" t="s">
        <v>142</v>
      </c>
      <c r="D23" s="13"/>
      <c r="E23" s="14"/>
      <c r="F23" s="14"/>
      <c r="G23" s="14"/>
    </row>
    <row r="24" s="1" customFormat="1" ht="45" customHeight="1" spans="1:7">
      <c r="A24" s="10">
        <v>21</v>
      </c>
      <c r="B24" s="15"/>
      <c r="C24" s="40" t="s">
        <v>143</v>
      </c>
      <c r="D24" s="13"/>
      <c r="E24" s="14"/>
      <c r="F24" s="14"/>
      <c r="G24" s="14"/>
    </row>
    <row r="25" s="1" customFormat="1" ht="45" customHeight="1" spans="1:7">
      <c r="A25" s="10">
        <v>22</v>
      </c>
      <c r="B25" s="15"/>
      <c r="C25" s="40" t="s">
        <v>144</v>
      </c>
      <c r="D25" s="13"/>
      <c r="E25" s="14"/>
      <c r="F25" s="14"/>
      <c r="G25" s="14"/>
    </row>
    <row r="26" s="1" customFormat="1" ht="45" customHeight="1" spans="1:7">
      <c r="A26" s="10">
        <v>23</v>
      </c>
      <c r="B26" s="15"/>
      <c r="C26" s="40" t="s">
        <v>145</v>
      </c>
      <c r="D26" s="13"/>
      <c r="E26" s="14"/>
      <c r="F26" s="14"/>
      <c r="G26" s="14"/>
    </row>
    <row r="27" s="1" customFormat="1" ht="45" customHeight="1" spans="1:7">
      <c r="A27" s="10">
        <v>24</v>
      </c>
      <c r="B27" s="15"/>
      <c r="C27" s="40" t="s">
        <v>146</v>
      </c>
      <c r="D27" s="13"/>
      <c r="E27" s="14"/>
      <c r="F27" s="14"/>
      <c r="G27" s="14"/>
    </row>
    <row r="28" s="1" customFormat="1" ht="45" customHeight="1" spans="1:7">
      <c r="A28" s="10">
        <v>25</v>
      </c>
      <c r="B28" s="15"/>
      <c r="C28" s="40" t="s">
        <v>147</v>
      </c>
      <c r="D28" s="13"/>
      <c r="E28" s="14"/>
      <c r="F28" s="14"/>
      <c r="G28" s="14"/>
    </row>
    <row r="29" s="1" customFormat="1" ht="45" customHeight="1" spans="1:7">
      <c r="A29" s="10">
        <v>26</v>
      </c>
      <c r="B29" s="15"/>
      <c r="C29" s="40" t="s">
        <v>148</v>
      </c>
      <c r="D29" s="13"/>
      <c r="E29" s="14"/>
      <c r="F29" s="14"/>
      <c r="G29" s="14"/>
    </row>
    <row r="30" s="1" customFormat="1" ht="45" customHeight="1" spans="1:7">
      <c r="A30" s="10">
        <v>27</v>
      </c>
      <c r="B30" s="15"/>
      <c r="C30" s="40" t="s">
        <v>149</v>
      </c>
      <c r="D30" s="13"/>
      <c r="E30" s="14"/>
      <c r="F30" s="14"/>
      <c r="G30" s="14"/>
    </row>
    <row r="31" s="1" customFormat="1" ht="45" customHeight="1" spans="1:7">
      <c r="A31" s="10">
        <v>28</v>
      </c>
      <c r="B31" s="15"/>
      <c r="C31" s="40" t="s">
        <v>150</v>
      </c>
      <c r="D31" s="13"/>
      <c r="E31" s="14"/>
      <c r="F31" s="14"/>
      <c r="G31" s="14"/>
    </row>
    <row r="32" s="1" customFormat="1" ht="45" customHeight="1" spans="1:7">
      <c r="A32" s="10">
        <v>29</v>
      </c>
      <c r="B32" s="16"/>
      <c r="C32" s="40" t="s">
        <v>151</v>
      </c>
      <c r="D32" s="13"/>
      <c r="E32" s="14"/>
      <c r="F32" s="14"/>
      <c r="G32" s="14"/>
    </row>
    <row r="33" s="1" customFormat="1" ht="45" customHeight="1" spans="1:7">
      <c r="A33" s="10">
        <v>30</v>
      </c>
      <c r="B33" s="11" t="s">
        <v>152</v>
      </c>
      <c r="C33" s="40" t="s">
        <v>153</v>
      </c>
      <c r="D33" s="13"/>
      <c r="E33" s="14"/>
      <c r="F33" s="14"/>
      <c r="G33" s="14"/>
    </row>
    <row r="34" s="1" customFormat="1" ht="45" customHeight="1" spans="1:7">
      <c r="A34" s="10">
        <v>31</v>
      </c>
      <c r="B34" s="15"/>
      <c r="C34" s="40" t="s">
        <v>154</v>
      </c>
      <c r="D34" s="13"/>
      <c r="E34" s="14"/>
      <c r="F34" s="14"/>
      <c r="G34" s="14"/>
    </row>
    <row r="35" s="1" customFormat="1" ht="45" customHeight="1" spans="1:7">
      <c r="A35" s="10">
        <v>32</v>
      </c>
      <c r="B35" s="16"/>
      <c r="C35" s="40" t="s">
        <v>155</v>
      </c>
      <c r="D35" s="13"/>
      <c r="E35" s="14"/>
      <c r="F35" s="14"/>
      <c r="G35" s="14"/>
    </row>
    <row r="36" s="1" customFormat="1" ht="45" customHeight="1" spans="1:7">
      <c r="A36" s="10">
        <v>33</v>
      </c>
      <c r="B36" s="11" t="s">
        <v>156</v>
      </c>
      <c r="C36" s="40" t="s">
        <v>157</v>
      </c>
      <c r="D36" s="13"/>
      <c r="E36" s="14"/>
      <c r="F36" s="14"/>
      <c r="G36" s="14"/>
    </row>
    <row r="37" s="1" customFormat="1" ht="45" customHeight="1" spans="1:7">
      <c r="A37" s="10">
        <v>34</v>
      </c>
      <c r="B37" s="15"/>
      <c r="C37" s="40" t="s">
        <v>158</v>
      </c>
      <c r="D37" s="13"/>
      <c r="E37" s="14"/>
      <c r="F37" s="14"/>
      <c r="G37" s="14"/>
    </row>
    <row r="38" s="1" customFormat="1" ht="45" customHeight="1" spans="1:7">
      <c r="A38" s="10">
        <v>35</v>
      </c>
      <c r="B38" s="16"/>
      <c r="C38" s="40" t="s">
        <v>159</v>
      </c>
      <c r="D38" s="13"/>
      <c r="E38" s="14"/>
      <c r="F38" s="14"/>
      <c r="G38" s="14"/>
    </row>
    <row r="39" s="1" customFormat="1" ht="45" customHeight="1" spans="1:7">
      <c r="A39" s="10">
        <v>36</v>
      </c>
      <c r="B39" s="11" t="s">
        <v>160</v>
      </c>
      <c r="C39" s="40" t="s">
        <v>161</v>
      </c>
      <c r="D39" s="13"/>
      <c r="E39" s="14"/>
      <c r="F39" s="14"/>
      <c r="G39" s="14"/>
    </row>
    <row r="40" s="1" customFormat="1" ht="45" customHeight="1" spans="1:7">
      <c r="A40" s="10">
        <v>37</v>
      </c>
      <c r="B40" s="15"/>
      <c r="C40" s="40" t="s">
        <v>162</v>
      </c>
      <c r="D40" s="13"/>
      <c r="E40" s="14"/>
      <c r="F40" s="14"/>
      <c r="G40" s="14"/>
    </row>
    <row r="41" s="1" customFormat="1" ht="45" customHeight="1" spans="1:7">
      <c r="A41" s="10">
        <v>38</v>
      </c>
      <c r="B41" s="15"/>
      <c r="C41" s="40" t="s">
        <v>163</v>
      </c>
      <c r="D41" s="13"/>
      <c r="E41" s="14"/>
      <c r="F41" s="14"/>
      <c r="G41" s="14"/>
    </row>
    <row r="42" s="1" customFormat="1" ht="45" customHeight="1" spans="1:7">
      <c r="A42" s="10">
        <v>39</v>
      </c>
      <c r="B42" s="15"/>
      <c r="C42" s="40" t="s">
        <v>164</v>
      </c>
      <c r="D42" s="13"/>
      <c r="E42" s="14"/>
      <c r="F42" s="14"/>
      <c r="G42" s="14"/>
    </row>
    <row r="43" s="1" customFormat="1" ht="45" customHeight="1" spans="1:7">
      <c r="A43" s="10">
        <v>40</v>
      </c>
      <c r="B43" s="16"/>
      <c r="C43" s="40" t="s">
        <v>165</v>
      </c>
      <c r="D43" s="13"/>
      <c r="E43" s="14"/>
      <c r="F43" s="14"/>
      <c r="G43" s="14"/>
    </row>
    <row r="44" s="1" customFormat="1" ht="45" customHeight="1" spans="1:7">
      <c r="A44" s="10">
        <v>41</v>
      </c>
      <c r="B44" s="11" t="s">
        <v>80</v>
      </c>
      <c r="C44" s="40" t="s">
        <v>81</v>
      </c>
      <c r="D44" s="13"/>
      <c r="E44" s="14"/>
      <c r="F44" s="14"/>
      <c r="G44" s="14"/>
    </row>
    <row r="45" s="1" customFormat="1" ht="45" customHeight="1" spans="1:7">
      <c r="A45" s="10">
        <v>42</v>
      </c>
      <c r="B45" s="15"/>
      <c r="C45" s="40" t="s">
        <v>82</v>
      </c>
      <c r="D45" s="13"/>
      <c r="E45" s="14"/>
      <c r="F45" s="14"/>
      <c r="G45" s="14"/>
    </row>
    <row r="46" s="1" customFormat="1" ht="45" customHeight="1" spans="1:7">
      <c r="A46" s="10">
        <v>43</v>
      </c>
      <c r="B46" s="15"/>
      <c r="C46" s="40" t="s">
        <v>83</v>
      </c>
      <c r="D46" s="13"/>
      <c r="E46" s="14"/>
      <c r="F46" s="14"/>
      <c r="G46" s="14"/>
    </row>
    <row r="47" s="1" customFormat="1" ht="45" customHeight="1" spans="1:7">
      <c r="A47" s="10">
        <v>44</v>
      </c>
      <c r="B47" s="15"/>
      <c r="C47" s="40" t="s">
        <v>84</v>
      </c>
      <c r="D47" s="13"/>
      <c r="E47" s="14"/>
      <c r="F47" s="14"/>
      <c r="G47" s="14"/>
    </row>
    <row r="48" s="1" customFormat="1" ht="45" customHeight="1" spans="1:7">
      <c r="A48" s="10">
        <v>45</v>
      </c>
      <c r="B48" s="15"/>
      <c r="C48" s="40" t="s">
        <v>85</v>
      </c>
      <c r="D48" s="13"/>
      <c r="E48" s="14"/>
      <c r="F48" s="14"/>
      <c r="G48" s="14"/>
    </row>
    <row r="49" s="1" customFormat="1" ht="45" customHeight="1" spans="1:7">
      <c r="A49" s="10">
        <v>46</v>
      </c>
      <c r="B49" s="15"/>
      <c r="C49" s="40" t="s">
        <v>86</v>
      </c>
      <c r="D49" s="13"/>
      <c r="E49" s="14"/>
      <c r="F49" s="14"/>
      <c r="G49" s="14"/>
    </row>
    <row r="50" s="1" customFormat="1" ht="45" customHeight="1" spans="1:7">
      <c r="A50" s="10">
        <v>47</v>
      </c>
      <c r="B50" s="15"/>
      <c r="C50" s="40" t="s">
        <v>87</v>
      </c>
      <c r="D50" s="13"/>
      <c r="E50" s="14"/>
      <c r="F50" s="14"/>
      <c r="G50" s="14"/>
    </row>
    <row r="51" s="1" customFormat="1" ht="45" customHeight="1" spans="1:7">
      <c r="A51" s="10">
        <v>48</v>
      </c>
      <c r="B51" s="16"/>
      <c r="C51" s="40" t="s">
        <v>88</v>
      </c>
      <c r="D51" s="13"/>
      <c r="E51" s="14"/>
      <c r="F51" s="14"/>
      <c r="G51" s="14"/>
    </row>
    <row r="52" s="1" customFormat="1" ht="20" customHeight="1" spans="1:7">
      <c r="A52" s="17" t="s">
        <v>39</v>
      </c>
      <c r="B52" s="17"/>
      <c r="C52" s="18"/>
      <c r="D52" s="17">
        <f>COUNTA(D4:D51)</f>
        <v>0</v>
      </c>
      <c r="E52" s="17">
        <f>COUNTA(E4:E51)</f>
        <v>0</v>
      </c>
      <c r="F52" s="17">
        <f>COUNTA(F4:F51)</f>
        <v>0</v>
      </c>
      <c r="G52" s="19"/>
    </row>
    <row r="53" s="1" customFormat="1" ht="20" customHeight="1" spans="1:7">
      <c r="A53" s="10" t="s">
        <v>56</v>
      </c>
      <c r="B53" s="20"/>
      <c r="C53" s="21" t="s">
        <v>57</v>
      </c>
      <c r="D53" s="22">
        <f>D52+E52+F52</f>
        <v>0</v>
      </c>
      <c r="E53" s="23" t="s">
        <v>58</v>
      </c>
      <c r="F53" s="17" t="s">
        <v>46</v>
      </c>
      <c r="G53" s="24">
        <f>D52</f>
        <v>0</v>
      </c>
    </row>
    <row r="54" s="1" customFormat="1" ht="20" customHeight="1" spans="1:7">
      <c r="A54" s="25"/>
      <c r="B54" s="26"/>
      <c r="C54" s="27"/>
      <c r="D54" s="28"/>
      <c r="E54" s="29"/>
      <c r="F54" s="17" t="s">
        <v>47</v>
      </c>
      <c r="G54" s="24">
        <f>E52</f>
        <v>0</v>
      </c>
    </row>
    <row r="55" s="1" customFormat="1" ht="20" customHeight="1" spans="1:7">
      <c r="A55" s="25"/>
      <c r="B55" s="26"/>
      <c r="C55" s="27"/>
      <c r="D55" s="28"/>
      <c r="E55" s="29"/>
      <c r="F55" s="17" t="s">
        <v>48</v>
      </c>
      <c r="G55" s="24">
        <f>F52</f>
        <v>0</v>
      </c>
    </row>
    <row r="56" s="1" customFormat="1" ht="20" customHeight="1" spans="1:7">
      <c r="A56" s="25"/>
      <c r="B56" s="26"/>
      <c r="C56" s="30"/>
      <c r="D56" s="31"/>
      <c r="E56" s="18"/>
      <c r="F56" s="32" t="s">
        <v>59</v>
      </c>
      <c r="G56" s="33" t="e">
        <f>G53/D53</f>
        <v>#DIV/0!</v>
      </c>
    </row>
    <row r="57" s="1" customFormat="1" ht="20" customHeight="1" spans="1:7">
      <c r="A57" s="34"/>
      <c r="B57" s="35"/>
      <c r="C57" s="36" t="s">
        <v>60</v>
      </c>
      <c r="D57" s="37"/>
      <c r="E57" s="37"/>
      <c r="F57" s="37"/>
      <c r="G57" s="38"/>
    </row>
    <row r="58" s="1" customFormat="1" ht="20" customHeight="1" spans="1:7">
      <c r="A58" s="39" t="s">
        <v>61</v>
      </c>
      <c r="B58" s="39"/>
      <c r="C58" s="39"/>
      <c r="D58" s="39"/>
      <c r="E58" s="39"/>
      <c r="F58" s="39"/>
      <c r="G58" s="39"/>
    </row>
  </sheetData>
  <mergeCells count="17">
    <mergeCell ref="A1:G1"/>
    <mergeCell ref="A2:B2"/>
    <mergeCell ref="D2:E2"/>
    <mergeCell ref="F2:G2"/>
    <mergeCell ref="A52:C52"/>
    <mergeCell ref="C57:G57"/>
    <mergeCell ref="A58:G58"/>
    <mergeCell ref="B4:B17"/>
    <mergeCell ref="B18:B32"/>
    <mergeCell ref="B33:B35"/>
    <mergeCell ref="B36:B38"/>
    <mergeCell ref="B39:B43"/>
    <mergeCell ref="B44:B51"/>
    <mergeCell ref="C53:C56"/>
    <mergeCell ref="D53:D56"/>
    <mergeCell ref="E53:E56"/>
    <mergeCell ref="A53:B57"/>
  </mergeCells>
  <dataValidations count="3">
    <dataValidation type="custom" allowBlank="1" showInputMessage="1" showErrorMessage="1" sqref="D4:D51">
      <formula1>COUNTIF(D4:F4,"&lt;&gt;")&lt;=1</formula1>
    </dataValidation>
    <dataValidation type="custom" allowBlank="1" showInputMessage="1" showErrorMessage="1" sqref="E4:E51">
      <formula1>COUNTIF(D4:F4,"&lt;&gt;")&lt;=1</formula1>
    </dataValidation>
    <dataValidation type="custom" allowBlank="1" showInputMessage="1" showErrorMessage="1" sqref="F4:F51">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43"/>
  <sheetViews>
    <sheetView workbookViewId="0">
      <pane ySplit="3" topLeftCell="A29" activePane="bottomLeft" state="frozen"/>
      <selection/>
      <selection pane="bottomLeft" activeCell="D38" sqref="D38:D4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166</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167</v>
      </c>
      <c r="C4" s="12" t="s">
        <v>168</v>
      </c>
      <c r="D4" s="13"/>
      <c r="E4" s="14"/>
      <c r="F4" s="14"/>
      <c r="G4" s="14"/>
    </row>
    <row r="5" s="1" customFormat="1" ht="45" customHeight="1" spans="1:7">
      <c r="A5" s="10">
        <v>2</v>
      </c>
      <c r="B5" s="15"/>
      <c r="C5" s="12" t="s">
        <v>169</v>
      </c>
      <c r="D5" s="13"/>
      <c r="E5" s="14"/>
      <c r="F5" s="14"/>
      <c r="G5" s="14"/>
    </row>
    <row r="6" s="1" customFormat="1" ht="45" customHeight="1" spans="1:7">
      <c r="A6" s="10">
        <v>3</v>
      </c>
      <c r="B6" s="15"/>
      <c r="C6" s="12" t="s">
        <v>170</v>
      </c>
      <c r="D6" s="13"/>
      <c r="E6" s="14"/>
      <c r="F6" s="14"/>
      <c r="G6" s="14"/>
    </row>
    <row r="7" s="1" customFormat="1" ht="45" customHeight="1" spans="1:7">
      <c r="A7" s="10">
        <v>4</v>
      </c>
      <c r="B7" s="15"/>
      <c r="C7" s="12" t="s">
        <v>171</v>
      </c>
      <c r="D7" s="13"/>
      <c r="E7" s="14"/>
      <c r="F7" s="14"/>
      <c r="G7" s="14"/>
    </row>
    <row r="8" s="1" customFormat="1" ht="45" customHeight="1" spans="1:7">
      <c r="A8" s="10">
        <v>5</v>
      </c>
      <c r="B8" s="15"/>
      <c r="C8" s="12" t="s">
        <v>172</v>
      </c>
      <c r="D8" s="13"/>
      <c r="E8" s="14"/>
      <c r="F8" s="14"/>
      <c r="G8" s="14"/>
    </row>
    <row r="9" s="1" customFormat="1" ht="45" customHeight="1" spans="1:7">
      <c r="A9" s="10">
        <v>6</v>
      </c>
      <c r="B9" s="15"/>
      <c r="C9" s="12" t="s">
        <v>173</v>
      </c>
      <c r="D9" s="13"/>
      <c r="E9" s="14"/>
      <c r="F9" s="14"/>
      <c r="G9" s="14"/>
    </row>
    <row r="10" s="1" customFormat="1" ht="45" customHeight="1" spans="1:7">
      <c r="A10" s="10">
        <v>7</v>
      </c>
      <c r="B10" s="15"/>
      <c r="C10" s="12" t="s">
        <v>174</v>
      </c>
      <c r="D10" s="13"/>
      <c r="E10" s="14"/>
      <c r="F10" s="14"/>
      <c r="G10" s="14"/>
    </row>
    <row r="11" s="1" customFormat="1" ht="45" customHeight="1" spans="1:7">
      <c r="A11" s="10">
        <v>8</v>
      </c>
      <c r="B11" s="15"/>
      <c r="C11" s="12" t="s">
        <v>175</v>
      </c>
      <c r="D11" s="13"/>
      <c r="E11" s="14"/>
      <c r="F11" s="14"/>
      <c r="G11" s="14"/>
    </row>
    <row r="12" s="1" customFormat="1" ht="45" customHeight="1" spans="1:7">
      <c r="A12" s="10">
        <v>9</v>
      </c>
      <c r="B12" s="16"/>
      <c r="C12" s="12" t="s">
        <v>176</v>
      </c>
      <c r="D12" s="13"/>
      <c r="E12" s="14"/>
      <c r="F12" s="14"/>
      <c r="G12" s="14"/>
    </row>
    <row r="13" s="1" customFormat="1" ht="45" customHeight="1" spans="1:7">
      <c r="A13" s="10">
        <v>10</v>
      </c>
      <c r="B13" s="11" t="s">
        <v>177</v>
      </c>
      <c r="C13" s="12" t="s">
        <v>178</v>
      </c>
      <c r="D13" s="13"/>
      <c r="E13" s="14"/>
      <c r="F13" s="14"/>
      <c r="G13" s="14"/>
    </row>
    <row r="14" s="1" customFormat="1" ht="45" customHeight="1" spans="1:7">
      <c r="A14" s="10">
        <v>11</v>
      </c>
      <c r="B14" s="15"/>
      <c r="C14" s="12" t="s">
        <v>179</v>
      </c>
      <c r="D14" s="13"/>
      <c r="E14" s="14"/>
      <c r="F14" s="14"/>
      <c r="G14" s="14"/>
    </row>
    <row r="15" s="1" customFormat="1" ht="45" customHeight="1" spans="1:7">
      <c r="A15" s="10">
        <v>12</v>
      </c>
      <c r="B15" s="15"/>
      <c r="C15" s="12" t="s">
        <v>180</v>
      </c>
      <c r="D15" s="13"/>
      <c r="E15" s="14"/>
      <c r="F15" s="14"/>
      <c r="G15" s="14"/>
    </row>
    <row r="16" s="1" customFormat="1" ht="45" customHeight="1" spans="1:7">
      <c r="A16" s="10">
        <v>13</v>
      </c>
      <c r="B16" s="15"/>
      <c r="C16" s="12" t="s">
        <v>181</v>
      </c>
      <c r="D16" s="13"/>
      <c r="E16" s="14"/>
      <c r="F16" s="14"/>
      <c r="G16" s="14"/>
    </row>
    <row r="17" s="1" customFormat="1" ht="45" customHeight="1" spans="1:7">
      <c r="A17" s="10">
        <v>14</v>
      </c>
      <c r="B17" s="16"/>
      <c r="C17" s="12" t="s">
        <v>182</v>
      </c>
      <c r="D17" s="13"/>
      <c r="E17" s="14"/>
      <c r="F17" s="14"/>
      <c r="G17" s="14"/>
    </row>
    <row r="18" s="1" customFormat="1" ht="45" customHeight="1" spans="1:7">
      <c r="A18" s="10">
        <v>15</v>
      </c>
      <c r="B18" s="11" t="s">
        <v>183</v>
      </c>
      <c r="C18" s="12" t="s">
        <v>184</v>
      </c>
      <c r="D18" s="13"/>
      <c r="E18" s="14"/>
      <c r="F18" s="14"/>
      <c r="G18" s="14"/>
    </row>
    <row r="19" s="1" customFormat="1" ht="45" customHeight="1" spans="1:7">
      <c r="A19" s="10">
        <v>16</v>
      </c>
      <c r="B19" s="15"/>
      <c r="C19" s="12" t="s">
        <v>185</v>
      </c>
      <c r="D19" s="13"/>
      <c r="E19" s="14"/>
      <c r="F19" s="14"/>
      <c r="G19" s="14"/>
    </row>
    <row r="20" s="1" customFormat="1" ht="45" customHeight="1" spans="1:7">
      <c r="A20" s="10">
        <v>17</v>
      </c>
      <c r="B20" s="15"/>
      <c r="C20" s="12" t="s">
        <v>186</v>
      </c>
      <c r="D20" s="13"/>
      <c r="E20" s="14"/>
      <c r="F20" s="14"/>
      <c r="G20" s="14"/>
    </row>
    <row r="21" s="1" customFormat="1" ht="45" customHeight="1" spans="1:7">
      <c r="A21" s="10">
        <v>18</v>
      </c>
      <c r="B21" s="15"/>
      <c r="C21" s="12" t="s">
        <v>187</v>
      </c>
      <c r="D21" s="13"/>
      <c r="E21" s="14"/>
      <c r="F21" s="14"/>
      <c r="G21" s="14"/>
    </row>
    <row r="22" s="1" customFormat="1" ht="45" customHeight="1" spans="1:7">
      <c r="A22" s="10">
        <v>19</v>
      </c>
      <c r="B22" s="15"/>
      <c r="C22" s="12" t="s">
        <v>188</v>
      </c>
      <c r="D22" s="13"/>
      <c r="E22" s="14"/>
      <c r="F22" s="14"/>
      <c r="G22" s="14"/>
    </row>
    <row r="23" s="1" customFormat="1" ht="45" customHeight="1" spans="1:7">
      <c r="A23" s="10">
        <v>20</v>
      </c>
      <c r="B23" s="15"/>
      <c r="C23" s="12" t="s">
        <v>189</v>
      </c>
      <c r="D23" s="13"/>
      <c r="E23" s="14"/>
      <c r="F23" s="14"/>
      <c r="G23" s="14"/>
    </row>
    <row r="24" s="1" customFormat="1" ht="45" customHeight="1" spans="1:7">
      <c r="A24" s="10">
        <v>21</v>
      </c>
      <c r="B24" s="15"/>
      <c r="C24" s="12" t="s">
        <v>190</v>
      </c>
      <c r="D24" s="13"/>
      <c r="E24" s="14"/>
      <c r="F24" s="14"/>
      <c r="G24" s="14"/>
    </row>
    <row r="25" s="1" customFormat="1" ht="45" customHeight="1" spans="1:7">
      <c r="A25" s="10">
        <v>22</v>
      </c>
      <c r="B25" s="15"/>
      <c r="C25" s="12" t="s">
        <v>191</v>
      </c>
      <c r="D25" s="13"/>
      <c r="E25" s="14"/>
      <c r="F25" s="14"/>
      <c r="G25" s="14"/>
    </row>
    <row r="26" s="1" customFormat="1" ht="45" customHeight="1" spans="1:7">
      <c r="A26" s="10">
        <v>23</v>
      </c>
      <c r="B26" s="15"/>
      <c r="C26" s="12" t="s">
        <v>192</v>
      </c>
      <c r="D26" s="13"/>
      <c r="E26" s="14"/>
      <c r="F26" s="14"/>
      <c r="G26" s="14"/>
    </row>
    <row r="27" s="1" customFormat="1" ht="45" customHeight="1" spans="1:7">
      <c r="A27" s="10">
        <v>24</v>
      </c>
      <c r="B27" s="15"/>
      <c r="C27" s="12" t="s">
        <v>193</v>
      </c>
      <c r="D27" s="13"/>
      <c r="E27" s="14"/>
      <c r="F27" s="14"/>
      <c r="G27" s="14"/>
    </row>
    <row r="28" s="1" customFormat="1" ht="45" customHeight="1" spans="1:7">
      <c r="A28" s="10">
        <v>25</v>
      </c>
      <c r="B28" s="16"/>
      <c r="C28" s="12" t="s">
        <v>194</v>
      </c>
      <c r="D28" s="13"/>
      <c r="E28" s="14"/>
      <c r="F28" s="14"/>
      <c r="G28" s="14"/>
    </row>
    <row r="29" s="1" customFormat="1" ht="45" customHeight="1" spans="1:7">
      <c r="A29" s="10">
        <v>26</v>
      </c>
      <c r="B29" s="11" t="s">
        <v>80</v>
      </c>
      <c r="C29" s="40" t="s">
        <v>81</v>
      </c>
      <c r="D29" s="13"/>
      <c r="E29" s="14"/>
      <c r="F29" s="14"/>
      <c r="G29" s="14"/>
    </row>
    <row r="30" s="1" customFormat="1" ht="45" customHeight="1" spans="1:7">
      <c r="A30" s="10">
        <v>27</v>
      </c>
      <c r="B30" s="15"/>
      <c r="C30" s="12" t="s">
        <v>82</v>
      </c>
      <c r="D30" s="13"/>
      <c r="E30" s="14"/>
      <c r="F30" s="14"/>
      <c r="G30" s="14"/>
    </row>
    <row r="31" s="1" customFormat="1" ht="45" customHeight="1" spans="1:7">
      <c r="A31" s="10">
        <v>28</v>
      </c>
      <c r="B31" s="15"/>
      <c r="C31" s="12" t="s">
        <v>83</v>
      </c>
      <c r="D31" s="13"/>
      <c r="E31" s="14"/>
      <c r="F31" s="14"/>
      <c r="G31" s="14"/>
    </row>
    <row r="32" s="1" customFormat="1" ht="45" customHeight="1" spans="1:7">
      <c r="A32" s="10">
        <v>29</v>
      </c>
      <c r="B32" s="15"/>
      <c r="C32" s="12" t="s">
        <v>84</v>
      </c>
      <c r="D32" s="13"/>
      <c r="E32" s="14"/>
      <c r="F32" s="14"/>
      <c r="G32" s="14"/>
    </row>
    <row r="33" s="1" customFormat="1" ht="45" customHeight="1" spans="1:7">
      <c r="A33" s="10">
        <v>30</v>
      </c>
      <c r="B33" s="15"/>
      <c r="C33" s="12" t="s">
        <v>85</v>
      </c>
      <c r="D33" s="13"/>
      <c r="E33" s="14"/>
      <c r="F33" s="14"/>
      <c r="G33" s="14"/>
    </row>
    <row r="34" s="1" customFormat="1" ht="45" customHeight="1" spans="1:7">
      <c r="A34" s="10">
        <v>31</v>
      </c>
      <c r="B34" s="15"/>
      <c r="C34" s="12" t="s">
        <v>86</v>
      </c>
      <c r="D34" s="13"/>
      <c r="E34" s="14"/>
      <c r="F34" s="14"/>
      <c r="G34" s="14"/>
    </row>
    <row r="35" s="1" customFormat="1" ht="45" customHeight="1" spans="1:7">
      <c r="A35" s="10">
        <v>32</v>
      </c>
      <c r="B35" s="15"/>
      <c r="C35" s="12" t="s">
        <v>87</v>
      </c>
      <c r="D35" s="13"/>
      <c r="E35" s="14"/>
      <c r="F35" s="14"/>
      <c r="G35" s="14"/>
    </row>
    <row r="36" s="1" customFormat="1" ht="45" customHeight="1" spans="1:7">
      <c r="A36" s="10">
        <v>33</v>
      </c>
      <c r="B36" s="16"/>
      <c r="C36" s="12" t="s">
        <v>88</v>
      </c>
      <c r="D36" s="13"/>
      <c r="E36" s="14"/>
      <c r="F36" s="14"/>
      <c r="G36" s="14"/>
    </row>
    <row r="37" s="1" customFormat="1" ht="20" customHeight="1" spans="1:7">
      <c r="A37" s="17" t="s">
        <v>39</v>
      </c>
      <c r="B37" s="17"/>
      <c r="C37" s="18"/>
      <c r="D37" s="17">
        <f>COUNTA(D4:D36)</f>
        <v>0</v>
      </c>
      <c r="E37" s="17">
        <f>COUNTA(E4:E36)</f>
        <v>0</v>
      </c>
      <c r="F37" s="17">
        <f>COUNTA(F4:F36)</f>
        <v>0</v>
      </c>
      <c r="G37" s="19"/>
    </row>
    <row r="38" s="1" customFormat="1" ht="20" customHeight="1" spans="1:7">
      <c r="A38" s="10" t="s">
        <v>56</v>
      </c>
      <c r="B38" s="20"/>
      <c r="C38" s="21" t="s">
        <v>57</v>
      </c>
      <c r="D38" s="22">
        <f>D37+E37+F37</f>
        <v>0</v>
      </c>
      <c r="E38" s="23" t="s">
        <v>58</v>
      </c>
      <c r="F38" s="17" t="s">
        <v>46</v>
      </c>
      <c r="G38" s="24">
        <f>D37</f>
        <v>0</v>
      </c>
    </row>
    <row r="39" s="1" customFormat="1" ht="20" customHeight="1" spans="1:7">
      <c r="A39" s="25"/>
      <c r="B39" s="26"/>
      <c r="C39" s="27"/>
      <c r="D39" s="28"/>
      <c r="E39" s="29"/>
      <c r="F39" s="17" t="s">
        <v>47</v>
      </c>
      <c r="G39" s="24">
        <f>E37</f>
        <v>0</v>
      </c>
    </row>
    <row r="40" s="1" customFormat="1" ht="20" customHeight="1" spans="1:7">
      <c r="A40" s="25"/>
      <c r="B40" s="26"/>
      <c r="C40" s="27"/>
      <c r="D40" s="28"/>
      <c r="E40" s="29"/>
      <c r="F40" s="17" t="s">
        <v>48</v>
      </c>
      <c r="G40" s="24">
        <f>F37</f>
        <v>0</v>
      </c>
    </row>
    <row r="41" s="1" customFormat="1" ht="20" customHeight="1" spans="1:7">
      <c r="A41" s="25"/>
      <c r="B41" s="26"/>
      <c r="C41" s="30"/>
      <c r="D41" s="31"/>
      <c r="E41" s="18"/>
      <c r="F41" s="32" t="s">
        <v>59</v>
      </c>
      <c r="G41" s="33" t="e">
        <f>G38/D38</f>
        <v>#DIV/0!</v>
      </c>
    </row>
    <row r="42" s="1" customFormat="1" ht="20" customHeight="1" spans="1:7">
      <c r="A42" s="34"/>
      <c r="B42" s="35"/>
      <c r="C42" s="36" t="s">
        <v>60</v>
      </c>
      <c r="D42" s="37"/>
      <c r="E42" s="37"/>
      <c r="F42" s="37"/>
      <c r="G42" s="38"/>
    </row>
    <row r="43" s="1" customFormat="1" ht="20" customHeight="1" spans="1:7">
      <c r="A43" s="39" t="s">
        <v>61</v>
      </c>
      <c r="B43" s="39"/>
      <c r="C43" s="39"/>
      <c r="D43" s="39"/>
      <c r="E43" s="39"/>
      <c r="F43" s="39"/>
      <c r="G43" s="39"/>
    </row>
  </sheetData>
  <mergeCells count="15">
    <mergeCell ref="A1:G1"/>
    <mergeCell ref="A2:B2"/>
    <mergeCell ref="D2:E2"/>
    <mergeCell ref="F2:G2"/>
    <mergeCell ref="A37:C37"/>
    <mergeCell ref="C42:G42"/>
    <mergeCell ref="A43:G43"/>
    <mergeCell ref="B4:B12"/>
    <mergeCell ref="B13:B17"/>
    <mergeCell ref="B18:B28"/>
    <mergeCell ref="B29:B36"/>
    <mergeCell ref="C38:C41"/>
    <mergeCell ref="D38:D41"/>
    <mergeCell ref="E38:E41"/>
    <mergeCell ref="A38:B42"/>
  </mergeCells>
  <dataValidations count="3">
    <dataValidation type="custom" allowBlank="1" showInputMessage="1" showErrorMessage="1" sqref="D4:D36">
      <formula1>COUNTIF(D4:F4,"&lt;&gt;")&lt;=1</formula1>
    </dataValidation>
    <dataValidation type="custom" allowBlank="1" showInputMessage="1" showErrorMessage="1" sqref="E4:E36">
      <formula1>COUNTIF(D4:F4,"&lt;&gt;")&lt;=1</formula1>
    </dataValidation>
    <dataValidation type="custom" allowBlank="1" showInputMessage="1" showErrorMessage="1" sqref="F4:F36">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128"/>
  <sheetViews>
    <sheetView workbookViewId="0">
      <pane ySplit="3" topLeftCell="A115" activePane="bottomLeft" state="frozen"/>
      <selection/>
      <selection pane="bottomLeft" activeCell="D123" sqref="D123:D12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195</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196</v>
      </c>
      <c r="C4" s="40" t="s">
        <v>197</v>
      </c>
      <c r="D4" s="13"/>
      <c r="E4" s="14"/>
      <c r="F4" s="14"/>
      <c r="G4" s="14"/>
    </row>
    <row r="5" s="1" customFormat="1" ht="45" customHeight="1" spans="1:7">
      <c r="A5" s="10">
        <v>2</v>
      </c>
      <c r="B5" s="15"/>
      <c r="C5" s="40" t="s">
        <v>198</v>
      </c>
      <c r="D5" s="13"/>
      <c r="E5" s="14"/>
      <c r="F5" s="14"/>
      <c r="G5" s="14"/>
    </row>
    <row r="6" s="1" customFormat="1" ht="45" customHeight="1" spans="1:7">
      <c r="A6" s="10">
        <v>3</v>
      </c>
      <c r="B6" s="15"/>
      <c r="C6" s="40" t="s">
        <v>199</v>
      </c>
      <c r="D6" s="13"/>
      <c r="E6" s="14"/>
      <c r="F6" s="14"/>
      <c r="G6" s="14"/>
    </row>
    <row r="7" s="1" customFormat="1" ht="45" customHeight="1" spans="1:7">
      <c r="A7" s="10">
        <v>4</v>
      </c>
      <c r="B7" s="16"/>
      <c r="C7" s="40" t="s">
        <v>200</v>
      </c>
      <c r="D7" s="13"/>
      <c r="E7" s="14"/>
      <c r="F7" s="14"/>
      <c r="G7" s="14"/>
    </row>
    <row r="8" s="1" customFormat="1" ht="105" customHeight="1" spans="1:7">
      <c r="A8" s="10">
        <v>5</v>
      </c>
      <c r="B8" s="11" t="s">
        <v>201</v>
      </c>
      <c r="C8" s="40" t="s">
        <v>202</v>
      </c>
      <c r="D8" s="13"/>
      <c r="E8" s="14"/>
      <c r="F8" s="14"/>
      <c r="G8" s="14"/>
    </row>
    <row r="9" s="1" customFormat="1" ht="45" customHeight="1" spans="1:7">
      <c r="A9" s="10">
        <v>6</v>
      </c>
      <c r="B9" s="15"/>
      <c r="C9" s="40" t="s">
        <v>203</v>
      </c>
      <c r="D9" s="13"/>
      <c r="E9" s="14"/>
      <c r="F9" s="14"/>
      <c r="G9" s="14"/>
    </row>
    <row r="10" s="1" customFormat="1" ht="45" customHeight="1" spans="1:7">
      <c r="A10" s="10">
        <v>7</v>
      </c>
      <c r="B10" s="15"/>
      <c r="C10" s="40" t="s">
        <v>204</v>
      </c>
      <c r="D10" s="13"/>
      <c r="E10" s="14"/>
      <c r="F10" s="14"/>
      <c r="G10" s="14"/>
    </row>
    <row r="11" s="1" customFormat="1" ht="45" customHeight="1" spans="1:7">
      <c r="A11" s="10">
        <v>8</v>
      </c>
      <c r="B11" s="15"/>
      <c r="C11" s="40" t="s">
        <v>205</v>
      </c>
      <c r="D11" s="13"/>
      <c r="E11" s="14"/>
      <c r="F11" s="14"/>
      <c r="G11" s="14"/>
    </row>
    <row r="12" s="1" customFormat="1" ht="45" customHeight="1" spans="1:7">
      <c r="A12" s="10">
        <v>9</v>
      </c>
      <c r="B12" s="15"/>
      <c r="C12" s="40" t="s">
        <v>206</v>
      </c>
      <c r="D12" s="13"/>
      <c r="E12" s="14"/>
      <c r="F12" s="14"/>
      <c r="G12" s="14"/>
    </row>
    <row r="13" s="1" customFormat="1" ht="45" customHeight="1" spans="1:7">
      <c r="A13" s="10">
        <v>10</v>
      </c>
      <c r="B13" s="15"/>
      <c r="C13" s="40" t="s">
        <v>207</v>
      </c>
      <c r="D13" s="13"/>
      <c r="E13" s="14"/>
      <c r="F13" s="14"/>
      <c r="G13" s="14"/>
    </row>
    <row r="14" s="1" customFormat="1" ht="45" customHeight="1" spans="1:7">
      <c r="A14" s="10">
        <v>11</v>
      </c>
      <c r="B14" s="15"/>
      <c r="C14" s="40" t="s">
        <v>208</v>
      </c>
      <c r="D14" s="13"/>
      <c r="E14" s="14"/>
      <c r="F14" s="14"/>
      <c r="G14" s="14"/>
    </row>
    <row r="15" s="1" customFormat="1" ht="45" customHeight="1" spans="1:7">
      <c r="A15" s="10">
        <v>12</v>
      </c>
      <c r="B15" s="15"/>
      <c r="C15" s="40" t="s">
        <v>209</v>
      </c>
      <c r="D15" s="13"/>
      <c r="E15" s="14"/>
      <c r="F15" s="14"/>
      <c r="G15" s="14"/>
    </row>
    <row r="16" s="1" customFormat="1" ht="45" customHeight="1" spans="1:7">
      <c r="A16" s="10">
        <v>13</v>
      </c>
      <c r="B16" s="15"/>
      <c r="C16" s="40" t="s">
        <v>210</v>
      </c>
      <c r="D16" s="13"/>
      <c r="E16" s="14"/>
      <c r="F16" s="14"/>
      <c r="G16" s="14"/>
    </row>
    <row r="17" s="1" customFormat="1" ht="45" customHeight="1" spans="1:7">
      <c r="A17" s="10">
        <v>14</v>
      </c>
      <c r="B17" s="15"/>
      <c r="C17" s="40" t="s">
        <v>211</v>
      </c>
      <c r="D17" s="13"/>
      <c r="E17" s="14"/>
      <c r="F17" s="14"/>
      <c r="G17" s="14"/>
    </row>
    <row r="18" s="1" customFormat="1" ht="45" customHeight="1" spans="1:7">
      <c r="A18" s="10">
        <v>15</v>
      </c>
      <c r="B18" s="16"/>
      <c r="C18" s="40" t="s">
        <v>212</v>
      </c>
      <c r="D18" s="13"/>
      <c r="E18" s="14"/>
      <c r="F18" s="14"/>
      <c r="G18" s="14"/>
    </row>
    <row r="19" s="1" customFormat="1" ht="45" customHeight="1" spans="1:7">
      <c r="A19" s="10">
        <v>16</v>
      </c>
      <c r="B19" s="11" t="s">
        <v>213</v>
      </c>
      <c r="C19" s="40" t="s">
        <v>214</v>
      </c>
      <c r="D19" s="13"/>
      <c r="E19" s="14"/>
      <c r="F19" s="14"/>
      <c r="G19" s="14"/>
    </row>
    <row r="20" s="1" customFormat="1" ht="45" customHeight="1" spans="1:7">
      <c r="A20" s="10">
        <v>17</v>
      </c>
      <c r="B20" s="15"/>
      <c r="C20" s="40" t="s">
        <v>215</v>
      </c>
      <c r="D20" s="13"/>
      <c r="E20" s="14"/>
      <c r="F20" s="14"/>
      <c r="G20" s="14"/>
    </row>
    <row r="21" s="1" customFormat="1" ht="45" customHeight="1" spans="1:7">
      <c r="A21" s="10">
        <v>18</v>
      </c>
      <c r="B21" s="15"/>
      <c r="C21" s="40" t="s">
        <v>216</v>
      </c>
      <c r="D21" s="13"/>
      <c r="E21" s="14"/>
      <c r="F21" s="14"/>
      <c r="G21" s="14"/>
    </row>
    <row r="22" s="1" customFormat="1" ht="45" customHeight="1" spans="1:7">
      <c r="A22" s="10">
        <v>19</v>
      </c>
      <c r="B22" s="15"/>
      <c r="C22" s="40" t="s">
        <v>217</v>
      </c>
      <c r="D22" s="13"/>
      <c r="E22" s="14"/>
      <c r="F22" s="14"/>
      <c r="G22" s="14"/>
    </row>
    <row r="23" s="1" customFormat="1" ht="45" customHeight="1" spans="1:7">
      <c r="A23" s="10">
        <v>20</v>
      </c>
      <c r="B23" s="15"/>
      <c r="C23" s="40" t="s">
        <v>218</v>
      </c>
      <c r="D23" s="13"/>
      <c r="E23" s="14"/>
      <c r="F23" s="14"/>
      <c r="G23" s="14"/>
    </row>
    <row r="24" s="1" customFormat="1" ht="45" customHeight="1" spans="1:7">
      <c r="A24" s="10">
        <v>21</v>
      </c>
      <c r="B24" s="15"/>
      <c r="C24" s="40" t="s">
        <v>219</v>
      </c>
      <c r="D24" s="13"/>
      <c r="E24" s="14"/>
      <c r="F24" s="14"/>
      <c r="G24" s="14"/>
    </row>
    <row r="25" s="1" customFormat="1" ht="45" customHeight="1" spans="1:7">
      <c r="A25" s="10">
        <v>22</v>
      </c>
      <c r="B25" s="15"/>
      <c r="C25" s="40" t="s">
        <v>220</v>
      </c>
      <c r="D25" s="13"/>
      <c r="E25" s="14"/>
      <c r="F25" s="14"/>
      <c r="G25" s="14"/>
    </row>
    <row r="26" s="1" customFormat="1" ht="45" customHeight="1" spans="1:7">
      <c r="A26" s="10">
        <v>23</v>
      </c>
      <c r="B26" s="15"/>
      <c r="C26" s="40" t="s">
        <v>221</v>
      </c>
      <c r="D26" s="13"/>
      <c r="E26" s="14"/>
      <c r="F26" s="14"/>
      <c r="G26" s="14"/>
    </row>
    <row r="27" s="1" customFormat="1" ht="45" customHeight="1" spans="1:7">
      <c r="A27" s="10">
        <v>24</v>
      </c>
      <c r="B27" s="15"/>
      <c r="C27" s="40" t="s">
        <v>222</v>
      </c>
      <c r="D27" s="13"/>
      <c r="E27" s="14"/>
      <c r="F27" s="14"/>
      <c r="G27" s="14"/>
    </row>
    <row r="28" s="1" customFormat="1" ht="45" customHeight="1" spans="1:7">
      <c r="A28" s="10">
        <v>25</v>
      </c>
      <c r="B28" s="15"/>
      <c r="C28" s="40" t="s">
        <v>223</v>
      </c>
      <c r="D28" s="13"/>
      <c r="E28" s="14"/>
      <c r="F28" s="14"/>
      <c r="G28" s="14"/>
    </row>
    <row r="29" s="1" customFormat="1" ht="45" customHeight="1" spans="1:7">
      <c r="A29" s="10">
        <v>26</v>
      </c>
      <c r="B29" s="15"/>
      <c r="C29" s="40" t="s">
        <v>224</v>
      </c>
      <c r="D29" s="13"/>
      <c r="E29" s="14"/>
      <c r="F29" s="14"/>
      <c r="G29" s="14"/>
    </row>
    <row r="30" s="1" customFormat="1" ht="45" customHeight="1" spans="1:7">
      <c r="A30" s="10">
        <v>27</v>
      </c>
      <c r="B30" s="15"/>
      <c r="C30" s="40" t="s">
        <v>225</v>
      </c>
      <c r="D30" s="13"/>
      <c r="E30" s="14"/>
      <c r="F30" s="14"/>
      <c r="G30" s="14"/>
    </row>
    <row r="31" s="1" customFormat="1" ht="45" customHeight="1" spans="1:7">
      <c r="A31" s="10">
        <v>28</v>
      </c>
      <c r="B31" s="15"/>
      <c r="C31" s="40" t="s">
        <v>226</v>
      </c>
      <c r="D31" s="13"/>
      <c r="E31" s="14"/>
      <c r="F31" s="14"/>
      <c r="G31" s="14"/>
    </row>
    <row r="32" s="1" customFormat="1" ht="45" customHeight="1" spans="1:7">
      <c r="A32" s="10">
        <v>29</v>
      </c>
      <c r="B32" s="15"/>
      <c r="C32" s="40" t="s">
        <v>227</v>
      </c>
      <c r="D32" s="13"/>
      <c r="E32" s="14"/>
      <c r="F32" s="14"/>
      <c r="G32" s="14"/>
    </row>
    <row r="33" s="1" customFormat="1" ht="45" customHeight="1" spans="1:7">
      <c r="A33" s="10">
        <v>30</v>
      </c>
      <c r="B33" s="15"/>
      <c r="C33" s="40" t="s">
        <v>228</v>
      </c>
      <c r="D33" s="13"/>
      <c r="E33" s="14"/>
      <c r="F33" s="14"/>
      <c r="G33" s="14"/>
    </row>
    <row r="34" s="1" customFormat="1" ht="45" customHeight="1" spans="1:7">
      <c r="A34" s="10">
        <v>31</v>
      </c>
      <c r="B34" s="15"/>
      <c r="C34" s="40" t="s">
        <v>229</v>
      </c>
      <c r="D34" s="13"/>
      <c r="E34" s="14"/>
      <c r="F34" s="14"/>
      <c r="G34" s="14"/>
    </row>
    <row r="35" s="1" customFormat="1" ht="45" customHeight="1" spans="1:7">
      <c r="A35" s="10">
        <v>32</v>
      </c>
      <c r="B35" s="15"/>
      <c r="C35" s="40" t="s">
        <v>230</v>
      </c>
      <c r="D35" s="13"/>
      <c r="E35" s="14"/>
      <c r="F35" s="14"/>
      <c r="G35" s="14"/>
    </row>
    <row r="36" s="1" customFormat="1" ht="45" customHeight="1" spans="1:7">
      <c r="A36" s="10">
        <v>33</v>
      </c>
      <c r="B36" s="16"/>
      <c r="C36" s="40" t="s">
        <v>231</v>
      </c>
      <c r="D36" s="13"/>
      <c r="E36" s="14"/>
      <c r="F36" s="14"/>
      <c r="G36" s="14"/>
    </row>
    <row r="37" s="1" customFormat="1" ht="45" customHeight="1" spans="1:7">
      <c r="A37" s="10">
        <v>34</v>
      </c>
      <c r="B37" s="11" t="s">
        <v>232</v>
      </c>
      <c r="C37" s="40" t="s">
        <v>233</v>
      </c>
      <c r="D37" s="13"/>
      <c r="E37" s="14"/>
      <c r="F37" s="14"/>
      <c r="G37" s="14"/>
    </row>
    <row r="38" s="1" customFormat="1" ht="45" customHeight="1" spans="1:7">
      <c r="A38" s="10">
        <v>35</v>
      </c>
      <c r="B38" s="15"/>
      <c r="C38" s="40" t="s">
        <v>234</v>
      </c>
      <c r="D38" s="13"/>
      <c r="E38" s="14"/>
      <c r="F38" s="14"/>
      <c r="G38" s="14"/>
    </row>
    <row r="39" s="1" customFormat="1" ht="45" customHeight="1" spans="1:7">
      <c r="A39" s="10">
        <v>36</v>
      </c>
      <c r="B39" s="15"/>
      <c r="C39" s="40" t="s">
        <v>235</v>
      </c>
      <c r="D39" s="13"/>
      <c r="E39" s="14"/>
      <c r="F39" s="14"/>
      <c r="G39" s="14"/>
    </row>
    <row r="40" s="1" customFormat="1" ht="45" customHeight="1" spans="1:7">
      <c r="A40" s="10">
        <v>37</v>
      </c>
      <c r="B40" s="15"/>
      <c r="C40" s="40" t="s">
        <v>236</v>
      </c>
      <c r="D40" s="13"/>
      <c r="E40" s="14"/>
      <c r="F40" s="14"/>
      <c r="G40" s="14"/>
    </row>
    <row r="41" s="1" customFormat="1" ht="45" customHeight="1" spans="1:7">
      <c r="A41" s="10">
        <v>38</v>
      </c>
      <c r="B41" s="15"/>
      <c r="C41" s="40" t="s">
        <v>237</v>
      </c>
      <c r="D41" s="13"/>
      <c r="E41" s="14"/>
      <c r="F41" s="14"/>
      <c r="G41" s="14"/>
    </row>
    <row r="42" s="1" customFormat="1" ht="45" customHeight="1" spans="1:7">
      <c r="A42" s="10">
        <v>39</v>
      </c>
      <c r="B42" s="15"/>
      <c r="C42" s="40" t="s">
        <v>238</v>
      </c>
      <c r="D42" s="13"/>
      <c r="E42" s="14"/>
      <c r="F42" s="14"/>
      <c r="G42" s="14"/>
    </row>
    <row r="43" s="1" customFormat="1" ht="45" customHeight="1" spans="1:7">
      <c r="A43" s="10">
        <v>40</v>
      </c>
      <c r="B43" s="15"/>
      <c r="C43" s="40" t="s">
        <v>239</v>
      </c>
      <c r="D43" s="13"/>
      <c r="E43" s="14"/>
      <c r="F43" s="14"/>
      <c r="G43" s="14"/>
    </row>
    <row r="44" s="1" customFormat="1" ht="45" customHeight="1" spans="1:7">
      <c r="A44" s="10">
        <v>41</v>
      </c>
      <c r="B44" s="15"/>
      <c r="C44" s="40" t="s">
        <v>240</v>
      </c>
      <c r="D44" s="13"/>
      <c r="E44" s="14"/>
      <c r="F44" s="14"/>
      <c r="G44" s="14"/>
    </row>
    <row r="45" s="1" customFormat="1" ht="45" customHeight="1" spans="1:7">
      <c r="A45" s="10">
        <v>42</v>
      </c>
      <c r="B45" s="15"/>
      <c r="C45" s="40" t="s">
        <v>241</v>
      </c>
      <c r="D45" s="13"/>
      <c r="E45" s="14"/>
      <c r="F45" s="14"/>
      <c r="G45" s="14"/>
    </row>
    <row r="46" s="1" customFormat="1" ht="45" customHeight="1" spans="1:7">
      <c r="A46" s="10">
        <v>43</v>
      </c>
      <c r="B46" s="15"/>
      <c r="C46" s="40" t="s">
        <v>242</v>
      </c>
      <c r="D46" s="13"/>
      <c r="E46" s="14"/>
      <c r="F46" s="14"/>
      <c r="G46" s="14"/>
    </row>
    <row r="47" s="1" customFormat="1" ht="45" customHeight="1" spans="1:7">
      <c r="A47" s="10">
        <v>44</v>
      </c>
      <c r="B47" s="15"/>
      <c r="C47" s="40" t="s">
        <v>243</v>
      </c>
      <c r="D47" s="13"/>
      <c r="E47" s="14"/>
      <c r="F47" s="14"/>
      <c r="G47" s="14"/>
    </row>
    <row r="48" s="1" customFormat="1" ht="45" customHeight="1" spans="1:7">
      <c r="A48" s="10">
        <v>45</v>
      </c>
      <c r="B48" s="15"/>
      <c r="C48" s="40" t="s">
        <v>244</v>
      </c>
      <c r="D48" s="13"/>
      <c r="E48" s="14"/>
      <c r="F48" s="14"/>
      <c r="G48" s="14"/>
    </row>
    <row r="49" s="1" customFormat="1" ht="45" customHeight="1" spans="1:7">
      <c r="A49" s="10">
        <v>46</v>
      </c>
      <c r="B49" s="15"/>
      <c r="C49" s="40" t="s">
        <v>245</v>
      </c>
      <c r="D49" s="13"/>
      <c r="E49" s="14"/>
      <c r="F49" s="14"/>
      <c r="G49" s="14"/>
    </row>
    <row r="50" s="1" customFormat="1" ht="45" customHeight="1" spans="1:7">
      <c r="A50" s="10">
        <v>47</v>
      </c>
      <c r="B50" s="15"/>
      <c r="C50" s="40" t="s">
        <v>246</v>
      </c>
      <c r="D50" s="13"/>
      <c r="E50" s="14"/>
      <c r="F50" s="14"/>
      <c r="G50" s="14"/>
    </row>
    <row r="51" s="1" customFormat="1" ht="45" customHeight="1" spans="1:7">
      <c r="A51" s="10">
        <v>48</v>
      </c>
      <c r="B51" s="15"/>
      <c r="C51" s="41" t="s">
        <v>247</v>
      </c>
      <c r="D51" s="13"/>
      <c r="E51" s="14"/>
      <c r="F51" s="14"/>
      <c r="G51" s="14"/>
    </row>
    <row r="52" s="1" customFormat="1" ht="45" customHeight="1" spans="1:7">
      <c r="A52" s="10">
        <v>49</v>
      </c>
      <c r="B52" s="15"/>
      <c r="C52" s="41" t="s">
        <v>248</v>
      </c>
      <c r="D52" s="13"/>
      <c r="E52" s="14"/>
      <c r="F52" s="14"/>
      <c r="G52" s="14"/>
    </row>
    <row r="53" s="1" customFormat="1" ht="45" customHeight="1" spans="1:7">
      <c r="A53" s="10">
        <v>50</v>
      </c>
      <c r="B53" s="15"/>
      <c r="C53" s="42" t="s">
        <v>249</v>
      </c>
      <c r="D53" s="13"/>
      <c r="E53" s="14"/>
      <c r="F53" s="14"/>
      <c r="G53" s="14"/>
    </row>
    <row r="54" s="1" customFormat="1" ht="60" customHeight="1" spans="1:7">
      <c r="A54" s="10">
        <v>51</v>
      </c>
      <c r="B54" s="11" t="s">
        <v>250</v>
      </c>
      <c r="C54" s="40" t="s">
        <v>251</v>
      </c>
      <c r="D54" s="13"/>
      <c r="E54" s="14"/>
      <c r="F54" s="14"/>
      <c r="G54" s="14"/>
    </row>
    <row r="55" s="1" customFormat="1" ht="45" customHeight="1" spans="1:7">
      <c r="A55" s="10">
        <v>52</v>
      </c>
      <c r="B55" s="15"/>
      <c r="C55" s="40" t="s">
        <v>252</v>
      </c>
      <c r="D55" s="13"/>
      <c r="E55" s="14"/>
      <c r="F55" s="14"/>
      <c r="G55" s="14"/>
    </row>
    <row r="56" s="1" customFormat="1" ht="45" customHeight="1" spans="1:7">
      <c r="A56" s="10">
        <v>53</v>
      </c>
      <c r="B56" s="15"/>
      <c r="C56" s="40" t="s">
        <v>253</v>
      </c>
      <c r="D56" s="13"/>
      <c r="E56" s="14"/>
      <c r="F56" s="14"/>
      <c r="G56" s="14"/>
    </row>
    <row r="57" s="1" customFormat="1" ht="45" customHeight="1" spans="1:7">
      <c r="A57" s="10">
        <v>54</v>
      </c>
      <c r="B57" s="15"/>
      <c r="C57" s="40" t="s">
        <v>254</v>
      </c>
      <c r="D57" s="13"/>
      <c r="E57" s="14"/>
      <c r="F57" s="14"/>
      <c r="G57" s="14"/>
    </row>
    <row r="58" s="1" customFormat="1" ht="45" customHeight="1" spans="1:7">
      <c r="A58" s="10">
        <v>55</v>
      </c>
      <c r="B58" s="15"/>
      <c r="C58" s="40" t="s">
        <v>255</v>
      </c>
      <c r="D58" s="13"/>
      <c r="E58" s="14"/>
      <c r="F58" s="14"/>
      <c r="G58" s="14"/>
    </row>
    <row r="59" s="1" customFormat="1" ht="45" customHeight="1" spans="1:7">
      <c r="A59" s="10">
        <v>56</v>
      </c>
      <c r="B59" s="15"/>
      <c r="C59" s="40" t="s">
        <v>256</v>
      </c>
      <c r="D59" s="13"/>
      <c r="E59" s="14"/>
      <c r="F59" s="14"/>
      <c r="G59" s="14"/>
    </row>
    <row r="60" s="1" customFormat="1" ht="45" customHeight="1" spans="1:7">
      <c r="A60" s="10">
        <v>57</v>
      </c>
      <c r="B60" s="15"/>
      <c r="C60" s="40" t="s">
        <v>257</v>
      </c>
      <c r="D60" s="13"/>
      <c r="E60" s="14"/>
      <c r="F60" s="14"/>
      <c r="G60" s="14"/>
    </row>
    <row r="61" s="1" customFormat="1" ht="45" customHeight="1" spans="1:7">
      <c r="A61" s="10">
        <v>58</v>
      </c>
      <c r="B61" s="15"/>
      <c r="C61" s="40" t="s">
        <v>258</v>
      </c>
      <c r="D61" s="13"/>
      <c r="E61" s="14"/>
      <c r="F61" s="14"/>
      <c r="G61" s="14"/>
    </row>
    <row r="62" s="1" customFormat="1" ht="45" customHeight="1" spans="1:7">
      <c r="A62" s="10">
        <v>59</v>
      </c>
      <c r="B62" s="15"/>
      <c r="C62" s="40" t="s">
        <v>259</v>
      </c>
      <c r="D62" s="13"/>
      <c r="E62" s="14"/>
      <c r="F62" s="14"/>
      <c r="G62" s="14"/>
    </row>
    <row r="63" s="1" customFormat="1" ht="45" customHeight="1" spans="1:7">
      <c r="A63" s="10">
        <v>60</v>
      </c>
      <c r="B63" s="15"/>
      <c r="C63" s="40" t="s">
        <v>260</v>
      </c>
      <c r="D63" s="13"/>
      <c r="E63" s="14"/>
      <c r="F63" s="14"/>
      <c r="G63" s="14"/>
    </row>
    <row r="64" s="1" customFormat="1" ht="45" customHeight="1" spans="1:7">
      <c r="A64" s="10">
        <v>61</v>
      </c>
      <c r="B64" s="15"/>
      <c r="C64" s="40" t="s">
        <v>261</v>
      </c>
      <c r="D64" s="13"/>
      <c r="E64" s="14"/>
      <c r="F64" s="14"/>
      <c r="G64" s="14"/>
    </row>
    <row r="65" s="1" customFormat="1" ht="45" customHeight="1" spans="1:7">
      <c r="A65" s="10">
        <v>62</v>
      </c>
      <c r="B65" s="15"/>
      <c r="C65" s="40" t="s">
        <v>262</v>
      </c>
      <c r="D65" s="13"/>
      <c r="E65" s="14"/>
      <c r="F65" s="14"/>
      <c r="G65" s="14"/>
    </row>
    <row r="66" s="1" customFormat="1" ht="45" customHeight="1" spans="1:7">
      <c r="A66" s="10">
        <v>63</v>
      </c>
      <c r="B66" s="16"/>
      <c r="C66" s="40" t="s">
        <v>263</v>
      </c>
      <c r="D66" s="13"/>
      <c r="E66" s="14"/>
      <c r="F66" s="14"/>
      <c r="G66" s="14"/>
    </row>
    <row r="67" s="1" customFormat="1" ht="45" customHeight="1" spans="1:7">
      <c r="A67" s="10">
        <v>64</v>
      </c>
      <c r="B67" s="11" t="s">
        <v>264</v>
      </c>
      <c r="C67" s="40" t="s">
        <v>265</v>
      </c>
      <c r="D67" s="13"/>
      <c r="E67" s="14"/>
      <c r="F67" s="14"/>
      <c r="G67" s="14"/>
    </row>
    <row r="68" s="1" customFormat="1" ht="45" customHeight="1" spans="1:7">
      <c r="A68" s="10">
        <v>65</v>
      </c>
      <c r="B68" s="15"/>
      <c r="C68" s="40" t="s">
        <v>266</v>
      </c>
      <c r="D68" s="13"/>
      <c r="E68" s="14"/>
      <c r="F68" s="14"/>
      <c r="G68" s="14"/>
    </row>
    <row r="69" s="1" customFormat="1" ht="45" customHeight="1" spans="1:7">
      <c r="A69" s="10">
        <v>66</v>
      </c>
      <c r="B69" s="15"/>
      <c r="C69" s="40" t="s">
        <v>267</v>
      </c>
      <c r="D69" s="13"/>
      <c r="E69" s="14"/>
      <c r="F69" s="14"/>
      <c r="G69" s="14"/>
    </row>
    <row r="70" s="1" customFormat="1" ht="45" customHeight="1" spans="1:7">
      <c r="A70" s="10">
        <v>67</v>
      </c>
      <c r="B70" s="15"/>
      <c r="C70" s="40" t="s">
        <v>268</v>
      </c>
      <c r="D70" s="13"/>
      <c r="E70" s="14"/>
      <c r="F70" s="14"/>
      <c r="G70" s="14"/>
    </row>
    <row r="71" s="1" customFormat="1" ht="45" customHeight="1" spans="1:7">
      <c r="A71" s="10">
        <v>68</v>
      </c>
      <c r="B71" s="15"/>
      <c r="C71" s="40" t="s">
        <v>269</v>
      </c>
      <c r="D71" s="13"/>
      <c r="E71" s="14"/>
      <c r="F71" s="14"/>
      <c r="G71" s="14"/>
    </row>
    <row r="72" s="1" customFormat="1" ht="45" customHeight="1" spans="1:7">
      <c r="A72" s="10">
        <v>69</v>
      </c>
      <c r="B72" s="15"/>
      <c r="C72" s="40" t="s">
        <v>270</v>
      </c>
      <c r="D72" s="13"/>
      <c r="E72" s="14"/>
      <c r="F72" s="14"/>
      <c r="G72" s="14"/>
    </row>
    <row r="73" s="1" customFormat="1" ht="45" customHeight="1" spans="1:7">
      <c r="A73" s="10">
        <v>70</v>
      </c>
      <c r="B73" s="15"/>
      <c r="C73" s="40" t="s">
        <v>271</v>
      </c>
      <c r="D73" s="13"/>
      <c r="E73" s="14"/>
      <c r="F73" s="14"/>
      <c r="G73" s="14"/>
    </row>
    <row r="74" s="1" customFormat="1" ht="45" customHeight="1" spans="1:7">
      <c r="A74" s="10">
        <v>71</v>
      </c>
      <c r="B74" s="15"/>
      <c r="C74" s="40" t="s">
        <v>272</v>
      </c>
      <c r="D74" s="13"/>
      <c r="E74" s="14"/>
      <c r="F74" s="14"/>
      <c r="G74" s="14"/>
    </row>
    <row r="75" s="1" customFormat="1" ht="45" customHeight="1" spans="1:7">
      <c r="A75" s="10">
        <v>72</v>
      </c>
      <c r="B75" s="15"/>
      <c r="C75" s="40" t="s">
        <v>273</v>
      </c>
      <c r="D75" s="13"/>
      <c r="E75" s="14"/>
      <c r="F75" s="14"/>
      <c r="G75" s="14"/>
    </row>
    <row r="76" s="1" customFormat="1" ht="45" customHeight="1" spans="1:7">
      <c r="A76" s="10">
        <v>73</v>
      </c>
      <c r="B76" s="15"/>
      <c r="C76" s="40" t="s">
        <v>274</v>
      </c>
      <c r="D76" s="13"/>
      <c r="E76" s="14"/>
      <c r="F76" s="14"/>
      <c r="G76" s="14"/>
    </row>
    <row r="77" s="1" customFormat="1" ht="45" customHeight="1" spans="1:7">
      <c r="A77" s="10">
        <v>74</v>
      </c>
      <c r="B77" s="15"/>
      <c r="C77" s="40" t="s">
        <v>275</v>
      </c>
      <c r="D77" s="13"/>
      <c r="E77" s="14"/>
      <c r="F77" s="14"/>
      <c r="G77" s="14"/>
    </row>
    <row r="78" s="1" customFormat="1" ht="45" customHeight="1" spans="1:7">
      <c r="A78" s="10">
        <v>75</v>
      </c>
      <c r="B78" s="15"/>
      <c r="C78" s="40" t="s">
        <v>276</v>
      </c>
      <c r="D78" s="13"/>
      <c r="E78" s="14"/>
      <c r="F78" s="14"/>
      <c r="G78" s="14"/>
    </row>
    <row r="79" s="1" customFormat="1" ht="45" customHeight="1" spans="1:7">
      <c r="A79" s="10">
        <v>76</v>
      </c>
      <c r="B79" s="15"/>
      <c r="C79" s="40" t="s">
        <v>277</v>
      </c>
      <c r="D79" s="13"/>
      <c r="E79" s="14"/>
      <c r="F79" s="14"/>
      <c r="G79" s="14"/>
    </row>
    <row r="80" s="1" customFormat="1" ht="45" customHeight="1" spans="1:7">
      <c r="A80" s="10">
        <v>77</v>
      </c>
      <c r="B80" s="15"/>
      <c r="C80" s="40" t="s">
        <v>278</v>
      </c>
      <c r="D80" s="13"/>
      <c r="E80" s="14"/>
      <c r="F80" s="14"/>
      <c r="G80" s="14"/>
    </row>
    <row r="81" s="1" customFormat="1" ht="45" customHeight="1" spans="1:7">
      <c r="A81" s="10">
        <v>78</v>
      </c>
      <c r="B81" s="15"/>
      <c r="C81" s="40" t="s">
        <v>279</v>
      </c>
      <c r="D81" s="13"/>
      <c r="E81" s="14"/>
      <c r="F81" s="14"/>
      <c r="G81" s="14"/>
    </row>
    <row r="82" s="1" customFormat="1" ht="45" customHeight="1" spans="1:7">
      <c r="A82" s="10">
        <v>79</v>
      </c>
      <c r="B82" s="15"/>
      <c r="C82" s="40" t="s">
        <v>280</v>
      </c>
      <c r="D82" s="13"/>
      <c r="E82" s="14"/>
      <c r="F82" s="14"/>
      <c r="G82" s="14"/>
    </row>
    <row r="83" s="1" customFormat="1" ht="45" customHeight="1" spans="1:7">
      <c r="A83" s="10">
        <v>80</v>
      </c>
      <c r="B83" s="16"/>
      <c r="C83" s="40" t="s">
        <v>281</v>
      </c>
      <c r="D83" s="13"/>
      <c r="E83" s="14"/>
      <c r="F83" s="14"/>
      <c r="G83" s="14"/>
    </row>
    <row r="84" s="1" customFormat="1" ht="45" customHeight="1" spans="1:7">
      <c r="A84" s="10">
        <v>81</v>
      </c>
      <c r="B84" s="11" t="s">
        <v>282</v>
      </c>
      <c r="C84" s="40" t="s">
        <v>283</v>
      </c>
      <c r="D84" s="13"/>
      <c r="E84" s="14"/>
      <c r="F84" s="14"/>
      <c r="G84" s="14"/>
    </row>
    <row r="85" s="1" customFormat="1" ht="45" customHeight="1" spans="1:7">
      <c r="A85" s="10">
        <v>82</v>
      </c>
      <c r="B85" s="15"/>
      <c r="C85" s="40" t="s">
        <v>284</v>
      </c>
      <c r="D85" s="13"/>
      <c r="E85" s="14"/>
      <c r="F85" s="14"/>
      <c r="G85" s="14"/>
    </row>
    <row r="86" s="1" customFormat="1" ht="45" customHeight="1" spans="1:7">
      <c r="A86" s="10">
        <v>83</v>
      </c>
      <c r="B86" s="15"/>
      <c r="C86" s="40" t="s">
        <v>285</v>
      </c>
      <c r="D86" s="13"/>
      <c r="E86" s="14"/>
      <c r="F86" s="14"/>
      <c r="G86" s="14"/>
    </row>
    <row r="87" s="1" customFormat="1" ht="45" customHeight="1" spans="1:7">
      <c r="A87" s="10">
        <v>84</v>
      </c>
      <c r="B87" s="15"/>
      <c r="C87" s="40" t="s">
        <v>286</v>
      </c>
      <c r="D87" s="13"/>
      <c r="E87" s="14"/>
      <c r="F87" s="14"/>
      <c r="G87" s="14"/>
    </row>
    <row r="88" s="1" customFormat="1" ht="45" customHeight="1" spans="1:7">
      <c r="A88" s="10">
        <v>85</v>
      </c>
      <c r="B88" s="15"/>
      <c r="C88" s="40" t="s">
        <v>287</v>
      </c>
      <c r="D88" s="13"/>
      <c r="E88" s="14"/>
      <c r="F88" s="14"/>
      <c r="G88" s="14"/>
    </row>
    <row r="89" s="1" customFormat="1" ht="45" customHeight="1" spans="1:7">
      <c r="A89" s="10">
        <v>86</v>
      </c>
      <c r="B89" s="15"/>
      <c r="C89" s="40" t="s">
        <v>288</v>
      </c>
      <c r="D89" s="13"/>
      <c r="E89" s="14"/>
      <c r="F89" s="14"/>
      <c r="G89" s="14"/>
    </row>
    <row r="90" s="1" customFormat="1" ht="45" customHeight="1" spans="1:7">
      <c r="A90" s="10">
        <v>87</v>
      </c>
      <c r="B90" s="16"/>
      <c r="C90" s="40" t="s">
        <v>289</v>
      </c>
      <c r="D90" s="13"/>
      <c r="E90" s="14"/>
      <c r="F90" s="14"/>
      <c r="G90" s="14"/>
    </row>
    <row r="91" s="1" customFormat="1" ht="45" customHeight="1" spans="1:7">
      <c r="A91" s="10">
        <v>88</v>
      </c>
      <c r="B91" s="11" t="s">
        <v>290</v>
      </c>
      <c r="C91" s="40" t="s">
        <v>291</v>
      </c>
      <c r="D91" s="13"/>
      <c r="E91" s="14"/>
      <c r="F91" s="14"/>
      <c r="G91" s="14"/>
    </row>
    <row r="92" s="1" customFormat="1" ht="45" customHeight="1" spans="1:7">
      <c r="A92" s="10">
        <v>89</v>
      </c>
      <c r="B92" s="15"/>
      <c r="C92" s="40" t="s">
        <v>292</v>
      </c>
      <c r="D92" s="13"/>
      <c r="E92" s="14"/>
      <c r="F92" s="14"/>
      <c r="G92" s="14"/>
    </row>
    <row r="93" s="1" customFormat="1" ht="45" customHeight="1" spans="1:7">
      <c r="A93" s="10">
        <v>90</v>
      </c>
      <c r="B93" s="15"/>
      <c r="C93" s="40" t="s">
        <v>293</v>
      </c>
      <c r="D93" s="13"/>
      <c r="E93" s="14"/>
      <c r="F93" s="14"/>
      <c r="G93" s="14"/>
    </row>
    <row r="94" s="1" customFormat="1" ht="45" customHeight="1" spans="1:7">
      <c r="A94" s="10">
        <v>91</v>
      </c>
      <c r="B94" s="15"/>
      <c r="C94" s="40" t="s">
        <v>294</v>
      </c>
      <c r="D94" s="13"/>
      <c r="E94" s="14"/>
      <c r="F94" s="14"/>
      <c r="G94" s="14"/>
    </row>
    <row r="95" s="1" customFormat="1" ht="45" customHeight="1" spans="1:7">
      <c r="A95" s="10">
        <v>92</v>
      </c>
      <c r="B95" s="15"/>
      <c r="C95" s="40" t="s">
        <v>295</v>
      </c>
      <c r="D95" s="13"/>
      <c r="E95" s="14"/>
      <c r="F95" s="14"/>
      <c r="G95" s="14"/>
    </row>
    <row r="96" s="1" customFormat="1" ht="45" customHeight="1" spans="1:7">
      <c r="A96" s="10">
        <v>93</v>
      </c>
      <c r="B96" s="15"/>
      <c r="C96" s="43" t="s">
        <v>296</v>
      </c>
      <c r="D96" s="13"/>
      <c r="E96" s="14"/>
      <c r="F96" s="14"/>
      <c r="G96" s="14"/>
    </row>
    <row r="97" s="1" customFormat="1" ht="60" customHeight="1" spans="1:7">
      <c r="A97" s="10">
        <v>94</v>
      </c>
      <c r="B97" s="11" t="s">
        <v>297</v>
      </c>
      <c r="C97" s="40" t="s">
        <v>298</v>
      </c>
      <c r="D97" s="13"/>
      <c r="E97" s="14"/>
      <c r="F97" s="14"/>
      <c r="G97" s="14"/>
    </row>
    <row r="98" s="1" customFormat="1" ht="45" customHeight="1" spans="1:7">
      <c r="A98" s="10">
        <v>95</v>
      </c>
      <c r="B98" s="15"/>
      <c r="C98" s="40" t="s">
        <v>299</v>
      </c>
      <c r="D98" s="13"/>
      <c r="E98" s="14"/>
      <c r="F98" s="14"/>
      <c r="G98" s="14"/>
    </row>
    <row r="99" s="1" customFormat="1" ht="60" customHeight="1" spans="1:7">
      <c r="A99" s="10">
        <v>96</v>
      </c>
      <c r="B99" s="15"/>
      <c r="C99" s="40" t="s">
        <v>300</v>
      </c>
      <c r="D99" s="13"/>
      <c r="E99" s="14"/>
      <c r="F99" s="14"/>
      <c r="G99" s="14"/>
    </row>
    <row r="100" s="1" customFormat="1" ht="45" customHeight="1" spans="1:7">
      <c r="A100" s="10">
        <v>97</v>
      </c>
      <c r="B100" s="15"/>
      <c r="C100" s="40" t="s">
        <v>301</v>
      </c>
      <c r="D100" s="13"/>
      <c r="E100" s="14"/>
      <c r="F100" s="14"/>
      <c r="G100" s="14"/>
    </row>
    <row r="101" s="1" customFormat="1" ht="45" customHeight="1" spans="1:7">
      <c r="A101" s="10">
        <v>98</v>
      </c>
      <c r="B101" s="15"/>
      <c r="C101" s="40" t="s">
        <v>302</v>
      </c>
      <c r="D101" s="13"/>
      <c r="E101" s="14"/>
      <c r="F101" s="14"/>
      <c r="G101" s="14"/>
    </row>
    <row r="102" s="1" customFormat="1" ht="45" customHeight="1" spans="1:7">
      <c r="A102" s="10">
        <v>99</v>
      </c>
      <c r="B102" s="15"/>
      <c r="C102" s="40" t="s">
        <v>303</v>
      </c>
      <c r="D102" s="13"/>
      <c r="E102" s="14"/>
      <c r="F102" s="14"/>
      <c r="G102" s="14"/>
    </row>
    <row r="103" s="1" customFormat="1" ht="45" customHeight="1" spans="1:7">
      <c r="A103" s="10">
        <v>100</v>
      </c>
      <c r="B103" s="15"/>
      <c r="C103" s="40" t="s">
        <v>304</v>
      </c>
      <c r="D103" s="13"/>
      <c r="E103" s="14"/>
      <c r="F103" s="14"/>
      <c r="G103" s="14"/>
    </row>
    <row r="104" s="1" customFormat="1" ht="45" customHeight="1" spans="1:7">
      <c r="A104" s="10">
        <v>101</v>
      </c>
      <c r="B104" s="15"/>
      <c r="C104" s="40" t="s">
        <v>305</v>
      </c>
      <c r="D104" s="13"/>
      <c r="E104" s="14"/>
      <c r="F104" s="14"/>
      <c r="G104" s="14"/>
    </row>
    <row r="105" s="1" customFormat="1" ht="45" customHeight="1" spans="1:7">
      <c r="A105" s="10">
        <v>102</v>
      </c>
      <c r="B105" s="15"/>
      <c r="C105" s="40" t="s">
        <v>306</v>
      </c>
      <c r="D105" s="13"/>
      <c r="E105" s="14"/>
      <c r="F105" s="14"/>
      <c r="G105" s="14"/>
    </row>
    <row r="106" s="1" customFormat="1" ht="45" customHeight="1" spans="1:7">
      <c r="A106" s="10">
        <v>103</v>
      </c>
      <c r="B106" s="15"/>
      <c r="C106" s="40" t="s">
        <v>307</v>
      </c>
      <c r="D106" s="13"/>
      <c r="E106" s="14"/>
      <c r="F106" s="14"/>
      <c r="G106" s="14"/>
    </row>
    <row r="107" s="1" customFormat="1" ht="45" customHeight="1" spans="1:7">
      <c r="A107" s="10">
        <v>104</v>
      </c>
      <c r="B107" s="15"/>
      <c r="C107" s="40" t="s">
        <v>308</v>
      </c>
      <c r="D107" s="13"/>
      <c r="E107" s="14"/>
      <c r="F107" s="14"/>
      <c r="G107" s="14"/>
    </row>
    <row r="108" s="1" customFormat="1" ht="45" customHeight="1" spans="1:7">
      <c r="A108" s="10">
        <v>105</v>
      </c>
      <c r="B108" s="16"/>
      <c r="C108" s="40" t="s">
        <v>309</v>
      </c>
      <c r="D108" s="13"/>
      <c r="E108" s="14"/>
      <c r="F108" s="14"/>
      <c r="G108" s="14"/>
    </row>
    <row r="109" s="1" customFormat="1" ht="45" customHeight="1" spans="1:7">
      <c r="A109" s="10">
        <v>106</v>
      </c>
      <c r="B109" s="11" t="s">
        <v>310</v>
      </c>
      <c r="C109" s="40" t="s">
        <v>311</v>
      </c>
      <c r="D109" s="13"/>
      <c r="E109" s="14"/>
      <c r="F109" s="14"/>
      <c r="G109" s="14"/>
    </row>
    <row r="110" s="1" customFormat="1" ht="45" customHeight="1" spans="1:7">
      <c r="A110" s="10">
        <v>107</v>
      </c>
      <c r="B110" s="15"/>
      <c r="C110" s="40" t="s">
        <v>312</v>
      </c>
      <c r="D110" s="13"/>
      <c r="E110" s="14"/>
      <c r="F110" s="14"/>
      <c r="G110" s="14"/>
    </row>
    <row r="111" s="1" customFormat="1" ht="45" customHeight="1" spans="1:7">
      <c r="A111" s="10">
        <v>108</v>
      </c>
      <c r="B111" s="15"/>
      <c r="C111" s="40" t="s">
        <v>313</v>
      </c>
      <c r="D111" s="13"/>
      <c r="E111" s="14"/>
      <c r="F111" s="14"/>
      <c r="G111" s="14"/>
    </row>
    <row r="112" s="1" customFormat="1" ht="45" customHeight="1" spans="1:7">
      <c r="A112" s="10">
        <v>109</v>
      </c>
      <c r="B112" s="16"/>
      <c r="C112" s="40" t="s">
        <v>314</v>
      </c>
      <c r="D112" s="13"/>
      <c r="E112" s="14"/>
      <c r="F112" s="14"/>
      <c r="G112" s="14"/>
    </row>
    <row r="113" s="1" customFormat="1" ht="45" customHeight="1" spans="1:7">
      <c r="A113" s="10">
        <v>110</v>
      </c>
      <c r="B113" s="11" t="s">
        <v>80</v>
      </c>
      <c r="C113" s="40" t="s">
        <v>315</v>
      </c>
      <c r="D113" s="13"/>
      <c r="E113" s="14"/>
      <c r="F113" s="14"/>
      <c r="G113" s="14"/>
    </row>
    <row r="114" s="1" customFormat="1" ht="45" customHeight="1" spans="1:7">
      <c r="A114" s="10">
        <v>111</v>
      </c>
      <c r="B114" s="15"/>
      <c r="C114" s="40" t="s">
        <v>81</v>
      </c>
      <c r="D114" s="13"/>
      <c r="E114" s="14"/>
      <c r="F114" s="14"/>
      <c r="G114" s="14"/>
    </row>
    <row r="115" s="1" customFormat="1" ht="45" customHeight="1" spans="1:7">
      <c r="A115" s="10">
        <v>112</v>
      </c>
      <c r="B115" s="15"/>
      <c r="C115" s="40" t="s">
        <v>82</v>
      </c>
      <c r="D115" s="13"/>
      <c r="E115" s="14"/>
      <c r="F115" s="14"/>
      <c r="G115" s="14"/>
    </row>
    <row r="116" s="1" customFormat="1" ht="45" customHeight="1" spans="1:7">
      <c r="A116" s="10">
        <v>113</v>
      </c>
      <c r="B116" s="15"/>
      <c r="C116" s="40" t="s">
        <v>83</v>
      </c>
      <c r="D116" s="13"/>
      <c r="E116" s="14"/>
      <c r="F116" s="14"/>
      <c r="G116" s="14"/>
    </row>
    <row r="117" s="1" customFormat="1" ht="45" customHeight="1" spans="1:7">
      <c r="A117" s="10">
        <v>114</v>
      </c>
      <c r="B117" s="15"/>
      <c r="C117" s="40" t="s">
        <v>84</v>
      </c>
      <c r="D117" s="13"/>
      <c r="E117" s="14"/>
      <c r="F117" s="14"/>
      <c r="G117" s="14"/>
    </row>
    <row r="118" s="1" customFormat="1" ht="45" customHeight="1" spans="1:7">
      <c r="A118" s="10">
        <v>115</v>
      </c>
      <c r="B118" s="15"/>
      <c r="C118" s="40" t="s">
        <v>85</v>
      </c>
      <c r="D118" s="13"/>
      <c r="E118" s="14"/>
      <c r="F118" s="14"/>
      <c r="G118" s="14"/>
    </row>
    <row r="119" s="1" customFormat="1" ht="45" customHeight="1" spans="1:7">
      <c r="A119" s="10">
        <v>116</v>
      </c>
      <c r="B119" s="15"/>
      <c r="C119" s="40" t="s">
        <v>86</v>
      </c>
      <c r="D119" s="13"/>
      <c r="E119" s="14"/>
      <c r="F119" s="14"/>
      <c r="G119" s="14"/>
    </row>
    <row r="120" s="1" customFormat="1" ht="45" customHeight="1" spans="1:7">
      <c r="A120" s="10">
        <v>117</v>
      </c>
      <c r="B120" s="15"/>
      <c r="C120" s="40" t="s">
        <v>87</v>
      </c>
      <c r="D120" s="13"/>
      <c r="E120" s="14"/>
      <c r="F120" s="14"/>
      <c r="G120" s="14"/>
    </row>
    <row r="121" s="1" customFormat="1" ht="45" customHeight="1" spans="1:7">
      <c r="A121" s="10">
        <v>118</v>
      </c>
      <c r="B121" s="16"/>
      <c r="C121" s="40" t="s">
        <v>88</v>
      </c>
      <c r="D121" s="13"/>
      <c r="E121" s="14"/>
      <c r="F121" s="14"/>
      <c r="G121" s="14"/>
    </row>
    <row r="122" s="1" customFormat="1" ht="20" customHeight="1" spans="1:7">
      <c r="A122" s="17" t="s">
        <v>39</v>
      </c>
      <c r="B122" s="18"/>
      <c r="C122" s="18"/>
      <c r="D122" s="17">
        <f>COUNTA(D4:D121)</f>
        <v>0</v>
      </c>
      <c r="E122" s="17">
        <f>COUNTA(E4:E121)</f>
        <v>0</v>
      </c>
      <c r="F122" s="17">
        <f>COUNTA(F4:F121)</f>
        <v>0</v>
      </c>
      <c r="G122" s="19"/>
    </row>
    <row r="123" s="1" customFormat="1" ht="20" customHeight="1" spans="1:7">
      <c r="A123" s="10" t="s">
        <v>56</v>
      </c>
      <c r="B123" s="20"/>
      <c r="C123" s="21" t="s">
        <v>57</v>
      </c>
      <c r="D123" s="22">
        <f>D122+E122+F122</f>
        <v>0</v>
      </c>
      <c r="E123" s="23" t="s">
        <v>58</v>
      </c>
      <c r="F123" s="17" t="s">
        <v>46</v>
      </c>
      <c r="G123" s="24">
        <f>D122</f>
        <v>0</v>
      </c>
    </row>
    <row r="124" s="1" customFormat="1" ht="20" customHeight="1" spans="1:7">
      <c r="A124" s="25"/>
      <c r="B124" s="26"/>
      <c r="C124" s="27"/>
      <c r="D124" s="28"/>
      <c r="E124" s="29"/>
      <c r="F124" s="17" t="s">
        <v>47</v>
      </c>
      <c r="G124" s="24">
        <f>E122</f>
        <v>0</v>
      </c>
    </row>
    <row r="125" s="1" customFormat="1" ht="20" customHeight="1" spans="1:7">
      <c r="A125" s="25"/>
      <c r="B125" s="26"/>
      <c r="C125" s="27"/>
      <c r="D125" s="28"/>
      <c r="E125" s="29"/>
      <c r="F125" s="17" t="s">
        <v>48</v>
      </c>
      <c r="G125" s="24">
        <f>F122</f>
        <v>0</v>
      </c>
    </row>
    <row r="126" s="1" customFormat="1" ht="20" customHeight="1" spans="1:7">
      <c r="A126" s="25"/>
      <c r="B126" s="26"/>
      <c r="C126" s="30"/>
      <c r="D126" s="31"/>
      <c r="E126" s="18"/>
      <c r="F126" s="32" t="s">
        <v>59</v>
      </c>
      <c r="G126" s="33" t="e">
        <f>G123/D123</f>
        <v>#DIV/0!</v>
      </c>
    </row>
    <row r="127" s="1" customFormat="1" ht="20" customHeight="1" spans="1:7">
      <c r="A127" s="34"/>
      <c r="B127" s="35"/>
      <c r="C127" s="36" t="s">
        <v>60</v>
      </c>
      <c r="D127" s="37"/>
      <c r="E127" s="37"/>
      <c r="F127" s="37"/>
      <c r="G127" s="38"/>
    </row>
    <row r="128" s="1" customFormat="1" ht="20" customHeight="1" spans="1:7">
      <c r="A128" s="39" t="s">
        <v>61</v>
      </c>
      <c r="B128" s="39"/>
      <c r="C128" s="39"/>
      <c r="D128" s="39"/>
      <c r="E128" s="39"/>
      <c r="F128" s="39"/>
      <c r="G128" s="39"/>
    </row>
  </sheetData>
  <mergeCells count="22">
    <mergeCell ref="A1:G1"/>
    <mergeCell ref="A2:B2"/>
    <mergeCell ref="D2:E2"/>
    <mergeCell ref="F2:G2"/>
    <mergeCell ref="A122:C122"/>
    <mergeCell ref="C127:G127"/>
    <mergeCell ref="A128:G128"/>
    <mergeCell ref="B4:B7"/>
    <mergeCell ref="B8:B18"/>
    <mergeCell ref="B19:B36"/>
    <mergeCell ref="B37:B53"/>
    <mergeCell ref="B54:B66"/>
    <mergeCell ref="B67:B83"/>
    <mergeCell ref="B84:B90"/>
    <mergeCell ref="B91:B96"/>
    <mergeCell ref="B97:B108"/>
    <mergeCell ref="B109:B112"/>
    <mergeCell ref="B113:B121"/>
    <mergeCell ref="C123:C126"/>
    <mergeCell ref="D123:D126"/>
    <mergeCell ref="E123:E126"/>
    <mergeCell ref="A123:B127"/>
  </mergeCells>
  <dataValidations count="3">
    <dataValidation type="custom" allowBlank="1" showInputMessage="1" showErrorMessage="1" sqref="D4:D121">
      <formula1>COUNTIF(D4:F4,"&lt;&gt;")&lt;=1</formula1>
    </dataValidation>
    <dataValidation type="custom" allowBlank="1" showInputMessage="1" showErrorMessage="1" sqref="E4:E121">
      <formula1>COUNTIF(D4:F4,"&lt;&gt;")&lt;=1</formula1>
    </dataValidation>
    <dataValidation type="custom" allowBlank="1" showInputMessage="1" showErrorMessage="1" sqref="F4:F121">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56"/>
  <sheetViews>
    <sheetView workbookViewId="0">
      <pane ySplit="3" topLeftCell="A45" activePane="bottomLeft" state="frozen"/>
      <selection/>
      <selection pane="bottomLeft" activeCell="C58" sqref="C5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316</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38</v>
      </c>
      <c r="C4" s="12" t="s">
        <v>317</v>
      </c>
      <c r="D4" s="13"/>
      <c r="E4" s="14"/>
      <c r="F4" s="14"/>
      <c r="G4" s="14"/>
    </row>
    <row r="5" s="1" customFormat="1" ht="45" customHeight="1" spans="1:7">
      <c r="A5" s="10">
        <v>2</v>
      </c>
      <c r="B5" s="15"/>
      <c r="C5" s="12" t="s">
        <v>318</v>
      </c>
      <c r="D5" s="13"/>
      <c r="E5" s="14"/>
      <c r="F5" s="14"/>
      <c r="G5" s="14"/>
    </row>
    <row r="6" s="1" customFormat="1" ht="45" customHeight="1" spans="1:7">
      <c r="A6" s="10">
        <v>3</v>
      </c>
      <c r="B6" s="15"/>
      <c r="C6" s="12" t="s">
        <v>319</v>
      </c>
      <c r="D6" s="13"/>
      <c r="E6" s="14"/>
      <c r="F6" s="14"/>
      <c r="G6" s="14"/>
    </row>
    <row r="7" s="1" customFormat="1" ht="45" customHeight="1" spans="1:7">
      <c r="A7" s="10">
        <v>4</v>
      </c>
      <c r="B7" s="15"/>
      <c r="C7" s="12" t="s">
        <v>320</v>
      </c>
      <c r="D7" s="13"/>
      <c r="E7" s="14"/>
      <c r="F7" s="14"/>
      <c r="G7" s="14"/>
    </row>
    <row r="8" s="1" customFormat="1" ht="45" customHeight="1" spans="1:7">
      <c r="A8" s="10">
        <v>5</v>
      </c>
      <c r="B8" s="15"/>
      <c r="C8" s="12" t="s">
        <v>321</v>
      </c>
      <c r="D8" s="13"/>
      <c r="E8" s="14"/>
      <c r="F8" s="14"/>
      <c r="G8" s="14"/>
    </row>
    <row r="9" s="1" customFormat="1" ht="45" customHeight="1" spans="1:7">
      <c r="A9" s="10">
        <v>6</v>
      </c>
      <c r="B9" s="15"/>
      <c r="C9" s="12" t="s">
        <v>322</v>
      </c>
      <c r="D9" s="13"/>
      <c r="E9" s="14"/>
      <c r="F9" s="14"/>
      <c r="G9" s="14"/>
    </row>
    <row r="10" s="1" customFormat="1" ht="45" customHeight="1" spans="1:7">
      <c r="A10" s="10">
        <v>7</v>
      </c>
      <c r="B10" s="15"/>
      <c r="C10" s="12" t="s">
        <v>323</v>
      </c>
      <c r="D10" s="13"/>
      <c r="E10" s="14"/>
      <c r="F10" s="14"/>
      <c r="G10" s="14"/>
    </row>
    <row r="11" s="1" customFormat="1" ht="45" customHeight="1" spans="1:7">
      <c r="A11" s="10">
        <v>8</v>
      </c>
      <c r="B11" s="15"/>
      <c r="C11" s="12" t="s">
        <v>324</v>
      </c>
      <c r="D11" s="13"/>
      <c r="E11" s="14"/>
      <c r="F11" s="14"/>
      <c r="G11" s="14"/>
    </row>
    <row r="12" s="1" customFormat="1" ht="45" customHeight="1" spans="1:7">
      <c r="A12" s="10">
        <v>9</v>
      </c>
      <c r="B12" s="15"/>
      <c r="C12" s="12" t="s">
        <v>325</v>
      </c>
      <c r="D12" s="13"/>
      <c r="E12" s="14"/>
      <c r="F12" s="14"/>
      <c r="G12" s="14"/>
    </row>
    <row r="13" s="1" customFormat="1" ht="45" customHeight="1" spans="1:7">
      <c r="A13" s="10">
        <v>10</v>
      </c>
      <c r="B13" s="15"/>
      <c r="C13" s="12" t="s">
        <v>326</v>
      </c>
      <c r="D13" s="13"/>
      <c r="E13" s="14"/>
      <c r="F13" s="14"/>
      <c r="G13" s="14"/>
    </row>
    <row r="14" s="1" customFormat="1" ht="45" customHeight="1" spans="1:7">
      <c r="A14" s="10">
        <v>11</v>
      </c>
      <c r="B14" s="15"/>
      <c r="C14" s="12" t="s">
        <v>327</v>
      </c>
      <c r="D14" s="13"/>
      <c r="E14" s="14"/>
      <c r="F14" s="14"/>
      <c r="G14" s="14"/>
    </row>
    <row r="15" s="1" customFormat="1" ht="45" customHeight="1" spans="1:7">
      <c r="A15" s="10">
        <v>12</v>
      </c>
      <c r="B15" s="15"/>
      <c r="C15" s="12" t="s">
        <v>328</v>
      </c>
      <c r="D15" s="13"/>
      <c r="E15" s="14"/>
      <c r="F15" s="14"/>
      <c r="G15" s="14"/>
    </row>
    <row r="16" s="1" customFormat="1" ht="45" customHeight="1" spans="1:7">
      <c r="A16" s="10">
        <v>13</v>
      </c>
      <c r="B16" s="15"/>
      <c r="C16" s="12" t="s">
        <v>329</v>
      </c>
      <c r="D16" s="13"/>
      <c r="E16" s="14"/>
      <c r="F16" s="14"/>
      <c r="G16" s="14"/>
    </row>
    <row r="17" s="1" customFormat="1" ht="45" customHeight="1" spans="1:7">
      <c r="A17" s="10">
        <v>14</v>
      </c>
      <c r="B17" s="15"/>
      <c r="C17" s="12" t="s">
        <v>330</v>
      </c>
      <c r="D17" s="13"/>
      <c r="E17" s="14"/>
      <c r="F17" s="14"/>
      <c r="G17" s="14"/>
    </row>
    <row r="18" s="1" customFormat="1" ht="45" customHeight="1" spans="1:7">
      <c r="A18" s="10">
        <v>15</v>
      </c>
      <c r="B18" s="15"/>
      <c r="C18" s="12" t="s">
        <v>331</v>
      </c>
      <c r="D18" s="13"/>
      <c r="E18" s="14"/>
      <c r="F18" s="14"/>
      <c r="G18" s="14"/>
    </row>
    <row r="19" s="1" customFormat="1" ht="45" customHeight="1" spans="1:7">
      <c r="A19" s="10">
        <v>16</v>
      </c>
      <c r="B19" s="16"/>
      <c r="C19" s="12" t="s">
        <v>332</v>
      </c>
      <c r="D19" s="13"/>
      <c r="E19" s="14"/>
      <c r="F19" s="14"/>
      <c r="G19" s="14"/>
    </row>
    <row r="20" s="1" customFormat="1" ht="45" customHeight="1" spans="1:7">
      <c r="A20" s="10">
        <v>17</v>
      </c>
      <c r="B20" s="11" t="s">
        <v>333</v>
      </c>
      <c r="C20" s="12" t="s">
        <v>334</v>
      </c>
      <c r="D20" s="13"/>
      <c r="E20" s="14"/>
      <c r="F20" s="14"/>
      <c r="G20" s="14"/>
    </row>
    <row r="21" s="1" customFormat="1" ht="45" customHeight="1" spans="1:7">
      <c r="A21" s="10">
        <v>18</v>
      </c>
      <c r="B21" s="15"/>
      <c r="C21" s="12" t="s">
        <v>335</v>
      </c>
      <c r="D21" s="13"/>
      <c r="E21" s="14"/>
      <c r="F21" s="14"/>
      <c r="G21" s="14"/>
    </row>
    <row r="22" s="1" customFormat="1" ht="45" customHeight="1" spans="1:7">
      <c r="A22" s="10">
        <v>19</v>
      </c>
      <c r="B22" s="15"/>
      <c r="C22" s="12" t="s">
        <v>336</v>
      </c>
      <c r="D22" s="13"/>
      <c r="E22" s="14"/>
      <c r="F22" s="14"/>
      <c r="G22" s="14"/>
    </row>
    <row r="23" s="1" customFormat="1" ht="45" customHeight="1" spans="1:7">
      <c r="A23" s="10">
        <v>20</v>
      </c>
      <c r="B23" s="15"/>
      <c r="C23" s="12" t="s">
        <v>337</v>
      </c>
      <c r="D23" s="13"/>
      <c r="E23" s="14"/>
      <c r="F23" s="14"/>
      <c r="G23" s="14"/>
    </row>
    <row r="24" s="1" customFormat="1" ht="45" customHeight="1" spans="1:7">
      <c r="A24" s="10">
        <v>21</v>
      </c>
      <c r="B24" s="15"/>
      <c r="C24" s="12" t="s">
        <v>338</v>
      </c>
      <c r="D24" s="13"/>
      <c r="E24" s="14"/>
      <c r="F24" s="14"/>
      <c r="G24" s="14"/>
    </row>
    <row r="25" s="1" customFormat="1" ht="45" customHeight="1" spans="1:7">
      <c r="A25" s="10">
        <v>22</v>
      </c>
      <c r="B25" s="15"/>
      <c r="C25" s="12" t="s">
        <v>339</v>
      </c>
      <c r="D25" s="13"/>
      <c r="E25" s="14"/>
      <c r="F25" s="14"/>
      <c r="G25" s="14"/>
    </row>
    <row r="26" s="1" customFormat="1" ht="45" customHeight="1" spans="1:7">
      <c r="A26" s="10">
        <v>23</v>
      </c>
      <c r="B26" s="15"/>
      <c r="C26" s="12" t="s">
        <v>340</v>
      </c>
      <c r="D26" s="13"/>
      <c r="E26" s="14"/>
      <c r="F26" s="14"/>
      <c r="G26" s="14"/>
    </row>
    <row r="27" s="1" customFormat="1" ht="45" customHeight="1" spans="1:7">
      <c r="A27" s="10">
        <v>24</v>
      </c>
      <c r="B27" s="15"/>
      <c r="C27" s="12" t="s">
        <v>341</v>
      </c>
      <c r="D27" s="13"/>
      <c r="E27" s="14"/>
      <c r="F27" s="14"/>
      <c r="G27" s="14"/>
    </row>
    <row r="28" s="1" customFormat="1" ht="45" customHeight="1" spans="1:7">
      <c r="A28" s="10">
        <v>25</v>
      </c>
      <c r="B28" s="15"/>
      <c r="C28" s="12" t="s">
        <v>342</v>
      </c>
      <c r="D28" s="13"/>
      <c r="E28" s="14"/>
      <c r="F28" s="14"/>
      <c r="G28" s="14"/>
    </row>
    <row r="29" s="1" customFormat="1" ht="45" customHeight="1" spans="1:7">
      <c r="A29" s="10">
        <v>26</v>
      </c>
      <c r="B29" s="15"/>
      <c r="C29" s="12" t="s">
        <v>343</v>
      </c>
      <c r="D29" s="13"/>
      <c r="E29" s="14"/>
      <c r="F29" s="14"/>
      <c r="G29" s="14"/>
    </row>
    <row r="30" s="1" customFormat="1" ht="45" customHeight="1" spans="1:7">
      <c r="A30" s="10">
        <v>27</v>
      </c>
      <c r="B30" s="15"/>
      <c r="C30" s="12" t="s">
        <v>344</v>
      </c>
      <c r="D30" s="13"/>
      <c r="E30" s="14"/>
      <c r="F30" s="14"/>
      <c r="G30" s="14"/>
    </row>
    <row r="31" s="1" customFormat="1" ht="45" customHeight="1" spans="1:7">
      <c r="A31" s="10">
        <v>28</v>
      </c>
      <c r="B31" s="15"/>
      <c r="C31" s="12" t="s">
        <v>345</v>
      </c>
      <c r="D31" s="13"/>
      <c r="E31" s="14"/>
      <c r="F31" s="14"/>
      <c r="G31" s="14"/>
    </row>
    <row r="32" s="1" customFormat="1" ht="45" customHeight="1" spans="1:7">
      <c r="A32" s="10">
        <v>29</v>
      </c>
      <c r="B32" s="15"/>
      <c r="C32" s="12" t="s">
        <v>346</v>
      </c>
      <c r="D32" s="13"/>
      <c r="E32" s="14"/>
      <c r="F32" s="14"/>
      <c r="G32" s="14"/>
    </row>
    <row r="33" s="1" customFormat="1" ht="45" customHeight="1" spans="1:7">
      <c r="A33" s="10">
        <v>30</v>
      </c>
      <c r="B33" s="15"/>
      <c r="C33" s="12" t="s">
        <v>347</v>
      </c>
      <c r="D33" s="13"/>
      <c r="E33" s="14"/>
      <c r="F33" s="14"/>
      <c r="G33" s="14"/>
    </row>
    <row r="34" s="1" customFormat="1" ht="45" customHeight="1" spans="1:7">
      <c r="A34" s="10">
        <v>31</v>
      </c>
      <c r="B34" s="15"/>
      <c r="C34" s="12" t="s">
        <v>348</v>
      </c>
      <c r="D34" s="13"/>
      <c r="E34" s="14"/>
      <c r="F34" s="14"/>
      <c r="G34" s="14"/>
    </row>
    <row r="35" s="1" customFormat="1" ht="45" customHeight="1" spans="1:7">
      <c r="A35" s="10">
        <v>32</v>
      </c>
      <c r="B35" s="15"/>
      <c r="C35" s="12" t="s">
        <v>349</v>
      </c>
      <c r="D35" s="13"/>
      <c r="E35" s="14"/>
      <c r="F35" s="14"/>
      <c r="G35" s="14"/>
    </row>
    <row r="36" s="1" customFormat="1" ht="45" customHeight="1" spans="1:7">
      <c r="A36" s="10">
        <v>33</v>
      </c>
      <c r="B36" s="15"/>
      <c r="C36" s="12" t="s">
        <v>350</v>
      </c>
      <c r="D36" s="13"/>
      <c r="E36" s="14"/>
      <c r="F36" s="14"/>
      <c r="G36" s="14"/>
    </row>
    <row r="37" s="1" customFormat="1" ht="45" customHeight="1" spans="1:7">
      <c r="A37" s="10">
        <v>34</v>
      </c>
      <c r="B37" s="15"/>
      <c r="C37" s="12" t="s">
        <v>351</v>
      </c>
      <c r="D37" s="13"/>
      <c r="E37" s="14"/>
      <c r="F37" s="14"/>
      <c r="G37" s="14"/>
    </row>
    <row r="38" s="1" customFormat="1" ht="45" customHeight="1" spans="1:7">
      <c r="A38" s="10">
        <v>35</v>
      </c>
      <c r="B38" s="15"/>
      <c r="C38" s="12" t="s">
        <v>352</v>
      </c>
      <c r="D38" s="13"/>
      <c r="E38" s="14"/>
      <c r="F38" s="14"/>
      <c r="G38" s="14"/>
    </row>
    <row r="39" s="1" customFormat="1" ht="45" customHeight="1" spans="1:7">
      <c r="A39" s="10">
        <v>36</v>
      </c>
      <c r="B39" s="16"/>
      <c r="C39" s="12" t="s">
        <v>353</v>
      </c>
      <c r="D39" s="13"/>
      <c r="E39" s="14"/>
      <c r="F39" s="14"/>
      <c r="G39" s="14"/>
    </row>
    <row r="40" s="1" customFormat="1" ht="45" customHeight="1" spans="1:7">
      <c r="A40" s="10">
        <v>37</v>
      </c>
      <c r="B40" s="11" t="s">
        <v>80</v>
      </c>
      <c r="C40" s="12" t="s">
        <v>354</v>
      </c>
      <c r="D40" s="13"/>
      <c r="E40" s="14"/>
      <c r="F40" s="14"/>
      <c r="G40" s="14"/>
    </row>
    <row r="41" s="1" customFormat="1" ht="45" customHeight="1" spans="1:7">
      <c r="A41" s="10">
        <v>38</v>
      </c>
      <c r="B41" s="15"/>
      <c r="C41" s="12" t="s">
        <v>355</v>
      </c>
      <c r="D41" s="13"/>
      <c r="E41" s="14"/>
      <c r="F41" s="14"/>
      <c r="G41" s="14"/>
    </row>
    <row r="42" s="1" customFormat="1" ht="45" customHeight="1" spans="1:7">
      <c r="A42" s="10">
        <v>39</v>
      </c>
      <c r="B42" s="15"/>
      <c r="C42" s="12" t="s">
        <v>81</v>
      </c>
      <c r="D42" s="13"/>
      <c r="E42" s="14"/>
      <c r="F42" s="14"/>
      <c r="G42" s="14"/>
    </row>
    <row r="43" s="1" customFormat="1" ht="45" customHeight="1" spans="1:7">
      <c r="A43" s="10">
        <v>40</v>
      </c>
      <c r="B43" s="15"/>
      <c r="C43" s="12" t="s">
        <v>82</v>
      </c>
      <c r="D43" s="13"/>
      <c r="E43" s="14"/>
      <c r="F43" s="14"/>
      <c r="G43" s="14"/>
    </row>
    <row r="44" s="1" customFormat="1" ht="45" customHeight="1" spans="1:7">
      <c r="A44" s="10">
        <v>41</v>
      </c>
      <c r="B44" s="15"/>
      <c r="C44" s="12" t="s">
        <v>83</v>
      </c>
      <c r="D44" s="13"/>
      <c r="E44" s="14"/>
      <c r="F44" s="14"/>
      <c r="G44" s="14"/>
    </row>
    <row r="45" s="1" customFormat="1" ht="45" customHeight="1" spans="1:7">
      <c r="A45" s="10">
        <v>42</v>
      </c>
      <c r="B45" s="15"/>
      <c r="C45" s="12" t="s">
        <v>84</v>
      </c>
      <c r="D45" s="13"/>
      <c r="E45" s="14"/>
      <c r="F45" s="14"/>
      <c r="G45" s="14"/>
    </row>
    <row r="46" s="1" customFormat="1" ht="45" customHeight="1" spans="1:7">
      <c r="A46" s="10">
        <v>43</v>
      </c>
      <c r="B46" s="15"/>
      <c r="C46" s="12" t="s">
        <v>85</v>
      </c>
      <c r="D46" s="13"/>
      <c r="E46" s="14"/>
      <c r="F46" s="14"/>
      <c r="G46" s="14"/>
    </row>
    <row r="47" s="1" customFormat="1" ht="45" customHeight="1" spans="1:7">
      <c r="A47" s="10">
        <v>44</v>
      </c>
      <c r="B47" s="15"/>
      <c r="C47" s="12" t="s">
        <v>86</v>
      </c>
      <c r="D47" s="13"/>
      <c r="E47" s="14"/>
      <c r="F47" s="14"/>
      <c r="G47" s="14"/>
    </row>
    <row r="48" s="1" customFormat="1" ht="45" customHeight="1" spans="1:7">
      <c r="A48" s="10">
        <v>45</v>
      </c>
      <c r="B48" s="15"/>
      <c r="C48" s="12" t="s">
        <v>87</v>
      </c>
      <c r="D48" s="13"/>
      <c r="E48" s="14"/>
      <c r="F48" s="14"/>
      <c r="G48" s="14"/>
    </row>
    <row r="49" s="1" customFormat="1" ht="45" customHeight="1" spans="1:7">
      <c r="A49" s="10">
        <v>46</v>
      </c>
      <c r="B49" s="16"/>
      <c r="C49" s="12" t="s">
        <v>88</v>
      </c>
      <c r="D49" s="13"/>
      <c r="E49" s="14"/>
      <c r="F49" s="14"/>
      <c r="G49" s="14"/>
    </row>
    <row r="50" s="1" customFormat="1" ht="20" customHeight="1" spans="1:7">
      <c r="A50" s="17" t="s">
        <v>39</v>
      </c>
      <c r="B50" s="17"/>
      <c r="C50" s="18"/>
      <c r="D50" s="17">
        <f>COUNTA(D4:D49)</f>
        <v>0</v>
      </c>
      <c r="E50" s="17">
        <f>COUNTA(E4:E49)</f>
        <v>0</v>
      </c>
      <c r="F50" s="17">
        <f>COUNTA(F4:F49)</f>
        <v>0</v>
      </c>
      <c r="G50" s="19"/>
    </row>
    <row r="51" s="1" customFormat="1" ht="20" customHeight="1" spans="1:7">
      <c r="A51" s="10" t="s">
        <v>56</v>
      </c>
      <c r="B51" s="20"/>
      <c r="C51" s="21" t="s">
        <v>57</v>
      </c>
      <c r="D51" s="22">
        <f>D50+E50+F50</f>
        <v>0</v>
      </c>
      <c r="E51" s="23" t="s">
        <v>58</v>
      </c>
      <c r="F51" s="17" t="s">
        <v>46</v>
      </c>
      <c r="G51" s="24">
        <f>D50</f>
        <v>0</v>
      </c>
    </row>
    <row r="52" s="1" customFormat="1" ht="20" customHeight="1" spans="1:7">
      <c r="A52" s="25"/>
      <c r="B52" s="26"/>
      <c r="C52" s="27"/>
      <c r="D52" s="28"/>
      <c r="E52" s="29"/>
      <c r="F52" s="17" t="s">
        <v>47</v>
      </c>
      <c r="G52" s="24">
        <f>E50</f>
        <v>0</v>
      </c>
    </row>
    <row r="53" s="1" customFormat="1" ht="20" customHeight="1" spans="1:7">
      <c r="A53" s="25"/>
      <c r="B53" s="26"/>
      <c r="C53" s="27"/>
      <c r="D53" s="28"/>
      <c r="E53" s="29"/>
      <c r="F53" s="17" t="s">
        <v>48</v>
      </c>
      <c r="G53" s="24">
        <f>F50</f>
        <v>0</v>
      </c>
    </row>
    <row r="54" s="1" customFormat="1" ht="20" customHeight="1" spans="1:7">
      <c r="A54" s="25"/>
      <c r="B54" s="26"/>
      <c r="C54" s="30"/>
      <c r="D54" s="31"/>
      <c r="E54" s="18"/>
      <c r="F54" s="32" t="s">
        <v>59</v>
      </c>
      <c r="G54" s="33" t="e">
        <f>G51/D51</f>
        <v>#DIV/0!</v>
      </c>
    </row>
    <row r="55" s="1" customFormat="1" ht="20" customHeight="1" spans="1:7">
      <c r="A55" s="34"/>
      <c r="B55" s="35"/>
      <c r="C55" s="36" t="s">
        <v>60</v>
      </c>
      <c r="D55" s="37"/>
      <c r="E55" s="37"/>
      <c r="F55" s="37"/>
      <c r="G55" s="38"/>
    </row>
    <row r="56" s="1" customFormat="1" ht="20" customHeight="1" spans="1:7">
      <c r="A56" s="39" t="s">
        <v>61</v>
      </c>
      <c r="B56" s="39"/>
      <c r="C56" s="39"/>
      <c r="D56" s="39"/>
      <c r="E56" s="39"/>
      <c r="F56" s="39"/>
      <c r="G56" s="39"/>
    </row>
  </sheetData>
  <mergeCells count="14">
    <mergeCell ref="A1:G1"/>
    <mergeCell ref="A2:B2"/>
    <mergeCell ref="D2:E2"/>
    <mergeCell ref="F2:G2"/>
    <mergeCell ref="A50:C50"/>
    <mergeCell ref="C55:G55"/>
    <mergeCell ref="A56:G56"/>
    <mergeCell ref="B4:B19"/>
    <mergeCell ref="B20:B39"/>
    <mergeCell ref="B40:B49"/>
    <mergeCell ref="C51:C54"/>
    <mergeCell ref="D51:D54"/>
    <mergeCell ref="E51:E54"/>
    <mergeCell ref="A51:B55"/>
  </mergeCells>
  <dataValidations count="3">
    <dataValidation type="custom" allowBlank="1" showInputMessage="1" showErrorMessage="1" sqref="D4:D49">
      <formula1>COUNTIF(D4:F4,"&lt;&gt;")&lt;=1</formula1>
    </dataValidation>
    <dataValidation type="custom" allowBlank="1" showInputMessage="1" showErrorMessage="1" sqref="E4:E49">
      <formula1>COUNTIF(D4:F4,"&lt;&gt;")&lt;=1</formula1>
    </dataValidation>
    <dataValidation type="custom" allowBlank="1" showInputMessage="1" showErrorMessage="1" sqref="F4:F49">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目录 </vt:lpstr>
      <vt:lpstr>表C-0</vt:lpstr>
      <vt:lpstr>表C-1</vt:lpstr>
      <vt:lpstr>表C-2</vt:lpstr>
      <vt:lpstr>表C-3</vt:lpstr>
      <vt:lpstr>表C-4</vt:lpstr>
      <vt:lpstr>表C-5</vt:lpstr>
      <vt:lpstr>表C-6</vt:lpstr>
      <vt:lpstr>表C-7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193B97CB51B649728288E2EF408E0209_12</vt:lpwstr>
  </property>
  <property fmtid="{D5CDD505-2E9C-101B-9397-08002B2CF9AE}" pid="3" name="KSOProductBuildVer">
    <vt:lpwstr>2052-12.1.0.25865</vt:lpwstr>
  </property>
  <property fmtid="{D5CDD505-2E9C-101B-9397-08002B2CF9AE}" pid="4" name="CalculationRule">
    <vt:i4>0</vt:i4>
  </property>
</Properties>
</file>