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 name="表C-9" sheetId="53" r:id="rId11"/>
  </sheets>
  <definedNames>
    <definedName name="_Hlk95906065" localSheetId="1">'表C-0'!#REF!</definedName>
    <definedName name="OLE_LINK10" localSheetId="5">'表C-4'!$B$18</definedName>
    <definedName name="OLE_LINK12" localSheetId="5">'表C-4'!$B$27</definedName>
    <definedName name="OLE_LINK13" localSheetId="6">'表C-5'!$B$8</definedName>
    <definedName name="OLE_LINK14" localSheetId="6">'表C-5'!$B$22</definedName>
    <definedName name="OLE_LINK275" localSheetId="3">'表C-2'!$B$33</definedName>
    <definedName name="OLE_LINK276" localSheetId="3">'表C-2'!$B$53</definedName>
    <definedName name="OLE_LINK4" localSheetId="4">'表C-3'!$B$4</definedName>
    <definedName name="OLE_LINK8" localSheetId="5">'表C-4'!$B$9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<sst xmlns="http://schemas.openxmlformats.org/spreadsheetml/2006/main" count="600" uniqueCount="391">
  <si>
    <t>表单目录</t>
  </si>
  <si>
    <t>序号</t>
  </si>
  <si>
    <t>内容</t>
  </si>
  <si>
    <t>表C-0</t>
  </si>
  <si>
    <t>实体质量综合评分表（城镇水系治理工程）</t>
  </si>
  <si>
    <t>表C-1</t>
  </si>
  <si>
    <t>地基基础实体质量评价记录表</t>
  </si>
  <si>
    <t>表C-2</t>
  </si>
  <si>
    <t>建（构）筑物实体质量评价记录表</t>
  </si>
  <si>
    <t>表C-3</t>
  </si>
  <si>
    <t>管道工程实体质量评价记录表</t>
  </si>
  <si>
    <t>表C-4</t>
  </si>
  <si>
    <t>电气系统实体质量评价记录表</t>
  </si>
  <si>
    <t>表C-5</t>
  </si>
  <si>
    <t>智能监控实体质量评价记录表</t>
  </si>
  <si>
    <t>表C-6</t>
  </si>
  <si>
    <t>运行维护评价记录表</t>
  </si>
  <si>
    <t>表C-7</t>
  </si>
  <si>
    <t>园林景观工程实体质量评价记录表</t>
  </si>
  <si>
    <t>表C-8</t>
  </si>
  <si>
    <t>污泥处理处置质量评价记录表</t>
  </si>
  <si>
    <t>表C-9</t>
  </si>
  <si>
    <t>水体质量评价记录表</t>
  </si>
  <si>
    <t>表C-0 实体质量综合评分表（城镇水系治理工程）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</si>
  <si>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</si>
  <si>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</si>
  <si>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</si>
  <si>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</si>
  <si>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</si>
  <si>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</si>
  <si>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</si>
  <si>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</si>
  <si>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</si>
  <si>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</si>
  <si>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</si>
  <si>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</si>
  <si>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</si>
  <si>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建（构）筑物</t>
  </si>
  <si>
    <t>管道工程</t>
  </si>
  <si>
    <t>电气系统</t>
  </si>
  <si>
    <t>智能监控</t>
  </si>
  <si>
    <t>运行维护</t>
  </si>
  <si>
    <t>园林景观工程</t>
  </si>
  <si>
    <t>污泥处理处置</t>
  </si>
  <si>
    <t>水体质量</t>
  </si>
  <si>
    <t>合计</t>
  </si>
  <si>
    <t>复查组别</t>
  </si>
  <si>
    <t>复查组专家签字</t>
  </si>
  <si>
    <t>表C-1  地基基础实体质量评价记录表</t>
  </si>
  <si>
    <t>复查时间</t>
  </si>
  <si>
    <t>项目</t>
  </si>
  <si>
    <t>评价内容、评价标准及评价方法</t>
  </si>
  <si>
    <t>良好</t>
  </si>
  <si>
    <t>不足</t>
  </si>
  <si>
    <t>否定</t>
  </si>
  <si>
    <t>备注</t>
  </si>
  <si>
    <t>天然地基</t>
  </si>
  <si>
    <r>
      <rPr>
        <sz val="12"/>
        <color theme="1"/>
        <rFont val="宋体"/>
        <charset val="134"/>
      </rPr>
      <t>按设计要求进行钎探，地基承载力、下卧层与勘察结果一致。符合应判定为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查阅设计文件，查阅钎探记录。</t>
    </r>
  </si>
  <si>
    <r>
      <rPr>
        <sz val="12"/>
        <color theme="1"/>
        <rFont val="宋体"/>
        <charset val="134"/>
      </rPr>
      <t>按设计要求进行局部换填，换填后承载力满足设计要求。符合应判定为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</si>
  <si>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t>地基验槽</t>
  </si>
  <si>
    <r>
      <rPr>
        <sz val="12"/>
        <color theme="1"/>
        <rFont val="宋体"/>
        <charset val="134"/>
      </rPr>
      <t>验槽记录附图齐全，基底土（石）质、地下水位、基底土扰动等得到确认，基底标高、基坑尺寸标注完整、正确。符合应判定为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，验槽记录缺失、无签字，基底土（石）质、地下水位、基底土扰动等未能得到确认，应判定为</t>
    </r>
    <r>
      <rPr>
        <b/>
        <sz val="12"/>
        <color theme="1"/>
        <rFont val="宋体"/>
        <charset val="134"/>
      </rPr>
      <t>否定</t>
    </r>
    <r>
      <rPr>
        <sz val="12"/>
        <color theme="1"/>
        <rFont val="宋体"/>
        <charset val="134"/>
      </rPr>
      <t>。
查阅设计文件，查阅验槽记录。</t>
    </r>
  </si>
  <si>
    <t>桩基础</t>
  </si>
  <si>
    <r>
      <rPr>
        <sz val="12"/>
        <color theme="1"/>
        <rFont val="宋体"/>
        <charset val="134"/>
      </rPr>
      <t>桩基工程的单桩承载力的试验方法符合有关规范规定。符合应判定为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</si>
  <si>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桩基工程的单桩承载力满足设计要求。符合应判定为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</si>
  <si>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</si>
  <si>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检测桩I类桩率95%以上，不存在III类或IV桩。符合应判定为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</si>
  <si>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t>复合地基</t>
  </si>
  <si>
    <r>
      <rPr>
        <sz val="12"/>
        <color theme="1"/>
        <rFont val="宋体"/>
        <charset val="134"/>
      </rPr>
      <t>复合地基的材料品种、规格完全符合设计要求。符合应判定为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查阅设计文件，核对复合地基所用材料。</t>
    </r>
  </si>
  <si>
    <r>
      <rPr>
        <sz val="12"/>
        <color theme="1"/>
        <rFont val="宋体"/>
        <charset val="134"/>
      </rPr>
      <t>地基承载力经检测能够满足设计要求。符合应判定为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查阅复合地基承载力检测报告。</t>
    </r>
  </si>
  <si>
    <t>变形观测</t>
  </si>
  <si>
    <r>
      <rPr>
        <sz val="12"/>
        <color theme="1"/>
        <rFont val="宋体"/>
        <charset val="134"/>
      </rPr>
      <t>当最大沉降量满足设计要求，且沉降变形处于均匀状态。符合应判定为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</si>
  <si>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当工程的沉降变形尚未稳定时，通过推算判定最终沉降量在设计限值以内。符合应判定为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</si>
  <si>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沉降观测点制作规范，与建筑外檐装饰协调一致。符合应判定为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</si>
  <si>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回填</t>
  </si>
  <si>
    <r>
      <rPr>
        <sz val="12"/>
        <color theme="1"/>
        <rFont val="宋体"/>
        <charset val="134"/>
      </rPr>
      <t>回填分层厚度、回填质量检验数量符合设计及规范规定。符合应判定为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</si>
  <si>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填土地面、散水无沉陷变形。符合应判定为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</si>
  <si>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资料</t>
  </si>
  <si>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查阅施工组织设计、施工方案、危险性较大的分部分项工程专项施工方案。</t>
    </r>
  </si>
  <si>
    <r>
      <rPr>
        <sz val="12"/>
        <color theme="1"/>
        <rFont val="宋体"/>
        <charset val="134"/>
      </rPr>
      <t>技术交底、安全技术交底，交底内容准确、图文并茂，有针对性、可操作实施性强，交底流程完整。符合应判定为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查阅技术交底、安全技术交底。</t>
    </r>
  </si>
  <si>
    <r>
      <rPr>
        <sz val="12"/>
        <color theme="1"/>
        <rFont val="宋体"/>
        <charset val="134"/>
      </rPr>
      <t>施工（监理）日志、施工（监理）记录真实完整。符合应判定为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查阅施工（监理）日志及记录，并应与相关施工、监理文件确认其闭合性。</t>
    </r>
  </si>
  <si>
    <r>
      <rPr>
        <sz val="12"/>
        <color theme="1"/>
        <rFont val="宋体"/>
        <charset val="134"/>
      </rPr>
      <t>施工测量监测资料、施工试验检测技术资料齐全。符合应判定为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查阅施工测量监测资料、施工试验检测报告。</t>
    </r>
  </si>
  <si>
    <r>
      <rPr>
        <sz val="12"/>
        <color theme="1"/>
        <rFont val="宋体"/>
        <charset val="134"/>
      </rPr>
      <t>设计变更及洽商记录、监理单位与建设单位资料审批流程完整。符合应判定为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查阅设计变更及洽商记录、监理单位与建设单位资料。</t>
    </r>
  </si>
  <si>
    <r>
      <rPr>
        <sz val="12"/>
        <color theme="1"/>
        <rFont val="宋体"/>
        <charset val="134"/>
      </rPr>
      <t>原材料、半成品、成品的质量证明文件、性能检验报告、进场检验记录及进场复验报告齐全。符合应判定为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</si>
  <si>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检验批、分项、分部工程验收评定记录表内容全面详实、签字齐全。符合应判定为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</si>
  <si>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竣工验收资料编制规范齐全。符合应判定为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查阅竣工图纸及相应竣工资料。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</si>
  <si>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</si>
  <si>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</si>
  <si>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</si>
  <si>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</si>
  <si>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</si>
  <si>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</si>
  <si>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建（构）筑物实体质量评价记录表</t>
  </si>
  <si>
    <t>结构安全</t>
  </si>
  <si>
    <r>
      <rPr>
        <sz val="12"/>
        <color theme="1"/>
        <rFont val="宋体"/>
        <charset val="134"/>
      </rPr>
      <t>混凝土结构构件（特别是调蓄池地下结构），不存在有害裂缝及危及结构安全的质量缺陷或质量隐患，调蓄池地下结构不得有渗漏。符合应判定为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现场核查。查阅施工记录、隐蔽工程验收记录及相关试验记录。</t>
    </r>
  </si>
  <si>
    <r>
      <rPr>
        <sz val="12"/>
        <color theme="1"/>
        <rFont val="宋体"/>
        <charset val="134"/>
      </rPr>
      <t>混凝土强度、耐久性等均满足设计要求。符合应判定为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查阅混凝土强度、耐久性等试验检测报告，钢筋混凝土中碱含量计算书、氯离子试验报告。</t>
    </r>
  </si>
  <si>
    <t>混凝土工程</t>
  </si>
  <si>
    <r>
      <rPr>
        <sz val="12"/>
        <rFont val="宋体"/>
        <charset val="134"/>
      </rPr>
      <t>钢筋的品种、规格和数量应满足设计要求。钢筋的质量必须符合现行国家标准《钢筋混凝土用热轧带肋钢筋》（GB 1499）等有关规定。符合应判定为</t>
    </r>
    <r>
      <rPr>
        <b/>
        <sz val="12"/>
        <rFont val="宋体"/>
        <charset val="134"/>
      </rPr>
      <t>良好</t>
    </r>
    <r>
      <rPr>
        <sz val="12"/>
        <rFont val="宋体"/>
        <charset val="134"/>
      </rPr>
      <t>，否则应判定为</t>
    </r>
    <r>
      <rPr>
        <b/>
        <sz val="12"/>
        <rFont val="宋体"/>
        <charset val="134"/>
      </rPr>
      <t>否定</t>
    </r>
    <r>
      <rPr>
        <sz val="12"/>
        <rFont val="宋体"/>
        <charset val="134"/>
      </rPr>
      <t>。
检查产品质量证明文件和复验报告。</t>
    </r>
  </si>
  <si>
    <r>
      <rPr>
        <sz val="12"/>
        <rFont val="宋体"/>
        <charset val="134"/>
      </rPr>
      <t>受力钢筋接头的连接方式、接头位置、同一截面接头数量和绑扎接头的搭接长度应符合现行行业标准的有关规定。符合应判定为</t>
    </r>
    <r>
      <rPr>
        <b/>
        <sz val="12"/>
        <rFont val="宋体"/>
        <charset val="134"/>
      </rPr>
      <t>良好</t>
    </r>
    <r>
      <rPr>
        <sz val="12"/>
        <rFont val="宋体"/>
        <charset val="134"/>
      </rPr>
      <t>，否则应判定为</t>
    </r>
    <r>
      <rPr>
        <b/>
        <sz val="12"/>
        <rFont val="宋体"/>
        <charset val="134"/>
      </rPr>
      <t>否定</t>
    </r>
    <r>
      <rPr>
        <sz val="12"/>
        <rFont val="宋体"/>
        <charset val="134"/>
      </rPr>
      <t>。
查阅验收记录。</t>
    </r>
  </si>
  <si>
    <r>
      <rPr>
        <sz val="12"/>
        <rFont val="宋体"/>
        <charset val="134"/>
      </rPr>
      <t>钢筋机械连接工艺检验合格。符合应判定为</t>
    </r>
    <r>
      <rPr>
        <b/>
        <sz val="12"/>
        <rFont val="宋体"/>
        <charset val="134"/>
      </rPr>
      <t>良好</t>
    </r>
    <r>
      <rPr>
        <sz val="12"/>
        <rFont val="宋体"/>
        <charset val="134"/>
      </rPr>
      <t>，否则应判定为</t>
    </r>
    <r>
      <rPr>
        <b/>
        <sz val="12"/>
        <rFont val="宋体"/>
        <charset val="134"/>
      </rPr>
      <t>否定</t>
    </r>
    <r>
      <rPr>
        <sz val="12"/>
        <rFont val="宋体"/>
        <charset val="134"/>
      </rPr>
      <t>。
查阅钢筋机械连接工艺检验报告。</t>
    </r>
  </si>
  <si>
    <r>
      <rPr>
        <sz val="12"/>
        <rFont val="宋体"/>
        <charset val="134"/>
      </rPr>
      <t>钢筋机械连接接头质量检验合格。符合应判定为</t>
    </r>
    <r>
      <rPr>
        <b/>
        <sz val="12"/>
        <rFont val="宋体"/>
        <charset val="134"/>
      </rPr>
      <t>良好</t>
    </r>
    <r>
      <rPr>
        <sz val="12"/>
        <rFont val="宋体"/>
        <charset val="134"/>
      </rPr>
      <t>，否则应判定为</t>
    </r>
    <r>
      <rPr>
        <b/>
        <sz val="12"/>
        <rFont val="宋体"/>
        <charset val="134"/>
      </rPr>
      <t>否定</t>
    </r>
    <r>
      <rPr>
        <sz val="12"/>
        <rFont val="宋体"/>
        <charset val="134"/>
      </rPr>
      <t>。
查阅钢筋机械连接接头力学性能试验报告。</t>
    </r>
  </si>
  <si>
    <r>
      <rPr>
        <sz val="12"/>
        <rFont val="宋体"/>
        <charset val="134"/>
      </rPr>
      <t>钢筋焊接连接工艺检验合格。符合应判定为</t>
    </r>
    <r>
      <rPr>
        <b/>
        <sz val="12"/>
        <rFont val="宋体"/>
        <charset val="134"/>
      </rPr>
      <t>良好</t>
    </r>
    <r>
      <rPr>
        <sz val="12"/>
        <rFont val="宋体"/>
        <charset val="134"/>
      </rPr>
      <t>，否则应判定为</t>
    </r>
    <r>
      <rPr>
        <b/>
        <sz val="12"/>
        <rFont val="宋体"/>
        <charset val="134"/>
      </rPr>
      <t>否定</t>
    </r>
    <r>
      <rPr>
        <sz val="12"/>
        <rFont val="宋体"/>
        <charset val="134"/>
      </rPr>
      <t>。
查阅钢筋焊接连接工艺检验报告。</t>
    </r>
  </si>
  <si>
    <r>
      <rPr>
        <sz val="12"/>
        <rFont val="宋体"/>
        <charset val="134"/>
      </rPr>
      <t>钢筋焊接连接接头质量检验合格。符合应判定为</t>
    </r>
    <r>
      <rPr>
        <b/>
        <sz val="12"/>
        <rFont val="宋体"/>
        <charset val="134"/>
      </rPr>
      <t>良好</t>
    </r>
    <r>
      <rPr>
        <sz val="12"/>
        <rFont val="宋体"/>
        <charset val="134"/>
      </rPr>
      <t>，否则应判定为</t>
    </r>
    <r>
      <rPr>
        <b/>
        <sz val="12"/>
        <rFont val="宋体"/>
        <charset val="134"/>
      </rPr>
      <t>否定</t>
    </r>
    <r>
      <rPr>
        <sz val="12"/>
        <rFont val="宋体"/>
        <charset val="134"/>
      </rPr>
      <t>。
查阅钢筋机械连接接头力学性能试验报告。</t>
    </r>
  </si>
  <si>
    <r>
      <rPr>
        <sz val="12"/>
        <rFont val="宋体"/>
        <charset val="134"/>
      </rPr>
      <t>未见混凝土结构构件存在有害裂缝及危及结构安全的质量缺陷或质量隐患。符合应判定为</t>
    </r>
    <r>
      <rPr>
        <b/>
        <sz val="12"/>
        <rFont val="宋体"/>
        <charset val="134"/>
      </rPr>
      <t>良好</t>
    </r>
    <r>
      <rPr>
        <sz val="12"/>
        <rFont val="宋体"/>
        <charset val="134"/>
      </rPr>
      <t>，否则应判定为</t>
    </r>
    <r>
      <rPr>
        <b/>
        <sz val="12"/>
        <rFont val="宋体"/>
        <charset val="134"/>
      </rPr>
      <t>否定</t>
    </r>
    <r>
      <rPr>
        <sz val="12"/>
        <rFont val="宋体"/>
        <charset val="134"/>
      </rPr>
      <t>。
现场核查。</t>
    </r>
  </si>
  <si>
    <r>
      <rPr>
        <sz val="12"/>
        <rFont val="宋体"/>
        <charset val="134"/>
      </rPr>
      <t>混凝土所用原材料的质量必须符合现行行业标准和国家现行有关标准的规定。符合应判定为</t>
    </r>
    <r>
      <rPr>
        <b/>
        <sz val="12"/>
        <rFont val="宋体"/>
        <charset val="134"/>
      </rPr>
      <t>良好</t>
    </r>
    <r>
      <rPr>
        <sz val="12"/>
        <rFont val="宋体"/>
        <charset val="134"/>
      </rPr>
      <t>，否则应判定为</t>
    </r>
    <r>
      <rPr>
        <b/>
        <sz val="12"/>
        <rFont val="宋体"/>
        <charset val="134"/>
      </rPr>
      <t>否定</t>
    </r>
    <r>
      <rPr>
        <sz val="12"/>
        <rFont val="宋体"/>
        <charset val="134"/>
      </rPr>
      <t>。
检查产品质量证明文件和复验报告。</t>
    </r>
  </si>
  <si>
    <r>
      <rPr>
        <sz val="12"/>
        <rFont val="宋体"/>
        <charset val="134"/>
      </rPr>
      <t>混凝土强度均满足设计要求，并应符合现行行业标准有关规定。符合应判定为</t>
    </r>
    <r>
      <rPr>
        <b/>
        <sz val="12"/>
        <rFont val="宋体"/>
        <charset val="134"/>
      </rPr>
      <t>良好</t>
    </r>
    <r>
      <rPr>
        <sz val="12"/>
        <rFont val="宋体"/>
        <charset val="134"/>
      </rPr>
      <t>，若有其中任何一种强度等级的结构混凝土强度不能满足设计要求时，应判定为</t>
    </r>
    <r>
      <rPr>
        <b/>
        <sz val="12"/>
        <rFont val="宋体"/>
        <charset val="134"/>
      </rPr>
      <t>否定</t>
    </r>
    <r>
      <rPr>
        <sz val="12"/>
        <rFont val="宋体"/>
        <charset val="134"/>
      </rPr>
      <t>。
查阅混凝土标养强度试块报告及评定，同条件试块强度报告及评定。</t>
    </r>
  </si>
  <si>
    <r>
      <rPr>
        <sz val="12"/>
        <rFont val="宋体"/>
        <charset val="134"/>
      </rPr>
      <t>混凝土建筑造型美观、协调，观感良好。符合应判定为</t>
    </r>
    <r>
      <rPr>
        <b/>
        <sz val="12"/>
        <rFont val="宋体"/>
        <charset val="134"/>
      </rPr>
      <t>良好</t>
    </r>
    <r>
      <rPr>
        <sz val="12"/>
        <rFont val="宋体"/>
        <charset val="134"/>
      </rPr>
      <t>，混凝土建筑造型不够美观、不够协调，观感不够良好，应判定为</t>
    </r>
    <r>
      <rPr>
        <b/>
        <sz val="12"/>
        <rFont val="宋体"/>
        <charset val="134"/>
      </rPr>
      <t>不足</t>
    </r>
    <r>
      <rPr>
        <sz val="12"/>
        <rFont val="宋体"/>
        <charset val="134"/>
      </rPr>
      <t>，否则应判定为</t>
    </r>
    <r>
      <rPr>
        <b/>
        <sz val="12"/>
        <rFont val="宋体"/>
        <charset val="134"/>
      </rPr>
      <t>否定</t>
    </r>
    <r>
      <rPr>
        <sz val="12"/>
        <rFont val="宋体"/>
        <charset val="134"/>
      </rPr>
      <t>。
现场实物检查。</t>
    </r>
  </si>
  <si>
    <r>
      <rPr>
        <sz val="12"/>
        <rFont val="宋体"/>
        <charset val="134"/>
      </rPr>
      <t>凝土轮廓线规则、线条平顺，不规则面连接平顺，表面平整、整洁、内实外光、色泽均匀、棱角分明、成型精致。符合应判定为</t>
    </r>
    <r>
      <rPr>
        <b/>
        <sz val="12"/>
        <rFont val="宋体"/>
        <charset val="134"/>
      </rPr>
      <t>良好</t>
    </r>
    <r>
      <rPr>
        <sz val="12"/>
        <rFont val="宋体"/>
        <charset val="134"/>
      </rPr>
      <t>，混凝土轮廓线不够规则、线条不够平顺，不规则面连接不够平顺，表面不够平整、整洁，内实外光较欠缺，色泽不够均匀、棱角不够分明、成型不够精致，应判定为</t>
    </r>
    <r>
      <rPr>
        <b/>
        <sz val="12"/>
        <rFont val="宋体"/>
        <charset val="134"/>
      </rPr>
      <t>不足</t>
    </r>
    <r>
      <rPr>
        <sz val="12"/>
        <rFont val="宋体"/>
        <charset val="134"/>
      </rPr>
      <t>，否则应判定为</t>
    </r>
    <r>
      <rPr>
        <b/>
        <sz val="12"/>
        <rFont val="宋体"/>
        <charset val="134"/>
      </rPr>
      <t>否定</t>
    </r>
    <r>
      <rPr>
        <sz val="12"/>
        <rFont val="宋体"/>
        <charset val="134"/>
      </rPr>
      <t>。
现场实物检查。</t>
    </r>
  </si>
  <si>
    <t>土石方工程</t>
  </si>
  <si>
    <r>
      <rPr>
        <sz val="12"/>
        <rFont val="宋体"/>
        <charset val="134"/>
      </rPr>
      <t>验槽记录齐全，基底标高、基坑尺寸标注完整、正确。符合应判定为</t>
    </r>
    <r>
      <rPr>
        <b/>
        <sz val="12"/>
        <rFont val="宋体"/>
        <charset val="134"/>
      </rPr>
      <t>良好</t>
    </r>
    <r>
      <rPr>
        <sz val="12"/>
        <rFont val="宋体"/>
        <charset val="134"/>
      </rPr>
      <t>，验槽记录附图不够齐全，应判定为</t>
    </r>
    <r>
      <rPr>
        <b/>
        <sz val="12"/>
        <rFont val="宋体"/>
        <charset val="134"/>
      </rPr>
      <t>不足</t>
    </r>
    <r>
      <rPr>
        <sz val="12"/>
        <rFont val="宋体"/>
        <charset val="134"/>
      </rPr>
      <t>，验槽记录缺失、无签字，应判定为</t>
    </r>
    <r>
      <rPr>
        <b/>
        <sz val="12"/>
        <rFont val="宋体"/>
        <charset val="134"/>
      </rPr>
      <t>否定</t>
    </r>
    <r>
      <rPr>
        <sz val="12"/>
        <rFont val="宋体"/>
        <charset val="134"/>
      </rPr>
      <t>。
查阅设计文件，查阅验槽记录。</t>
    </r>
  </si>
  <si>
    <r>
      <rPr>
        <sz val="12"/>
        <rFont val="宋体"/>
        <charset val="134"/>
      </rPr>
      <t>堤防后背土方/砂石料回填压实系数合格。符合应判定为</t>
    </r>
    <r>
      <rPr>
        <b/>
        <sz val="12"/>
        <rFont val="宋体"/>
        <charset val="134"/>
      </rPr>
      <t>良好</t>
    </r>
    <r>
      <rPr>
        <sz val="12"/>
        <rFont val="宋体"/>
        <charset val="134"/>
      </rPr>
      <t>，否则应判定为</t>
    </r>
    <r>
      <rPr>
        <b/>
        <sz val="12"/>
        <rFont val="宋体"/>
        <charset val="134"/>
      </rPr>
      <t>不足</t>
    </r>
    <r>
      <rPr>
        <sz val="12"/>
        <rFont val="宋体"/>
        <charset val="134"/>
      </rPr>
      <t>。
检查压实度检测报告。</t>
    </r>
  </si>
  <si>
    <r>
      <rPr>
        <sz val="12"/>
        <rFont val="宋体"/>
        <charset val="134"/>
      </rPr>
      <t>回填分层厚度、回填质量检验数量符合设计及规范规定。符合应判定为</t>
    </r>
    <r>
      <rPr>
        <b/>
        <sz val="12"/>
        <rFont val="宋体"/>
        <charset val="134"/>
      </rPr>
      <t>良好</t>
    </r>
    <r>
      <rPr>
        <sz val="12"/>
        <rFont val="宋体"/>
        <charset val="134"/>
      </rPr>
      <t>，否则应判定为</t>
    </r>
    <r>
      <rPr>
        <b/>
        <sz val="12"/>
        <rFont val="宋体"/>
        <charset val="134"/>
      </rPr>
      <t>不足</t>
    </r>
    <r>
      <rPr>
        <sz val="12"/>
        <rFont val="宋体"/>
        <charset val="134"/>
      </rPr>
      <t>。
查阅回填土密实度检测报告。</t>
    </r>
  </si>
  <si>
    <r>
      <rPr>
        <sz val="12"/>
        <rFont val="宋体"/>
        <charset val="134"/>
      </rPr>
      <t>填土地面、散水无沉陷变形。符合应判定为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</si>
  <si>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堤身与建筑物结合部分表面填筑质量，包括建筑物表面涂浆符合设计和规范要求。符合应判定为</t>
    </r>
    <r>
      <rPr>
        <b/>
        <sz val="12"/>
        <rFont val="宋体"/>
        <charset val="134"/>
      </rPr>
      <t>良好</t>
    </r>
    <r>
      <rPr>
        <sz val="12"/>
        <rFont val="宋体"/>
        <charset val="134"/>
      </rPr>
      <t>，否则应判定为</t>
    </r>
    <r>
      <rPr>
        <b/>
        <sz val="12"/>
        <rFont val="宋体"/>
        <charset val="134"/>
      </rPr>
      <t>不足</t>
    </r>
    <r>
      <rPr>
        <sz val="12"/>
        <rFont val="宋体"/>
        <charset val="134"/>
      </rPr>
      <t>。
查阅施工检验资料。</t>
    </r>
  </si>
  <si>
    <r>
      <rPr>
        <sz val="12"/>
        <rFont val="宋体"/>
        <charset val="134"/>
      </rPr>
      <t>堤防工程表面平整，外部尺寸、轮廓线横平竖直。符合应判定为</t>
    </r>
    <r>
      <rPr>
        <b/>
        <sz val="12"/>
        <rFont val="宋体"/>
        <charset val="134"/>
      </rPr>
      <t>良好</t>
    </r>
    <r>
      <rPr>
        <sz val="12"/>
        <rFont val="宋体"/>
        <charset val="134"/>
      </rPr>
      <t>，否则应判定为</t>
    </r>
    <r>
      <rPr>
        <b/>
        <sz val="12"/>
        <rFont val="宋体"/>
        <charset val="134"/>
      </rPr>
      <t>不足</t>
    </r>
    <r>
      <rPr>
        <sz val="12"/>
        <rFont val="宋体"/>
        <charset val="134"/>
      </rPr>
      <t>。
现场实物检查。</t>
    </r>
  </si>
  <si>
    <t>泵站</t>
  </si>
  <si>
    <r>
      <rPr>
        <sz val="12"/>
        <rFont val="宋体"/>
        <charset val="134"/>
      </rPr>
      <t>水泵机组安装牢固，外观清洁，油漆完好。符合应判定为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</si>
  <si>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安全防护设施完好，固定牢固。符合应判定为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</si>
  <si>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接地牢固、可靠，标识清楚。符合应判定为</t>
    </r>
    <r>
      <rPr>
        <b/>
        <sz val="12"/>
        <rFont val="宋体"/>
        <charset val="134"/>
      </rPr>
      <t>良好</t>
    </r>
    <r>
      <rPr>
        <sz val="12"/>
        <rFont val="宋体"/>
        <charset val="134"/>
      </rPr>
      <t>，否则应判定为</t>
    </r>
    <r>
      <rPr>
        <b/>
        <sz val="12"/>
        <rFont val="宋体"/>
        <charset val="134"/>
      </rPr>
      <t>否定</t>
    </r>
    <r>
      <rPr>
        <sz val="12"/>
        <rFont val="宋体"/>
        <charset val="134"/>
      </rPr>
      <t>。
现场核查。</t>
    </r>
  </si>
  <si>
    <t>金属结构安装工程</t>
  </si>
  <si>
    <r>
      <rPr>
        <sz val="12"/>
        <rFont val="宋体"/>
        <charset val="134"/>
      </rPr>
      <t>现场安装焊缝：饱满均匀、无焊接缺陷、裂纹、气孔、咬边、焊瘤、固体夹渣、未熔合、未焊透。符合应判定为</t>
    </r>
    <r>
      <rPr>
        <b/>
        <sz val="12"/>
        <rFont val="宋体"/>
        <charset val="134"/>
      </rPr>
      <t>良好</t>
    </r>
    <r>
      <rPr>
        <sz val="12"/>
        <rFont val="宋体"/>
        <charset val="134"/>
      </rPr>
      <t>，焊缝存在个别咬边、焊瘤，应判定为</t>
    </r>
    <r>
      <rPr>
        <b/>
        <sz val="12"/>
        <rFont val="宋体"/>
        <charset val="134"/>
      </rPr>
      <t>不足</t>
    </r>
    <r>
      <rPr>
        <sz val="12"/>
        <rFont val="宋体"/>
        <charset val="134"/>
      </rPr>
      <t>，焊缝存在裂纹未熔合、未焊透，应判定为</t>
    </r>
    <r>
      <rPr>
        <b/>
        <sz val="12"/>
        <rFont val="宋体"/>
        <charset val="134"/>
      </rPr>
      <t>否定</t>
    </r>
    <r>
      <rPr>
        <sz val="12"/>
        <rFont val="宋体"/>
        <charset val="134"/>
      </rPr>
      <t>。
查阅质量验收记录和现场实物检查。</t>
    </r>
  </si>
  <si>
    <r>
      <rPr>
        <sz val="12"/>
        <rFont val="宋体"/>
        <charset val="134"/>
      </rPr>
      <t>止水，无明显渗漏、止水橡皮无烫孔、冲孔（采用空心钻头掏心）、止水滑动无卡阻。符合应判定为</t>
    </r>
    <r>
      <rPr>
        <b/>
        <sz val="12"/>
        <rFont val="宋体"/>
        <charset val="134"/>
      </rPr>
      <t>良好</t>
    </r>
    <r>
      <rPr>
        <sz val="12"/>
        <rFont val="宋体"/>
        <charset val="134"/>
      </rPr>
      <t>，止水存在个别渗漏现象，应判定为</t>
    </r>
    <r>
      <rPr>
        <b/>
        <sz val="12"/>
        <rFont val="宋体"/>
        <charset val="134"/>
      </rPr>
      <t>不足</t>
    </r>
    <r>
      <rPr>
        <sz val="12"/>
        <rFont val="宋体"/>
        <charset val="134"/>
      </rPr>
      <t>，止水明显渗漏、止水橡皮烫孔、冲孔（采用空心钻头掏心）、止水滑动卡阻，应判定为</t>
    </r>
    <r>
      <rPr>
        <b/>
        <sz val="12"/>
        <rFont val="宋体"/>
        <charset val="134"/>
      </rPr>
      <t>否定</t>
    </r>
    <r>
      <rPr>
        <sz val="12"/>
        <rFont val="宋体"/>
        <charset val="134"/>
      </rPr>
      <t>。
查阅质量验收记录和现场实物检查。</t>
    </r>
  </si>
  <si>
    <r>
      <rPr>
        <sz val="12"/>
        <rFont val="宋体"/>
        <charset val="134"/>
      </rPr>
      <t>涂层表面均匀一致，无流挂、皱纹，无鼓泡、针孔、裂纹等缺陷。符合应判定为</t>
    </r>
    <r>
      <rPr>
        <b/>
        <sz val="12"/>
        <rFont val="宋体"/>
        <charset val="134"/>
      </rPr>
      <t>良好</t>
    </r>
    <r>
      <rPr>
        <sz val="12"/>
        <rFont val="宋体"/>
        <charset val="134"/>
      </rPr>
      <t>，涂层表面局部不均匀一致，存在个别流挂、皱纹，鼓泡、针孔、裂纹等缺陷，应判定为</t>
    </r>
    <r>
      <rPr>
        <b/>
        <sz val="12"/>
        <rFont val="宋体"/>
        <charset val="134"/>
      </rPr>
      <t>不足</t>
    </r>
    <r>
      <rPr>
        <sz val="12"/>
        <rFont val="宋体"/>
        <charset val="134"/>
      </rPr>
      <t>，涂层表面较大范围存在不均匀一致，流挂、皱纹，鼓泡、针孔、裂纹等缺陷，应判定为</t>
    </r>
    <r>
      <rPr>
        <b/>
        <sz val="12"/>
        <rFont val="宋体"/>
        <charset val="134"/>
      </rPr>
      <t>否定</t>
    </r>
    <r>
      <rPr>
        <sz val="12"/>
        <rFont val="宋体"/>
        <charset val="134"/>
      </rPr>
      <t>。
查阅质量验收记录和现场实物检查。</t>
    </r>
  </si>
  <si>
    <r>
      <rPr>
        <sz val="12"/>
        <rFont val="宋体"/>
        <charset val="134"/>
      </rPr>
      <t>设备安装工程感观质量，应按规定进行检查评价，综合得分率不应低于80%。符合应判定为</t>
    </r>
    <r>
      <rPr>
        <b/>
        <sz val="12"/>
        <rFont val="宋体"/>
        <charset val="134"/>
      </rPr>
      <t>良好</t>
    </r>
    <r>
      <rPr>
        <sz val="12"/>
        <rFont val="宋体"/>
        <charset val="134"/>
      </rPr>
      <t>，否则应判定为</t>
    </r>
    <r>
      <rPr>
        <b/>
        <sz val="12"/>
        <rFont val="宋体"/>
        <charset val="134"/>
      </rPr>
      <t>不足</t>
    </r>
    <r>
      <rPr>
        <sz val="12"/>
        <rFont val="宋体"/>
        <charset val="134"/>
      </rPr>
      <t>。
查阅感观质量评价报告和监督评定报告。</t>
    </r>
  </si>
  <si>
    <r>
      <rPr>
        <sz val="12"/>
        <rFont val="宋体"/>
        <charset val="134"/>
      </rPr>
      <t>滑轮、卷筒、联轴器等无裂纹，减速器无漏油现象。符合应判定为</t>
    </r>
    <r>
      <rPr>
        <b/>
        <sz val="12"/>
        <rFont val="宋体"/>
        <charset val="134"/>
      </rPr>
      <t>良好</t>
    </r>
    <r>
      <rPr>
        <sz val="12"/>
        <rFont val="宋体"/>
        <charset val="134"/>
      </rPr>
      <t>，否则应判定为</t>
    </r>
    <r>
      <rPr>
        <b/>
        <sz val="12"/>
        <rFont val="宋体"/>
        <charset val="134"/>
      </rPr>
      <t>否定</t>
    </r>
    <r>
      <rPr>
        <sz val="12"/>
        <rFont val="宋体"/>
        <charset val="134"/>
      </rPr>
      <t>。
查阅质量验收记录和现场实物检查。</t>
    </r>
  </si>
  <si>
    <r>
      <rPr>
        <sz val="12"/>
        <rFont val="宋体"/>
        <charset val="134"/>
      </rPr>
      <t>钢丝绳：钢丝绳防锈、无接长使用现象、钢丝绳无与其他部件相摩擦；卷扬式启闭机安装工程钢丝绳安装符合规范和设计要求。符合应判定为</t>
    </r>
    <r>
      <rPr>
        <b/>
        <sz val="12"/>
        <rFont val="宋体"/>
        <charset val="134"/>
      </rPr>
      <t>良好</t>
    </r>
    <r>
      <rPr>
        <sz val="12"/>
        <rFont val="宋体"/>
        <charset val="134"/>
      </rPr>
      <t>，否则应判定为</t>
    </r>
    <r>
      <rPr>
        <b/>
        <sz val="12"/>
        <rFont val="宋体"/>
        <charset val="134"/>
      </rPr>
      <t>否定</t>
    </r>
    <r>
      <rPr>
        <sz val="12"/>
        <rFont val="宋体"/>
        <charset val="134"/>
      </rPr>
      <t>。
查阅质量验收记录和现场实物检查。</t>
    </r>
  </si>
  <si>
    <t>结构外观</t>
  </si>
  <si>
    <r>
      <rPr>
        <sz val="12"/>
        <rFont val="宋体"/>
        <charset val="134"/>
      </rPr>
      <t>雨污水检查井井盖表面应无明显的损坏、裂纹、变形等现象，确保井盖完整无损。符合应判定为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</si>
  <si>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城镇水系治理工程各类建（构）筑物外观线形良好，建（构）筑物风格与周边环境相协调。符合应判定为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</si>
  <si>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雨污水检查井井筒、井室和井基等应符合设计要求，确保结构稳定，无裂缝或渗漏现象。井基应平整，无沉降或变形。符合应判定为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</si>
  <si>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混凝土构件尺寸准确、线条顺直、表面平整、棱角方正，未见明显质量缺陷。符合应判定为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</si>
  <si>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雨污水检查井用铸铁踏步和包塑钢筋踏步，应确保踏步的安装位置和间距符合安全和使用要求。符合应判定为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</si>
  <si>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景观石桥等石材构件尺寸准确、线条顺直、表面平整、棱角方正，无破损，未见明显质量缺陷。符合应判定为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</si>
  <si>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各类木质构件尺寸准确、线条顺直、表面平整、棱角方正，无破损，未见明显质量缺陷。符合应判定为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</si>
  <si>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二次结构砌筑规范，构造做法完全符合设计要求及规范规定，未见明显质量缺。符合应判定为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</si>
  <si>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表面涂层（防火、防腐）完好，未见脱落、破损。符合应判定为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现场抽查。</t>
    </r>
  </si>
  <si>
    <r>
      <rPr>
        <sz val="12"/>
        <rFont val="宋体"/>
        <charset val="134"/>
      </rPr>
      <t>屋面未见渗漏、渗漏痕迹或存在明显渗漏隐患。符合应判定为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现场核查，查阅相关隐蔽工程检查验收记录。</t>
    </r>
  </si>
  <si>
    <r>
      <rPr>
        <sz val="12"/>
        <rFont val="宋体"/>
        <charset val="134"/>
      </rPr>
      <t>屋面坡向正确，屋面坡度符合要求。符合应判定为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现场核查，查阅设计要求。</t>
    </r>
  </si>
  <si>
    <r>
      <rPr>
        <sz val="12"/>
        <rFont val="宋体"/>
        <charset val="134"/>
      </rPr>
      <t>瓦屋面构造合理，挂瓦牢固，无变形。符合应判定为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现场核查，查阅设计构造，查阅隐蔽记录。</t>
    </r>
  </si>
  <si>
    <r>
      <rPr>
        <sz val="12"/>
        <rFont val="宋体"/>
        <charset val="134"/>
      </rPr>
      <t>临边栏杆高度、形式等均符合规范规定。符合应判定为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</si>
  <si>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楼梯宽度、踏步高度、扶手高度、踏步防滑设置符合设计要求及规范规定。符合应判定为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现场核查，查阅设计文件。</t>
    </r>
  </si>
  <si>
    <r>
      <rPr>
        <sz val="12"/>
        <rFont val="宋体"/>
        <charset val="134"/>
      </rPr>
      <t>外窗台低于800mm时采取有效防护措施。符合应判定为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</si>
  <si>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有防水要求的未见渗漏问题。符合应判定为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</si>
  <si>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各类外窗完好、无破损、无脱落、不渗漏水，配件齐全有效。符合应判定为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</si>
  <si>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室内各部位墙、顶、地面大面平整，线条（角）顺直，未见明显缺陷。符合应判定为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</si>
  <si>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t>景观桥</t>
  </si>
  <si>
    <r>
      <rPr>
        <sz val="12"/>
        <rFont val="宋体"/>
        <charset val="134"/>
      </rPr>
      <t>园区内，通行机动车的桥梁两侧设置有限载标志，标志位置明显、无缺失字，迹清晰、未被树木等遮蔽；仅限行人通行的桥梁两侧桥头设有阻车设施，且满足使用功能，无缺失、移位。符合应判定为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</si>
  <si>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通游船的桥梁，其桥底与常水位之间的净空高度不小于1.50m。符合应判定为</t>
    </r>
    <r>
      <rPr>
        <b/>
        <sz val="12"/>
        <rFont val="宋体"/>
        <charset val="134"/>
      </rPr>
      <t>良好</t>
    </r>
    <r>
      <rPr>
        <sz val="12"/>
        <rFont val="宋体"/>
        <charset val="134"/>
      </rPr>
      <t>，否则应判定为</t>
    </r>
    <r>
      <rPr>
        <b/>
        <sz val="12"/>
        <rFont val="宋体"/>
        <charset val="134"/>
      </rPr>
      <t>不足</t>
    </r>
    <r>
      <rPr>
        <sz val="12"/>
        <rFont val="宋体"/>
        <charset val="134"/>
      </rPr>
      <t>。
现场核查。</t>
    </r>
  </si>
  <si>
    <r>
      <rPr>
        <sz val="12"/>
        <rFont val="宋体"/>
        <charset val="134"/>
      </rPr>
      <t>施工组织设计、施工方案、危险性较大的分部分项工程专项施工方案，方案编制内容全面，审批流程完整。符合应判定为</t>
    </r>
    <r>
      <rPr>
        <b/>
        <sz val="12"/>
        <rFont val="宋体"/>
        <charset val="134"/>
      </rPr>
      <t>良好</t>
    </r>
    <r>
      <rPr>
        <sz val="12"/>
        <rFont val="宋体"/>
        <charset val="134"/>
      </rPr>
      <t>，否则应判定为</t>
    </r>
    <r>
      <rPr>
        <b/>
        <sz val="12"/>
        <rFont val="宋体"/>
        <charset val="134"/>
      </rPr>
      <t>不足</t>
    </r>
    <r>
      <rPr>
        <sz val="12"/>
        <rFont val="宋体"/>
        <charset val="134"/>
      </rPr>
      <t>。
查阅施工组织设计、施工方案、危险性较大的分部分项工程专项施工方案。</t>
    </r>
  </si>
  <si>
    <r>
      <rPr>
        <sz val="12"/>
        <rFont val="宋体"/>
        <charset val="134"/>
      </rPr>
      <t>技术交底、安全技术交底，交底内容准确、图文并茂，有针对性、可操作实施性强，交底流程完整。符合应判定为</t>
    </r>
    <r>
      <rPr>
        <b/>
        <sz val="12"/>
        <rFont val="宋体"/>
        <charset val="134"/>
      </rPr>
      <t>良好</t>
    </r>
    <r>
      <rPr>
        <sz val="12"/>
        <rFont val="宋体"/>
        <charset val="134"/>
      </rPr>
      <t>，否则应判定为</t>
    </r>
    <r>
      <rPr>
        <b/>
        <sz val="12"/>
        <rFont val="宋体"/>
        <charset val="134"/>
      </rPr>
      <t>不足</t>
    </r>
    <r>
      <rPr>
        <sz val="12"/>
        <rFont val="宋体"/>
        <charset val="134"/>
      </rPr>
      <t>。
查阅技术交底、安全技术交底。</t>
    </r>
  </si>
  <si>
    <r>
      <rPr>
        <sz val="12"/>
        <rFont val="宋体"/>
        <charset val="134"/>
      </rPr>
      <t>施工（监理）日志、施工（监理）记录真实完整。符合应判定为</t>
    </r>
    <r>
      <rPr>
        <b/>
        <sz val="12"/>
        <rFont val="宋体"/>
        <charset val="134"/>
      </rPr>
      <t>良好</t>
    </r>
    <r>
      <rPr>
        <sz val="12"/>
        <rFont val="宋体"/>
        <charset val="134"/>
      </rPr>
      <t>，否则应判定为</t>
    </r>
    <r>
      <rPr>
        <b/>
        <sz val="12"/>
        <rFont val="宋体"/>
        <charset val="134"/>
      </rPr>
      <t>不足</t>
    </r>
    <r>
      <rPr>
        <sz val="12"/>
        <rFont val="宋体"/>
        <charset val="134"/>
      </rPr>
      <t>。
查阅施工（监理）日志及记录，并应与相关施工、监理文件确认其闭合性。</t>
    </r>
  </si>
  <si>
    <r>
      <rPr>
        <sz val="12"/>
        <rFont val="宋体"/>
        <charset val="134"/>
      </rPr>
      <t>施工测量监测资料、施工试验检测技术资料齐全。符合应判定为</t>
    </r>
    <r>
      <rPr>
        <b/>
        <sz val="12"/>
        <rFont val="宋体"/>
        <charset val="134"/>
      </rPr>
      <t>良好</t>
    </r>
    <r>
      <rPr>
        <sz val="12"/>
        <rFont val="宋体"/>
        <charset val="134"/>
      </rPr>
      <t>，否则应判定为</t>
    </r>
    <r>
      <rPr>
        <b/>
        <sz val="12"/>
        <rFont val="宋体"/>
        <charset val="134"/>
      </rPr>
      <t>不足</t>
    </r>
    <r>
      <rPr>
        <sz val="12"/>
        <rFont val="宋体"/>
        <charset val="134"/>
      </rPr>
      <t>。
查阅施工测量监测资料、施工试验检测报告。</t>
    </r>
  </si>
  <si>
    <r>
      <rPr>
        <sz val="12"/>
        <rFont val="宋体"/>
        <charset val="134"/>
      </rPr>
      <t>设计变更及洽商记录、监理单位与建设单位资料审批流程完整。符合应判定为</t>
    </r>
    <r>
      <rPr>
        <b/>
        <sz val="12"/>
        <rFont val="宋体"/>
        <charset val="134"/>
      </rPr>
      <t>良好</t>
    </r>
    <r>
      <rPr>
        <sz val="12"/>
        <rFont val="宋体"/>
        <charset val="134"/>
      </rPr>
      <t>，否则应判定为</t>
    </r>
    <r>
      <rPr>
        <b/>
        <sz val="12"/>
        <rFont val="宋体"/>
        <charset val="134"/>
      </rPr>
      <t>不足</t>
    </r>
    <r>
      <rPr>
        <sz val="12"/>
        <rFont val="宋体"/>
        <charset val="134"/>
      </rPr>
      <t>。
查阅设计变更及洽商记录、监理单位与建设单位资料。</t>
    </r>
  </si>
  <si>
    <r>
      <rPr>
        <sz val="12"/>
        <rFont val="宋体"/>
        <charset val="134"/>
      </rPr>
      <t>原材料、半成品、成品的质量证明文件、性能检验报告、进场检验记录及进场复验报告齐全。符合应判定为</t>
    </r>
    <r>
      <rPr>
        <b/>
        <sz val="12"/>
        <rFont val="宋体"/>
        <charset val="134"/>
      </rPr>
      <t>良好</t>
    </r>
    <r>
      <rPr>
        <sz val="12"/>
        <rFont val="宋体"/>
        <charset val="134"/>
      </rPr>
      <t>，否则应判定为</t>
    </r>
    <r>
      <rPr>
        <b/>
        <sz val="12"/>
        <rFont val="宋体"/>
        <charset val="134"/>
      </rPr>
      <t>不足</t>
    </r>
    <r>
      <rPr>
        <sz val="12"/>
        <rFont val="宋体"/>
        <charset val="134"/>
      </rPr>
      <t>。
查阅相应资料。</t>
    </r>
  </si>
  <si>
    <r>
      <rPr>
        <sz val="12"/>
        <rFont val="宋体"/>
        <charset val="134"/>
      </rPr>
      <t>检验批、分项、分部工程验收评定记录表内容全面详实、签字齐全。符合应判定为</t>
    </r>
    <r>
      <rPr>
        <b/>
        <sz val="12"/>
        <rFont val="宋体"/>
        <charset val="134"/>
      </rPr>
      <t>良好</t>
    </r>
    <r>
      <rPr>
        <sz val="12"/>
        <rFont val="宋体"/>
        <charset val="134"/>
      </rPr>
      <t>，否则应判定为</t>
    </r>
    <r>
      <rPr>
        <b/>
        <sz val="12"/>
        <rFont val="宋体"/>
        <charset val="134"/>
      </rPr>
      <t>不足</t>
    </r>
    <r>
      <rPr>
        <sz val="12"/>
        <rFont val="宋体"/>
        <charset val="134"/>
      </rPr>
      <t>。
查阅相应资料。</t>
    </r>
  </si>
  <si>
    <r>
      <rPr>
        <sz val="12"/>
        <rFont val="宋体"/>
        <charset val="134"/>
      </rPr>
      <t>竣工验收资料编制规范齐全。符合应判定为</t>
    </r>
    <r>
      <rPr>
        <b/>
        <sz val="12"/>
        <rFont val="宋体"/>
        <charset val="134"/>
      </rPr>
      <t>良好</t>
    </r>
    <r>
      <rPr>
        <sz val="12"/>
        <rFont val="宋体"/>
        <charset val="134"/>
      </rPr>
      <t>，否则应判定为</t>
    </r>
    <r>
      <rPr>
        <b/>
        <sz val="12"/>
        <rFont val="宋体"/>
        <charset val="134"/>
      </rPr>
      <t>不足</t>
    </r>
    <r>
      <rPr>
        <sz val="12"/>
        <rFont val="宋体"/>
        <charset val="134"/>
      </rPr>
      <t>。
查阅竣工图纸及相应竣工资料。</t>
    </r>
  </si>
  <si>
    <t>表C-3  管道工程实体质量评价记录表</t>
  </si>
  <si>
    <t>管道安装</t>
  </si>
  <si>
    <r>
      <rPr>
        <sz val="12"/>
        <color theme="1"/>
        <rFont val="宋体"/>
        <charset val="134"/>
      </rPr>
      <t>管道安装横平竖直，固定牢固可靠，未见变形；接口无渗漏。符合应判定为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</si>
  <si>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水平安装的重力流管道坡向正确，坡度符合规范规定。符合应判定为</t>
    </r>
    <r>
      <rPr>
        <b/>
        <sz val="12"/>
        <color theme="1"/>
        <rFont val="宋体"/>
        <charset val="134"/>
      </rPr>
      <t>良好</t>
    </r>
    <r>
      <rPr>
        <sz val="12"/>
        <color theme="1"/>
        <rFont val="宋体"/>
        <charset val="134"/>
      </rPr>
      <t>，坡度不足，应判定为</t>
    </r>
    <r>
      <rPr>
        <b/>
        <sz val="12"/>
        <color theme="1"/>
        <rFont val="宋体"/>
        <charset val="134"/>
      </rPr>
      <t>不足</t>
    </r>
    <r>
      <rPr>
        <sz val="12"/>
        <color theme="1"/>
        <rFont val="宋体"/>
        <charset val="134"/>
      </rPr>
      <t>，坡向相反，应判定为</t>
    </r>
    <r>
      <rPr>
        <b/>
        <sz val="12"/>
        <color theme="1"/>
        <rFont val="宋体"/>
        <charset val="134"/>
      </rPr>
      <t>否定</t>
    </r>
    <r>
      <rPr>
        <sz val="12"/>
        <color theme="1"/>
        <rFont val="宋体"/>
        <charset val="134"/>
      </rPr>
      <t>。
现场核查，施工记录。</t>
    </r>
  </si>
  <si>
    <r>
      <rPr>
        <sz val="12"/>
        <color theme="1"/>
        <rFont val="宋体"/>
        <charset val="134"/>
      </rPr>
      <t>重力流管道的弯头、三通、变径等配件选用正确；无渗漏。符合应判定为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</si>
  <si>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丝扣连接、法兰连接、焊接连接管道的支、吊架设置的位置合理、间距符合规范规定，固定牢固。符合应判定为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</si>
  <si>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管道焊接连接的焊缝饱满、表面平整，无裂纹、烧伤、结瘤等现象。符合应判定为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</si>
  <si>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</si>
  <si>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沟槽连接管道的支吊架设置的位置、间距符合规范规定，且固定牢固。符合应判定为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</si>
  <si>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管道穿越建（构）筑物的穿墙套管封堵严密，无裂缝，无渗漏。符合应判定为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</si>
  <si>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丝扣连接管道外露丝数量符合规范规定，连接处外露麻丝、生料带等全部清理干净，无任何残留。符合应判定为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</si>
  <si>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丝扣连接管道的外露丝部位防腐油漆涂刷到位，无遗漏。符合应判定为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</si>
  <si>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</si>
  <si>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法兰连接管道的连接螺栓长度正确，拧紧后突出螺帽的长度为1扣～2扣，连接螺栓无污染（连接后螺杆、螺帽均不得涂刷油漆）。符合应判定为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</si>
  <si>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法兰连接管道的法兰密封垫片齐全，垫片种类、厚度选择正确。符合应判定为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</si>
  <si>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</si>
  <si>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管道闭水试验合格。符合应判定为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检查闭水试验报告。</t>
    </r>
  </si>
  <si>
    <t>管道检测无二级以上缺陷。符合应判定为良好，否则应判定为不足。
检查CCTV检测报告。</t>
  </si>
  <si>
    <r>
      <rPr>
        <sz val="12"/>
        <color theme="1"/>
        <rFont val="宋体"/>
        <charset val="134"/>
      </rPr>
      <t>管道沟槽土方/砂石料回填压实系数合格。符合应判定为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检查压实度检测报告。</t>
    </r>
  </si>
  <si>
    <r>
      <rPr>
        <sz val="12"/>
        <color theme="1"/>
        <rFont val="宋体"/>
        <charset val="134"/>
      </rPr>
      <t>管网实现雨污分流。符合应判定为</t>
    </r>
    <r>
      <rPr>
        <b/>
        <sz val="12"/>
        <color theme="1"/>
        <rFont val="宋体"/>
        <charset val="134"/>
      </rPr>
      <t>良好</t>
    </r>
    <r>
      <rPr>
        <sz val="12"/>
        <color theme="1"/>
        <rFont val="宋体"/>
        <charset val="134"/>
      </rPr>
      <t>，存在混接，应判定为</t>
    </r>
    <r>
      <rPr>
        <b/>
        <sz val="12"/>
        <color theme="1"/>
        <rFont val="宋体"/>
        <charset val="134"/>
      </rPr>
      <t>不足</t>
    </r>
    <r>
      <rPr>
        <sz val="12"/>
        <color theme="1"/>
        <rFont val="宋体"/>
        <charset val="134"/>
      </rPr>
      <t>，未实现雨污分流，应判断为</t>
    </r>
    <r>
      <rPr>
        <b/>
        <sz val="12"/>
        <color theme="1"/>
        <rFont val="宋体"/>
        <charset val="134"/>
      </rPr>
      <t>否定</t>
    </r>
    <r>
      <rPr>
        <sz val="12"/>
        <color theme="1"/>
        <rFont val="宋体"/>
        <charset val="134"/>
      </rPr>
      <t>。
现场查看。</t>
    </r>
  </si>
  <si>
    <r>
      <rPr>
        <sz val="12"/>
        <color theme="1"/>
        <rFont val="宋体"/>
        <charset val="134"/>
      </rPr>
      <t>雨水管网从源头至河道、污水管网从源头至污水处理厂，形成完整的通道。符合应判定为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</si>
  <si>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管道标识</t>
  </si>
  <si>
    <r>
      <rPr>
        <sz val="12"/>
        <color theme="1"/>
        <rFont val="宋体"/>
        <charset val="134"/>
      </rPr>
      <t>各种管道标明信息完整，流向、用途及输送目的地的标识清晰。符合应判定为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</si>
  <si>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管道标识的颜色、间距等符合设计及标准规范要求。符合应判定为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</si>
  <si>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压力管道等设备，进场时附有制造许可证及许可证附件等资料的有效抄件。符合应判定为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查阅制造许可等资料。</t>
    </r>
  </si>
  <si>
    <r>
      <rPr>
        <sz val="12"/>
        <color theme="1"/>
        <rFont val="宋体"/>
        <charset val="134"/>
      </rPr>
      <t>水压试验符合规范规定。符合应判定为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查阅试验记录。</t>
    </r>
  </si>
  <si>
    <r>
      <rPr>
        <sz val="12"/>
        <color theme="1"/>
        <rFont val="宋体"/>
        <charset val="134"/>
      </rPr>
      <t>管道强度试验合格后进行冲洗，冲洗合格后进行系统严密性试验。符合应判定为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查阅压力试验记录、冲洗记录。</t>
    </r>
  </si>
  <si>
    <t>表C-4  电气系统实体质量评价记录表</t>
  </si>
  <si>
    <t>配电箱、柜</t>
  </si>
  <si>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</si>
  <si>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</si>
  <si>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配电箱、柜封闭严密，箱、柜内无杂物，回路标识完好、齐全。符合应判定为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</si>
  <si>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</si>
  <si>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配电箱、柜内线路及配件安装牢固、颜色（色标）正确、排列整齐、标识齐全。符合应判定为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</si>
  <si>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配电线路</t>
  </si>
  <si>
    <r>
      <rPr>
        <sz val="12"/>
        <color theme="1"/>
        <rFont val="宋体"/>
        <charset val="134"/>
      </rPr>
      <t>电缆、母线排放整齐、固定牢固，回路标识齐全。符合应判定为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</si>
  <si>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</si>
  <si>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</si>
  <si>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</si>
  <si>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沿墙面敷设导管的管卡、管托配件齐全。符合应判定为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</si>
  <si>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</si>
  <si>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采用专用配件与设备、硬导管、槽盒连接。符合应判定为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</si>
  <si>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</si>
  <si>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梯架、槽盒、母线、导管穿越防火隔断墙、楼板时的防火封堵措施合理，封堵严密。符合应判定为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</si>
  <si>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照明</t>
  </si>
  <si>
    <r>
      <rPr>
        <sz val="12"/>
        <color theme="1"/>
        <rFont val="宋体"/>
        <charset val="134"/>
      </rPr>
      <t>灯具的布置与装饰装修协调一致、排列整齐、安装牢固，灯具表面干净整洁无污染；园区内的照明灯，采用节能灯具。符合应判定为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</si>
  <si>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I类照明装置的金属外壳有专用的PE端子并与PE线可靠连接，PE线在插座间无串接现象，相线、中性线亦并联供电。符合应判定为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</si>
  <si>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开关、插座位置正确，安装端正、牢固，成排安装时应高度一致。符合应判定为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</si>
  <si>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木质、软包、干挂石材等部位墙面开关、插座的面板与底部接线盒连接紧密，导线在墙体后部无裸露。符合应判定为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现场拆卸核查。</t>
    </r>
  </si>
  <si>
    <t>防雷接地系统</t>
  </si>
  <si>
    <r>
      <rPr>
        <sz val="12"/>
        <color theme="1"/>
        <rFont val="宋体"/>
        <charset val="134"/>
      </rPr>
      <t>接闪器（针、带、线、网）安装位置正确，对建筑物及屋顶设备等可提供有效保护，与防雷引下线连接可靠，引下线有明显标识，表面及焊接处无锈蚀现象，紧固连接配件齐全、无松动。符合应判定为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</si>
  <si>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屋面、外檐上的金属物体、通向室内的金属管道就近与防雷系统可靠连接。符合应判定为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</si>
  <si>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</si>
  <si>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进、出建筑物的埋地金属管道在建筑物外墙的内侧进行总等电位联结，或经联结导体与总等电位端子箱连接。符合应判定为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现场核查，查阅隐蔽工程验收记录。</t>
    </r>
  </si>
  <si>
    <r>
      <rPr>
        <sz val="12"/>
        <color theme="1"/>
        <rFont val="宋体"/>
        <charset val="134"/>
      </rPr>
      <t>接地电阻测试点的符合设计要求，测试点制作与建筑物外装饰相协调，做到实用、美观，标识正确、清晰。符合应判定为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</si>
  <si>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其他试验、检测记录齐全，数据真实。符合应判定为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查阅电气工程各类试验记录、检测记录等。</t>
    </r>
  </si>
  <si>
    <t>表C-5  智能监控实体质量评价记录表</t>
  </si>
  <si>
    <t>控制箱、柜</t>
  </si>
  <si>
    <r>
      <rPr>
        <sz val="12"/>
        <color theme="1"/>
        <rFont val="宋体"/>
        <charset val="134"/>
      </rPr>
      <t>控制箱、柜应安装端正、牢固，箱、柜密封，线槽、导管应与箱、柜可靠连接。符合应判定为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</si>
  <si>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箱、柜内部元器件应安装牢固、排布整齐。符合应判定为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</si>
  <si>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</si>
  <si>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电涌保护器（SPD）的试验等级符合设计要求，安装规范。符合应判定为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</si>
  <si>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t>线槽及缆线敷设</t>
  </si>
  <si>
    <r>
      <rPr>
        <sz val="12"/>
        <color theme="1"/>
        <rFont val="宋体"/>
        <charset val="134"/>
      </rPr>
      <t>线槽、导管安装平整、顺直，支吊架位置正确、间距均匀，固定牢固，水平布置的线槽开口向上。符合应判定为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</si>
  <si>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线槽、导管防腐涂（镀）层完整，无损坏、污染，消防系统线槽、导管的防火涂层完整无破损，防火涂料涂刷均匀。
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</si>
  <si>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线槽内电缆、导线排放整齐、固定牢固。符合应判定为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</si>
  <si>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柔性导管采用专用配件与设备、硬导管、线槽连接。符合应判定为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</si>
  <si>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线槽、导管跨越建筑变形缝时补充措施合理、有效。符合应判定为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</si>
  <si>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线槽、导管穿越防火隔断墙、楼板时防火封堵严密，封堵后表面干净、整洁。符合应判定为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</si>
  <si>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仪表与部件</t>
  </si>
  <si>
    <r>
      <rPr>
        <sz val="12"/>
        <color theme="1"/>
        <rFont val="宋体"/>
        <charset val="134"/>
      </rPr>
      <t>各系统的探测器、传感器、执行机构，安装端正、牢固、排列整齐，与装饰装修协调一致，表面干净整洁无污染。符合应判定为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</si>
  <si>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移动通讯放大器、发射器等器具布置合理，安装牢固、端正。符合应判定为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</si>
  <si>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接地与等电位联结</t>
  </si>
  <si>
    <r>
      <rPr>
        <sz val="12"/>
        <color theme="1"/>
        <rFont val="宋体"/>
        <charset val="134"/>
      </rPr>
      <t>机房内的金属控制台、柜外壳接地可靠，架空静电地板等电位联结可靠，符合设计要求。符合应判定为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</si>
  <si>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按设计雷电防护分区（LPZ）要求采取防雷击电磁脉冲干扰、分流等防护措施，分区界面处的等电位连接做法、SPD选用等符合设计要求。符合应判定为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现场核查，查阅设计文件、防雷等电位连接隐蔽验收记录。</t>
    </r>
  </si>
  <si>
    <r>
      <rPr>
        <sz val="12"/>
        <color theme="1"/>
        <rFont val="宋体"/>
        <charset val="134"/>
      </rPr>
      <t>等电位连接导体、接地跨接导体的材料、截面面积等符合设计要求或规范规定。符合应判定为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</si>
  <si>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t>控制系统</t>
  </si>
  <si>
    <r>
      <rPr>
        <sz val="12"/>
        <color theme="1"/>
        <rFont val="宋体"/>
        <charset val="134"/>
      </rPr>
      <t>调蓄池试联合试运转合格。符合应判定为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查阅联合试运转报告或现场核查。</t>
    </r>
  </si>
  <si>
    <r>
      <rPr>
        <sz val="12"/>
        <color theme="1"/>
        <rFont val="宋体"/>
        <charset val="134"/>
      </rPr>
      <t>中央控制系统画面美观、简洁，涵盖所有工艺单元和关键节点，主要工艺参数实时显示，具有自动生成数据曲线功能。符合应判定为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</si>
  <si>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其他试验、检测记录齐全。符合应判定为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查阅智能监控与仪表工程各类试验记录、检测记录等。</t>
    </r>
  </si>
  <si>
    <r>
      <rPr>
        <sz val="12"/>
        <color theme="1"/>
        <rFont val="宋体"/>
        <charset val="134"/>
      </rPr>
      <t>国家规定强制认证的电工产品，应有强制认证证书。符合应判定为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查阅电工产品强制认证证书。</t>
    </r>
  </si>
  <si>
    <t>表C-6  运行维护评价记录表</t>
  </si>
  <si>
    <t>维护情况</t>
  </si>
  <si>
    <r>
      <rPr>
        <sz val="12"/>
        <color theme="1"/>
        <rFont val="宋体"/>
        <charset val="134"/>
      </rPr>
      <t>调蓄池水处理系统处于正常工作状态。符合应判定为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</si>
  <si>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控制室整洁，通风、照明、环境温湿度条件良好。符合应判定为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</si>
  <si>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调蓄池各项设施安装正确、便于维护。符合应判定为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现场核查、查阅竣工图。</t>
    </r>
  </si>
  <si>
    <r>
      <rPr>
        <sz val="12"/>
        <color theme="1"/>
        <rFont val="宋体"/>
        <charset val="134"/>
      </rPr>
      <t>调蓄池各项设施维护，符合规定。符合应判定为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现场核查、查阅设施维护记录。</t>
    </r>
  </si>
  <si>
    <r>
      <rPr>
        <sz val="12"/>
        <color theme="1"/>
        <rFont val="宋体"/>
        <charset val="134"/>
      </rPr>
      <t>河道内水质检测主要参数指标pH、电导率、溶解氧、浊度、温度等，应符合规范标准要求，确保水体的健康和安全。符合应判定为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查阅规范标准、现场核查。</t>
    </r>
  </si>
  <si>
    <r>
      <rPr>
        <sz val="12"/>
        <color theme="1"/>
        <rFont val="宋体"/>
        <charset val="134"/>
      </rPr>
      <t>控制室内制度、资料齐全。符合应判定为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</si>
  <si>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运行情况</t>
  </si>
  <si>
    <r>
      <rPr>
        <sz val="12"/>
        <color theme="1"/>
        <rFont val="宋体"/>
        <charset val="134"/>
      </rPr>
      <t>调蓄池核查之日前三个月出水指标符合排放标准。符合应判定为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查阅复验报告。</t>
    </r>
  </si>
  <si>
    <r>
      <rPr>
        <sz val="12"/>
        <color theme="1"/>
        <rFont val="宋体"/>
        <charset val="134"/>
      </rPr>
      <t>调蓄池在晴天时，混流污水全部通过格栅井进入污水泵井，污水泵井至调蓄池的闸门处于关闭状态，泵井内污水经水泵提升至市政污水管。符合应判定为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现场核查，查阅运行记录等文件。</t>
    </r>
  </si>
  <si>
    <r>
      <rPr>
        <sz val="12"/>
        <color theme="1"/>
        <rFont val="宋体"/>
        <charset val="134"/>
      </rPr>
      <t>调蓄池在降雨时，合流污水经格栅井进入污水泵井，污水进入泵井的流量大于泵井污水泵的转输能力，泵井内水位持续上升，当水位达到设计水位时，开启污水泵井至调蓄池的闸门，污水进入调蓄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现场核查，查阅运行记录等文件。</t>
    </r>
  </si>
  <si>
    <r>
      <rPr>
        <sz val="12"/>
        <color theme="1"/>
        <rFont val="宋体"/>
        <charset val="134"/>
      </rPr>
      <t>调蓄池水位持续上升，当水位达到调蓄池设计水位时。进水闸门关闭，调蓄池停止进水。符合应判定为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现场核查，查阅运行记录等文件。</t>
    </r>
  </si>
  <si>
    <r>
      <rPr>
        <sz val="12"/>
        <color theme="1"/>
        <rFont val="宋体"/>
        <charset val="134"/>
      </rPr>
      <t>调蓄池在降雨停止后，打开进水闸门，污水泵井至调蓄池的闸门处于关闭状态，污水泵井恢复工作；同时根据下游干管峰值调查情况，避开排水高峰期将调蓄池中的潜污泵将调蓄池中的水抽到市政管道中，进入污水处理厂处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现场核查，查阅运行记录等文件。</t>
    </r>
  </si>
  <si>
    <r>
      <rPr>
        <sz val="12"/>
        <color theme="1"/>
        <rFont val="宋体"/>
        <charset val="134"/>
      </rPr>
      <t>水位下降到池底后,调蓄池水力冲洗系统打开，利用存水室内水的势能对调蓄池进行冲洗；冲洗后的水通过潜污泵抽排到市政污水管，之后接至污水处理厂处理。符合应判定为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现场核查，查阅运行记录等文件。</t>
    </r>
  </si>
  <si>
    <t>排出水体</t>
  </si>
  <si>
    <r>
      <rPr>
        <sz val="12"/>
        <color theme="1"/>
        <rFont val="宋体"/>
        <charset val="134"/>
      </rPr>
      <t>水体无污染、无污迹、无泥污、无异味。符合应判定为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</si>
  <si>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表C-7  园林景观工程实体质量评价记录表</t>
  </si>
  <si>
    <t>总体规划</t>
  </si>
  <si>
    <r>
      <rPr>
        <sz val="12"/>
        <color theme="1"/>
        <rFont val="宋体"/>
        <charset val="134"/>
      </rPr>
      <t>园林土石方应根据原地表的实际情况，体现对原有生态环境保护、利用和适当改造的设计理念，未对原地表进行过度的改造，与周围环境协调统一，不突兀。符合应判定为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</si>
  <si>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园林土石方工程能满足植物的生态习性要求，有利于雨水的排蓄，有利于创造多种地貌和多种园林空间、丰富景观层次。符合应判定为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</si>
  <si>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沿岸两侧及园内道路满足游览、观景、交通、集散等需求，与山水、树木、建（构）筑物及相关设施相结合，设置主路、支路、小路和广场，形成完整的道路系统。符合应判定为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</si>
  <si>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绿化应符合绿地功能要求，因地制宜，发挥城镇绿地的生态、景观、生产等作用，达到功能完善、布局合理、充分利用植物的枝、花、叶、果等形态和色彩，合理配置植物，形成群落结构多种和季相变化丰富的植物景观，且便于养护管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</si>
  <si>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设有生物滞留设施的城镇绿地，栽植有耐水湿的植物。符合应判定为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</si>
  <si>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绿色植物种植面积与园林总面积的比例符合规定；植物配置符合植物生态习性、种植形式和植物群落满足多样性、合理性要求。符合应判定为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</si>
  <si>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园区范围内原有树木合理保留并利用。如因特殊需要，在非正常移栽期移植，采取相应技术措施确保成活，原地保留胸径在250mm以上的慢长树种；新配植的树木与原有树木相互协调，未影响原有树木的生长。</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</si>
  <si>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植物种植满足近、远期不同的植物景观要求；重要地段应兼顾近、远期景观效果。符合应判定为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</si>
  <si>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当选用外界引入新植物种类（品种）时，未发生有害物种入侵。符合应判定为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</si>
  <si>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上下层植物符合生态习性要求，避免未相互产生不良影响。符合应判定为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</si>
  <si>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儿童游乐区严禁配置有毒、有刺等易对儿童造成伤害的植物。符合应判定为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</si>
  <si>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停车场配植有庇荫乔木、绿化隔离带，并铺设有植草地坪。符合应判定为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</si>
  <si>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开山筑路而形成的裸露坡面，喷播草籽或设置攀缘植物。符合应判定为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</si>
  <si>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屋顶绿化设置有抗风措施，并满足屋面及建筑整体的允许荷载和防渗要求，未对建筑结构安全及排水造成影响。符合应判定为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</si>
  <si>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水生植物能与养鱼等形成体系化的生物措施，促进水体自净。符合应判定为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</si>
  <si>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园林小品及配套满足功能要求，因地制宜，发挥城镇绿地的生态、景观、生产等作用，达到功能完善、布局合理、景观优美的效果。符合应判定为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</si>
  <si>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园林使用功能、生态功能、景观功能和游憩功能体现明显，符合所在城镇的气候、环境等条件。符合应判定为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</si>
  <si>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园区内通过渗、滞、蓄、净、用、排等多种技术措施，提高对径流雨水的渗透、调蓄、净化、利用和排放能力，达到海绵型城市绿地的效果。符合应判定为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</si>
  <si>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园区内按游人行为规律和分布密度,设置座椅、垃圾桶、厕所等配套设施。符合应判定为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</si>
  <si>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园林土石方</t>
  </si>
  <si>
    <r>
      <rPr>
        <sz val="12"/>
        <color rgb="FF000000"/>
        <rFont val="宋体"/>
        <charset val="134"/>
      </rPr>
      <t>在改造地形填挖土方时，避让原地表上的古树名木，并留足保护范围（树冠投影外3m</t>
    </r>
    <r>
      <rPr>
        <sz val="12"/>
        <color rgb="FF000000"/>
        <rFont val="微软雅黑"/>
        <charset val="134"/>
      </rPr>
      <t>〜</t>
    </r>
    <r>
      <rPr>
        <sz val="12"/>
        <color rgb="FF000000"/>
        <rFont val="宋体"/>
        <charset val="134"/>
      </rPr>
      <t>8m），并有良好的排水条件。</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</si>
  <si>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有各种管线的区域，在管线完工并验收合格后进行周边的绿地平整；地表无沉陷、坑洼不平。符合应判定为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</si>
  <si>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黏土层、淤泥全部清除无残留，采用检测合格的客土进行换土。符合应判定为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现场核查，查阅施工记录和检测报告。</t>
    </r>
  </si>
  <si>
    <t>园林道路</t>
  </si>
  <si>
    <r>
      <rPr>
        <sz val="12"/>
        <color rgb="FF000000"/>
        <rFont val="宋体"/>
        <charset val="134"/>
      </rPr>
      <t>沿岸两侧及园内道路设有2个或2个以上出入口，出入口的选址应符合城镇规划及绿地总体布局要求，出入口与园区外道路相通。符合应判定为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</si>
  <si>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沿岸两侧及园内道路的主路宜构成环道，并可通行机动车。主路宽度不小于3.00m。通行消防车的主路宽度不应小于3.50m，小路宽度不应小于0.80m。</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</si>
  <si>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沿线园路表面应平整、坚实，无裂缝、麻面、起砂、石子外漏、浮浆脱皮、印痕等缺陷。符合应判定为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</si>
  <si>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沿线园路伸缩缝应与中线垂直，分布均匀，缝内不得有杂物，切线直线段应顺直，曲线段应顺直，不得有夹缝，灌缝不得漏灌等做法应符合设计和规程规定。符合应判定为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</si>
  <si>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沿岸两侧及园内道路随河道曲直、随沿岸地形起伏设置。符合应判定为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</si>
  <si>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沿岸主路纵坡不宜大于8%，山地主路纵坡不应大于12%。支路、小路纵坡不宜大于18%。当纵坡超过18%时，设有台阶，且台阶级数不少于2级。</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</si>
  <si>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rgb="FF000000"/>
        <rFont val="宋体"/>
        <charset val="134"/>
      </rPr>
      <t>沿岸两侧及园内行车道、</t>
    </r>
    <r>
      <rPr>
        <sz val="12"/>
        <color rgb="FFFF0000"/>
        <rFont val="宋体"/>
        <charset val="134"/>
      </rPr>
      <t>人行道</t>
    </r>
    <r>
      <rPr>
        <sz val="12"/>
        <color rgb="FF000000"/>
        <rFont val="宋体"/>
        <charset val="134"/>
      </rPr>
      <t>采用透水、透气型铺装材料及可再生材料；无破损、无缺失、无坑洼不平。</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</si>
  <si>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透水铺装满足荷载、透水、防滑等使用功能和耐久性要求；无破损、无缺失、无坑洼不平。符合应判定为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</si>
  <si>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沿岸两侧及园内行车道采用彩色沥青混凝土对道路不同使用功能进行标识。符合应判定为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</si>
  <si>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沿岸两侧及园内人行道的无障碍通行设施的地面坚固、平整、防滑、不积水。符合应判定为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</si>
  <si>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沿岸两侧园路路面的有无存在开裂、翘板、破损等现象。符合应判定为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</si>
  <si>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设置扶手的轮椅坡道临空侧设置有效的安全阻挡措施。符合应判定为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</si>
  <si>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盲道符合设计规定和无障碍设计规范，行进盲道和提示盲道无混用和替代。符合应判定为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</si>
  <si>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依山或傍水且对游人存在安全隐患的道路，应设置安全防护栏杆，栏杆高度必须大于1.05m。</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</si>
  <si>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栽植土</t>
  </si>
  <si>
    <r>
      <rPr>
        <sz val="12"/>
        <color rgb="FF000000"/>
        <rFont val="宋体"/>
        <charset val="134"/>
      </rPr>
      <t>栽植土的pH范围符合当地栽植土标准或介于5.6~8.0之间；栽植土全盐含量0.1%~0.3%；栽植土容重1.0 g/cm</t>
    </r>
    <r>
      <rPr>
        <vertAlign val="superscript"/>
        <sz val="12"/>
        <color rgb="FF000000"/>
        <rFont val="宋体"/>
        <charset val="134"/>
      </rPr>
      <t>3</t>
    </r>
    <r>
      <rPr>
        <sz val="12"/>
        <color rgb="FF000000"/>
        <rFont val="宋体"/>
        <charset val="134"/>
      </rPr>
      <t>~1.35g/cm</t>
    </r>
    <r>
      <rPr>
        <vertAlign val="superscript"/>
        <sz val="12"/>
        <color rgb="FF000000"/>
        <rFont val="宋体"/>
        <charset val="134"/>
      </rPr>
      <t>3</t>
    </r>
    <r>
      <rPr>
        <sz val="12"/>
        <color rgb="FF000000"/>
        <rFont val="宋体"/>
        <charset val="134"/>
      </rPr>
      <t>。</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查阅栽植土检测报告和地方标准要求。</t>
    </r>
  </si>
  <si>
    <r>
      <rPr>
        <sz val="12"/>
        <color theme="1"/>
        <rFont val="宋体"/>
        <charset val="134"/>
      </rPr>
      <t>种植土壤具备常规土壤的外观，有一定疏松度，不板结，土块易打碎，常规土色，无可视杂物，无明显非常规土色和异味。符合应判定为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</si>
  <si>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回填土及地形造型的范围、厚度、标高、造型及坡度符合设计要求，造型自然顺畅。符合应判定为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现场核查，查阅设计文件、检测报告。</t>
    </r>
  </si>
  <si>
    <r>
      <rPr>
        <sz val="12"/>
        <color theme="1"/>
        <rFont val="宋体"/>
        <charset val="134"/>
      </rPr>
      <t>商品肥有产品合格证明；有机肥充分腐熟，施用无机肥前对绿地土壤有效养分含量进行测定。符合应判定为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查阅施工记录和产品证明、检测报告。</t>
    </r>
  </si>
  <si>
    <r>
      <rPr>
        <sz val="12"/>
        <color theme="1"/>
        <rFont val="宋体"/>
        <charset val="134"/>
      </rPr>
      <t>栽植土表层平整、坡度较缓和，粒径符合要求。符合应判定为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</si>
  <si>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t>绿化种植</t>
  </si>
  <si>
    <r>
      <rPr>
        <sz val="12"/>
        <color theme="1"/>
        <rFont val="宋体"/>
        <charset val="134"/>
      </rPr>
      <t>植物材料种类、品种名称及规格符合设计要求，外省市及国外引进的植物材料有植物检疫证明。符合应判定为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现场核查，查阅设计文件、检疫证明材料。</t>
    </r>
  </si>
  <si>
    <r>
      <rPr>
        <sz val="12"/>
        <color rgb="FF000000"/>
        <rFont val="宋体"/>
        <charset val="134"/>
      </rPr>
      <t>树木栽植保持直立，不倾斜（特殊景观树除外）；排列整齐，株距合理；成活率不低于95%（名贵树木栽植成活率为100%）。</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现场核查，查阅施工记录。</t>
    </r>
  </si>
  <si>
    <r>
      <rPr>
        <sz val="12"/>
        <color theme="1"/>
        <rFont val="宋体"/>
        <charset val="134"/>
      </rPr>
      <t>树木主干、树枝无损伤，未影响树木生长。符合应判定为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</si>
  <si>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同规格、同树种的支撑物、牵拉物整齐划一，标准规格一致。符合应判定为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</si>
  <si>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大树移植的规格、种类、树形、树势符合设计要求。符合应判定为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现场核查，查阅设计图纸、施工记录。</t>
    </r>
  </si>
  <si>
    <r>
      <rPr>
        <sz val="12"/>
        <color theme="1"/>
        <rFont val="宋体"/>
        <charset val="134"/>
      </rPr>
      <t>移植大树的树木重心与地面垂直；大树栽植后牢固支撑，养护及时。符合应判定为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现场核查，查阅设计图纸、施工记录。</t>
    </r>
  </si>
  <si>
    <r>
      <rPr>
        <sz val="12"/>
        <color theme="1"/>
        <rFont val="宋体"/>
        <charset val="134"/>
      </rPr>
      <t>花苗的品种、规格、栽植放样、栽植密度、栽植图案均符合设计要求。符合应判定为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现场核查，查阅设计图纸、施工记录。</t>
    </r>
  </si>
  <si>
    <r>
      <rPr>
        <sz val="12"/>
        <color rgb="FF000000"/>
        <rFont val="宋体"/>
        <charset val="134"/>
      </rPr>
      <t>花卉栽植株距均匀，高低搭配合理；成活率不低于95%。</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现场核查，查阅设计图纸、施工记录。</t>
    </r>
  </si>
  <si>
    <r>
      <rPr>
        <sz val="12"/>
        <color rgb="FF000000"/>
        <rFont val="宋体"/>
        <charset val="134"/>
      </rPr>
      <t>栽植槽的材料、结构、防渗符合设计要求；栽植槽土层厚度符合设计要求，设计无要求时大于50cm。</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现场核查，查阅设计图纸、施工记录。</t>
    </r>
  </si>
  <si>
    <r>
      <rPr>
        <sz val="12"/>
        <color theme="1"/>
        <rFont val="宋体"/>
        <charset val="134"/>
      </rPr>
      <t>乔灌木生长健壮整齐，无死株缺株，无枯枝。符合应判定为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</si>
  <si>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栽植成活后针叶树类：要求成活率在90%以上。阔叶树类：要求成活率在80%以上。常绿乔木：要求成活率在90%以上。落叶乔木：要求成活率在80%以上。灌木：要求成活率在80%以上。符合应判定为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查阅设计文件，现场核实。</t>
    </r>
  </si>
  <si>
    <r>
      <rPr>
        <sz val="12"/>
        <color theme="1"/>
        <rFont val="宋体"/>
        <charset val="134"/>
      </rPr>
      <t>竹类的材料品种、规格、间距符合设计要求。符合应判定为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查看图纸，现场核查。</t>
    </r>
  </si>
  <si>
    <t>景观照明</t>
  </si>
  <si>
    <r>
      <rPr>
        <sz val="12"/>
        <color theme="1"/>
        <rFont val="宋体"/>
        <charset val="134"/>
      </rPr>
      <t>园林景观照明及灯光造景布局合理、夜间景观优美、效果良好、图案清晰无缺失；同时满足生态和环保要求，无光污染影响。符合应判定为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</si>
  <si>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园区内室外灯具上射逸出光不大于总输出光通量的25%。</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</si>
  <si>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rgb="FF000000"/>
        <rFont val="宋体"/>
        <charset val="134"/>
      </rPr>
      <t>安装在水池内、旱喷泉内的水下灯具符合要求的加压水密型灯具，电压不超过12V；旱喷泉内未直接使用电压超过12V的潜水泵。</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</si>
  <si>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海绵城市</t>
  </si>
  <si>
    <r>
      <rPr>
        <sz val="12"/>
        <color rgb="FF000000"/>
        <rFont val="宋体"/>
        <charset val="134"/>
      </rPr>
      <t>利用景观水体、雨水湿地、渗管/渠等措施就地储存雨水于调蓄空间内，经过处理后，应用于绿地灌溉、冲洗和景观水体补水。</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</si>
  <si>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种植地面在汇水面低洼处设置雨水湿地、砕石盲沟、渗透管沟等集水设施，所收集雨水排入雨水储存设施（调蓄池）中。符合应判定为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</si>
  <si>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广场</t>
  </si>
  <si>
    <r>
      <rPr>
        <sz val="12"/>
        <color theme="1"/>
        <rFont val="宋体"/>
        <charset val="134"/>
      </rPr>
      <t>广场采用透水铺装、铺装材料具备透水性、抗变形及承压能力。符合应判定为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</si>
  <si>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广场铺砌砌块色泽一致，铺设无松动、无破损、无坑洼不平等现象。符合应判定为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</si>
  <si>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广场铺砌石材是否存在不均匀沉降现象。符合应判定为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</si>
  <si>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广场与园区道路衔接平顺、无断头路。符合应判定为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</si>
  <si>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广场内无障碍设置与人行道盲道连接贯通，止步砖等设置满足使用要求。符合应判定为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</si>
  <si>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厕所</t>
  </si>
  <si>
    <r>
      <rPr>
        <sz val="12"/>
        <color theme="1"/>
        <rFont val="宋体"/>
        <charset val="134"/>
      </rPr>
      <t>园区内厕所位置便于游人寻找，厕所的外型与环境相协调，不应破坏景观。符合应判定为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</si>
  <si>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园区内厕所符合国家卫生标准，通风、通水、清洁、无臭。符合应判定为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</si>
  <si>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园椅</t>
  </si>
  <si>
    <r>
      <rPr>
        <sz val="12"/>
        <color theme="1"/>
        <rFont val="宋体"/>
        <charset val="134"/>
      </rPr>
      <t>园区内设置有园椅、座凳等供人休息的座椅，或可供临时休息的花坛挡土墙，并满足人流量、观景、避风向阳、庇荫、遮雨等因素。符合应判定为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</si>
  <si>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园区内休息座椅旁按不小于10%的比例设置轮椅停留位置。</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</si>
  <si>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垃圾桶</t>
  </si>
  <si>
    <r>
      <rPr>
        <sz val="12"/>
        <color rgb="FF000000"/>
        <rFont val="宋体"/>
        <charset val="134"/>
      </rPr>
      <t>园区内设置有垃圾桶，并分类收集垃圾，在主路每100m设置有1个以上垃圾桶，游人集中处适当增加。</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</si>
  <si>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置石</t>
  </si>
  <si>
    <r>
      <rPr>
        <sz val="12"/>
        <color theme="1"/>
        <rFont val="宋体"/>
        <charset val="134"/>
      </rPr>
      <t>以自然地形为主，无大规模堆山、登石；堆叠假山宜少而精。符合应判定为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</si>
  <si>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石料坚实耐压，无裂缝、损伤、剥落现象。符合应判定为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</si>
  <si>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溪流景石的自然驳岸的布置，体现溪流的自然感，与周边环境协调。汀步安置稳固，表面平整。符合应判定为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</si>
  <si>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游戏及健身设施</t>
  </si>
  <si>
    <r>
      <rPr>
        <sz val="12"/>
        <color theme="1"/>
        <rFont val="宋体"/>
        <charset val="134"/>
      </rPr>
      <t>园区内设置有儿童游戏及成人健身设备及场地，且符合安全、卫生的要求，未干扰周边环境。符合应判定为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</si>
  <si>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儿童游戏及成人健身设备为专业资质单位设计生产的合格产品，符合国家及地方安全卫生标准；无损坏、无缺失。符合应判定为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</si>
  <si>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儿童游戏场地采用软质地坪或洁净的沙坑。沙坑周边设有防沙粒散失的措施；清洁无污染。符合应判定为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</si>
  <si>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指示标识</t>
  </si>
  <si>
    <r>
      <rPr>
        <sz val="12"/>
        <color theme="1"/>
        <rFont val="宋体"/>
        <charset val="134"/>
      </rPr>
      <t>园区内在显著位置设置有各类指示标识，并采用国家现行标准规定的公共信息图形；未被植物、构筑物等遮挡。符合应判定为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</si>
  <si>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园林驳岸</t>
  </si>
  <si>
    <r>
      <rPr>
        <sz val="12"/>
        <color rgb="FF000000"/>
        <rFont val="宋体"/>
        <charset val="134"/>
      </rPr>
      <t>园林自然水岸坡度设置为1:2～1:6的缓坡，水位变化比较大的水岸设置有护坡或驳岸。</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</si>
  <si>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园林驳岸工程无肉眼可见的沉降裂缝且无修补痕迹。符合应判定为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</si>
  <si>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园林驳岸、护坡栽种的护岸植物、生长良好，无较大面积枯死现象。符合应判定为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</si>
  <si>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园林驳岸溢水口与驳岸主体风格一致、协调。符合应判定为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</si>
  <si>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用防腐木、石材等构筑的亲水平台，临水一侧设置有栏杆、链条等安全措施、无缺失、无破损。符合应判定为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</si>
  <si>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不设护栏的桥梁、亲水平台等临水岸边，设置有宽2m以上的水下安全区，其水深不超过0.7m。</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</si>
  <si>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rgb="FF000000"/>
        <rFont val="宋体"/>
        <charset val="134"/>
      </rPr>
      <t>水体岸边2m范围内的水深不大于0.7m；当达不到此要求时，设置有栏杆、链条等安全防护设施，且无缺失、无破损。</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</si>
  <si>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rgb="FF000000"/>
        <rFont val="宋体"/>
        <charset val="134"/>
      </rPr>
      <t>汀步两侧水深不超过0.5m。</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</si>
  <si>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驳岸、亲水平台等邻水一侧设置有警示标识和预警系统。符合应判定为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</si>
  <si>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其他设施</t>
  </si>
  <si>
    <r>
      <rPr>
        <sz val="12"/>
        <color theme="1"/>
        <rFont val="宋体"/>
        <charset val="134"/>
      </rPr>
      <t>若园林内设置有动物笼舍、温室，满足动物和植物的生态习性要求，同时还满足游人观赏视觉和人身安全要求，满足管理人员人身安全及操作方便的要求。符合应判定为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</si>
  <si>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绿植、苗木进场的送货单、检验检疫证明、品种及数量清单等资料应齐全，胸径、冠幅、高度等应符合设计要求。</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查阅相应资料。</t>
    </r>
  </si>
  <si>
    <t>表C-8  污泥处理处置质量评价记录表</t>
  </si>
  <si>
    <r>
      <rPr>
        <sz val="12"/>
        <color theme="1"/>
        <rFont val="宋体"/>
        <charset val="134"/>
      </rPr>
      <t>污泥处理应依据项目总体规划和生态环境保护规划相关要求，进行专项设计，科学制定处理方案，合理确定处理规模及处理工艺，确保处理效果。符合应判定为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</si>
  <si>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污泥处置应按照“全面检测、分类处置、风险管控、安全利用”及“处置单位负责”的原则。应根据污泥相关检测指标进行分类，科学确定污泥处置工艺及途径，确保处置效果。符合应判定为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</si>
  <si>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识别污泥处理过程中存在的危险，明晰危害因素，制定相应的安全防护措施。符合应判定为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</si>
  <si>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污泥处理过程应参照项目所在地固体废弃物管理条例，收集和保存处理过程中的相关资料，对处理各个环节进行严格过程监测管控。符合应判定为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</si>
  <si>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污泥处理过程产生的垃圾以及无害化处理产生的余土、余砂、余水的排放与利用，应满足该工程规定的项目和限值要求，并符合国家和地方环境保护相关规定。符合应判定为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查阅相应资料。</t>
    </r>
  </si>
  <si>
    <r>
      <rPr>
        <sz val="12"/>
        <color theme="1"/>
        <rFont val="宋体"/>
        <charset val="134"/>
      </rPr>
      <t>对污泥处理及处置环节影响区域进行环境评价，要求环保监测指标项目齐全、检测检验方法得当、数据记录完整，环境评价适宜科学。符合应判定为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</si>
  <si>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污泥处理环节宜分为筛分、预处理、脱水、固化和余水处理环节。符合应判定为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</si>
  <si>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污泥筛分环节宜选用格栅机、振筛机、洗砂机等分离设备对污泥中有机类垃圾、无机类垃圾以及余砂进行分选处理。符合应判定为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</si>
  <si>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污泥预处理环节宜选用曝气、搅拌、絮凝沉淀或自然沉降等方法，为满足后续深度处理要求，初步适度调整污泥特性，预处理后的检测指标应满足所选用工艺设备的要求。符合应判定为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</si>
  <si>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污泥脱水环节应结合污泥的处理量、处理工期，因地制宜的选用真空预压、土工管袋、管道挤压和机械分离等工艺技术进行脱水，以降低污泥含水率，并满足后续处置工序要求。符合应判定为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</si>
  <si>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固化环节宜依据污泥组成成分、理化性质和后续处置要求，选用化学固封或钝化、生物修复等方法。该环节主要降低污泥污染物水平，对污染物检测含量等于或低于当地土壤环境背景值水平的，可无需进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</si>
  <si>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严格执行污泥处理过程余水（含渗滤液）检验，根据处理过程目标要求确定污染物成分检验项目，检验结果符合相关指标要求，经验收后方可处置或排放。符合应判定为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查阅相应资料。</t>
    </r>
  </si>
  <si>
    <r>
      <rPr>
        <sz val="12"/>
        <color theme="1"/>
        <rFont val="宋体"/>
        <charset val="134"/>
      </rPr>
      <t>污泥处置宜采用园林绿化、制砖、工程用土、回填土和填埋等处置方式，应满足相应的技术要求。符合应判定为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</si>
  <si>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处理后的污泥达不到资源化利用要求的，应进行单独填埋或卫生填埋处置。污泥进行单独填埋处置时，应符合GB 18599的有关规定；污泥进行卫生填埋处置时，应符合GB 16889等的有关规定。符合应判定为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查阅相应资料。</t>
    </r>
  </si>
  <si>
    <r>
      <rPr>
        <sz val="12"/>
        <color theme="1"/>
        <rFont val="宋体"/>
        <charset val="134"/>
      </rPr>
      <t>污泥处理处置过程中产生的扬尘、机械尾气和恶臭应符合GB 3095的规定。符合应判定为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</si>
  <si>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污泥处理处置过程中产生的噪音应符合GB 12523、GB 12348及GB 3096的规定。符合应判定为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</si>
  <si>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污泥转移联单内容齐全、规范，运输车辆或者船舶应采取密封、防水、防渗漏和防遗撒措施。符合应判定为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</si>
  <si>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建立完善的污泥后续去向管理制度，包括污泥管理责任制、污泥去向管理制度、污泥处理情况登记制度、污泥运输管理制度等。符合应判定为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</si>
  <si>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污泥接收、处理、处置和出厂记录资料详细、完整。符合应判定为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</si>
  <si>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t>表C-9  水体质量评价记录表</t>
  </si>
  <si>
    <r>
      <rPr>
        <sz val="12"/>
        <color theme="1"/>
        <rFont val="宋体"/>
        <charset val="134"/>
      </rPr>
      <t>以水体质量目标为导向，构建保障水质达标的技术体系、编制水质达标方案。符合应判定为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</si>
  <si>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成立水体质量管理机构，统筹水质管理工作，实施全过程动态监控。符合应判定为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</si>
  <si>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以保障水体质量达标为核心，制定相关水质管理制度。符合应判定为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</si>
  <si>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t>水质达标</t>
  </si>
  <si>
    <r>
      <rPr>
        <sz val="12"/>
        <color theme="1"/>
        <rFont val="宋体"/>
        <charset val="134"/>
      </rPr>
      <t>工程实施完成后，水系水质（考核断面）达到或超出合同水质考核要求。符合应判定为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查阅工程完工后考核断面水质监测资料，现场核查水质状况。</t>
    </r>
  </si>
  <si>
    <r>
      <rPr>
        <sz val="12"/>
        <color theme="1"/>
        <rFont val="宋体"/>
        <charset val="134"/>
      </rPr>
      <t>工程实施完成后，污水处理厂进水浓度（BOD</t>
    </r>
    <r>
      <rPr>
        <vertAlign val="subscript"/>
        <sz val="12"/>
        <color theme="1"/>
        <rFont val="宋体"/>
        <charset val="134"/>
      </rPr>
      <t>5</t>
    </r>
    <r>
      <rPr>
        <sz val="12"/>
        <color theme="1"/>
        <rFont val="宋体"/>
        <charset val="134"/>
      </rPr>
      <t>）达到或超出合同目标。符合应判定为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</si>
  <si>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工程实施完成后，工程实施范围内污水收集率达到或超出合同目标。符合应判定为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</si>
  <si>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t>水质监控</t>
  </si>
  <si>
    <r>
      <rPr>
        <sz val="12"/>
        <color theme="1"/>
        <rFont val="宋体"/>
        <charset val="134"/>
      </rPr>
      <t>围绕水体质量目标，制定专项监测方案，确保点位布设合理、计划切实可行，紧密贴合项目实际。符合应判定为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</si>
  <si>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开展水系水体质量本底调查，确保数据全面真实反映污染状况，为治理成效评估提供依据。符合应判定为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</si>
  <si>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工程实施期间，应对重点断面/点位进行水体质量监测，及时掌握水质动态与达标进展。符合应判定为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查阅检测数据/报告。</t>
    </r>
  </si>
  <si>
    <r>
      <rPr>
        <sz val="12"/>
        <color theme="1"/>
        <rFont val="宋体"/>
        <charset val="134"/>
      </rPr>
      <t>考核断面水质检测数据/报告真实完整。符合应判定为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查阅水质检测资料。</t>
    </r>
  </si>
  <si>
    <r>
      <rPr>
        <sz val="12"/>
        <color theme="1"/>
        <rFont val="宋体"/>
        <charset val="134"/>
      </rPr>
      <t>污水处理厂进水浓度数据/报告真实完整。符合应判定为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</si>
  <si>
    <r>
      <rPr>
        <sz val="12"/>
        <color theme="1"/>
        <rFont val="宋体"/>
        <charset val="134"/>
      </rPr>
      <t>工程实施范围内污水收集率相关佐证资料真实完整。符合应判定为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查阅相关资料。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</si>
</sst>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9">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sz val="12"/>
      <color rgb="FF000000"/>
      <name val="宋体"/>
      <charset val="134"/>
    </font>
    <font>
      <b/>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name val="宋体"/>
      <charset val="134"/>
    </font>
    <font>
      <sz val="12"/>
      <color rgb="FFFF0000"/>
      <name val="宋体"/>
      <charset val="134"/>
    </font>
    <font>
      <sz val="12"/>
      <color indexed="8"/>
      <name val="宋体"/>
      <charset val="134"/>
    </font>
    <font>
      <b/>
      <sz val="12"/>
      <color indexed="8"/>
      <name val="宋体"/>
      <charset val="134"/>
    </font>
    <font>
      <sz val="12"/>
      <color rgb="FF000000"/>
      <name val="微软雅黑"/>
      <charset val="134"/>
    </font>
    <font>
      <vertAlign val="subscript"/>
      <sz val="12"/>
      <color theme="1"/>
      <name val="宋体"/>
      <charset val="134"/>
    </font>
    <font>
      <vertAlign val="superscript"/>
      <sz val="12"/>
      <color rgb="FF000000"/>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8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4" xfId="0" applyFont="1" applyBorder="1" applyAlignment="1">
      <alignment horizontal="left" vertical="center" wrapText="1"/>
    </xf>
    <xf numFmtId="0" fontId="1" fillId="0" borderId="4"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5" xfId="0" applyFont="1" applyBorder="1" applyAlignment="1">
      <alignment horizontal="left"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1" fillId="0" borderId="5" xfId="0" applyFont="1" applyBorder="1" applyAlignment="1">
      <alignment horizontal="justify" vertical="center" wrapText="1"/>
    </xf>
    <xf numFmtId="0" fontId="4" fillId="0" borderId="4" xfId="0" applyFont="1" applyBorder="1" applyAlignment="1">
      <alignment horizontal="left" vertical="center" wrapText="1"/>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4"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177" fontId="1" fillId="0" borderId="4"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178"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178" fontId="6" fillId="0" borderId="8" xfId="0" applyNumberFormat="1"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2"/>
  <sheetViews>
    <sheetView tabSelected="1" workbookViewId="0">
      <selection activeCell="A1" sqref="A1:B1"/>
    </sheetView>
  </sheetViews>
  <sheetFormatPr defaultColWidth="9" defaultRowHeight="14.25" outlineLevelCol="1"/>
  <cols>
    <col min="1" max="1" width="12.5833333333333" style="83" customWidth="1"/>
    <col min="2" max="2" width="60.5833333333333" customWidth="1"/>
  </cols>
  <sheetData>
    <row r="1" ht="30" customHeight="1" spans="1:2">
      <c r="A1" s="84" t="s">
        <v>0</v>
      </c>
      <c r="B1" s="84"/>
    </row>
    <row r="2" s="82" customFormat="1" ht="25" customHeight="1" spans="1:2">
      <c r="A2" s="63" t="s">
        <v>1</v>
      </c>
      <c r="B2" s="63" t="s">
        <v>2</v>
      </c>
    </row>
    <row r="3" s="82" customFormat="1" ht="25" customHeight="1" spans="1:2">
      <c r="A3" s="85" t="s">
        <v>3</v>
      </c>
      <c r="B3" s="86" t="s">
        <v>4</v>
      </c>
    </row>
    <row r="4" s="82" customFormat="1" ht="25" customHeight="1" spans="1:2">
      <c r="A4" s="85" t="s">
        <v>5</v>
      </c>
      <c r="B4" s="86" t="s">
        <v>6</v>
      </c>
    </row>
    <row r="5" s="82" customFormat="1" ht="25" customHeight="1" spans="1:2">
      <c r="A5" s="85" t="s">
        <v>7</v>
      </c>
      <c r="B5" s="86" t="s">
        <v>8</v>
      </c>
    </row>
    <row r="6" s="82" customFormat="1" ht="25" customHeight="1" spans="1:2">
      <c r="A6" s="85" t="s">
        <v>9</v>
      </c>
      <c r="B6" s="86" t="s">
        <v>10</v>
      </c>
    </row>
    <row r="7" s="82" customFormat="1" ht="25" customHeight="1" spans="1:2">
      <c r="A7" s="85" t="s">
        <v>11</v>
      </c>
      <c r="B7" s="86" t="s">
        <v>12</v>
      </c>
    </row>
    <row r="8" s="82" customFormat="1" ht="25" customHeight="1" spans="1:2">
      <c r="A8" s="85" t="s">
        <v>13</v>
      </c>
      <c r="B8" s="86" t="s">
        <v>14</v>
      </c>
    </row>
    <row r="9" ht="25" customHeight="1" spans="1:2">
      <c r="A9" s="85" t="s">
        <v>15</v>
      </c>
      <c r="B9" s="86" t="s">
        <v>16</v>
      </c>
    </row>
    <row r="10" ht="25" customHeight="1" spans="1:2">
      <c r="A10" s="85" t="s">
        <v>17</v>
      </c>
      <c r="B10" s="86" t="s">
        <v>18</v>
      </c>
    </row>
    <row r="11" ht="25" customHeight="1" spans="1:2">
      <c r="A11" s="85" t="s">
        <v>19</v>
      </c>
      <c r="B11" s="86" t="s">
        <v>20</v>
      </c>
    </row>
    <row r="12" ht="25" customHeight="1" spans="1:2">
      <c r="A12" s="85" t="s">
        <v>21</v>
      </c>
      <c r="B12" s="86" t="s">
        <v>22</v>
      </c>
    </row>
  </sheetData>
  <mergeCells count="1">
    <mergeCell ref="A1:B1"/>
  </mergeCells>
  <hyperlinks>
    <hyperlink ref="B3" location="'表C-0'!A1" display="实体质量综合评分表（城镇水系治理工程）"/>
    <hyperlink ref="B4" location="'表C-1'!A1" display="地基基础实体质量评价记录表"/>
    <hyperlink ref="B5" location="'表C-2'!A1" display="建（构）筑物实体质量评价记录表"/>
    <hyperlink ref="B6" location="'表C-3'!A1" display="管道工程实体质量评价记录表"/>
    <hyperlink ref="B7" location="'表C-4'!A1" display="电气系统实体质量评价记录表"/>
    <hyperlink ref="B8" location="'表C-5'!A1" display="智能监控实体质量评价记录表"/>
    <hyperlink ref="B9" location="'表C-6'!A1" display="运行维护评价记录表"/>
    <hyperlink ref="B10" location="'表C-7'!A1" display="园林景观工程实体质量评价记录表"/>
    <hyperlink ref="B11" location="'表C-8'!A1" display="污泥处理处置质量评价记录表"/>
    <hyperlink ref="B12" location="'表C-9'!A1" display="水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B18" sqref="B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5" t="s">
        <v>23</v>
      </c>
      <c r="B1" s="55"/>
      <c r="C1" s="55"/>
      <c r="D1" s="55"/>
      <c r="E1" s="55"/>
      <c r="F1" s="55"/>
      <c r="G1" s="55"/>
      <c r="H1" s="55"/>
      <c r="I1" s="55"/>
      <c r="J1" s="55"/>
    </row>
    <row r="2" ht="30" customHeight="1" spans="1:10">
      <c r="A2" s="56" t="s">
        <v>24</v>
      </c>
      <c r="B2" s="57"/>
      <c r="C2" s="58"/>
      <c r="D2" s="58"/>
      <c r="E2" s="58"/>
      <c r="F2" s="58"/>
      <c r="G2" s="58"/>
      <c r="H2" s="58"/>
      <c r="I2" s="59"/>
      <c r="J2" s="60" t="s">
        <v>25</v>
      </c>
    </row>
    <row r="3" ht="30" customHeight="1" spans="1:10">
      <c r="A3" s="61" t="s">
        <v>26</v>
      </c>
      <c r="B3" s="62" t="s">
        <v>27</v>
      </c>
      <c r="C3" s="62" t="s">
        <v>28</v>
      </c>
      <c r="D3" s="63" t="s">
        <v>29</v>
      </c>
      <c r="E3" s="63" t="s">
        <v>30</v>
      </c>
      <c r="F3" s="63" t="s">
        <v>31</v>
      </c>
      <c r="G3" s="63" t="s">
        <v>32</v>
      </c>
      <c r="H3" s="63" t="s">
        <v>33</v>
      </c>
      <c r="I3" s="63" t="s">
        <v>34</v>
      </c>
      <c r="J3" s="64" t="s">
        <v>35</v>
      </c>
    </row>
    <row r="4" ht="30" customHeight="1" spans="1:10">
      <c r="A4" s="17" t="s">
        <v>36</v>
      </c>
      <c r="B4" s="65">
        <v>0.4</v>
      </c>
      <c r="C4" s="18">
        <v>22</v>
      </c>
      <c r="D4" s="66">
        <f>'表C-1'!D27</f>
        <v>0</v>
      </c>
      <c r="E4" s="67">
        <f>'表C-1'!G27</f>
        <v>0</v>
      </c>
      <c r="F4" s="68" t="e">
        <f>'表C-1'!G30</f>
        <v>#DIV/0!</v>
      </c>
      <c r="G4" s="69" t="e">
        <f t="shared" ref="G4:G12" si="0">B4*F4*100</f>
        <v>#DIV/0!</v>
      </c>
      <c r="H4" s="67">
        <f>'表C-1'!G28</f>
        <v>0</v>
      </c>
      <c r="I4" s="67">
        <f>'表C-1'!G29</f>
        <v>0</v>
      </c>
      <c r="J4" s="70"/>
    </row>
    <row r="5" ht="30" customHeight="1" spans="1:10">
      <c r="A5" s="17" t="s">
        <v>37</v>
      </c>
      <c r="B5" s="65">
        <v>0.6</v>
      </c>
      <c r="C5" s="18">
        <v>56</v>
      </c>
      <c r="D5" s="66">
        <f>'表C-2'!D61</f>
        <v>0</v>
      </c>
      <c r="E5" s="67">
        <f>'表C-2'!G61</f>
        <v>0</v>
      </c>
      <c r="F5" s="68" t="e">
        <f>'表C-2'!G64</f>
        <v>#DIV/0!</v>
      </c>
      <c r="G5" s="69" t="e">
        <f t="shared" si="0"/>
        <v>#DIV/0!</v>
      </c>
      <c r="H5" s="67">
        <f>'表C-2'!G62</f>
        <v>0</v>
      </c>
      <c r="I5" s="67">
        <f>'表C-2'!G63</f>
        <v>0</v>
      </c>
      <c r="J5" s="70"/>
    </row>
    <row r="6" ht="30" customHeight="1" spans="1:10">
      <c r="A6" s="17" t="s">
        <v>38</v>
      </c>
      <c r="B6" s="65">
        <v>0.6</v>
      </c>
      <c r="C6" s="18">
        <v>32</v>
      </c>
      <c r="D6" s="66">
        <f>'表C-3'!D37</f>
        <v>0</v>
      </c>
      <c r="E6" s="67">
        <f>'表C-3'!G37</f>
        <v>0</v>
      </c>
      <c r="F6" s="68" t="e">
        <f>'表C-3'!G40</f>
        <v>#DIV/0!</v>
      </c>
      <c r="G6" s="69" t="e">
        <f t="shared" si="0"/>
        <v>#DIV/0!</v>
      </c>
      <c r="H6" s="67">
        <f>'表C-3'!G38</f>
        <v>0</v>
      </c>
      <c r="I6" s="67">
        <f>'表C-3'!G39</f>
        <v>0</v>
      </c>
      <c r="J6" s="70"/>
    </row>
    <row r="7" ht="30" customHeight="1" spans="1:10">
      <c r="A7" s="17" t="s">
        <v>39</v>
      </c>
      <c r="B7" s="65">
        <v>0.3</v>
      </c>
      <c r="C7" s="18">
        <v>32</v>
      </c>
      <c r="D7" s="66">
        <f>'表C-4'!D37</f>
        <v>0</v>
      </c>
      <c r="E7" s="67">
        <f>'表C-4'!G37</f>
        <v>0</v>
      </c>
      <c r="F7" s="68" t="e">
        <f>'表C-4'!G40</f>
        <v>#DIV/0!</v>
      </c>
      <c r="G7" s="69" t="e">
        <f t="shared" si="0"/>
        <v>#DIV/0!</v>
      </c>
      <c r="H7" s="67">
        <f>'表C-4'!G38</f>
        <v>0</v>
      </c>
      <c r="I7" s="67">
        <f>'表C-4'!G39</f>
        <v>0</v>
      </c>
      <c r="J7" s="70"/>
    </row>
    <row r="8" ht="30" customHeight="1" spans="1:10">
      <c r="A8" s="17" t="s">
        <v>40</v>
      </c>
      <c r="B8" s="65">
        <v>0.3</v>
      </c>
      <c r="C8" s="18">
        <v>28</v>
      </c>
      <c r="D8" s="66">
        <f>'表C-5'!D33</f>
        <v>0</v>
      </c>
      <c r="E8" s="67">
        <f>'表C-5'!G33</f>
        <v>0</v>
      </c>
      <c r="F8" s="68" t="e">
        <f>'表C-5'!G36</f>
        <v>#DIV/0!</v>
      </c>
      <c r="G8" s="69" t="e">
        <f t="shared" si="0"/>
        <v>#DIV/0!</v>
      </c>
      <c r="H8" s="67">
        <f>'表C-5'!G34</f>
        <v>0</v>
      </c>
      <c r="I8" s="67">
        <f>'表C-5'!G35</f>
        <v>0</v>
      </c>
      <c r="J8" s="70"/>
    </row>
    <row r="9" ht="30" customHeight="1" spans="1:10">
      <c r="A9" s="17" t="s">
        <v>41</v>
      </c>
      <c r="B9" s="65">
        <v>0.2</v>
      </c>
      <c r="C9" s="18">
        <v>21</v>
      </c>
      <c r="D9" s="66">
        <f>'表C-6'!D26</f>
        <v>0</v>
      </c>
      <c r="E9" s="67">
        <f>'表C-6'!G26</f>
        <v>0</v>
      </c>
      <c r="F9" s="68" t="e">
        <f>'表C-6'!G29</f>
        <v>#DIV/0!</v>
      </c>
      <c r="G9" s="69" t="e">
        <f t="shared" si="0"/>
        <v>#DIV/0!</v>
      </c>
      <c r="H9" s="67">
        <f>'表C-6'!G27</f>
        <v>0</v>
      </c>
      <c r="I9" s="67">
        <f>'表C-6'!G28</f>
        <v>0</v>
      </c>
      <c r="J9" s="70"/>
    </row>
    <row r="10" ht="30" customHeight="1" spans="1:10">
      <c r="A10" s="17" t="s">
        <v>42</v>
      </c>
      <c r="B10" s="65">
        <v>1.6</v>
      </c>
      <c r="C10" s="18">
        <v>94</v>
      </c>
      <c r="D10" s="66">
        <f>'表C-7'!D99</f>
        <v>0</v>
      </c>
      <c r="E10" s="67">
        <f>'表C-7'!G99</f>
        <v>0</v>
      </c>
      <c r="F10" s="68" t="e">
        <f>'表C-7'!G102</f>
        <v>#DIV/0!</v>
      </c>
      <c r="G10" s="69" t="e">
        <f t="shared" si="0"/>
        <v>#DIV/0!</v>
      </c>
      <c r="H10" s="67">
        <f>'表C-7'!G100</f>
        <v>0</v>
      </c>
      <c r="I10" s="67">
        <f>'表C-7'!G101</f>
        <v>0</v>
      </c>
      <c r="J10" s="70"/>
    </row>
    <row r="11" ht="30" customHeight="1" spans="1:10">
      <c r="A11" s="17" t="s">
        <v>43</v>
      </c>
      <c r="B11" s="65">
        <v>0.6</v>
      </c>
      <c r="C11" s="18">
        <v>19</v>
      </c>
      <c r="D11" s="66">
        <f>'表C-8'!D24</f>
        <v>0</v>
      </c>
      <c r="E11" s="67">
        <f>'表C-8'!G24</f>
        <v>0</v>
      </c>
      <c r="F11" s="68" t="e">
        <f>'表C-8'!G27</f>
        <v>#DIV/0!</v>
      </c>
      <c r="G11" s="69" t="e">
        <f t="shared" si="0"/>
        <v>#DIV/0!</v>
      </c>
      <c r="H11" s="67">
        <f>'表C-8'!G25</f>
        <v>0</v>
      </c>
      <c r="I11" s="67">
        <f>'表C-8'!G26</f>
        <v>0</v>
      </c>
      <c r="J11" s="70"/>
    </row>
    <row r="12" ht="30" customHeight="1" spans="1:10">
      <c r="A12" s="17" t="s">
        <v>44</v>
      </c>
      <c r="B12" s="65">
        <v>1.4</v>
      </c>
      <c r="C12" s="18">
        <v>12</v>
      </c>
      <c r="D12" s="66">
        <f>'表C-9'!D17</f>
        <v>0</v>
      </c>
      <c r="E12" s="67">
        <f>'表C-9'!G17</f>
        <v>0</v>
      </c>
      <c r="F12" s="68" t="e">
        <f>'表C-9'!G20</f>
        <v>#DIV/0!</v>
      </c>
      <c r="G12" s="69" t="e">
        <f t="shared" si="0"/>
        <v>#DIV/0!</v>
      </c>
      <c r="H12" s="67">
        <f>'表C-9'!G18</f>
        <v>0</v>
      </c>
      <c r="I12" s="67">
        <f>'表C-9'!G19</f>
        <v>0</v>
      </c>
      <c r="J12" s="70"/>
    </row>
    <row r="13" ht="30" customHeight="1" spans="1:10">
      <c r="A13" s="44" t="s">
        <v>45</v>
      </c>
      <c r="B13" s="71">
        <f>SUM(B4:B12)</f>
        <v>6</v>
      </c>
      <c r="C13" s="72">
        <f>SUM(C4:C12)</f>
        <v>316</v>
      </c>
      <c r="D13" s="72">
        <f>SUM(D4:D12)</f>
        <v>0</v>
      </c>
      <c r="E13" s="72">
        <f>SUM(E4:E12)</f>
        <v>0</v>
      </c>
      <c r="F13" s="73" t="e">
        <f t="shared" ref="F13" si="1">E13/D13</f>
        <v>#DIV/0!</v>
      </c>
      <c r="G13" s="74" t="e">
        <f t="shared" ref="G13" si="2">B13*F13*100</f>
        <v>#DIV/0!</v>
      </c>
      <c r="H13" s="72">
        <f>SUM(H4:H12)</f>
        <v>0</v>
      </c>
      <c r="I13" s="72">
        <f>SUM(I4:I12)</f>
        <v>0</v>
      </c>
      <c r="J13" s="75"/>
    </row>
    <row r="14" ht="30" customHeight="1" spans="1:10">
      <c r="A14" s="76" t="s">
        <v>46</v>
      </c>
      <c r="B14" s="76"/>
      <c r="C14" s="77"/>
      <c r="D14" s="78"/>
      <c r="E14" s="78"/>
      <c r="F14" s="76" t="s">
        <v>47</v>
      </c>
      <c r="G14" s="76"/>
      <c r="H14" s="79"/>
      <c r="I14" s="79"/>
      <c r="J14" s="80"/>
    </row>
    <row r="15" ht="15" customHeight="1" spans="1:10">
      <c r="A15" s="81"/>
      <c r="B15" s="81"/>
      <c r="C15" s="81"/>
      <c r="D15" s="81"/>
      <c r="E15" s="81"/>
      <c r="F15" s="81"/>
      <c r="G15" s="81"/>
      <c r="H15" s="81"/>
      <c r="I15" s="81"/>
      <c r="J15" s="81"/>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2"/>
  <sheetViews>
    <sheetView workbookViewId="0">
      <pane ySplit="3" topLeftCell="A21"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47" t="s">
        <v>56</v>
      </c>
      <c r="C4" s="38" t="s">
        <v>57</v>
      </c>
      <c r="D4" s="13"/>
      <c r="E4" s="14"/>
      <c r="F4" s="14"/>
      <c r="G4" s="14"/>
    </row>
    <row r="5" s="1" customFormat="1" ht="45" customHeight="1" spans="1:7">
      <c r="A5" s="11">
        <v>2</v>
      </c>
      <c r="B5" s="44"/>
      <c r="C5" s="38" t="s">
        <v>58</v>
      </c>
      <c r="D5" s="13"/>
      <c r="E5" s="14"/>
      <c r="F5" s="14"/>
      <c r="G5" s="14"/>
    </row>
    <row r="6" s="1" customFormat="1" ht="45" customHeight="1" spans="1:7">
      <c r="A6" s="11">
        <v>3</v>
      </c>
      <c r="B6" s="54" t="s">
        <v>59</v>
      </c>
      <c r="C6" s="38" t="s">
        <v>60</v>
      </c>
      <c r="D6" s="13"/>
      <c r="E6" s="14"/>
      <c r="F6" s="14"/>
      <c r="G6" s="14"/>
    </row>
    <row r="7" s="1" customFormat="1" ht="45" customHeight="1" spans="1:7">
      <c r="A7" s="11">
        <v>4</v>
      </c>
      <c r="B7" s="47" t="s">
        <v>61</v>
      </c>
      <c r="C7" s="38" t="s">
        <v>62</v>
      </c>
      <c r="D7" s="13"/>
      <c r="E7" s="14"/>
      <c r="F7" s="14"/>
      <c r="G7" s="14"/>
    </row>
    <row r="8" s="1" customFormat="1" ht="45" customHeight="1" spans="1:7">
      <c r="A8" s="11">
        <v>5</v>
      </c>
      <c r="B8" s="43"/>
      <c r="C8" s="38" t="s">
        <v>63</v>
      </c>
      <c r="D8" s="13"/>
      <c r="E8" s="14"/>
      <c r="F8" s="14"/>
      <c r="G8" s="14"/>
    </row>
    <row r="9" s="1" customFormat="1" ht="45" customHeight="1" spans="1:7">
      <c r="A9" s="11">
        <v>6</v>
      </c>
      <c r="B9" s="43"/>
      <c r="C9" s="38" t="s">
        <v>64</v>
      </c>
      <c r="D9" s="13"/>
      <c r="E9" s="14"/>
      <c r="F9" s="14"/>
      <c r="G9" s="14"/>
    </row>
    <row r="10" s="1" customFormat="1" ht="45" customHeight="1" spans="1:7">
      <c r="A10" s="11">
        <v>7</v>
      </c>
      <c r="B10" s="44"/>
      <c r="C10" s="38" t="s">
        <v>65</v>
      </c>
      <c r="D10" s="13"/>
      <c r="E10" s="14"/>
      <c r="F10" s="14"/>
      <c r="G10" s="14"/>
    </row>
    <row r="11" s="1" customFormat="1" ht="45" customHeight="1" spans="1:7">
      <c r="A11" s="11">
        <v>8</v>
      </c>
      <c r="B11" s="47" t="s">
        <v>66</v>
      </c>
      <c r="C11" s="38" t="s">
        <v>67</v>
      </c>
      <c r="D11" s="13"/>
      <c r="E11" s="14"/>
      <c r="F11" s="14"/>
      <c r="G11" s="14"/>
    </row>
    <row r="12" s="1" customFormat="1" ht="45" customHeight="1" spans="1:7">
      <c r="A12" s="11">
        <v>9</v>
      </c>
      <c r="B12" s="44"/>
      <c r="C12" s="38" t="s">
        <v>68</v>
      </c>
      <c r="D12" s="13"/>
      <c r="E12" s="14"/>
      <c r="F12" s="14"/>
      <c r="G12" s="14"/>
    </row>
    <row r="13" s="1" customFormat="1" ht="45" customHeight="1" spans="1:7">
      <c r="A13" s="11">
        <v>10</v>
      </c>
      <c r="B13" s="47" t="s">
        <v>69</v>
      </c>
      <c r="C13" s="38" t="s">
        <v>70</v>
      </c>
      <c r="D13" s="13"/>
      <c r="E13" s="14"/>
      <c r="F13" s="14"/>
      <c r="G13" s="14"/>
    </row>
    <row r="14" s="1" customFormat="1" ht="45" customHeight="1" spans="1:7">
      <c r="A14" s="11">
        <v>11</v>
      </c>
      <c r="B14" s="43"/>
      <c r="C14" s="38" t="s">
        <v>71</v>
      </c>
      <c r="D14" s="13"/>
      <c r="E14" s="14"/>
      <c r="F14" s="14"/>
      <c r="G14" s="14"/>
    </row>
    <row r="15" s="1" customFormat="1" ht="45" customHeight="1" spans="1:7">
      <c r="A15" s="11">
        <v>12</v>
      </c>
      <c r="B15" s="44"/>
      <c r="C15" s="38" t="s">
        <v>72</v>
      </c>
      <c r="D15" s="13"/>
      <c r="E15" s="14"/>
      <c r="F15" s="14"/>
      <c r="G15" s="14"/>
    </row>
    <row r="16" s="1" customFormat="1" ht="45" customHeight="1" spans="1:7">
      <c r="A16" s="11">
        <v>13</v>
      </c>
      <c r="B16" s="50" t="s">
        <v>73</v>
      </c>
      <c r="C16" s="38" t="s">
        <v>74</v>
      </c>
      <c r="D16" s="13"/>
      <c r="E16" s="14"/>
      <c r="F16" s="14"/>
      <c r="G16" s="14"/>
    </row>
    <row r="17" s="1" customFormat="1" ht="45" customHeight="1" spans="1:7">
      <c r="A17" s="11">
        <v>14</v>
      </c>
      <c r="B17" s="52"/>
      <c r="C17" s="38" t="s">
        <v>75</v>
      </c>
      <c r="D17" s="13"/>
      <c r="E17" s="14"/>
      <c r="F17" s="14"/>
      <c r="G17" s="14"/>
    </row>
    <row r="18" s="1" customFormat="1" ht="45" customHeight="1" spans="1:7">
      <c r="A18" s="11">
        <v>15</v>
      </c>
      <c r="B18" s="47" t="s">
        <v>76</v>
      </c>
      <c r="C18" s="38" t="s">
        <v>77</v>
      </c>
      <c r="D18" s="13"/>
      <c r="E18" s="14"/>
      <c r="F18" s="14"/>
      <c r="G18" s="14"/>
    </row>
    <row r="19" s="1" customFormat="1" ht="45" customHeight="1" spans="1:7">
      <c r="A19" s="11">
        <v>16</v>
      </c>
      <c r="B19" s="43"/>
      <c r="C19" s="38" t="s">
        <v>78</v>
      </c>
      <c r="D19" s="13"/>
      <c r="E19" s="14"/>
      <c r="F19" s="14"/>
      <c r="G19" s="14"/>
    </row>
    <row r="20" s="1" customFormat="1" ht="45" customHeight="1" spans="1:7">
      <c r="A20" s="11">
        <v>17</v>
      </c>
      <c r="B20" s="43"/>
      <c r="C20" s="38" t="s">
        <v>79</v>
      </c>
      <c r="D20" s="13"/>
      <c r="E20" s="14"/>
      <c r="F20" s="14"/>
      <c r="G20" s="14"/>
    </row>
    <row r="21" s="1" customFormat="1" ht="45" customHeight="1" spans="1:7">
      <c r="A21" s="11">
        <v>18</v>
      </c>
      <c r="B21" s="43"/>
      <c r="C21" s="38" t="s">
        <v>80</v>
      </c>
      <c r="D21" s="13"/>
      <c r="E21" s="14"/>
      <c r="F21" s="14"/>
      <c r="G21" s="14"/>
    </row>
    <row r="22" s="1" customFormat="1" ht="45" customHeight="1" spans="1:7">
      <c r="A22" s="11">
        <v>19</v>
      </c>
      <c r="B22" s="43"/>
      <c r="C22" s="38" t="s">
        <v>81</v>
      </c>
      <c r="D22" s="13"/>
      <c r="E22" s="14"/>
      <c r="F22" s="14"/>
      <c r="G22" s="14"/>
    </row>
    <row r="23" s="1" customFormat="1" ht="45" customHeight="1" spans="1:7">
      <c r="A23" s="11">
        <v>20</v>
      </c>
      <c r="B23" s="43"/>
      <c r="C23" s="38" t="s">
        <v>82</v>
      </c>
      <c r="D23" s="13"/>
      <c r="E23" s="14"/>
      <c r="F23" s="14"/>
      <c r="G23" s="14"/>
    </row>
    <row r="24" s="1" customFormat="1" ht="45" customHeight="1" spans="1:7">
      <c r="A24" s="11">
        <v>21</v>
      </c>
      <c r="B24" s="43"/>
      <c r="C24" s="38" t="s">
        <v>83</v>
      </c>
      <c r="D24" s="13"/>
      <c r="E24" s="14"/>
      <c r="F24" s="14"/>
      <c r="G24" s="14"/>
    </row>
    <row r="25" s="1" customFormat="1" ht="45" customHeight="1" spans="1:7">
      <c r="A25" s="11">
        <v>22</v>
      </c>
      <c r="B25" s="44"/>
      <c r="C25" s="38" t="s">
        <v>84</v>
      </c>
      <c r="D25" s="13"/>
      <c r="E25" s="14"/>
      <c r="F25" s="14"/>
      <c r="G25" s="14"/>
    </row>
    <row r="26" s="1" customFormat="1" ht="20" customHeight="1" spans="1:7">
      <c r="A26" s="17" t="s">
        <v>45</v>
      </c>
      <c r="B26" s="17"/>
      <c r="C26" s="16"/>
      <c r="D26" s="17">
        <f>COUNTA(D4:D25)</f>
        <v>0</v>
      </c>
      <c r="E26" s="17">
        <f>COUNTA(E4:E25)</f>
        <v>0</v>
      </c>
      <c r="F26" s="17">
        <f>COUNTA(F4:F25)</f>
        <v>0</v>
      </c>
      <c r="G26" s="18"/>
    </row>
    <row r="27" s="1" customFormat="1" ht="20" customHeight="1" spans="1:7">
      <c r="A27" s="10" t="s">
        <v>85</v>
      </c>
      <c r="B27" s="19"/>
      <c r="C27" s="20" t="s">
        <v>86</v>
      </c>
      <c r="D27" s="21">
        <f>D26+E26+F26</f>
        <v>0</v>
      </c>
      <c r="E27" s="11" t="s">
        <v>87</v>
      </c>
      <c r="F27" s="17" t="s">
        <v>52</v>
      </c>
      <c r="G27" s="22">
        <f>D26</f>
        <v>0</v>
      </c>
    </row>
    <row r="28" s="1" customFormat="1" ht="20" customHeight="1" spans="1:7">
      <c r="A28" s="23"/>
      <c r="B28" s="24"/>
      <c r="C28" s="25"/>
      <c r="D28" s="26"/>
      <c r="E28" s="15"/>
      <c r="F28" s="17" t="s">
        <v>53</v>
      </c>
      <c r="G28" s="22">
        <f>E26</f>
        <v>0</v>
      </c>
    </row>
    <row r="29" s="1" customFormat="1" ht="20" customHeight="1" spans="1:7">
      <c r="A29" s="23"/>
      <c r="B29" s="24"/>
      <c r="C29" s="25"/>
      <c r="D29" s="26"/>
      <c r="E29" s="15"/>
      <c r="F29" s="17" t="s">
        <v>54</v>
      </c>
      <c r="G29" s="22">
        <f>F26</f>
        <v>0</v>
      </c>
    </row>
    <row r="30" s="1" customFormat="1" ht="20" customHeight="1" spans="1:7">
      <c r="A30" s="23"/>
      <c r="B30" s="24"/>
      <c r="C30" s="27"/>
      <c r="D30" s="28"/>
      <c r="E30" s="16"/>
      <c r="F30" s="29" t="s">
        <v>88</v>
      </c>
      <c r="G30" s="30" t="e">
        <f>G27/D27</f>
        <v>#DIV/0!</v>
      </c>
    </row>
    <row r="31" s="1" customFormat="1" ht="20" customHeight="1" spans="1:7">
      <c r="A31" s="31"/>
      <c r="B31" s="32"/>
      <c r="C31" s="33" t="s">
        <v>89</v>
      </c>
      <c r="D31" s="34"/>
      <c r="E31" s="34"/>
      <c r="F31" s="34"/>
      <c r="G31" s="35"/>
    </row>
    <row r="32" s="1" customFormat="1" ht="20" customHeight="1" spans="1:7">
      <c r="A32" s="36" t="s">
        <v>90</v>
      </c>
      <c r="B32" s="36"/>
      <c r="C32" s="36"/>
      <c r="D32" s="36"/>
      <c r="E32" s="36"/>
      <c r="F32" s="36"/>
      <c r="G32" s="36"/>
    </row>
  </sheetData>
  <mergeCells count="17">
    <mergeCell ref="A1:G1"/>
    <mergeCell ref="A2:B2"/>
    <mergeCell ref="D2:E2"/>
    <mergeCell ref="F2:G2"/>
    <mergeCell ref="A26:C26"/>
    <mergeCell ref="C31:G31"/>
    <mergeCell ref="A32:G32"/>
    <mergeCell ref="B4:B5"/>
    <mergeCell ref="B7:B10"/>
    <mergeCell ref="B11:B12"/>
    <mergeCell ref="B13:B15"/>
    <mergeCell ref="B16:B17"/>
    <mergeCell ref="B18:B25"/>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66"/>
  <sheetViews>
    <sheetView workbookViewId="0">
      <pane ySplit="3" topLeftCell="A53" activePane="bottomLeft" state="frozen"/>
      <selection/>
      <selection pane="bottomLeft" activeCell="C67" sqref="C6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91</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47" t="s">
        <v>92</v>
      </c>
      <c r="C4" s="38" t="s">
        <v>93</v>
      </c>
      <c r="D4" s="13"/>
      <c r="E4" s="14"/>
      <c r="F4" s="14"/>
      <c r="G4" s="14"/>
    </row>
    <row r="5" s="1" customFormat="1" ht="45" customHeight="1" spans="1:7">
      <c r="A5" s="11">
        <v>2</v>
      </c>
      <c r="B5" s="44"/>
      <c r="C5" s="48" t="s">
        <v>94</v>
      </c>
      <c r="D5" s="13"/>
      <c r="E5" s="14"/>
      <c r="F5" s="14"/>
      <c r="G5" s="14"/>
    </row>
    <row r="6" s="1" customFormat="1" ht="45" customHeight="1" spans="1:7">
      <c r="A6" s="11">
        <v>3</v>
      </c>
      <c r="B6" s="47" t="s">
        <v>95</v>
      </c>
      <c r="C6" s="49" t="s">
        <v>96</v>
      </c>
      <c r="D6" s="13"/>
      <c r="E6" s="14"/>
      <c r="F6" s="14"/>
      <c r="G6" s="14"/>
    </row>
    <row r="7" s="1" customFormat="1" ht="45" customHeight="1" spans="1:7">
      <c r="A7" s="11">
        <v>4</v>
      </c>
      <c r="B7" s="43"/>
      <c r="C7" s="49" t="s">
        <v>97</v>
      </c>
      <c r="D7" s="13"/>
      <c r="E7" s="14"/>
      <c r="F7" s="14"/>
      <c r="G7" s="14"/>
    </row>
    <row r="8" s="1" customFormat="1" ht="45" customHeight="1" spans="1:7">
      <c r="A8" s="11">
        <v>5</v>
      </c>
      <c r="B8" s="43"/>
      <c r="C8" s="49" t="s">
        <v>98</v>
      </c>
      <c r="D8" s="13"/>
      <c r="E8" s="14"/>
      <c r="F8" s="14"/>
      <c r="G8" s="14"/>
    </row>
    <row r="9" s="1" customFormat="1" ht="45" customHeight="1" spans="1:7">
      <c r="A9" s="11">
        <v>6</v>
      </c>
      <c r="B9" s="43"/>
      <c r="C9" s="49" t="s">
        <v>99</v>
      </c>
      <c r="D9" s="13"/>
      <c r="E9" s="14"/>
      <c r="F9" s="14"/>
      <c r="G9" s="14"/>
    </row>
    <row r="10" s="1" customFormat="1" ht="45" customHeight="1" spans="1:7">
      <c r="A10" s="11">
        <v>7</v>
      </c>
      <c r="B10" s="43"/>
      <c r="C10" s="49" t="s">
        <v>100</v>
      </c>
      <c r="D10" s="13"/>
      <c r="E10" s="14"/>
      <c r="F10" s="14"/>
      <c r="G10" s="14"/>
    </row>
    <row r="11" s="1" customFormat="1" ht="45" customHeight="1" spans="1:7">
      <c r="A11" s="11">
        <v>8</v>
      </c>
      <c r="B11" s="43"/>
      <c r="C11" s="49" t="s">
        <v>101</v>
      </c>
      <c r="D11" s="13"/>
      <c r="E11" s="14"/>
      <c r="F11" s="14"/>
      <c r="G11" s="14"/>
    </row>
    <row r="12" s="1" customFormat="1" ht="45" customHeight="1" spans="1:7">
      <c r="A12" s="11">
        <v>9</v>
      </c>
      <c r="B12" s="43"/>
      <c r="C12" s="49" t="s">
        <v>102</v>
      </c>
      <c r="D12" s="13"/>
      <c r="E12" s="14"/>
      <c r="F12" s="14"/>
      <c r="G12" s="14"/>
    </row>
    <row r="13" s="1" customFormat="1" ht="45" customHeight="1" spans="1:7">
      <c r="A13" s="11">
        <v>10</v>
      </c>
      <c r="B13" s="43"/>
      <c r="C13" s="49" t="s">
        <v>103</v>
      </c>
      <c r="D13" s="13"/>
      <c r="E13" s="14"/>
      <c r="F13" s="14"/>
      <c r="G13" s="14"/>
    </row>
    <row r="14" s="1" customFormat="1" ht="45" customHeight="1" spans="1:7">
      <c r="A14" s="11">
        <v>11</v>
      </c>
      <c r="B14" s="43"/>
      <c r="C14" s="49" t="s">
        <v>104</v>
      </c>
      <c r="D14" s="13"/>
      <c r="E14" s="14"/>
      <c r="F14" s="14"/>
      <c r="G14" s="14"/>
    </row>
    <row r="15" s="1" customFormat="1" ht="45" customHeight="1" spans="1:7">
      <c r="A15" s="11">
        <v>12</v>
      </c>
      <c r="B15" s="43"/>
      <c r="C15" s="49" t="s">
        <v>105</v>
      </c>
      <c r="D15" s="13"/>
      <c r="E15" s="14"/>
      <c r="F15" s="14"/>
      <c r="G15" s="14"/>
    </row>
    <row r="16" s="1" customFormat="1" ht="60" customHeight="1" spans="1:7">
      <c r="A16" s="11">
        <v>13</v>
      </c>
      <c r="B16" s="44"/>
      <c r="C16" s="49" t="s">
        <v>106</v>
      </c>
      <c r="D16" s="13"/>
      <c r="E16" s="14"/>
      <c r="F16" s="14"/>
      <c r="G16" s="14"/>
    </row>
    <row r="17" s="1" customFormat="1" ht="45" customHeight="1" spans="1:7">
      <c r="A17" s="11">
        <v>14</v>
      </c>
      <c r="B17" s="50" t="s">
        <v>107</v>
      </c>
      <c r="C17" s="49" t="s">
        <v>108</v>
      </c>
      <c r="D17" s="13"/>
      <c r="E17" s="14"/>
      <c r="F17" s="14"/>
      <c r="G17" s="14"/>
    </row>
    <row r="18" s="1" customFormat="1" ht="45" customHeight="1" spans="1:7">
      <c r="A18" s="11">
        <v>15</v>
      </c>
      <c r="B18" s="51"/>
      <c r="C18" s="49" t="s">
        <v>109</v>
      </c>
      <c r="D18" s="13"/>
      <c r="E18" s="14"/>
      <c r="F18" s="14"/>
      <c r="G18" s="14"/>
    </row>
    <row r="19" s="1" customFormat="1" ht="45" customHeight="1" spans="1:7">
      <c r="A19" s="11">
        <v>16</v>
      </c>
      <c r="B19" s="51"/>
      <c r="C19" s="49" t="s">
        <v>110</v>
      </c>
      <c r="D19" s="13"/>
      <c r="E19" s="14"/>
      <c r="F19" s="14"/>
      <c r="G19" s="14"/>
    </row>
    <row r="20" s="1" customFormat="1" ht="45" customHeight="1" spans="1:7">
      <c r="A20" s="11">
        <v>17</v>
      </c>
      <c r="B20" s="51"/>
      <c r="C20" s="49" t="s">
        <v>111</v>
      </c>
      <c r="D20" s="13"/>
      <c r="E20" s="14"/>
      <c r="F20" s="14"/>
      <c r="G20" s="14"/>
    </row>
    <row r="21" s="1" customFormat="1" ht="45" customHeight="1" spans="1:7">
      <c r="A21" s="11">
        <v>18</v>
      </c>
      <c r="B21" s="51"/>
      <c r="C21" s="49" t="s">
        <v>112</v>
      </c>
      <c r="D21" s="13"/>
      <c r="E21" s="14"/>
      <c r="F21" s="14"/>
      <c r="G21" s="14"/>
    </row>
    <row r="22" s="1" customFormat="1" ht="45" customHeight="1" spans="1:7">
      <c r="A22" s="11">
        <v>19</v>
      </c>
      <c r="B22" s="52"/>
      <c r="C22" s="49" t="s">
        <v>113</v>
      </c>
      <c r="D22" s="13"/>
      <c r="E22" s="14"/>
      <c r="F22" s="14"/>
      <c r="G22" s="14"/>
    </row>
    <row r="23" s="1" customFormat="1" ht="45" customHeight="1" spans="1:7">
      <c r="A23" s="11">
        <v>20</v>
      </c>
      <c r="B23" s="47" t="s">
        <v>114</v>
      </c>
      <c r="C23" s="53" t="s">
        <v>115</v>
      </c>
      <c r="D23" s="13"/>
      <c r="E23" s="14"/>
      <c r="F23" s="14"/>
      <c r="G23" s="14"/>
    </row>
    <row r="24" s="1" customFormat="1" ht="45" customHeight="1" spans="1:7">
      <c r="A24" s="11">
        <v>21</v>
      </c>
      <c r="B24" s="43"/>
      <c r="C24" s="53" t="s">
        <v>116</v>
      </c>
      <c r="D24" s="13"/>
      <c r="E24" s="14"/>
      <c r="F24" s="14"/>
      <c r="G24" s="14"/>
    </row>
    <row r="25" s="1" customFormat="1" ht="45" customHeight="1" spans="1:7">
      <c r="A25" s="11">
        <v>22</v>
      </c>
      <c r="B25" s="44"/>
      <c r="C25" s="53" t="s">
        <v>117</v>
      </c>
      <c r="D25" s="13"/>
      <c r="E25" s="14"/>
      <c r="F25" s="14"/>
      <c r="G25" s="14"/>
    </row>
    <row r="26" s="1" customFormat="1" ht="45" customHeight="1" spans="1:7">
      <c r="A26" s="11">
        <v>23</v>
      </c>
      <c r="B26" s="47" t="s">
        <v>118</v>
      </c>
      <c r="C26" s="53" t="s">
        <v>119</v>
      </c>
      <c r="D26" s="13"/>
      <c r="E26" s="14"/>
      <c r="F26" s="14"/>
      <c r="G26" s="14"/>
    </row>
    <row r="27" s="1" customFormat="1" ht="45" customHeight="1" spans="1:7">
      <c r="A27" s="11">
        <v>24</v>
      </c>
      <c r="B27" s="43"/>
      <c r="C27" s="53" t="s">
        <v>120</v>
      </c>
      <c r="D27" s="13"/>
      <c r="E27" s="14"/>
      <c r="F27" s="14"/>
      <c r="G27" s="14"/>
    </row>
    <row r="28" s="1" customFormat="1" ht="45" customHeight="1" spans="1:7">
      <c r="A28" s="11">
        <v>25</v>
      </c>
      <c r="B28" s="43"/>
      <c r="C28" s="53" t="s">
        <v>121</v>
      </c>
      <c r="D28" s="13"/>
      <c r="E28" s="14"/>
      <c r="F28" s="14"/>
      <c r="G28" s="14"/>
    </row>
    <row r="29" s="1" customFormat="1" ht="45" customHeight="1" spans="1:7">
      <c r="A29" s="11">
        <v>26</v>
      </c>
      <c r="B29" s="43"/>
      <c r="C29" s="53" t="s">
        <v>122</v>
      </c>
      <c r="D29" s="13"/>
      <c r="E29" s="14"/>
      <c r="F29" s="14"/>
      <c r="G29" s="14"/>
    </row>
    <row r="30" s="1" customFormat="1" ht="45" customHeight="1" spans="1:7">
      <c r="A30" s="11">
        <v>27</v>
      </c>
      <c r="B30" s="43"/>
      <c r="C30" s="53" t="s">
        <v>123</v>
      </c>
      <c r="D30" s="13"/>
      <c r="E30" s="14"/>
      <c r="F30" s="14"/>
      <c r="G30" s="14"/>
    </row>
    <row r="31" s="1" customFormat="1" ht="45" customHeight="1" spans="1:7">
      <c r="A31" s="11">
        <v>28</v>
      </c>
      <c r="B31" s="44"/>
      <c r="C31" s="53" t="s">
        <v>124</v>
      </c>
      <c r="D31" s="13"/>
      <c r="E31" s="14"/>
      <c r="F31" s="14"/>
      <c r="G31" s="14"/>
    </row>
    <row r="32" s="1" customFormat="1" ht="45" customHeight="1" spans="1:7">
      <c r="A32" s="11">
        <v>29</v>
      </c>
      <c r="B32" s="47" t="s">
        <v>125</v>
      </c>
      <c r="C32" s="53" t="s">
        <v>126</v>
      </c>
      <c r="D32" s="13"/>
      <c r="E32" s="14"/>
      <c r="F32" s="14"/>
      <c r="G32" s="14"/>
    </row>
    <row r="33" s="1" customFormat="1" ht="45" customHeight="1" spans="1:7">
      <c r="A33" s="11">
        <v>30</v>
      </c>
      <c r="B33" s="43"/>
      <c r="C33" s="53" t="s">
        <v>127</v>
      </c>
      <c r="D33" s="13"/>
      <c r="E33" s="14"/>
      <c r="F33" s="14"/>
      <c r="G33" s="14"/>
    </row>
    <row r="34" s="1" customFormat="1" ht="45" customHeight="1" spans="1:7">
      <c r="A34" s="11">
        <v>31</v>
      </c>
      <c r="B34" s="43"/>
      <c r="C34" s="53" t="s">
        <v>128</v>
      </c>
      <c r="D34" s="13"/>
      <c r="E34" s="14"/>
      <c r="F34" s="14"/>
      <c r="G34" s="14"/>
    </row>
    <row r="35" s="1" customFormat="1" ht="45" customHeight="1" spans="1:7">
      <c r="A35" s="11">
        <v>32</v>
      </c>
      <c r="B35" s="43"/>
      <c r="C35" s="53" t="s">
        <v>129</v>
      </c>
      <c r="D35" s="13"/>
      <c r="E35" s="14"/>
      <c r="F35" s="14"/>
      <c r="G35" s="14"/>
    </row>
    <row r="36" s="1" customFormat="1" ht="45" customHeight="1" spans="1:7">
      <c r="A36" s="11">
        <v>33</v>
      </c>
      <c r="B36" s="43"/>
      <c r="C36" s="53" t="s">
        <v>130</v>
      </c>
      <c r="D36" s="13"/>
      <c r="E36" s="14"/>
      <c r="F36" s="14"/>
      <c r="G36" s="14"/>
    </row>
    <row r="37" s="1" customFormat="1" ht="45" customHeight="1" spans="1:7">
      <c r="A37" s="11">
        <v>34</v>
      </c>
      <c r="B37" s="43"/>
      <c r="C37" s="53" t="s">
        <v>131</v>
      </c>
      <c r="D37" s="13"/>
      <c r="E37" s="14"/>
      <c r="F37" s="14"/>
      <c r="G37" s="14"/>
    </row>
    <row r="38" s="1" customFormat="1" ht="45" customHeight="1" spans="1:7">
      <c r="A38" s="11">
        <v>35</v>
      </c>
      <c r="B38" s="43"/>
      <c r="C38" s="53" t="s">
        <v>132</v>
      </c>
      <c r="D38" s="13"/>
      <c r="E38" s="14"/>
      <c r="F38" s="14"/>
      <c r="G38" s="14"/>
    </row>
    <row r="39" s="1" customFormat="1" ht="45" customHeight="1" spans="1:7">
      <c r="A39" s="11">
        <v>36</v>
      </c>
      <c r="B39" s="43"/>
      <c r="C39" s="53" t="s">
        <v>133</v>
      </c>
      <c r="D39" s="13"/>
      <c r="E39" s="14"/>
      <c r="F39" s="14"/>
      <c r="G39" s="14"/>
    </row>
    <row r="40" s="1" customFormat="1" ht="45" customHeight="1" spans="1:7">
      <c r="A40" s="11">
        <v>37</v>
      </c>
      <c r="B40" s="43"/>
      <c r="C40" s="53" t="s">
        <v>134</v>
      </c>
      <c r="D40" s="13"/>
      <c r="E40" s="14"/>
      <c r="F40" s="14"/>
      <c r="G40" s="14"/>
    </row>
    <row r="41" s="1" customFormat="1" ht="45" customHeight="1" spans="1:7">
      <c r="A41" s="11">
        <v>38</v>
      </c>
      <c r="B41" s="43"/>
      <c r="C41" s="53" t="s">
        <v>135</v>
      </c>
      <c r="D41" s="13"/>
      <c r="E41" s="14"/>
      <c r="F41" s="14"/>
      <c r="G41" s="14"/>
    </row>
    <row r="42" s="1" customFormat="1" ht="45" customHeight="1" spans="1:7">
      <c r="A42" s="11">
        <v>39</v>
      </c>
      <c r="B42" s="43"/>
      <c r="C42" s="53" t="s">
        <v>136</v>
      </c>
      <c r="D42" s="13"/>
      <c r="E42" s="14"/>
      <c r="F42" s="14"/>
      <c r="G42" s="14"/>
    </row>
    <row r="43" s="1" customFormat="1" ht="45" customHeight="1" spans="1:7">
      <c r="A43" s="11">
        <v>40</v>
      </c>
      <c r="B43" s="43"/>
      <c r="C43" s="53" t="s">
        <v>137</v>
      </c>
      <c r="D43" s="13"/>
      <c r="E43" s="14"/>
      <c r="F43" s="14"/>
      <c r="G43" s="14"/>
    </row>
    <row r="44" s="1" customFormat="1" ht="45" customHeight="1" spans="1:7">
      <c r="A44" s="11">
        <v>41</v>
      </c>
      <c r="B44" s="43"/>
      <c r="C44" s="53" t="s">
        <v>138</v>
      </c>
      <c r="D44" s="13"/>
      <c r="E44" s="14"/>
      <c r="F44" s="14"/>
      <c r="G44" s="14"/>
    </row>
    <row r="45" s="1" customFormat="1" ht="45" customHeight="1" spans="1:7">
      <c r="A45" s="11">
        <v>42</v>
      </c>
      <c r="B45" s="43"/>
      <c r="C45" s="53" t="s">
        <v>139</v>
      </c>
      <c r="D45" s="13"/>
      <c r="E45" s="14"/>
      <c r="F45" s="14"/>
      <c r="G45" s="14"/>
    </row>
    <row r="46" s="1" customFormat="1" ht="45" customHeight="1" spans="1:7">
      <c r="A46" s="11">
        <v>43</v>
      </c>
      <c r="B46" s="43"/>
      <c r="C46" s="53" t="s">
        <v>140</v>
      </c>
      <c r="D46" s="13"/>
      <c r="E46" s="14"/>
      <c r="F46" s="14"/>
      <c r="G46" s="14"/>
    </row>
    <row r="47" s="1" customFormat="1" ht="45" customHeight="1" spans="1:7">
      <c r="A47" s="11">
        <v>44</v>
      </c>
      <c r="B47" s="43"/>
      <c r="C47" s="53" t="s">
        <v>141</v>
      </c>
      <c r="D47" s="13"/>
      <c r="E47" s="14"/>
      <c r="F47" s="14"/>
      <c r="G47" s="14"/>
    </row>
    <row r="48" s="1" customFormat="1" ht="45" customHeight="1" spans="1:7">
      <c r="A48" s="11">
        <v>45</v>
      </c>
      <c r="B48" s="43"/>
      <c r="C48" s="53" t="s">
        <v>142</v>
      </c>
      <c r="D48" s="13"/>
      <c r="E48" s="14"/>
      <c r="F48" s="14"/>
      <c r="G48" s="14"/>
    </row>
    <row r="49" s="1" customFormat="1" ht="45" customHeight="1" spans="1:7">
      <c r="A49" s="11">
        <v>46</v>
      </c>
      <c r="B49" s="44"/>
      <c r="C49" s="53" t="s">
        <v>143</v>
      </c>
      <c r="D49" s="13"/>
      <c r="E49" s="14"/>
      <c r="F49" s="14"/>
      <c r="G49" s="14"/>
    </row>
    <row r="50" s="1" customFormat="1" ht="45" customHeight="1" spans="1:7">
      <c r="A50" s="11">
        <v>47</v>
      </c>
      <c r="B50" s="47" t="s">
        <v>144</v>
      </c>
      <c r="C50" s="53" t="s">
        <v>145</v>
      </c>
      <c r="D50" s="13"/>
      <c r="E50" s="14"/>
      <c r="F50" s="14"/>
      <c r="G50" s="14"/>
    </row>
    <row r="51" s="1" customFormat="1" ht="45" customHeight="1" spans="1:7">
      <c r="A51" s="11">
        <v>48</v>
      </c>
      <c r="B51" s="44"/>
      <c r="C51" s="53" t="s">
        <v>146</v>
      </c>
      <c r="D51" s="13"/>
      <c r="E51" s="14"/>
      <c r="F51" s="14"/>
      <c r="G51" s="14"/>
    </row>
    <row r="52" s="1" customFormat="1" ht="45" customHeight="1" spans="1:7">
      <c r="A52" s="11">
        <v>49</v>
      </c>
      <c r="B52" s="47" t="s">
        <v>76</v>
      </c>
      <c r="C52" s="53" t="s">
        <v>147</v>
      </c>
      <c r="D52" s="13"/>
      <c r="E52" s="14"/>
      <c r="F52" s="14"/>
      <c r="G52" s="14"/>
    </row>
    <row r="53" s="1" customFormat="1" ht="45" customHeight="1" spans="1:7">
      <c r="A53" s="11">
        <v>50</v>
      </c>
      <c r="B53" s="43"/>
      <c r="C53" s="53" t="s">
        <v>148</v>
      </c>
      <c r="D53" s="13"/>
      <c r="E53" s="14"/>
      <c r="F53" s="14"/>
      <c r="G53" s="14"/>
    </row>
    <row r="54" s="1" customFormat="1" ht="45" customHeight="1" spans="1:7">
      <c r="A54" s="11">
        <v>51</v>
      </c>
      <c r="B54" s="43"/>
      <c r="C54" s="53" t="s">
        <v>149</v>
      </c>
      <c r="D54" s="13"/>
      <c r="E54" s="14"/>
      <c r="F54" s="14"/>
      <c r="G54" s="14"/>
    </row>
    <row r="55" s="1" customFormat="1" ht="45" customHeight="1" spans="1:7">
      <c r="A55" s="11">
        <v>52</v>
      </c>
      <c r="B55" s="43"/>
      <c r="C55" s="53" t="s">
        <v>150</v>
      </c>
      <c r="D55" s="13"/>
      <c r="E55" s="14"/>
      <c r="F55" s="14"/>
      <c r="G55" s="14"/>
    </row>
    <row r="56" s="1" customFormat="1" ht="45" customHeight="1" spans="1:7">
      <c r="A56" s="11">
        <v>53</v>
      </c>
      <c r="B56" s="43"/>
      <c r="C56" s="53" t="s">
        <v>151</v>
      </c>
      <c r="D56" s="13"/>
      <c r="E56" s="14"/>
      <c r="F56" s="14"/>
      <c r="G56" s="14"/>
    </row>
    <row r="57" s="1" customFormat="1" ht="45" customHeight="1" spans="1:7">
      <c r="A57" s="11">
        <v>54</v>
      </c>
      <c r="B57" s="43"/>
      <c r="C57" s="53" t="s">
        <v>152</v>
      </c>
      <c r="D57" s="13"/>
      <c r="E57" s="14"/>
      <c r="F57" s="14"/>
      <c r="G57" s="14"/>
    </row>
    <row r="58" s="1" customFormat="1" ht="45" customHeight="1" spans="1:7">
      <c r="A58" s="11">
        <v>55</v>
      </c>
      <c r="B58" s="43"/>
      <c r="C58" s="53" t="s">
        <v>153</v>
      </c>
      <c r="D58" s="13"/>
      <c r="E58" s="14"/>
      <c r="F58" s="14"/>
      <c r="G58" s="14"/>
    </row>
    <row r="59" s="1" customFormat="1" ht="45" customHeight="1" spans="1:7">
      <c r="A59" s="11">
        <v>56</v>
      </c>
      <c r="B59" s="44"/>
      <c r="C59" s="53" t="s">
        <v>154</v>
      </c>
      <c r="D59" s="13"/>
      <c r="E59" s="14"/>
      <c r="F59" s="14"/>
      <c r="G59" s="14"/>
    </row>
    <row r="60" s="1" customFormat="1" ht="20" customHeight="1" spans="1:7">
      <c r="A60" s="17" t="s">
        <v>45</v>
      </c>
      <c r="B60" s="17"/>
      <c r="C60" s="16"/>
      <c r="D60" s="17">
        <f>COUNTA(D4:D59)</f>
        <v>0</v>
      </c>
      <c r="E60" s="17">
        <f>COUNTA(E4:E59)</f>
        <v>0</v>
      </c>
      <c r="F60" s="17">
        <f>COUNTA(F4:F59)</f>
        <v>0</v>
      </c>
      <c r="G60" s="18"/>
    </row>
    <row r="61" s="1" customFormat="1" ht="20" customHeight="1" spans="1:7">
      <c r="A61" s="10" t="s">
        <v>85</v>
      </c>
      <c r="B61" s="19"/>
      <c r="C61" s="20" t="s">
        <v>86</v>
      </c>
      <c r="D61" s="21">
        <f>D60+E60+F60</f>
        <v>0</v>
      </c>
      <c r="E61" s="11" t="s">
        <v>87</v>
      </c>
      <c r="F61" s="17" t="s">
        <v>52</v>
      </c>
      <c r="G61" s="22">
        <f>D60</f>
        <v>0</v>
      </c>
    </row>
    <row r="62" s="1" customFormat="1" ht="20" customHeight="1" spans="1:7">
      <c r="A62" s="23"/>
      <c r="B62" s="24"/>
      <c r="C62" s="25"/>
      <c r="D62" s="26"/>
      <c r="E62" s="15"/>
      <c r="F62" s="17" t="s">
        <v>53</v>
      </c>
      <c r="G62" s="22">
        <f>E60</f>
        <v>0</v>
      </c>
    </row>
    <row r="63" s="1" customFormat="1" ht="20" customHeight="1" spans="1:7">
      <c r="A63" s="23"/>
      <c r="B63" s="24"/>
      <c r="C63" s="25"/>
      <c r="D63" s="26"/>
      <c r="E63" s="15"/>
      <c r="F63" s="17" t="s">
        <v>54</v>
      </c>
      <c r="G63" s="22">
        <f>F60</f>
        <v>0</v>
      </c>
    </row>
    <row r="64" s="1" customFormat="1" ht="20" customHeight="1" spans="1:7">
      <c r="A64" s="23"/>
      <c r="B64" s="24"/>
      <c r="C64" s="27"/>
      <c r="D64" s="28"/>
      <c r="E64" s="16"/>
      <c r="F64" s="29" t="s">
        <v>88</v>
      </c>
      <c r="G64" s="30" t="e">
        <f>G61/D61</f>
        <v>#DIV/0!</v>
      </c>
    </row>
    <row r="65" s="1" customFormat="1" ht="20" customHeight="1" spans="1:7">
      <c r="A65" s="31"/>
      <c r="B65" s="32"/>
      <c r="C65" s="33" t="s">
        <v>89</v>
      </c>
      <c r="D65" s="34"/>
      <c r="E65" s="34"/>
      <c r="F65" s="34"/>
      <c r="G65" s="35"/>
    </row>
    <row r="66" s="1" customFormat="1" ht="20" customHeight="1" spans="1:7">
      <c r="A66" s="36" t="s">
        <v>90</v>
      </c>
      <c r="B66" s="36"/>
      <c r="C66" s="36"/>
      <c r="D66" s="36"/>
      <c r="E66" s="36"/>
      <c r="F66" s="36"/>
      <c r="G66" s="36"/>
    </row>
  </sheetData>
  <mergeCells count="19">
    <mergeCell ref="A1:G1"/>
    <mergeCell ref="A2:B2"/>
    <mergeCell ref="D2:E2"/>
    <mergeCell ref="F2:G2"/>
    <mergeCell ref="A60:C60"/>
    <mergeCell ref="C65:G65"/>
    <mergeCell ref="A66:G66"/>
    <mergeCell ref="B4:B5"/>
    <mergeCell ref="B6:B16"/>
    <mergeCell ref="B17:B22"/>
    <mergeCell ref="B23:B25"/>
    <mergeCell ref="B26:B31"/>
    <mergeCell ref="B32:B49"/>
    <mergeCell ref="B50:B51"/>
    <mergeCell ref="B52:B59"/>
    <mergeCell ref="C61:C64"/>
    <mergeCell ref="D61:D64"/>
    <mergeCell ref="E61:E64"/>
    <mergeCell ref="A61:B65"/>
  </mergeCells>
  <dataValidations count="3">
    <dataValidation type="custom" allowBlank="1" showInputMessage="1" showErrorMessage="1" sqref="D4:D59">
      <formula1>COUNTIF(D4:F4,"&lt;&gt;")&lt;=1</formula1>
    </dataValidation>
    <dataValidation type="custom" allowBlank="1" showInputMessage="1" showErrorMessage="1" sqref="E4:E59">
      <formula1>COUNTIF(D4:F4,"&lt;&gt;")&lt;=1</formula1>
    </dataValidation>
    <dataValidation type="custom" allowBlank="1" showInputMessage="1" showErrorMessage="1" sqref="F4:F59">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42"/>
  <sheetViews>
    <sheetView workbookViewId="0">
      <pane ySplit="3" topLeftCell="A29" activePane="bottomLeft" state="frozen"/>
      <selection/>
      <selection pane="bottomLeft" activeCell="C37" sqref="C37:C4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155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39" t="s">
        <v>156</v>
      </c>
      <c r="C4" s="38" t="s">
        <v>157</v>
      </c>
      <c r="D4" s="13"/>
      <c r="E4" s="14"/>
      <c r="F4" s="14"/>
      <c r="G4" s="14"/>
    </row>
    <row r="5" s="1" customFormat="1" ht="45" customHeight="1" spans="1:7">
      <c r="A5" s="11">
        <v>2</v>
      </c>
      <c r="B5" s="40"/>
      <c r="C5" s="38" t="s">
        <v>158</v>
      </c>
      <c r="D5" s="13"/>
      <c r="E5" s="14"/>
      <c r="F5" s="14"/>
      <c r="G5" s="14"/>
    </row>
    <row r="6" s="1" customFormat="1" ht="45" customHeight="1" spans="1:7">
      <c r="A6" s="11">
        <v>3</v>
      </c>
      <c r="B6" s="40"/>
      <c r="C6" s="38" t="s">
        <v>159</v>
      </c>
      <c r="D6" s="13"/>
      <c r="E6" s="14"/>
      <c r="F6" s="14"/>
      <c r="G6" s="14"/>
    </row>
    <row r="7" s="1" customFormat="1" ht="45" customHeight="1" spans="1:7">
      <c r="A7" s="11">
        <v>4</v>
      </c>
      <c r="B7" s="40"/>
      <c r="C7" s="38" t="s">
        <v>160</v>
      </c>
      <c r="D7" s="13"/>
      <c r="E7" s="14"/>
      <c r="F7" s="14"/>
      <c r="G7" s="14"/>
    </row>
    <row r="8" s="1" customFormat="1" ht="45" customHeight="1" spans="1:7">
      <c r="A8" s="11">
        <v>5</v>
      </c>
      <c r="B8" s="40"/>
      <c r="C8" s="38" t="s">
        <v>161</v>
      </c>
      <c r="D8" s="13"/>
      <c r="E8" s="14"/>
      <c r="F8" s="14"/>
      <c r="G8" s="14"/>
    </row>
    <row r="9" s="1" customFormat="1" ht="45" customHeight="1" spans="1:7">
      <c r="A9" s="11">
        <v>6</v>
      </c>
      <c r="B9" s="40"/>
      <c r="C9" s="38" t="s">
        <v>162</v>
      </c>
      <c r="D9" s="13"/>
      <c r="E9" s="14"/>
      <c r="F9" s="14"/>
      <c r="G9" s="14"/>
    </row>
    <row r="10" s="1" customFormat="1" ht="45" customHeight="1" spans="1:7">
      <c r="A10" s="11">
        <v>7</v>
      </c>
      <c r="B10" s="40"/>
      <c r="C10" s="38" t="s">
        <v>163</v>
      </c>
      <c r="D10" s="13"/>
      <c r="E10" s="14"/>
      <c r="F10" s="14"/>
      <c r="G10" s="14"/>
    </row>
    <row r="11" s="1" customFormat="1" ht="45" customHeight="1" spans="1:7">
      <c r="A11" s="11">
        <v>8</v>
      </c>
      <c r="B11" s="40"/>
      <c r="C11" s="38" t="s">
        <v>164</v>
      </c>
      <c r="D11" s="13"/>
      <c r="E11" s="14"/>
      <c r="F11" s="14"/>
      <c r="G11" s="14"/>
    </row>
    <row r="12" s="1" customFormat="1" ht="45" customHeight="1" spans="1:7">
      <c r="A12" s="11">
        <v>9</v>
      </c>
      <c r="B12" s="40"/>
      <c r="C12" s="38" t="s">
        <v>165</v>
      </c>
      <c r="D12" s="13"/>
      <c r="E12" s="14"/>
      <c r="F12" s="14"/>
      <c r="G12" s="14"/>
    </row>
    <row r="13" s="1" customFormat="1" ht="45" customHeight="1" spans="1:7">
      <c r="A13" s="11">
        <v>10</v>
      </c>
      <c r="B13" s="40"/>
      <c r="C13" s="38" t="s">
        <v>166</v>
      </c>
      <c r="D13" s="13"/>
      <c r="E13" s="14"/>
      <c r="F13" s="14"/>
      <c r="G13" s="14"/>
    </row>
    <row r="14" s="1" customFormat="1" ht="45" customHeight="1" spans="1:7">
      <c r="A14" s="11">
        <v>11</v>
      </c>
      <c r="B14" s="40"/>
      <c r="C14" s="38" t="s">
        <v>167</v>
      </c>
      <c r="D14" s="13"/>
      <c r="E14" s="14"/>
      <c r="F14" s="14"/>
      <c r="G14" s="14"/>
    </row>
    <row r="15" s="1" customFormat="1" ht="45" customHeight="1" spans="1:7">
      <c r="A15" s="11">
        <v>12</v>
      </c>
      <c r="B15" s="40"/>
      <c r="C15" s="38" t="s">
        <v>168</v>
      </c>
      <c r="D15" s="13"/>
      <c r="E15" s="14"/>
      <c r="F15" s="14"/>
      <c r="G15" s="14"/>
    </row>
    <row r="16" s="1" customFormat="1" ht="45" customHeight="1" spans="1:7">
      <c r="A16" s="11">
        <v>13</v>
      </c>
      <c r="B16" s="40"/>
      <c r="C16" s="38" t="s">
        <v>169</v>
      </c>
      <c r="D16" s="13"/>
      <c r="E16" s="14"/>
      <c r="F16" s="14"/>
      <c r="G16" s="14"/>
    </row>
    <row r="17" s="1" customFormat="1" ht="45" customHeight="1" spans="1:7">
      <c r="A17" s="11">
        <v>14</v>
      </c>
      <c r="B17" s="40"/>
      <c r="C17" s="38" t="s">
        <v>170</v>
      </c>
      <c r="D17" s="13"/>
      <c r="E17" s="14"/>
      <c r="F17" s="14"/>
      <c r="G17" s="14"/>
    </row>
    <row r="18" s="1" customFormat="1" ht="45" customHeight="1" spans="1:7">
      <c r="A18" s="11">
        <v>15</v>
      </c>
      <c r="B18" s="40"/>
      <c r="C18" s="41" t="s">
        <v>171</v>
      </c>
      <c r="D18" s="13"/>
      <c r="E18" s="14"/>
      <c r="F18" s="14"/>
      <c r="G18" s="14"/>
    </row>
    <row r="19" s="1" customFormat="1" ht="45" customHeight="1" spans="1:7">
      <c r="A19" s="11">
        <v>16</v>
      </c>
      <c r="B19" s="40"/>
      <c r="C19" s="42" t="s">
        <v>172</v>
      </c>
      <c r="D19" s="13"/>
      <c r="E19" s="14"/>
      <c r="F19" s="14"/>
      <c r="G19" s="14"/>
    </row>
    <row r="20" s="1" customFormat="1" ht="45" customHeight="1" spans="1:7">
      <c r="A20" s="11">
        <v>17</v>
      </c>
      <c r="B20" s="43"/>
      <c r="C20" s="12" t="s">
        <v>173</v>
      </c>
      <c r="D20" s="13"/>
      <c r="E20" s="14"/>
      <c r="F20" s="14"/>
      <c r="G20" s="14"/>
    </row>
    <row r="21" s="1" customFormat="1" ht="45" customHeight="1" spans="1:7">
      <c r="A21" s="11">
        <v>18</v>
      </c>
      <c r="B21" s="43"/>
      <c r="C21" s="12" t="s">
        <v>174</v>
      </c>
      <c r="D21" s="13"/>
      <c r="E21" s="14"/>
      <c r="F21" s="14"/>
      <c r="G21" s="14"/>
    </row>
    <row r="22" s="1" customFormat="1" ht="45" customHeight="1" spans="1:7">
      <c r="A22" s="11">
        <v>19</v>
      </c>
      <c r="B22" s="44"/>
      <c r="C22" s="45" t="s">
        <v>175</v>
      </c>
      <c r="D22" s="13"/>
      <c r="E22" s="14"/>
      <c r="F22" s="14"/>
      <c r="G22" s="14"/>
    </row>
    <row r="23" s="1" customFormat="1" ht="45" customHeight="1" spans="1:7">
      <c r="A23" s="11">
        <v>20</v>
      </c>
      <c r="B23" s="39" t="s">
        <v>176</v>
      </c>
      <c r="C23" s="38" t="s">
        <v>177</v>
      </c>
      <c r="D23" s="13"/>
      <c r="E23" s="14"/>
      <c r="F23" s="14"/>
      <c r="G23" s="14"/>
    </row>
    <row r="24" s="1" customFormat="1" ht="45" customHeight="1" spans="1:7">
      <c r="A24" s="11">
        <v>21</v>
      </c>
      <c r="B24" s="46"/>
      <c r="C24" s="38" t="s">
        <v>178</v>
      </c>
      <c r="D24" s="13"/>
      <c r="E24" s="14"/>
      <c r="F24" s="14"/>
      <c r="G24" s="14"/>
    </row>
    <row r="25" s="1" customFormat="1" ht="45" customHeight="1" spans="1:7">
      <c r="A25" s="11">
        <v>22</v>
      </c>
      <c r="B25" s="39" t="s">
        <v>76</v>
      </c>
      <c r="C25" s="38" t="s">
        <v>77</v>
      </c>
      <c r="D25" s="13"/>
      <c r="E25" s="14"/>
      <c r="F25" s="14"/>
      <c r="G25" s="14"/>
    </row>
    <row r="26" s="1" customFormat="1" ht="45" customHeight="1" spans="1:7">
      <c r="A26" s="11">
        <v>23</v>
      </c>
      <c r="B26" s="40"/>
      <c r="C26" s="38" t="s">
        <v>78</v>
      </c>
      <c r="D26" s="13"/>
      <c r="E26" s="14"/>
      <c r="F26" s="14"/>
      <c r="G26" s="14"/>
    </row>
    <row r="27" s="1" customFormat="1" ht="45" customHeight="1" spans="1:7">
      <c r="A27" s="11">
        <v>24</v>
      </c>
      <c r="B27" s="40"/>
      <c r="C27" s="38" t="s">
        <v>79</v>
      </c>
      <c r="D27" s="13"/>
      <c r="E27" s="14"/>
      <c r="F27" s="14"/>
      <c r="G27" s="14"/>
    </row>
    <row r="28" s="1" customFormat="1" ht="45" customHeight="1" spans="1:7">
      <c r="A28" s="11">
        <v>25</v>
      </c>
      <c r="B28" s="40"/>
      <c r="C28" s="38" t="s">
        <v>80</v>
      </c>
      <c r="D28" s="13"/>
      <c r="E28" s="14"/>
      <c r="F28" s="14"/>
      <c r="G28" s="14"/>
    </row>
    <row r="29" s="1" customFormat="1" ht="45" customHeight="1" spans="1:7">
      <c r="A29" s="11">
        <v>26</v>
      </c>
      <c r="B29" s="40"/>
      <c r="C29" s="38" t="s">
        <v>81</v>
      </c>
      <c r="D29" s="13"/>
      <c r="E29" s="14"/>
      <c r="F29" s="14"/>
      <c r="G29" s="14"/>
    </row>
    <row r="30" s="1" customFormat="1" ht="45" customHeight="1" spans="1:7">
      <c r="A30" s="11">
        <v>27</v>
      </c>
      <c r="B30" s="40"/>
      <c r="C30" s="38" t="s">
        <v>82</v>
      </c>
      <c r="D30" s="13"/>
      <c r="E30" s="14"/>
      <c r="F30" s="14"/>
      <c r="G30" s="14"/>
    </row>
    <row r="31" s="1" customFormat="1" ht="45" customHeight="1" spans="1:7">
      <c r="A31" s="11">
        <v>28</v>
      </c>
      <c r="B31" s="40"/>
      <c r="C31" s="38" t="s">
        <v>83</v>
      </c>
      <c r="D31" s="13"/>
      <c r="E31" s="14"/>
      <c r="F31" s="14"/>
      <c r="G31" s="14"/>
    </row>
    <row r="32" s="1" customFormat="1" ht="45" customHeight="1" spans="1:7">
      <c r="A32" s="11">
        <v>29</v>
      </c>
      <c r="B32" s="40"/>
      <c r="C32" s="38" t="s">
        <v>84</v>
      </c>
      <c r="D32" s="13"/>
      <c r="E32" s="14"/>
      <c r="F32" s="14"/>
      <c r="G32" s="14"/>
    </row>
    <row r="33" s="1" customFormat="1" ht="45" customHeight="1" spans="1:7">
      <c r="A33" s="11">
        <v>30</v>
      </c>
      <c r="B33" s="40"/>
      <c r="C33" s="38" t="s">
        <v>179</v>
      </c>
      <c r="D33" s="13"/>
      <c r="E33" s="14"/>
      <c r="F33" s="14"/>
      <c r="G33" s="14"/>
    </row>
    <row r="34" s="1" customFormat="1" ht="45" customHeight="1" spans="1:7">
      <c r="A34" s="11">
        <v>31</v>
      </c>
      <c r="B34" s="40"/>
      <c r="C34" s="38" t="s">
        <v>180</v>
      </c>
      <c r="D34" s="13"/>
      <c r="E34" s="14"/>
      <c r="F34" s="14"/>
      <c r="G34" s="14"/>
    </row>
    <row r="35" s="1" customFormat="1" ht="45" customHeight="1" spans="1:7">
      <c r="A35" s="11">
        <v>32</v>
      </c>
      <c r="B35" s="46"/>
      <c r="C35" s="38" t="s">
        <v>181</v>
      </c>
      <c r="D35" s="13"/>
      <c r="E35" s="14"/>
      <c r="F35" s="14"/>
      <c r="G35" s="14"/>
    </row>
    <row r="36" s="1" customFormat="1" ht="20" customHeight="1" spans="1:7">
      <c r="A36" s="17" t="s">
        <v>45</v>
      </c>
      <c r="B36" s="17"/>
      <c r="C36" s="16"/>
      <c r="D36" s="17">
        <f>COUNTA(D4:D35)</f>
        <v>0</v>
      </c>
      <c r="E36" s="17">
        <f>COUNTA(E4:E35)</f>
        <v>0</v>
      </c>
      <c r="F36" s="17">
        <f>COUNTA(F4:F35)</f>
        <v>0</v>
      </c>
      <c r="G36" s="18"/>
    </row>
    <row r="37" s="1" customFormat="1" ht="20" customHeight="1" spans="1:7">
      <c r="A37" s="10" t="s">
        <v>85</v>
      </c>
      <c r="B37" s="19"/>
      <c r="C37" s="20" t="s">
        <v>86</v>
      </c>
      <c r="D37" s="21">
        <f>D36+E36+F36</f>
        <v>0</v>
      </c>
      <c r="E37" s="11" t="s">
        <v>87</v>
      </c>
      <c r="F37" s="17" t="s">
        <v>52</v>
      </c>
      <c r="G37" s="22">
        <f>D36</f>
        <v>0</v>
      </c>
    </row>
    <row r="38" s="1" customFormat="1" ht="20" customHeight="1" spans="1:7">
      <c r="A38" s="23"/>
      <c r="B38" s="24"/>
      <c r="C38" s="25"/>
      <c r="D38" s="26"/>
      <c r="E38" s="15"/>
      <c r="F38" s="17" t="s">
        <v>53</v>
      </c>
      <c r="G38" s="22">
        <f>E36</f>
        <v>0</v>
      </c>
    </row>
    <row r="39" s="1" customFormat="1" ht="20" customHeight="1" spans="1:7">
      <c r="A39" s="23"/>
      <c r="B39" s="24"/>
      <c r="C39" s="25"/>
      <c r="D39" s="26"/>
      <c r="E39" s="15"/>
      <c r="F39" s="17" t="s">
        <v>54</v>
      </c>
      <c r="G39" s="22">
        <f>F36</f>
        <v>0</v>
      </c>
    </row>
    <row r="40" s="1" customFormat="1" ht="20" customHeight="1" spans="1:7">
      <c r="A40" s="23"/>
      <c r="B40" s="24"/>
      <c r="C40" s="27"/>
      <c r="D40" s="28"/>
      <c r="E40" s="16"/>
      <c r="F40" s="29" t="s">
        <v>88</v>
      </c>
      <c r="G40" s="30" t="e">
        <f>G37/D37</f>
        <v>#DIV/0!</v>
      </c>
    </row>
    <row r="41" s="1" customFormat="1" ht="20" customHeight="1" spans="1:7">
      <c r="A41" s="31"/>
      <c r="B41" s="32"/>
      <c r="C41" s="33" t="s">
        <v>89</v>
      </c>
      <c r="D41" s="34"/>
      <c r="E41" s="34"/>
      <c r="F41" s="34"/>
      <c r="G41" s="35"/>
    </row>
    <row r="42" s="1" customFormat="1" ht="20" customHeight="1" spans="1:7">
      <c r="A42" s="36" t="s">
        <v>90</v>
      </c>
      <c r="B42" s="36"/>
      <c r="C42" s="36"/>
      <c r="D42" s="36"/>
      <c r="E42" s="36"/>
      <c r="F42" s="36"/>
      <c r="G42" s="36"/>
    </row>
  </sheetData>
  <mergeCells count="14">
    <mergeCell ref="A1:G1"/>
    <mergeCell ref="A2:B2"/>
    <mergeCell ref="D2:E2"/>
    <mergeCell ref="F2:G2"/>
    <mergeCell ref="A36:C36"/>
    <mergeCell ref="C41:G41"/>
    <mergeCell ref="A42:G42"/>
    <mergeCell ref="B4:B22"/>
    <mergeCell ref="B23:B24"/>
    <mergeCell ref="B25: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42"/>
  <sheetViews>
    <sheetView workbookViewId="0">
      <pane ySplit="3" topLeftCell="A31"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182</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183</v>
      </c>
      <c r="C4" s="38" t="s">
        <v>184</v>
      </c>
      <c r="D4" s="13"/>
      <c r="E4" s="14"/>
      <c r="F4" s="14"/>
      <c r="G4" s="14"/>
    </row>
    <row r="5" s="1" customFormat="1" ht="45" customHeight="1" spans="1:7">
      <c r="A5" s="10">
        <v>2</v>
      </c>
      <c r="B5" s="15"/>
      <c r="C5" s="38" t="s">
        <v>185</v>
      </c>
      <c r="D5" s="13"/>
      <c r="E5" s="14"/>
      <c r="F5" s="14"/>
      <c r="G5" s="14"/>
    </row>
    <row r="6" s="1" customFormat="1" ht="45" customHeight="1" spans="1:7">
      <c r="A6" s="10">
        <v>3</v>
      </c>
      <c r="B6" s="15"/>
      <c r="C6" s="38" t="s">
        <v>186</v>
      </c>
      <c r="D6" s="13"/>
      <c r="E6" s="14"/>
      <c r="F6" s="14"/>
      <c r="G6" s="14"/>
    </row>
    <row r="7" s="1" customFormat="1" ht="45" customHeight="1" spans="1:7">
      <c r="A7" s="10">
        <v>4</v>
      </c>
      <c r="B7" s="15"/>
      <c r="C7" s="38" t="s">
        <v>187</v>
      </c>
      <c r="D7" s="13"/>
      <c r="E7" s="14"/>
      <c r="F7" s="14"/>
      <c r="G7" s="14"/>
    </row>
    <row r="8" s="1" customFormat="1" ht="45" customHeight="1" spans="1:7">
      <c r="A8" s="10">
        <v>5</v>
      </c>
      <c r="B8" s="16"/>
      <c r="C8" s="38" t="s">
        <v>188</v>
      </c>
      <c r="D8" s="13"/>
      <c r="E8" s="14"/>
      <c r="F8" s="14"/>
      <c r="G8" s="14"/>
    </row>
    <row r="9" s="1" customFormat="1" ht="45" customHeight="1" spans="1:7">
      <c r="A9" s="10">
        <v>6</v>
      </c>
      <c r="B9" s="11" t="s">
        <v>189</v>
      </c>
      <c r="C9" s="38" t="s">
        <v>190</v>
      </c>
      <c r="D9" s="13"/>
      <c r="E9" s="14"/>
      <c r="F9" s="14"/>
      <c r="G9" s="14"/>
    </row>
    <row r="10" s="1" customFormat="1" ht="45" customHeight="1" spans="1:7">
      <c r="A10" s="10">
        <v>7</v>
      </c>
      <c r="B10" s="15"/>
      <c r="C10" s="38" t="s">
        <v>191</v>
      </c>
      <c r="D10" s="13"/>
      <c r="E10" s="14"/>
      <c r="F10" s="14"/>
      <c r="G10" s="14"/>
    </row>
    <row r="11" s="1" customFormat="1" ht="45" customHeight="1" spans="1:7">
      <c r="A11" s="10">
        <v>8</v>
      </c>
      <c r="B11" s="15"/>
      <c r="C11" s="38" t="s">
        <v>192</v>
      </c>
      <c r="D11" s="13"/>
      <c r="E11" s="14"/>
      <c r="F11" s="14"/>
      <c r="G11" s="14"/>
    </row>
    <row r="12" s="1" customFormat="1" ht="45" customHeight="1" spans="1:7">
      <c r="A12" s="10">
        <v>9</v>
      </c>
      <c r="B12" s="15"/>
      <c r="C12" s="38" t="s">
        <v>193</v>
      </c>
      <c r="D12" s="13"/>
      <c r="E12" s="14"/>
      <c r="F12" s="14"/>
      <c r="G12" s="14"/>
    </row>
    <row r="13" s="1" customFormat="1" ht="45" customHeight="1" spans="1:7">
      <c r="A13" s="10">
        <v>10</v>
      </c>
      <c r="B13" s="15"/>
      <c r="C13" s="38" t="s">
        <v>194</v>
      </c>
      <c r="D13" s="13"/>
      <c r="E13" s="14"/>
      <c r="F13" s="14"/>
      <c r="G13" s="14"/>
    </row>
    <row r="14" s="1" customFormat="1" ht="45" customHeight="1" spans="1:7">
      <c r="A14" s="10">
        <v>11</v>
      </c>
      <c r="B14" s="15"/>
      <c r="C14" s="38" t="s">
        <v>195</v>
      </c>
      <c r="D14" s="13"/>
      <c r="E14" s="14"/>
      <c r="F14" s="14"/>
      <c r="G14" s="14"/>
    </row>
    <row r="15" s="1" customFormat="1" ht="45" customHeight="1" spans="1:7">
      <c r="A15" s="10">
        <v>12</v>
      </c>
      <c r="B15" s="15"/>
      <c r="C15" s="38" t="s">
        <v>196</v>
      </c>
      <c r="D15" s="13"/>
      <c r="E15" s="14"/>
      <c r="F15" s="14"/>
      <c r="G15" s="14"/>
    </row>
    <row r="16" s="1" customFormat="1" ht="45" customHeight="1" spans="1:7">
      <c r="A16" s="10">
        <v>13</v>
      </c>
      <c r="B16" s="15"/>
      <c r="C16" s="38" t="s">
        <v>197</v>
      </c>
      <c r="D16" s="13"/>
      <c r="E16" s="14"/>
      <c r="F16" s="14"/>
      <c r="G16" s="14"/>
    </row>
    <row r="17" s="1" customFormat="1" ht="45" customHeight="1" spans="1:7">
      <c r="A17" s="10">
        <v>14</v>
      </c>
      <c r="B17" s="16"/>
      <c r="C17" s="38" t="s">
        <v>198</v>
      </c>
      <c r="D17" s="13"/>
      <c r="E17" s="14"/>
      <c r="F17" s="14"/>
      <c r="G17" s="14"/>
    </row>
    <row r="18" s="1" customFormat="1" ht="45" customHeight="1" spans="1:7">
      <c r="A18" s="10">
        <v>15</v>
      </c>
      <c r="B18" s="11" t="s">
        <v>199</v>
      </c>
      <c r="C18" s="38" t="s">
        <v>200</v>
      </c>
      <c r="D18" s="13"/>
      <c r="E18" s="14"/>
      <c r="F18" s="14"/>
      <c r="G18" s="14"/>
    </row>
    <row r="19" s="1" customFormat="1" ht="45" customHeight="1" spans="1:7">
      <c r="A19" s="10">
        <v>16</v>
      </c>
      <c r="B19" s="15"/>
      <c r="C19" s="38" t="s">
        <v>201</v>
      </c>
      <c r="D19" s="13"/>
      <c r="E19" s="14"/>
      <c r="F19" s="14"/>
      <c r="G19" s="14"/>
    </row>
    <row r="20" s="1" customFormat="1" ht="45" customHeight="1" spans="1:7">
      <c r="A20" s="10">
        <v>17</v>
      </c>
      <c r="B20" s="15"/>
      <c r="C20" s="38" t="s">
        <v>202</v>
      </c>
      <c r="D20" s="13"/>
      <c r="E20" s="14"/>
      <c r="F20" s="14"/>
      <c r="G20" s="14"/>
    </row>
    <row r="21" s="1" customFormat="1" ht="45" customHeight="1" spans="1:7">
      <c r="A21" s="10">
        <v>18</v>
      </c>
      <c r="B21" s="16"/>
      <c r="C21" s="38" t="s">
        <v>203</v>
      </c>
      <c r="D21" s="13"/>
      <c r="E21" s="14"/>
      <c r="F21" s="14"/>
      <c r="G21" s="14"/>
    </row>
    <row r="22" s="1" customFormat="1" ht="45" customHeight="1" spans="1:7">
      <c r="A22" s="10">
        <v>19</v>
      </c>
      <c r="B22" s="11" t="s">
        <v>204</v>
      </c>
      <c r="C22" s="38" t="s">
        <v>205</v>
      </c>
      <c r="D22" s="13"/>
      <c r="E22" s="14"/>
      <c r="F22" s="14"/>
      <c r="G22" s="14"/>
    </row>
    <row r="23" s="1" customFormat="1" ht="45" customHeight="1" spans="1:7">
      <c r="A23" s="10">
        <v>20</v>
      </c>
      <c r="B23" s="15"/>
      <c r="C23" s="38" t="s">
        <v>206</v>
      </c>
      <c r="D23" s="13"/>
      <c r="E23" s="14"/>
      <c r="F23" s="14"/>
      <c r="G23" s="14"/>
    </row>
    <row r="24" s="1" customFormat="1" ht="45" customHeight="1" spans="1:7">
      <c r="A24" s="10">
        <v>21</v>
      </c>
      <c r="B24" s="15"/>
      <c r="C24" s="38" t="s">
        <v>207</v>
      </c>
      <c r="D24" s="13"/>
      <c r="E24" s="14"/>
      <c r="F24" s="14"/>
      <c r="G24" s="14"/>
    </row>
    <row r="25" s="1" customFormat="1" ht="45" customHeight="1" spans="1:7">
      <c r="A25" s="10">
        <v>22</v>
      </c>
      <c r="B25" s="15"/>
      <c r="C25" s="38" t="s">
        <v>208</v>
      </c>
      <c r="D25" s="13"/>
      <c r="E25" s="14"/>
      <c r="F25" s="14"/>
      <c r="G25" s="14"/>
    </row>
    <row r="26" s="1" customFormat="1" ht="45" customHeight="1" spans="1:7">
      <c r="A26" s="10">
        <v>23</v>
      </c>
      <c r="B26" s="16"/>
      <c r="C26" s="38" t="s">
        <v>209</v>
      </c>
      <c r="D26" s="13"/>
      <c r="E26" s="14"/>
      <c r="F26" s="14"/>
      <c r="G26" s="14"/>
    </row>
    <row r="27" s="1" customFormat="1" ht="45" customHeight="1" spans="1:7">
      <c r="A27" s="10">
        <v>24</v>
      </c>
      <c r="B27" s="11" t="s">
        <v>76</v>
      </c>
      <c r="C27" s="38" t="s">
        <v>77</v>
      </c>
      <c r="D27" s="13"/>
      <c r="E27" s="14"/>
      <c r="F27" s="14"/>
      <c r="G27" s="14"/>
    </row>
    <row r="28" s="1" customFormat="1" ht="45" customHeight="1" spans="1:7">
      <c r="A28" s="10">
        <v>25</v>
      </c>
      <c r="B28" s="15"/>
      <c r="C28" s="38" t="s">
        <v>78</v>
      </c>
      <c r="D28" s="13"/>
      <c r="E28" s="14"/>
      <c r="F28" s="14"/>
      <c r="G28" s="14"/>
    </row>
    <row r="29" s="1" customFormat="1" ht="45" customHeight="1" spans="1:7">
      <c r="A29" s="10">
        <v>26</v>
      </c>
      <c r="B29" s="15"/>
      <c r="C29" s="38" t="s">
        <v>79</v>
      </c>
      <c r="D29" s="13"/>
      <c r="E29" s="14"/>
      <c r="F29" s="14"/>
      <c r="G29" s="14"/>
    </row>
    <row r="30" s="1" customFormat="1" ht="45" customHeight="1" spans="1:7">
      <c r="A30" s="10">
        <v>27</v>
      </c>
      <c r="B30" s="15"/>
      <c r="C30" s="38" t="s">
        <v>80</v>
      </c>
      <c r="D30" s="13"/>
      <c r="E30" s="14"/>
      <c r="F30" s="14"/>
      <c r="G30" s="14"/>
    </row>
    <row r="31" s="1" customFormat="1" ht="45" customHeight="1" spans="1:7">
      <c r="A31" s="10">
        <v>28</v>
      </c>
      <c r="B31" s="15"/>
      <c r="C31" s="38" t="s">
        <v>81</v>
      </c>
      <c r="D31" s="13"/>
      <c r="E31" s="14"/>
      <c r="F31" s="14"/>
      <c r="G31" s="14"/>
    </row>
    <row r="32" s="1" customFormat="1" ht="45" customHeight="1" spans="1:7">
      <c r="A32" s="10">
        <v>29</v>
      </c>
      <c r="B32" s="15"/>
      <c r="C32" s="38" t="s">
        <v>82</v>
      </c>
      <c r="D32" s="13"/>
      <c r="E32" s="14"/>
      <c r="F32" s="14"/>
      <c r="G32" s="14"/>
    </row>
    <row r="33" s="1" customFormat="1" ht="45" customHeight="1" spans="1:7">
      <c r="A33" s="10">
        <v>30</v>
      </c>
      <c r="B33" s="15"/>
      <c r="C33" s="38" t="s">
        <v>83</v>
      </c>
      <c r="D33" s="13"/>
      <c r="E33" s="14"/>
      <c r="F33" s="14"/>
      <c r="G33" s="14"/>
    </row>
    <row r="34" s="1" customFormat="1" ht="45" customHeight="1" spans="1:7">
      <c r="A34" s="10">
        <v>31</v>
      </c>
      <c r="B34" s="15"/>
      <c r="C34" s="38" t="s">
        <v>84</v>
      </c>
      <c r="D34" s="13"/>
      <c r="E34" s="14"/>
      <c r="F34" s="14"/>
      <c r="G34" s="14"/>
    </row>
    <row r="35" s="1" customFormat="1" ht="45" customHeight="1" spans="1:7">
      <c r="A35" s="10">
        <v>32</v>
      </c>
      <c r="B35" s="16"/>
      <c r="C35" s="38" t="s">
        <v>210</v>
      </c>
      <c r="D35" s="13"/>
      <c r="E35" s="14"/>
      <c r="F35" s="14"/>
      <c r="G35" s="14"/>
    </row>
    <row r="36" s="1" customFormat="1" ht="20" customHeight="1" spans="1:7">
      <c r="A36" s="17" t="s">
        <v>45</v>
      </c>
      <c r="B36" s="17"/>
      <c r="C36" s="16"/>
      <c r="D36" s="17">
        <f>COUNTA(D4:D35)</f>
        <v>0</v>
      </c>
      <c r="E36" s="17">
        <f>COUNTA(E4:E35)</f>
        <v>0</v>
      </c>
      <c r="F36" s="17">
        <f>COUNTA(F4:F35)</f>
        <v>0</v>
      </c>
      <c r="G36" s="18"/>
    </row>
    <row r="37" s="1" customFormat="1" ht="20" customHeight="1" spans="1:7">
      <c r="A37" s="10" t="s">
        <v>85</v>
      </c>
      <c r="B37" s="19"/>
      <c r="C37" s="20" t="s">
        <v>86</v>
      </c>
      <c r="D37" s="21">
        <f>D36+E36+F36</f>
        <v>0</v>
      </c>
      <c r="E37" s="11" t="s">
        <v>87</v>
      </c>
      <c r="F37" s="17" t="s">
        <v>52</v>
      </c>
      <c r="G37" s="22">
        <f>D36</f>
        <v>0</v>
      </c>
    </row>
    <row r="38" s="1" customFormat="1" ht="20" customHeight="1" spans="1:7">
      <c r="A38" s="23"/>
      <c r="B38" s="24"/>
      <c r="C38" s="25"/>
      <c r="D38" s="26"/>
      <c r="E38" s="15"/>
      <c r="F38" s="17" t="s">
        <v>53</v>
      </c>
      <c r="G38" s="22">
        <f>E36</f>
        <v>0</v>
      </c>
    </row>
    <row r="39" s="1" customFormat="1" ht="20" customHeight="1" spans="1:7">
      <c r="A39" s="23"/>
      <c r="B39" s="24"/>
      <c r="C39" s="25"/>
      <c r="D39" s="26"/>
      <c r="E39" s="15"/>
      <c r="F39" s="17" t="s">
        <v>54</v>
      </c>
      <c r="G39" s="22">
        <f>F36</f>
        <v>0</v>
      </c>
    </row>
    <row r="40" s="1" customFormat="1" ht="20" customHeight="1" spans="1:7">
      <c r="A40" s="23"/>
      <c r="B40" s="24"/>
      <c r="C40" s="27"/>
      <c r="D40" s="28"/>
      <c r="E40" s="16"/>
      <c r="F40" s="29" t="s">
        <v>88</v>
      </c>
      <c r="G40" s="30" t="e">
        <f>G37/D37</f>
        <v>#DIV/0!</v>
      </c>
    </row>
    <row r="41" s="1" customFormat="1" ht="20" customHeight="1" spans="1:7">
      <c r="A41" s="31"/>
      <c r="B41" s="32"/>
      <c r="C41" s="33" t="s">
        <v>89</v>
      </c>
      <c r="D41" s="34"/>
      <c r="E41" s="34"/>
      <c r="F41" s="34"/>
      <c r="G41" s="35"/>
    </row>
    <row r="42" s="1" customFormat="1" ht="20" customHeight="1" spans="1:7">
      <c r="A42" s="36" t="s">
        <v>90</v>
      </c>
      <c r="B42" s="36"/>
      <c r="C42" s="36"/>
      <c r="D42" s="36"/>
      <c r="E42" s="36"/>
      <c r="F42" s="36"/>
      <c r="G42" s="36"/>
    </row>
  </sheetData>
  <mergeCells count="16">
    <mergeCell ref="A1:G1"/>
    <mergeCell ref="A2:B2"/>
    <mergeCell ref="D2:E2"/>
    <mergeCell ref="F2:G2"/>
    <mergeCell ref="A36:C36"/>
    <mergeCell ref="C41:G41"/>
    <mergeCell ref="A42:G42"/>
    <mergeCell ref="B4:B8"/>
    <mergeCell ref="B9:B17"/>
    <mergeCell ref="B18:B21"/>
    <mergeCell ref="B22:B26"/>
    <mergeCell ref="B27: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38"/>
  <sheetViews>
    <sheetView workbookViewId="0">
      <pane ySplit="3" topLeftCell="A30" activePane="bottomLeft" state="frozen"/>
      <selection/>
      <selection pane="bottomLeft" activeCell="C52" sqref="C5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211</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212</v>
      </c>
      <c r="C4" s="38" t="s">
        <v>213</v>
      </c>
      <c r="D4" s="13"/>
      <c r="E4" s="14"/>
      <c r="F4" s="14"/>
      <c r="G4" s="14"/>
    </row>
    <row r="5" s="1" customFormat="1" ht="45" customHeight="1" spans="1:7">
      <c r="A5" s="10">
        <v>2</v>
      </c>
      <c r="B5" s="15"/>
      <c r="C5" s="38" t="s">
        <v>214</v>
      </c>
      <c r="D5" s="13"/>
      <c r="E5" s="14"/>
      <c r="F5" s="14"/>
      <c r="G5" s="14"/>
    </row>
    <row r="6" s="1" customFormat="1" ht="45" customHeight="1" spans="1:7">
      <c r="A6" s="10">
        <v>3</v>
      </c>
      <c r="B6" s="15"/>
      <c r="C6" s="38" t="s">
        <v>215</v>
      </c>
      <c r="D6" s="13"/>
      <c r="E6" s="14"/>
      <c r="F6" s="14"/>
      <c r="G6" s="14"/>
    </row>
    <row r="7" s="1" customFormat="1" ht="45" customHeight="1" spans="1:7">
      <c r="A7" s="10">
        <v>4</v>
      </c>
      <c r="B7" s="16"/>
      <c r="C7" s="38" t="s">
        <v>216</v>
      </c>
      <c r="D7" s="13"/>
      <c r="E7" s="14"/>
      <c r="F7" s="14"/>
      <c r="G7" s="14"/>
    </row>
    <row r="8" s="1" customFormat="1" ht="45" customHeight="1" spans="1:7">
      <c r="A8" s="10">
        <v>5</v>
      </c>
      <c r="B8" s="11" t="s">
        <v>217</v>
      </c>
      <c r="C8" s="38" t="s">
        <v>218</v>
      </c>
      <c r="D8" s="13"/>
      <c r="E8" s="14"/>
      <c r="F8" s="14"/>
      <c r="G8" s="14"/>
    </row>
    <row r="9" s="1" customFormat="1" ht="45" customHeight="1" spans="1:7">
      <c r="A9" s="10">
        <v>6</v>
      </c>
      <c r="B9" s="15"/>
      <c r="C9" s="38" t="s">
        <v>219</v>
      </c>
      <c r="D9" s="13"/>
      <c r="E9" s="14"/>
      <c r="F9" s="14"/>
      <c r="G9" s="14"/>
    </row>
    <row r="10" s="1" customFormat="1" ht="45" customHeight="1" spans="1:7">
      <c r="A10" s="10">
        <v>7</v>
      </c>
      <c r="B10" s="15"/>
      <c r="C10" s="38" t="s">
        <v>220</v>
      </c>
      <c r="D10" s="13"/>
      <c r="E10" s="14"/>
      <c r="F10" s="14"/>
      <c r="G10" s="14"/>
    </row>
    <row r="11" s="1" customFormat="1" ht="45" customHeight="1" spans="1:7">
      <c r="A11" s="10">
        <v>8</v>
      </c>
      <c r="B11" s="15"/>
      <c r="C11" s="38" t="s">
        <v>195</v>
      </c>
      <c r="D11" s="13"/>
      <c r="E11" s="14"/>
      <c r="F11" s="14"/>
      <c r="G11" s="14"/>
    </row>
    <row r="12" s="1" customFormat="1" ht="45" customHeight="1" spans="1:7">
      <c r="A12" s="10">
        <v>9</v>
      </c>
      <c r="B12" s="15"/>
      <c r="C12" s="38" t="s">
        <v>221</v>
      </c>
      <c r="D12" s="13"/>
      <c r="E12" s="14"/>
      <c r="F12" s="14"/>
      <c r="G12" s="14"/>
    </row>
    <row r="13" s="1" customFormat="1" ht="45" customHeight="1" spans="1:7">
      <c r="A13" s="10">
        <v>10</v>
      </c>
      <c r="B13" s="15"/>
      <c r="C13" s="38" t="s">
        <v>222</v>
      </c>
      <c r="D13" s="13"/>
      <c r="E13" s="14"/>
      <c r="F13" s="14"/>
      <c r="G13" s="14"/>
    </row>
    <row r="14" s="1" customFormat="1" ht="45" customHeight="1" spans="1:7">
      <c r="A14" s="10">
        <v>11</v>
      </c>
      <c r="B14" s="16"/>
      <c r="C14" s="38" t="s">
        <v>223</v>
      </c>
      <c r="D14" s="13"/>
      <c r="E14" s="14"/>
      <c r="F14" s="14"/>
      <c r="G14" s="14"/>
    </row>
    <row r="15" s="1" customFormat="1" ht="45" customHeight="1" spans="1:7">
      <c r="A15" s="10">
        <v>12</v>
      </c>
      <c r="B15" s="11" t="s">
        <v>224</v>
      </c>
      <c r="C15" s="38" t="s">
        <v>225</v>
      </c>
      <c r="D15" s="13"/>
      <c r="E15" s="14"/>
      <c r="F15" s="14"/>
      <c r="G15" s="14"/>
    </row>
    <row r="16" s="1" customFormat="1" ht="45" customHeight="1" spans="1:7">
      <c r="A16" s="10">
        <v>13</v>
      </c>
      <c r="B16" s="16"/>
      <c r="C16" s="38" t="s">
        <v>226</v>
      </c>
      <c r="D16" s="13"/>
      <c r="E16" s="14"/>
      <c r="F16" s="14"/>
      <c r="G16" s="14"/>
    </row>
    <row r="17" s="1" customFormat="1" ht="45" customHeight="1" spans="1:7">
      <c r="A17" s="10">
        <v>14</v>
      </c>
      <c r="B17" s="11" t="s">
        <v>227</v>
      </c>
      <c r="C17" s="38" t="s">
        <v>228</v>
      </c>
      <c r="D17" s="13"/>
      <c r="E17" s="14"/>
      <c r="F17" s="14"/>
      <c r="G17" s="14"/>
    </row>
    <row r="18" s="1" customFormat="1" ht="45" customHeight="1" spans="1:7">
      <c r="A18" s="10">
        <v>15</v>
      </c>
      <c r="B18" s="15"/>
      <c r="C18" s="38" t="s">
        <v>229</v>
      </c>
      <c r="D18" s="13"/>
      <c r="E18" s="14"/>
      <c r="F18" s="14"/>
      <c r="G18" s="14"/>
    </row>
    <row r="19" s="1" customFormat="1" ht="45" customHeight="1" spans="1:7">
      <c r="A19" s="10">
        <v>16</v>
      </c>
      <c r="B19" s="16"/>
      <c r="C19" s="38" t="s">
        <v>230</v>
      </c>
      <c r="D19" s="13"/>
      <c r="E19" s="14"/>
      <c r="F19" s="14"/>
      <c r="G19" s="14"/>
    </row>
    <row r="20" s="1" customFormat="1" ht="45" customHeight="1" spans="1:7">
      <c r="A20" s="10">
        <v>17</v>
      </c>
      <c r="B20" s="11" t="s">
        <v>231</v>
      </c>
      <c r="C20" s="38" t="s">
        <v>232</v>
      </c>
      <c r="D20" s="13"/>
      <c r="E20" s="14"/>
      <c r="F20" s="14"/>
      <c r="G20" s="14"/>
    </row>
    <row r="21" s="1" customFormat="1" ht="45" customHeight="1" spans="1:7">
      <c r="A21" s="10">
        <v>18</v>
      </c>
      <c r="B21" s="16"/>
      <c r="C21" s="38" t="s">
        <v>233</v>
      </c>
      <c r="D21" s="13"/>
      <c r="E21" s="14"/>
      <c r="F21" s="14"/>
      <c r="G21" s="14"/>
    </row>
    <row r="22" s="1" customFormat="1" ht="45" customHeight="1" spans="1:7">
      <c r="A22" s="10">
        <v>19</v>
      </c>
      <c r="B22" s="11" t="s">
        <v>76</v>
      </c>
      <c r="C22" s="38" t="s">
        <v>77</v>
      </c>
      <c r="D22" s="13"/>
      <c r="E22" s="14"/>
      <c r="F22" s="14"/>
      <c r="G22" s="14"/>
    </row>
    <row r="23" s="1" customFormat="1" ht="45" customHeight="1" spans="1:7">
      <c r="A23" s="10">
        <v>20</v>
      </c>
      <c r="B23" s="15"/>
      <c r="C23" s="38" t="s">
        <v>78</v>
      </c>
      <c r="D23" s="13"/>
      <c r="E23" s="14"/>
      <c r="F23" s="14"/>
      <c r="G23" s="14"/>
    </row>
    <row r="24" s="1" customFormat="1" ht="45" customHeight="1" spans="1:7">
      <c r="A24" s="10">
        <v>21</v>
      </c>
      <c r="B24" s="15"/>
      <c r="C24" s="38" t="s">
        <v>79</v>
      </c>
      <c r="D24" s="13"/>
      <c r="E24" s="14"/>
      <c r="F24" s="14"/>
      <c r="G24" s="14"/>
    </row>
    <row r="25" s="1" customFormat="1" ht="45" customHeight="1" spans="1:7">
      <c r="A25" s="10">
        <v>22</v>
      </c>
      <c r="B25" s="15"/>
      <c r="C25" s="38" t="s">
        <v>80</v>
      </c>
      <c r="D25" s="13"/>
      <c r="E25" s="14"/>
      <c r="F25" s="14"/>
      <c r="G25" s="14"/>
    </row>
    <row r="26" s="1" customFormat="1" ht="45" customHeight="1" spans="1:7">
      <c r="A26" s="10">
        <v>23</v>
      </c>
      <c r="B26" s="15"/>
      <c r="C26" s="38" t="s">
        <v>81</v>
      </c>
      <c r="D26" s="13"/>
      <c r="E26" s="14"/>
      <c r="F26" s="14"/>
      <c r="G26" s="14"/>
    </row>
    <row r="27" s="1" customFormat="1" ht="45" customHeight="1" spans="1:7">
      <c r="A27" s="10">
        <v>24</v>
      </c>
      <c r="B27" s="15"/>
      <c r="C27" s="38" t="s">
        <v>82</v>
      </c>
      <c r="D27" s="13"/>
      <c r="E27" s="14"/>
      <c r="F27" s="14"/>
      <c r="G27" s="14"/>
    </row>
    <row r="28" s="1" customFormat="1" ht="45" customHeight="1" spans="1:7">
      <c r="A28" s="10">
        <v>25</v>
      </c>
      <c r="B28" s="15"/>
      <c r="C28" s="38" t="s">
        <v>83</v>
      </c>
      <c r="D28" s="13"/>
      <c r="E28" s="14"/>
      <c r="F28" s="14"/>
      <c r="G28" s="14"/>
    </row>
    <row r="29" s="1" customFormat="1" ht="45" customHeight="1" spans="1:7">
      <c r="A29" s="10">
        <v>26</v>
      </c>
      <c r="B29" s="15"/>
      <c r="C29" s="38" t="s">
        <v>84</v>
      </c>
      <c r="D29" s="13"/>
      <c r="E29" s="14"/>
      <c r="F29" s="14"/>
      <c r="G29" s="14"/>
    </row>
    <row r="30" s="1" customFormat="1" ht="45" customHeight="1" spans="1:7">
      <c r="A30" s="10">
        <v>27</v>
      </c>
      <c r="B30" s="15"/>
      <c r="C30" s="38" t="s">
        <v>234</v>
      </c>
      <c r="D30" s="13"/>
      <c r="E30" s="14"/>
      <c r="F30" s="14"/>
      <c r="G30" s="14"/>
    </row>
    <row r="31" s="1" customFormat="1" ht="45" customHeight="1" spans="1:7">
      <c r="A31" s="10">
        <v>28</v>
      </c>
      <c r="B31" s="16"/>
      <c r="C31" s="38" t="s">
        <v>235</v>
      </c>
      <c r="D31" s="13"/>
      <c r="E31" s="14"/>
      <c r="F31" s="14"/>
      <c r="G31" s="14"/>
    </row>
    <row r="32" s="1" customFormat="1" ht="20" customHeight="1" spans="1:7">
      <c r="A32" s="17" t="s">
        <v>45</v>
      </c>
      <c r="B32" s="17"/>
      <c r="C32" s="16"/>
      <c r="D32" s="17">
        <f>COUNTA(D4:D31)</f>
        <v>0</v>
      </c>
      <c r="E32" s="17">
        <f>COUNTA(E4:E31)</f>
        <v>0</v>
      </c>
      <c r="F32" s="17">
        <f>COUNTA(F4:F31)</f>
        <v>0</v>
      </c>
      <c r="G32" s="18"/>
    </row>
    <row r="33" s="1" customFormat="1" ht="20" customHeight="1" spans="1:7">
      <c r="A33" s="10" t="s">
        <v>85</v>
      </c>
      <c r="B33" s="19"/>
      <c r="C33" s="20" t="s">
        <v>86</v>
      </c>
      <c r="D33" s="21">
        <f>D32+E32+F32</f>
        <v>0</v>
      </c>
      <c r="E33" s="11" t="s">
        <v>87</v>
      </c>
      <c r="F33" s="17" t="s">
        <v>52</v>
      </c>
      <c r="G33" s="22">
        <f>D32</f>
        <v>0</v>
      </c>
    </row>
    <row r="34" s="1" customFormat="1" ht="20" customHeight="1" spans="1:7">
      <c r="A34" s="23"/>
      <c r="B34" s="24"/>
      <c r="C34" s="25"/>
      <c r="D34" s="26"/>
      <c r="E34" s="15"/>
      <c r="F34" s="17" t="s">
        <v>53</v>
      </c>
      <c r="G34" s="22">
        <f>E32</f>
        <v>0</v>
      </c>
    </row>
    <row r="35" s="1" customFormat="1" ht="20" customHeight="1" spans="1:7">
      <c r="A35" s="23"/>
      <c r="B35" s="24"/>
      <c r="C35" s="25"/>
      <c r="D35" s="26"/>
      <c r="E35" s="15"/>
      <c r="F35" s="17" t="s">
        <v>54</v>
      </c>
      <c r="G35" s="22">
        <f>F32</f>
        <v>0</v>
      </c>
    </row>
    <row r="36" s="1" customFormat="1" ht="20" customHeight="1" spans="1:7">
      <c r="A36" s="23"/>
      <c r="B36" s="24"/>
      <c r="C36" s="27"/>
      <c r="D36" s="28"/>
      <c r="E36" s="16"/>
      <c r="F36" s="29" t="s">
        <v>88</v>
      </c>
      <c r="G36" s="30" t="e">
        <f>G33/D33</f>
        <v>#DIV/0!</v>
      </c>
    </row>
    <row r="37" s="1" customFormat="1" ht="20" customHeight="1" spans="1:7">
      <c r="A37" s="31"/>
      <c r="B37" s="32"/>
      <c r="C37" s="33" t="s">
        <v>89</v>
      </c>
      <c r="D37" s="34"/>
      <c r="E37" s="34"/>
      <c r="F37" s="34"/>
      <c r="G37" s="35"/>
    </row>
    <row r="38" s="1" customFormat="1" ht="20" customHeight="1" spans="1:7">
      <c r="A38" s="36" t="s">
        <v>90</v>
      </c>
      <c r="B38" s="36"/>
      <c r="C38" s="36"/>
      <c r="D38" s="36"/>
      <c r="E38" s="36"/>
      <c r="F38" s="36"/>
      <c r="G38" s="36"/>
    </row>
  </sheetData>
  <mergeCells count="17">
    <mergeCell ref="A1:G1"/>
    <mergeCell ref="A2:B2"/>
    <mergeCell ref="D2:E2"/>
    <mergeCell ref="F2:G2"/>
    <mergeCell ref="A32:C32"/>
    <mergeCell ref="C37:G37"/>
    <mergeCell ref="A38:G38"/>
    <mergeCell ref="B4:B7"/>
    <mergeCell ref="B8:B14"/>
    <mergeCell ref="B15:B16"/>
    <mergeCell ref="B17:B19"/>
    <mergeCell ref="B20:B21"/>
    <mergeCell ref="B22: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31"/>
  <sheetViews>
    <sheetView workbookViewId="0">
      <pane ySplit="3" topLeftCell="A17" activePane="bottomLeft" state="frozen"/>
      <selection/>
      <selection pane="bottomLeft" activeCell="C23" sqref="C2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236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237</v>
      </c>
      <c r="C4" s="38" t="s">
        <v>238</v>
      </c>
      <c r="D4" s="13"/>
      <c r="E4" s="14"/>
      <c r="F4" s="14"/>
      <c r="G4" s="14"/>
    </row>
    <row r="5" s="1" customFormat="1" ht="45" customHeight="1" spans="1:7">
      <c r="A5" s="10">
        <v>2</v>
      </c>
      <c r="B5" s="15"/>
      <c r="C5" s="38" t="s">
        <v>239</v>
      </c>
      <c r="D5" s="13"/>
      <c r="E5" s="14"/>
      <c r="F5" s="14"/>
      <c r="G5" s="14"/>
    </row>
    <row r="6" s="1" customFormat="1" ht="45" customHeight="1" spans="1:7">
      <c r="A6" s="10">
        <v>3</v>
      </c>
      <c r="B6" s="15"/>
      <c r="C6" s="38" t="s">
        <v>240</v>
      </c>
      <c r="D6" s="13"/>
      <c r="E6" s="14"/>
      <c r="F6" s="14"/>
      <c r="G6" s="14"/>
    </row>
    <row r="7" s="1" customFormat="1" ht="45" customHeight="1" spans="1:7">
      <c r="A7" s="10">
        <v>4</v>
      </c>
      <c r="B7" s="15"/>
      <c r="C7" s="38" t="s">
        <v>241</v>
      </c>
      <c r="D7" s="13"/>
      <c r="E7" s="14"/>
      <c r="F7" s="14"/>
      <c r="G7" s="14"/>
    </row>
    <row r="8" s="1" customFormat="1" ht="45" customHeight="1" spans="1:7">
      <c r="A8" s="10">
        <v>5</v>
      </c>
      <c r="B8" s="15"/>
      <c r="C8" s="38" t="s">
        <v>242</v>
      </c>
      <c r="D8" s="13"/>
      <c r="E8" s="14"/>
      <c r="F8" s="14"/>
      <c r="G8" s="14"/>
    </row>
    <row r="9" s="1" customFormat="1" ht="45" customHeight="1" spans="1:7">
      <c r="A9" s="10">
        <v>6</v>
      </c>
      <c r="B9" s="16"/>
      <c r="C9" s="38" t="s">
        <v>243</v>
      </c>
      <c r="D9" s="13"/>
      <c r="E9" s="14"/>
      <c r="F9" s="14"/>
      <c r="G9" s="14"/>
    </row>
    <row r="10" s="1" customFormat="1" ht="45" customHeight="1" spans="1:7">
      <c r="A10" s="10">
        <v>7</v>
      </c>
      <c r="B10" s="11" t="s">
        <v>244</v>
      </c>
      <c r="C10" s="38" t="s">
        <v>245</v>
      </c>
      <c r="D10" s="13"/>
      <c r="E10" s="14"/>
      <c r="F10" s="14"/>
      <c r="G10" s="14"/>
    </row>
    <row r="11" s="1" customFormat="1" ht="45" customHeight="1" spans="1:7">
      <c r="A11" s="10">
        <v>8</v>
      </c>
      <c r="B11" s="15"/>
      <c r="C11" s="38" t="s">
        <v>246</v>
      </c>
      <c r="D11" s="13"/>
      <c r="E11" s="14"/>
      <c r="F11" s="14"/>
      <c r="G11" s="14"/>
    </row>
    <row r="12" s="1" customFormat="1" ht="45" customHeight="1" spans="1:7">
      <c r="A12" s="10">
        <v>9</v>
      </c>
      <c r="B12" s="15"/>
      <c r="C12" s="38" t="s">
        <v>247</v>
      </c>
      <c r="D12" s="13"/>
      <c r="E12" s="14"/>
      <c r="F12" s="14"/>
      <c r="G12" s="14"/>
    </row>
    <row r="13" s="1" customFormat="1" ht="45" customHeight="1" spans="1:7">
      <c r="A13" s="10">
        <v>10</v>
      </c>
      <c r="B13" s="15"/>
      <c r="C13" s="38" t="s">
        <v>248</v>
      </c>
      <c r="D13" s="13"/>
      <c r="E13" s="14"/>
      <c r="F13" s="14"/>
      <c r="G13" s="14"/>
    </row>
    <row r="14" s="1" customFormat="1" ht="45" customHeight="1" spans="1:7">
      <c r="A14" s="10">
        <v>11</v>
      </c>
      <c r="B14" s="15"/>
      <c r="C14" s="38" t="s">
        <v>249</v>
      </c>
      <c r="D14" s="13"/>
      <c r="E14" s="14"/>
      <c r="F14" s="14"/>
      <c r="G14" s="14"/>
    </row>
    <row r="15" s="1" customFormat="1" ht="45" customHeight="1" spans="1:7">
      <c r="A15" s="10">
        <v>12</v>
      </c>
      <c r="B15" s="16"/>
      <c r="C15" s="38" t="s">
        <v>250</v>
      </c>
      <c r="D15" s="13"/>
      <c r="E15" s="14"/>
      <c r="F15" s="14"/>
      <c r="G15" s="14"/>
    </row>
    <row r="16" s="1" customFormat="1" ht="45" customHeight="1" spans="1:7">
      <c r="A16" s="10">
        <v>13</v>
      </c>
      <c r="B16" s="17" t="s">
        <v>251</v>
      </c>
      <c r="C16" s="38" t="s">
        <v>252</v>
      </c>
      <c r="D16" s="13"/>
      <c r="E16" s="14"/>
      <c r="F16" s="14"/>
      <c r="G16" s="14"/>
    </row>
    <row r="17" s="1" customFormat="1" ht="45" customHeight="1" spans="1:7">
      <c r="A17" s="10">
        <v>14</v>
      </c>
      <c r="B17" s="11" t="s">
        <v>76</v>
      </c>
      <c r="C17" s="38" t="s">
        <v>77</v>
      </c>
      <c r="D17" s="13"/>
      <c r="E17" s="14"/>
      <c r="F17" s="14"/>
      <c r="G17" s="14"/>
    </row>
    <row r="18" s="1" customFormat="1" ht="45" customHeight="1" spans="1:7">
      <c r="A18" s="10">
        <v>15</v>
      </c>
      <c r="B18" s="15"/>
      <c r="C18" s="38" t="s">
        <v>78</v>
      </c>
      <c r="D18" s="13"/>
      <c r="E18" s="14"/>
      <c r="F18" s="14"/>
      <c r="G18" s="14"/>
    </row>
    <row r="19" s="1" customFormat="1" ht="45" customHeight="1" spans="1:7">
      <c r="A19" s="10">
        <v>16</v>
      </c>
      <c r="B19" s="15"/>
      <c r="C19" s="38" t="s">
        <v>79</v>
      </c>
      <c r="D19" s="13"/>
      <c r="E19" s="14"/>
      <c r="F19" s="14"/>
      <c r="G19" s="14"/>
    </row>
    <row r="20" s="1" customFormat="1" ht="45" customHeight="1" spans="1:7">
      <c r="A20" s="10">
        <v>17</v>
      </c>
      <c r="B20" s="15"/>
      <c r="C20" s="38" t="s">
        <v>80</v>
      </c>
      <c r="D20" s="13"/>
      <c r="E20" s="14"/>
      <c r="F20" s="14"/>
      <c r="G20" s="14"/>
    </row>
    <row r="21" s="1" customFormat="1" ht="45" customHeight="1" spans="1:7">
      <c r="A21" s="10">
        <v>18</v>
      </c>
      <c r="B21" s="15"/>
      <c r="C21" s="38" t="s">
        <v>81</v>
      </c>
      <c r="D21" s="13"/>
      <c r="E21" s="14"/>
      <c r="F21" s="14"/>
      <c r="G21" s="14"/>
    </row>
    <row r="22" s="1" customFormat="1" ht="45" customHeight="1" spans="1:7">
      <c r="A22" s="10">
        <v>19</v>
      </c>
      <c r="B22" s="15"/>
      <c r="C22" s="38" t="s">
        <v>82</v>
      </c>
      <c r="D22" s="13"/>
      <c r="E22" s="14"/>
      <c r="F22" s="14"/>
      <c r="G22" s="14"/>
    </row>
    <row r="23" s="1" customFormat="1" ht="45" customHeight="1" spans="1:7">
      <c r="A23" s="10">
        <v>20</v>
      </c>
      <c r="B23" s="15"/>
      <c r="C23" s="38" t="s">
        <v>83</v>
      </c>
      <c r="D23" s="13"/>
      <c r="E23" s="14"/>
      <c r="F23" s="14"/>
      <c r="G23" s="14"/>
    </row>
    <row r="24" s="1" customFormat="1" ht="45" customHeight="1" spans="1:7">
      <c r="A24" s="10">
        <v>21</v>
      </c>
      <c r="B24" s="16"/>
      <c r="C24" s="38" t="s">
        <v>84</v>
      </c>
      <c r="D24" s="13"/>
      <c r="E24" s="14"/>
      <c r="F24" s="14"/>
      <c r="G24" s="14"/>
    </row>
    <row r="25" s="1" customFormat="1" ht="20" customHeight="1" spans="1:7">
      <c r="A25" s="17" t="s">
        <v>45</v>
      </c>
      <c r="B25" s="17"/>
      <c r="C25" s="16"/>
      <c r="D25" s="17">
        <f>COUNTA(D4:D24)</f>
        <v>0</v>
      </c>
      <c r="E25" s="17">
        <f>COUNTA(E4:E24)</f>
        <v>0</v>
      </c>
      <c r="F25" s="17">
        <f>COUNTA(F4:F24)</f>
        <v>0</v>
      </c>
      <c r="G25" s="18"/>
    </row>
    <row r="26" s="1" customFormat="1" ht="20" customHeight="1" spans="1:7">
      <c r="A26" s="10" t="s">
        <v>85</v>
      </c>
      <c r="B26" s="19"/>
      <c r="C26" s="20" t="s">
        <v>86</v>
      </c>
      <c r="D26" s="21">
        <f>D25+E25+F25</f>
        <v>0</v>
      </c>
      <c r="E26" s="11" t="s">
        <v>87</v>
      </c>
      <c r="F26" s="17" t="s">
        <v>52</v>
      </c>
      <c r="G26" s="22">
        <f>D25</f>
        <v>0</v>
      </c>
    </row>
    <row r="27" s="1" customFormat="1" ht="20" customHeight="1" spans="1:7">
      <c r="A27" s="23"/>
      <c r="B27" s="24"/>
      <c r="C27" s="25"/>
      <c r="D27" s="26"/>
      <c r="E27" s="15"/>
      <c r="F27" s="17" t="s">
        <v>53</v>
      </c>
      <c r="G27" s="22">
        <f>E25</f>
        <v>0</v>
      </c>
    </row>
    <row r="28" s="1" customFormat="1" ht="20" customHeight="1" spans="1:7">
      <c r="A28" s="23"/>
      <c r="B28" s="24"/>
      <c r="C28" s="25"/>
      <c r="D28" s="26"/>
      <c r="E28" s="15"/>
      <c r="F28" s="17" t="s">
        <v>54</v>
      </c>
      <c r="G28" s="22">
        <f>F25</f>
        <v>0</v>
      </c>
    </row>
    <row r="29" s="1" customFormat="1" ht="20" customHeight="1" spans="1:7">
      <c r="A29" s="23"/>
      <c r="B29" s="24"/>
      <c r="C29" s="27"/>
      <c r="D29" s="28"/>
      <c r="E29" s="16"/>
      <c r="F29" s="29" t="s">
        <v>88</v>
      </c>
      <c r="G29" s="30" t="e">
        <f>G26/D26</f>
        <v>#DIV/0!</v>
      </c>
    </row>
    <row r="30" s="1" customFormat="1" ht="20" customHeight="1" spans="1:7">
      <c r="A30" s="31"/>
      <c r="B30" s="32"/>
      <c r="C30" s="33" t="s">
        <v>89</v>
      </c>
      <c r="D30" s="34"/>
      <c r="E30" s="34"/>
      <c r="F30" s="34"/>
      <c r="G30" s="35"/>
    </row>
    <row r="31" s="1" customFormat="1" ht="20" customHeight="1" spans="1:7">
      <c r="A31" s="36" t="s">
        <v>90</v>
      </c>
      <c r="B31" s="36"/>
      <c r="C31" s="36"/>
      <c r="D31" s="36"/>
      <c r="E31" s="36"/>
      <c r="F31" s="36"/>
      <c r="G31" s="36"/>
    </row>
  </sheetData>
  <mergeCells count="14">
    <mergeCell ref="A1:G1"/>
    <mergeCell ref="A2:B2"/>
    <mergeCell ref="D2:E2"/>
    <mergeCell ref="F2:G2"/>
    <mergeCell ref="A25:C25"/>
    <mergeCell ref="C30:G30"/>
    <mergeCell ref="A31:G31"/>
    <mergeCell ref="B4:B9"/>
    <mergeCell ref="B10:B15"/>
    <mergeCell ref="B17:B24"/>
    <mergeCell ref="C26:C29"/>
    <mergeCell ref="D26:D29"/>
    <mergeCell ref="E26:E29"/>
    <mergeCell ref="A26:B30"/>
  </mergeCells>
  <dataValidations count="3">
    <dataValidation type="custom" allowBlank="1" showInputMessage="1" showErrorMessage="1" sqref="D4:D24">
      <formula1>COUNTIF(D4:F4,"&lt;&gt;")&lt;=1</formula1>
    </dataValidation>
    <dataValidation type="custom" allowBlank="1" showInputMessage="1" showErrorMessage="1" sqref="E4:E24">
      <formula1>COUNTIF(D4:F4,"&lt;&gt;")&lt;=1</formula1>
    </dataValidation>
    <dataValidation type="custom" allowBlank="1" showInputMessage="1" showErrorMessage="1" sqref="F4:F24">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04"/>
  <sheetViews>
    <sheetView workbookViewId="0">
      <pane ySplit="3" topLeftCell="A90" activePane="bottomLeft" state="frozen"/>
      <selection/>
      <selection pane="bottomLeft" activeCell="A98" sqref="A98:C9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253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254</v>
      </c>
      <c r="C4" s="12" t="s">
        <v>255</v>
      </c>
      <c r="D4" s="13"/>
      <c r="E4" s="14"/>
      <c r="F4" s="14"/>
      <c r="G4" s="14"/>
    </row>
    <row r="5" s="1" customFormat="1" ht="45" customHeight="1" spans="1:7">
      <c r="A5" s="10">
        <v>2</v>
      </c>
      <c r="B5" s="15"/>
      <c r="C5" s="12" t="s">
        <v>256</v>
      </c>
      <c r="D5" s="13"/>
      <c r="E5" s="14"/>
      <c r="F5" s="14"/>
      <c r="G5" s="14"/>
    </row>
    <row r="6" s="1" customFormat="1" ht="45" customHeight="1" spans="1:7">
      <c r="A6" s="10">
        <v>3</v>
      </c>
      <c r="B6" s="15"/>
      <c r="C6" s="12" t="s">
        <v>257</v>
      </c>
      <c r="D6" s="13"/>
      <c r="E6" s="14"/>
      <c r="F6" s="14"/>
      <c r="G6" s="14"/>
    </row>
    <row r="7" s="1" customFormat="1" ht="45" customHeight="1" spans="1:7">
      <c r="A7" s="10">
        <v>4</v>
      </c>
      <c r="B7" s="15"/>
      <c r="C7" s="12" t="s">
        <v>258</v>
      </c>
      <c r="D7" s="13"/>
      <c r="E7" s="14"/>
      <c r="F7" s="14"/>
      <c r="G7" s="14"/>
    </row>
    <row r="8" s="1" customFormat="1" ht="45" customHeight="1" spans="1:7">
      <c r="A8" s="10">
        <v>5</v>
      </c>
      <c r="B8" s="15"/>
      <c r="C8" s="12" t="s">
        <v>259</v>
      </c>
      <c r="D8" s="13"/>
      <c r="E8" s="14"/>
      <c r="F8" s="14"/>
      <c r="G8" s="14"/>
    </row>
    <row r="9" s="1" customFormat="1" ht="45" customHeight="1" spans="1:7">
      <c r="A9" s="10">
        <v>6</v>
      </c>
      <c r="B9" s="15"/>
      <c r="C9" s="12" t="s">
        <v>260</v>
      </c>
      <c r="D9" s="13"/>
      <c r="E9" s="14"/>
      <c r="F9" s="14"/>
      <c r="G9" s="14"/>
    </row>
    <row r="10" s="1" customFormat="1" ht="45" customHeight="1" spans="1:7">
      <c r="A10" s="10">
        <v>7</v>
      </c>
      <c r="B10" s="15"/>
      <c r="C10" s="37" t="s">
        <v>261</v>
      </c>
      <c r="D10" s="13"/>
      <c r="E10" s="14"/>
      <c r="F10" s="14"/>
      <c r="G10" s="14"/>
    </row>
    <row r="11" s="1" customFormat="1" ht="45" customHeight="1" spans="1:7">
      <c r="A11" s="10">
        <v>8</v>
      </c>
      <c r="B11" s="15"/>
      <c r="C11" s="12" t="s">
        <v>262</v>
      </c>
      <c r="D11" s="13"/>
      <c r="E11" s="14"/>
      <c r="F11" s="14"/>
      <c r="G11" s="14"/>
    </row>
    <row r="12" s="1" customFormat="1" ht="45" customHeight="1" spans="1:7">
      <c r="A12" s="10">
        <v>9</v>
      </c>
      <c r="B12" s="15"/>
      <c r="C12" s="12" t="s">
        <v>263</v>
      </c>
      <c r="D12" s="13"/>
      <c r="E12" s="14"/>
      <c r="F12" s="14"/>
      <c r="G12" s="14"/>
    </row>
    <row r="13" s="1" customFormat="1" ht="45" customHeight="1" spans="1:7">
      <c r="A13" s="10">
        <v>10</v>
      </c>
      <c r="B13" s="15"/>
      <c r="C13" s="12" t="s">
        <v>264</v>
      </c>
      <c r="D13" s="13"/>
      <c r="E13" s="14"/>
      <c r="F13" s="14"/>
      <c r="G13" s="14"/>
    </row>
    <row r="14" s="1" customFormat="1" ht="45" customHeight="1" spans="1:7">
      <c r="A14" s="10">
        <v>11</v>
      </c>
      <c r="B14" s="15"/>
      <c r="C14" s="12" t="s">
        <v>265</v>
      </c>
      <c r="D14" s="13"/>
      <c r="E14" s="14"/>
      <c r="F14" s="14"/>
      <c r="G14" s="14"/>
    </row>
    <row r="15" s="1" customFormat="1" ht="45" customHeight="1" spans="1:7">
      <c r="A15" s="10">
        <v>12</v>
      </c>
      <c r="B15" s="15"/>
      <c r="C15" s="12" t="s">
        <v>266</v>
      </c>
      <c r="D15" s="13"/>
      <c r="E15" s="14"/>
      <c r="F15" s="14"/>
      <c r="G15" s="14"/>
    </row>
    <row r="16" s="1" customFormat="1" ht="45" customHeight="1" spans="1:7">
      <c r="A16" s="10">
        <v>13</v>
      </c>
      <c r="B16" s="15"/>
      <c r="C16" s="12" t="s">
        <v>267</v>
      </c>
      <c r="D16" s="13"/>
      <c r="E16" s="14"/>
      <c r="F16" s="14"/>
      <c r="G16" s="14"/>
    </row>
    <row r="17" s="1" customFormat="1" ht="45" customHeight="1" spans="1:7">
      <c r="A17" s="10">
        <v>14</v>
      </c>
      <c r="B17" s="15"/>
      <c r="C17" s="12" t="s">
        <v>268</v>
      </c>
      <c r="D17" s="13"/>
      <c r="E17" s="14"/>
      <c r="F17" s="14"/>
      <c r="G17" s="14"/>
    </row>
    <row r="18" s="1" customFormat="1" ht="45" customHeight="1" spans="1:7">
      <c r="A18" s="10">
        <v>15</v>
      </c>
      <c r="B18" s="15"/>
      <c r="C18" s="12" t="s">
        <v>269</v>
      </c>
      <c r="D18" s="13"/>
      <c r="E18" s="14"/>
      <c r="F18" s="14"/>
      <c r="G18" s="14"/>
    </row>
    <row r="19" s="1" customFormat="1" ht="45" customHeight="1" spans="1:7">
      <c r="A19" s="10">
        <v>16</v>
      </c>
      <c r="B19" s="15"/>
      <c r="C19" s="12" t="s">
        <v>270</v>
      </c>
      <c r="D19" s="13"/>
      <c r="E19" s="14"/>
      <c r="F19" s="14"/>
      <c r="G19" s="14"/>
    </row>
    <row r="20" s="1" customFormat="1" ht="45" customHeight="1" spans="1:7">
      <c r="A20" s="10">
        <v>17</v>
      </c>
      <c r="B20" s="15"/>
      <c r="C20" s="12" t="s">
        <v>271</v>
      </c>
      <c r="D20" s="13"/>
      <c r="E20" s="14"/>
      <c r="F20" s="14"/>
      <c r="G20" s="14"/>
    </row>
    <row r="21" s="1" customFormat="1" ht="45" customHeight="1" spans="1:7">
      <c r="A21" s="10">
        <v>18</v>
      </c>
      <c r="B21" s="15"/>
      <c r="C21" s="12" t="s">
        <v>272</v>
      </c>
      <c r="D21" s="13"/>
      <c r="E21" s="14"/>
      <c r="F21" s="14"/>
      <c r="G21" s="14"/>
    </row>
    <row r="22" s="1" customFormat="1" ht="45" customHeight="1" spans="1:7">
      <c r="A22" s="10">
        <v>19</v>
      </c>
      <c r="B22" s="16"/>
      <c r="C22" s="37" t="s">
        <v>273</v>
      </c>
      <c r="D22" s="13"/>
      <c r="E22" s="14"/>
      <c r="F22" s="14"/>
      <c r="G22" s="14"/>
    </row>
    <row r="23" s="1" customFormat="1" ht="45" customHeight="1" spans="1:7">
      <c r="A23" s="10">
        <v>20</v>
      </c>
      <c r="B23" s="11" t="s">
        <v>274</v>
      </c>
      <c r="C23" s="37" t="s">
        <v>275</v>
      </c>
      <c r="D23" s="13"/>
      <c r="E23" s="14"/>
      <c r="F23" s="14"/>
      <c r="G23" s="14"/>
    </row>
    <row r="24" s="1" customFormat="1" ht="45" customHeight="1" spans="1:7">
      <c r="A24" s="10">
        <v>21</v>
      </c>
      <c r="B24" s="15"/>
      <c r="C24" s="12" t="s">
        <v>276</v>
      </c>
      <c r="D24" s="13"/>
      <c r="E24" s="14"/>
      <c r="F24" s="14"/>
      <c r="G24" s="14"/>
    </row>
    <row r="25" s="1" customFormat="1" ht="45" customHeight="1" spans="1:7">
      <c r="A25" s="10">
        <v>22</v>
      </c>
      <c r="B25" s="16"/>
      <c r="C25" s="12" t="s">
        <v>277</v>
      </c>
      <c r="D25" s="13"/>
      <c r="E25" s="14"/>
      <c r="F25" s="14"/>
      <c r="G25" s="14"/>
    </row>
    <row r="26" s="1" customFormat="1" ht="45" customHeight="1" spans="1:7">
      <c r="A26" s="10">
        <v>23</v>
      </c>
      <c r="B26" s="11" t="s">
        <v>278</v>
      </c>
      <c r="C26" s="37" t="s">
        <v>279</v>
      </c>
      <c r="D26" s="13"/>
      <c r="E26" s="14"/>
      <c r="F26" s="14"/>
      <c r="G26" s="14"/>
    </row>
    <row r="27" s="1" customFormat="1" ht="45" customHeight="1" spans="1:7">
      <c r="A27" s="10">
        <v>24</v>
      </c>
      <c r="B27" s="15"/>
      <c r="C27" s="37" t="s">
        <v>280</v>
      </c>
      <c r="D27" s="13"/>
      <c r="E27" s="14"/>
      <c r="F27" s="14"/>
      <c r="G27" s="14"/>
    </row>
    <row r="28" s="1" customFormat="1" ht="45" customHeight="1" spans="1:7">
      <c r="A28" s="10">
        <v>25</v>
      </c>
      <c r="B28" s="15"/>
      <c r="C28" s="12" t="s">
        <v>281</v>
      </c>
      <c r="D28" s="13"/>
      <c r="E28" s="14"/>
      <c r="F28" s="14"/>
      <c r="G28" s="14"/>
    </row>
    <row r="29" s="1" customFormat="1" ht="45" customHeight="1" spans="1:7">
      <c r="A29" s="10">
        <v>26</v>
      </c>
      <c r="B29" s="15"/>
      <c r="C29" s="12" t="s">
        <v>282</v>
      </c>
      <c r="D29" s="13"/>
      <c r="E29" s="14"/>
      <c r="F29" s="14"/>
      <c r="G29" s="14"/>
    </row>
    <row r="30" s="1" customFormat="1" ht="45" customHeight="1" spans="1:7">
      <c r="A30" s="10">
        <v>27</v>
      </c>
      <c r="B30" s="15"/>
      <c r="C30" s="12" t="s">
        <v>283</v>
      </c>
      <c r="D30" s="13"/>
      <c r="E30" s="14"/>
      <c r="F30" s="14"/>
      <c r="G30" s="14"/>
    </row>
    <row r="31" s="1" customFormat="1" ht="45" customHeight="1" spans="1:7">
      <c r="A31" s="10">
        <v>28</v>
      </c>
      <c r="B31" s="15"/>
      <c r="C31" s="37" t="s">
        <v>284</v>
      </c>
      <c r="D31" s="13"/>
      <c r="E31" s="14"/>
      <c r="F31" s="14"/>
      <c r="G31" s="14"/>
    </row>
    <row r="32" s="1" customFormat="1" ht="45" customHeight="1" spans="1:7">
      <c r="A32" s="10">
        <v>29</v>
      </c>
      <c r="B32" s="15"/>
      <c r="C32" s="37" t="s">
        <v>285</v>
      </c>
      <c r="D32" s="13"/>
      <c r="E32" s="14"/>
      <c r="F32" s="14"/>
      <c r="G32" s="14"/>
    </row>
    <row r="33" s="1" customFormat="1" ht="45" customHeight="1" spans="1:7">
      <c r="A33" s="10">
        <v>30</v>
      </c>
      <c r="B33" s="15"/>
      <c r="C33" s="12" t="s">
        <v>286</v>
      </c>
      <c r="D33" s="13"/>
      <c r="E33" s="14"/>
      <c r="F33" s="14"/>
      <c r="G33" s="14"/>
    </row>
    <row r="34" s="1" customFormat="1" ht="45" customHeight="1" spans="1:7">
      <c r="A34" s="10">
        <v>31</v>
      </c>
      <c r="B34" s="15"/>
      <c r="C34" s="12" t="s">
        <v>287</v>
      </c>
      <c r="D34" s="13"/>
      <c r="E34" s="14"/>
      <c r="F34" s="14"/>
      <c r="G34" s="14"/>
    </row>
    <row r="35" s="1" customFormat="1" ht="45" customHeight="1" spans="1:7">
      <c r="A35" s="10">
        <v>32</v>
      </c>
      <c r="B35" s="15"/>
      <c r="C35" s="12" t="s">
        <v>288</v>
      </c>
      <c r="D35" s="13"/>
      <c r="E35" s="14"/>
      <c r="F35" s="14"/>
      <c r="G35" s="14"/>
    </row>
    <row r="36" s="1" customFormat="1" ht="45" customHeight="1" spans="1:7">
      <c r="A36" s="10">
        <v>33</v>
      </c>
      <c r="B36" s="15"/>
      <c r="C36" s="12" t="s">
        <v>289</v>
      </c>
      <c r="D36" s="13"/>
      <c r="E36" s="14"/>
      <c r="F36" s="14"/>
      <c r="G36" s="14"/>
    </row>
    <row r="37" s="1" customFormat="1" ht="45" customHeight="1" spans="1:7">
      <c r="A37" s="10">
        <v>34</v>
      </c>
      <c r="B37" s="15"/>
      <c r="C37" s="12" t="s">
        <v>290</v>
      </c>
      <c r="D37" s="13"/>
      <c r="E37" s="14"/>
      <c r="F37" s="14"/>
      <c r="G37" s="14"/>
    </row>
    <row r="38" s="1" customFormat="1" ht="45" customHeight="1" spans="1:7">
      <c r="A38" s="10">
        <v>35</v>
      </c>
      <c r="B38" s="15"/>
      <c r="C38" s="12" t="s">
        <v>291</v>
      </c>
      <c r="D38" s="13"/>
      <c r="E38" s="14"/>
      <c r="F38" s="14"/>
      <c r="G38" s="14"/>
    </row>
    <row r="39" s="1" customFormat="1" ht="45" customHeight="1" spans="1:7">
      <c r="A39" s="10">
        <v>36</v>
      </c>
      <c r="B39" s="16"/>
      <c r="C39" s="37" t="s">
        <v>292</v>
      </c>
      <c r="D39" s="13"/>
      <c r="E39" s="14"/>
      <c r="F39" s="14"/>
      <c r="G39" s="14"/>
    </row>
    <row r="40" s="1" customFormat="1" ht="45" customHeight="1" spans="1:7">
      <c r="A40" s="10">
        <v>37</v>
      </c>
      <c r="B40" s="11" t="s">
        <v>293</v>
      </c>
      <c r="C40" s="37" t="s">
        <v>294</v>
      </c>
      <c r="D40" s="13"/>
      <c r="E40" s="14"/>
      <c r="F40" s="14"/>
      <c r="G40" s="14"/>
    </row>
    <row r="41" s="1" customFormat="1" ht="45" customHeight="1" spans="1:7">
      <c r="A41" s="10">
        <v>38</v>
      </c>
      <c r="B41" s="15"/>
      <c r="C41" s="12" t="s">
        <v>295</v>
      </c>
      <c r="D41" s="13"/>
      <c r="E41" s="14"/>
      <c r="F41" s="14"/>
      <c r="G41" s="14"/>
    </row>
    <row r="42" s="1" customFormat="1" ht="45" customHeight="1" spans="1:7">
      <c r="A42" s="10">
        <v>39</v>
      </c>
      <c r="B42" s="15"/>
      <c r="C42" s="12" t="s">
        <v>296</v>
      </c>
      <c r="D42" s="13"/>
      <c r="E42" s="14"/>
      <c r="F42" s="14"/>
      <c r="G42" s="14"/>
    </row>
    <row r="43" s="1" customFormat="1" ht="45" customHeight="1" spans="1:7">
      <c r="A43" s="10">
        <v>40</v>
      </c>
      <c r="B43" s="15"/>
      <c r="C43" s="12" t="s">
        <v>297</v>
      </c>
      <c r="D43" s="13"/>
      <c r="E43" s="14"/>
      <c r="F43" s="14"/>
      <c r="G43" s="14"/>
    </row>
    <row r="44" s="1" customFormat="1" ht="45" customHeight="1" spans="1:7">
      <c r="A44" s="10">
        <v>41</v>
      </c>
      <c r="B44" s="16"/>
      <c r="C44" s="12" t="s">
        <v>298</v>
      </c>
      <c r="D44" s="13"/>
      <c r="E44" s="14"/>
      <c r="F44" s="14"/>
      <c r="G44" s="14"/>
    </row>
    <row r="45" s="1" customFormat="1" ht="45" customHeight="1" spans="1:7">
      <c r="A45" s="10">
        <v>42</v>
      </c>
      <c r="B45" s="11" t="s">
        <v>299</v>
      </c>
      <c r="C45" s="12" t="s">
        <v>300</v>
      </c>
      <c r="D45" s="13"/>
      <c r="E45" s="14"/>
      <c r="F45" s="14"/>
      <c r="G45" s="14"/>
    </row>
    <row r="46" s="1" customFormat="1" ht="45" customHeight="1" spans="1:7">
      <c r="A46" s="10">
        <v>43</v>
      </c>
      <c r="B46" s="15"/>
      <c r="C46" s="37" t="s">
        <v>301</v>
      </c>
      <c r="D46" s="13"/>
      <c r="E46" s="14"/>
      <c r="F46" s="14"/>
      <c r="G46" s="14"/>
    </row>
    <row r="47" s="1" customFormat="1" ht="45" customHeight="1" spans="1:7">
      <c r="A47" s="10">
        <v>44</v>
      </c>
      <c r="B47" s="15"/>
      <c r="C47" s="12" t="s">
        <v>302</v>
      </c>
      <c r="D47" s="13"/>
      <c r="E47" s="14"/>
      <c r="F47" s="14"/>
      <c r="G47" s="14"/>
    </row>
    <row r="48" s="1" customFormat="1" ht="45" customHeight="1" spans="1:7">
      <c r="A48" s="10">
        <v>45</v>
      </c>
      <c r="B48" s="15"/>
      <c r="C48" s="12" t="s">
        <v>303</v>
      </c>
      <c r="D48" s="13"/>
      <c r="E48" s="14"/>
      <c r="F48" s="14"/>
      <c r="G48" s="14"/>
    </row>
    <row r="49" s="1" customFormat="1" ht="45" customHeight="1" spans="1:7">
      <c r="A49" s="10">
        <v>46</v>
      </c>
      <c r="B49" s="15"/>
      <c r="C49" s="12" t="s">
        <v>304</v>
      </c>
      <c r="D49" s="13"/>
      <c r="E49" s="14"/>
      <c r="F49" s="14"/>
      <c r="G49" s="14"/>
    </row>
    <row r="50" s="1" customFormat="1" ht="45" customHeight="1" spans="1:7">
      <c r="A50" s="10">
        <v>47</v>
      </c>
      <c r="B50" s="15"/>
      <c r="C50" s="12" t="s">
        <v>305</v>
      </c>
      <c r="D50" s="13"/>
      <c r="E50" s="14"/>
      <c r="F50" s="14"/>
      <c r="G50" s="14"/>
    </row>
    <row r="51" s="1" customFormat="1" ht="45" customHeight="1" spans="1:7">
      <c r="A51" s="10">
        <v>48</v>
      </c>
      <c r="B51" s="15"/>
      <c r="C51" s="12" t="s">
        <v>306</v>
      </c>
      <c r="D51" s="13"/>
      <c r="E51" s="14"/>
      <c r="F51" s="14"/>
      <c r="G51" s="14"/>
    </row>
    <row r="52" s="1" customFormat="1" ht="45" customHeight="1" spans="1:7">
      <c r="A52" s="10">
        <v>49</v>
      </c>
      <c r="B52" s="15"/>
      <c r="C52" s="37" t="s">
        <v>307</v>
      </c>
      <c r="D52" s="13"/>
      <c r="E52" s="14"/>
      <c r="F52" s="14"/>
      <c r="G52" s="14"/>
    </row>
    <row r="53" s="1" customFormat="1" ht="45" customHeight="1" spans="1:7">
      <c r="A53" s="10">
        <v>50</v>
      </c>
      <c r="B53" s="15"/>
      <c r="C53" s="37" t="s">
        <v>308</v>
      </c>
      <c r="D53" s="13"/>
      <c r="E53" s="14"/>
      <c r="F53" s="14"/>
      <c r="G53" s="14"/>
    </row>
    <row r="54" s="1" customFormat="1" ht="45" customHeight="1" spans="1:7">
      <c r="A54" s="10">
        <v>51</v>
      </c>
      <c r="B54" s="15"/>
      <c r="C54" s="12" t="s">
        <v>309</v>
      </c>
      <c r="D54" s="13"/>
      <c r="E54" s="14"/>
      <c r="F54" s="14"/>
      <c r="G54" s="14"/>
    </row>
    <row r="55" s="1" customFormat="1" ht="45" customHeight="1" spans="1:7">
      <c r="A55" s="10">
        <v>52</v>
      </c>
      <c r="B55" s="15"/>
      <c r="C55" s="37" t="s">
        <v>310</v>
      </c>
      <c r="D55" s="13"/>
      <c r="E55" s="14"/>
      <c r="F55" s="14"/>
      <c r="G55" s="14"/>
    </row>
    <row r="56" s="1" customFormat="1" ht="45" customHeight="1" spans="1:7">
      <c r="A56" s="10">
        <v>53</v>
      </c>
      <c r="B56" s="16"/>
      <c r="C56" s="12" t="s">
        <v>311</v>
      </c>
      <c r="D56" s="13"/>
      <c r="E56" s="14"/>
      <c r="F56" s="14"/>
      <c r="G56" s="14"/>
    </row>
    <row r="57" s="1" customFormat="1" ht="45" customHeight="1" spans="1:7">
      <c r="A57" s="10">
        <v>54</v>
      </c>
      <c r="B57" s="11" t="s">
        <v>312</v>
      </c>
      <c r="C57" s="12" t="s">
        <v>313</v>
      </c>
      <c r="D57" s="13"/>
      <c r="E57" s="14"/>
      <c r="F57" s="14"/>
      <c r="G57" s="14"/>
    </row>
    <row r="58" s="1" customFormat="1" ht="45" customHeight="1" spans="1:7">
      <c r="A58" s="10">
        <v>55</v>
      </c>
      <c r="B58" s="15"/>
      <c r="C58" s="37" t="s">
        <v>314</v>
      </c>
      <c r="D58" s="13"/>
      <c r="E58" s="14"/>
      <c r="F58" s="14"/>
      <c r="G58" s="14"/>
    </row>
    <row r="59" s="1" customFormat="1" ht="45" customHeight="1" spans="1:7">
      <c r="A59" s="10">
        <v>56</v>
      </c>
      <c r="B59" s="16"/>
      <c r="C59" s="37" t="s">
        <v>315</v>
      </c>
      <c r="D59" s="13"/>
      <c r="E59" s="14"/>
      <c r="F59" s="14"/>
      <c r="G59" s="14"/>
    </row>
    <row r="60" s="1" customFormat="1" ht="45" customHeight="1" spans="1:7">
      <c r="A60" s="10">
        <v>57</v>
      </c>
      <c r="B60" s="11" t="s">
        <v>316</v>
      </c>
      <c r="C60" s="37" t="s">
        <v>317</v>
      </c>
      <c r="D60" s="13"/>
      <c r="E60" s="14"/>
      <c r="F60" s="14"/>
      <c r="G60" s="14"/>
    </row>
    <row r="61" s="1" customFormat="1" ht="45" customHeight="1" spans="1:7">
      <c r="A61" s="10">
        <v>58</v>
      </c>
      <c r="B61" s="16"/>
      <c r="C61" s="12" t="s">
        <v>318</v>
      </c>
      <c r="D61" s="13"/>
      <c r="E61" s="14"/>
      <c r="F61" s="14"/>
      <c r="G61" s="14"/>
    </row>
    <row r="62" s="1" customFormat="1" ht="45" customHeight="1" spans="1:7">
      <c r="A62" s="10">
        <v>59</v>
      </c>
      <c r="B62" s="11" t="s">
        <v>319</v>
      </c>
      <c r="C62" s="12" t="s">
        <v>320</v>
      </c>
      <c r="D62" s="13"/>
      <c r="E62" s="14"/>
      <c r="F62" s="14"/>
      <c r="G62" s="14"/>
    </row>
    <row r="63" s="1" customFormat="1" ht="45" customHeight="1" spans="1:7">
      <c r="A63" s="10">
        <v>60</v>
      </c>
      <c r="B63" s="15"/>
      <c r="C63" s="12" t="s">
        <v>321</v>
      </c>
      <c r="D63" s="13"/>
      <c r="E63" s="14"/>
      <c r="F63" s="14"/>
      <c r="G63" s="14"/>
    </row>
    <row r="64" s="1" customFormat="1" ht="45" customHeight="1" spans="1:7">
      <c r="A64" s="10">
        <v>61</v>
      </c>
      <c r="B64" s="15"/>
      <c r="C64" s="12" t="s">
        <v>322</v>
      </c>
      <c r="D64" s="13"/>
      <c r="E64" s="14"/>
      <c r="F64" s="14"/>
      <c r="G64" s="14"/>
    </row>
    <row r="65" s="1" customFormat="1" ht="45" customHeight="1" spans="1:7">
      <c r="A65" s="10">
        <v>62</v>
      </c>
      <c r="B65" s="15"/>
      <c r="C65" s="12" t="s">
        <v>323</v>
      </c>
      <c r="D65" s="13"/>
      <c r="E65" s="14"/>
      <c r="F65" s="14"/>
      <c r="G65" s="14"/>
    </row>
    <row r="66" s="1" customFormat="1" ht="45" customHeight="1" spans="1:7">
      <c r="A66" s="10">
        <v>63</v>
      </c>
      <c r="B66" s="16"/>
      <c r="C66" s="12" t="s">
        <v>324</v>
      </c>
      <c r="D66" s="13"/>
      <c r="E66" s="14"/>
      <c r="F66" s="14"/>
      <c r="G66" s="14"/>
    </row>
    <row r="67" s="1" customFormat="1" ht="45" customHeight="1" spans="1:7">
      <c r="A67" s="10">
        <v>64</v>
      </c>
      <c r="B67" s="11" t="s">
        <v>325</v>
      </c>
      <c r="C67" s="12" t="s">
        <v>326</v>
      </c>
      <c r="D67" s="13"/>
      <c r="E67" s="14"/>
      <c r="F67" s="14"/>
      <c r="G67" s="14"/>
    </row>
    <row r="68" s="1" customFormat="1" ht="45" customHeight="1" spans="1:7">
      <c r="A68" s="10">
        <v>65</v>
      </c>
      <c r="B68" s="16"/>
      <c r="C68" s="12" t="s">
        <v>327</v>
      </c>
      <c r="D68" s="13"/>
      <c r="E68" s="14"/>
      <c r="F68" s="14"/>
      <c r="G68" s="14"/>
    </row>
    <row r="69" s="1" customFormat="1" ht="45" customHeight="1" spans="1:7">
      <c r="A69" s="10">
        <v>66</v>
      </c>
      <c r="B69" s="11" t="s">
        <v>328</v>
      </c>
      <c r="C69" s="12" t="s">
        <v>329</v>
      </c>
      <c r="D69" s="13"/>
      <c r="E69" s="14"/>
      <c r="F69" s="14"/>
      <c r="G69" s="14"/>
    </row>
    <row r="70" s="1" customFormat="1" ht="45" customHeight="1" spans="1:7">
      <c r="A70" s="10">
        <v>67</v>
      </c>
      <c r="B70" s="16"/>
      <c r="C70" s="37" t="s">
        <v>330</v>
      </c>
      <c r="D70" s="13"/>
      <c r="E70" s="14"/>
      <c r="F70" s="14"/>
      <c r="G70" s="14"/>
    </row>
    <row r="71" s="1" customFormat="1" ht="45" customHeight="1" spans="1:7">
      <c r="A71" s="10">
        <v>68</v>
      </c>
      <c r="B71" s="17" t="s">
        <v>331</v>
      </c>
      <c r="C71" s="37" t="s">
        <v>332</v>
      </c>
      <c r="D71" s="13"/>
      <c r="E71" s="14"/>
      <c r="F71" s="14"/>
      <c r="G71" s="14"/>
    </row>
    <row r="72" s="1" customFormat="1" ht="45" customHeight="1" spans="1:7">
      <c r="A72" s="10">
        <v>69</v>
      </c>
      <c r="B72" s="11" t="s">
        <v>333</v>
      </c>
      <c r="C72" s="12" t="s">
        <v>334</v>
      </c>
      <c r="D72" s="13"/>
      <c r="E72" s="14"/>
      <c r="F72" s="14"/>
      <c r="G72" s="14"/>
    </row>
    <row r="73" s="1" customFormat="1" ht="45" customHeight="1" spans="1:7">
      <c r="A73" s="10">
        <v>70</v>
      </c>
      <c r="B73" s="15"/>
      <c r="C73" s="12" t="s">
        <v>335</v>
      </c>
      <c r="D73" s="13"/>
      <c r="E73" s="14"/>
      <c r="F73" s="14"/>
      <c r="G73" s="14"/>
    </row>
    <row r="74" s="1" customFormat="1" ht="45" customHeight="1" spans="1:7">
      <c r="A74" s="10">
        <v>71</v>
      </c>
      <c r="B74" s="16"/>
      <c r="C74" s="12" t="s">
        <v>336</v>
      </c>
      <c r="D74" s="13"/>
      <c r="E74" s="14"/>
      <c r="F74" s="14"/>
      <c r="G74" s="14"/>
    </row>
    <row r="75" s="1" customFormat="1" ht="45" customHeight="1" spans="1:7">
      <c r="A75" s="10">
        <v>72</v>
      </c>
      <c r="B75" s="11" t="s">
        <v>337</v>
      </c>
      <c r="C75" s="12" t="s">
        <v>338</v>
      </c>
      <c r="D75" s="13"/>
      <c r="E75" s="14"/>
      <c r="F75" s="14"/>
      <c r="G75" s="14"/>
    </row>
    <row r="76" s="1" customFormat="1" ht="45" customHeight="1" spans="1:7">
      <c r="A76" s="10">
        <v>73</v>
      </c>
      <c r="B76" s="15"/>
      <c r="C76" s="12" t="s">
        <v>339</v>
      </c>
      <c r="D76" s="13"/>
      <c r="E76" s="14"/>
      <c r="F76" s="14"/>
      <c r="G76" s="14"/>
    </row>
    <row r="77" s="1" customFormat="1" ht="45" customHeight="1" spans="1:7">
      <c r="A77" s="10">
        <v>74</v>
      </c>
      <c r="B77" s="16"/>
      <c r="C77" s="12" t="s">
        <v>340</v>
      </c>
      <c r="D77" s="13"/>
      <c r="E77" s="14"/>
      <c r="F77" s="14"/>
      <c r="G77" s="14"/>
    </row>
    <row r="78" s="1" customFormat="1" ht="45" customHeight="1" spans="1:7">
      <c r="A78" s="10">
        <v>75</v>
      </c>
      <c r="B78" s="17" t="s">
        <v>341</v>
      </c>
      <c r="C78" s="12" t="s">
        <v>342</v>
      </c>
      <c r="D78" s="13"/>
      <c r="E78" s="14"/>
      <c r="F78" s="14"/>
      <c r="G78" s="14"/>
    </row>
    <row r="79" s="1" customFormat="1" ht="45" customHeight="1" spans="1:7">
      <c r="A79" s="10">
        <v>76</v>
      </c>
      <c r="B79" s="11" t="s">
        <v>343</v>
      </c>
      <c r="C79" s="37" t="s">
        <v>344</v>
      </c>
      <c r="D79" s="13"/>
      <c r="E79" s="14"/>
      <c r="F79" s="14"/>
      <c r="G79" s="14"/>
    </row>
    <row r="80" s="1" customFormat="1" ht="45" customHeight="1" spans="1:7">
      <c r="A80" s="10">
        <v>77</v>
      </c>
      <c r="B80" s="15"/>
      <c r="C80" s="12" t="s">
        <v>345</v>
      </c>
      <c r="D80" s="13"/>
      <c r="E80" s="14"/>
      <c r="F80" s="14"/>
      <c r="G80" s="14"/>
    </row>
    <row r="81" s="1" customFormat="1" ht="45" customHeight="1" spans="1:7">
      <c r="A81" s="10">
        <v>78</v>
      </c>
      <c r="B81" s="15"/>
      <c r="C81" s="12" t="s">
        <v>346</v>
      </c>
      <c r="D81" s="13"/>
      <c r="E81" s="14"/>
      <c r="F81" s="14"/>
      <c r="G81" s="14"/>
    </row>
    <row r="82" s="1" customFormat="1" ht="45" customHeight="1" spans="1:7">
      <c r="A82" s="10">
        <v>79</v>
      </c>
      <c r="B82" s="15"/>
      <c r="C82" s="12" t="s">
        <v>347</v>
      </c>
      <c r="D82" s="13"/>
      <c r="E82" s="14"/>
      <c r="F82" s="14"/>
      <c r="G82" s="14"/>
    </row>
    <row r="83" s="1" customFormat="1" ht="45" customHeight="1" spans="1:7">
      <c r="A83" s="10">
        <v>80</v>
      </c>
      <c r="B83" s="15"/>
      <c r="C83" s="12" t="s">
        <v>348</v>
      </c>
      <c r="D83" s="13"/>
      <c r="E83" s="14"/>
      <c r="F83" s="14"/>
      <c r="G83" s="14"/>
    </row>
    <row r="84" s="1" customFormat="1" ht="45" customHeight="1" spans="1:7">
      <c r="A84" s="10">
        <v>81</v>
      </c>
      <c r="B84" s="15"/>
      <c r="C84" s="37" t="s">
        <v>349</v>
      </c>
      <c r="D84" s="13"/>
      <c r="E84" s="14"/>
      <c r="F84" s="14"/>
      <c r="G84" s="14"/>
    </row>
    <row r="85" s="1" customFormat="1" ht="45" customHeight="1" spans="1:7">
      <c r="A85" s="10">
        <v>82</v>
      </c>
      <c r="B85" s="15"/>
      <c r="C85" s="37" t="s">
        <v>350</v>
      </c>
      <c r="D85" s="13"/>
      <c r="E85" s="14"/>
      <c r="F85" s="14"/>
      <c r="G85" s="14"/>
    </row>
    <row r="86" s="1" customFormat="1" ht="45" customHeight="1" spans="1:7">
      <c r="A86" s="10">
        <v>83</v>
      </c>
      <c r="B86" s="15"/>
      <c r="C86" s="37" t="s">
        <v>351</v>
      </c>
      <c r="D86" s="13"/>
      <c r="E86" s="14"/>
      <c r="F86" s="14"/>
      <c r="G86" s="14"/>
    </row>
    <row r="87" s="1" customFormat="1" ht="45" customHeight="1" spans="1:7">
      <c r="A87" s="10">
        <v>84</v>
      </c>
      <c r="B87" s="16"/>
      <c r="C87" s="12" t="s">
        <v>352</v>
      </c>
      <c r="D87" s="13"/>
      <c r="E87" s="14"/>
      <c r="F87" s="14"/>
      <c r="G87" s="14"/>
    </row>
    <row r="88" s="1" customFormat="1" ht="45" customHeight="1" spans="1:7">
      <c r="A88" s="10">
        <v>85</v>
      </c>
      <c r="B88" s="17" t="s">
        <v>353</v>
      </c>
      <c r="C88" s="12" t="s">
        <v>354</v>
      </c>
      <c r="D88" s="13"/>
      <c r="E88" s="14"/>
      <c r="F88" s="14"/>
      <c r="G88" s="14"/>
    </row>
    <row r="89" s="1" customFormat="1" ht="45" customHeight="1" spans="1:7">
      <c r="A89" s="10">
        <v>86</v>
      </c>
      <c r="B89" s="11" t="s">
        <v>76</v>
      </c>
      <c r="C89" s="12" t="s">
        <v>77</v>
      </c>
      <c r="D89" s="13"/>
      <c r="E89" s="14"/>
      <c r="F89" s="14"/>
      <c r="G89" s="14"/>
    </row>
    <row r="90" s="1" customFormat="1" ht="45" customHeight="1" spans="1:7">
      <c r="A90" s="10">
        <v>87</v>
      </c>
      <c r="B90" s="15"/>
      <c r="C90" s="12" t="s">
        <v>78</v>
      </c>
      <c r="D90" s="13"/>
      <c r="E90" s="14"/>
      <c r="F90" s="14"/>
      <c r="G90" s="14"/>
    </row>
    <row r="91" s="1" customFormat="1" ht="45" customHeight="1" spans="1:7">
      <c r="A91" s="10">
        <v>88</v>
      </c>
      <c r="B91" s="15"/>
      <c r="C91" s="12" t="s">
        <v>79</v>
      </c>
      <c r="D91" s="13"/>
      <c r="E91" s="14"/>
      <c r="F91" s="14"/>
      <c r="G91" s="14"/>
    </row>
    <row r="92" s="1" customFormat="1" ht="45" customHeight="1" spans="1:7">
      <c r="A92" s="10">
        <v>89</v>
      </c>
      <c r="B92" s="15"/>
      <c r="C92" s="12" t="s">
        <v>80</v>
      </c>
      <c r="D92" s="13"/>
      <c r="E92" s="14"/>
      <c r="F92" s="14"/>
      <c r="G92" s="14"/>
    </row>
    <row r="93" s="1" customFormat="1" ht="45" customHeight="1" spans="1:7">
      <c r="A93" s="10">
        <v>90</v>
      </c>
      <c r="B93" s="15"/>
      <c r="C93" s="12" t="s">
        <v>81</v>
      </c>
      <c r="D93" s="13"/>
      <c r="E93" s="14"/>
      <c r="F93" s="14"/>
      <c r="G93" s="14"/>
    </row>
    <row r="94" s="1" customFormat="1" ht="45" customHeight="1" spans="1:7">
      <c r="A94" s="10">
        <v>91</v>
      </c>
      <c r="B94" s="15"/>
      <c r="C94" s="12" t="s">
        <v>82</v>
      </c>
      <c r="D94" s="13"/>
      <c r="E94" s="14"/>
      <c r="F94" s="14"/>
      <c r="G94" s="14"/>
    </row>
    <row r="95" s="1" customFormat="1" ht="45" customHeight="1" spans="1:7">
      <c r="A95" s="10">
        <v>92</v>
      </c>
      <c r="B95" s="15"/>
      <c r="C95" s="12" t="s">
        <v>83</v>
      </c>
      <c r="D95" s="13"/>
      <c r="E95" s="14"/>
      <c r="F95" s="14"/>
      <c r="G95" s="14"/>
    </row>
    <row r="96" s="1" customFormat="1" ht="45" customHeight="1" spans="1:7">
      <c r="A96" s="10">
        <v>93</v>
      </c>
      <c r="B96" s="15"/>
      <c r="C96" s="12" t="s">
        <v>84</v>
      </c>
      <c r="D96" s="13"/>
      <c r="E96" s="14"/>
      <c r="F96" s="14"/>
      <c r="G96" s="14"/>
    </row>
    <row r="97" s="1" customFormat="1" ht="45" customHeight="1" spans="1:7">
      <c r="A97" s="10">
        <v>94</v>
      </c>
      <c r="B97" s="16"/>
      <c r="C97" s="37" t="s">
        <v>355</v>
      </c>
      <c r="D97" s="13"/>
      <c r="E97" s="14"/>
      <c r="F97" s="14"/>
      <c r="G97" s="14"/>
    </row>
    <row r="98" s="1" customFormat="1" ht="20" customHeight="1" spans="1:7">
      <c r="A98" s="17" t="s">
        <v>45</v>
      </c>
      <c r="B98" s="17"/>
      <c r="C98" s="16"/>
      <c r="D98" s="17">
        <f>COUNTA(D4:D97)</f>
        <v>0</v>
      </c>
      <c r="E98" s="17">
        <f>COUNTA(E4:E97)</f>
        <v>0</v>
      </c>
      <c r="F98" s="17">
        <f>COUNTA(F4:F97)</f>
        <v>0</v>
      </c>
      <c r="G98" s="18"/>
    </row>
    <row r="99" s="1" customFormat="1" ht="20" customHeight="1" spans="1:7">
      <c r="A99" s="10" t="s">
        <v>85</v>
      </c>
      <c r="B99" s="19"/>
      <c r="C99" s="20" t="s">
        <v>86</v>
      </c>
      <c r="D99" s="21">
        <f>D98+E98+F98</f>
        <v>0</v>
      </c>
      <c r="E99" s="11" t="s">
        <v>87</v>
      </c>
      <c r="F99" s="17" t="s">
        <v>52</v>
      </c>
      <c r="G99" s="22">
        <f>D98</f>
        <v>0</v>
      </c>
    </row>
    <row r="100" s="1" customFormat="1" ht="20" customHeight="1" spans="1:7">
      <c r="A100" s="23"/>
      <c r="B100" s="24"/>
      <c r="C100" s="25"/>
      <c r="D100" s="26"/>
      <c r="E100" s="15"/>
      <c r="F100" s="17" t="s">
        <v>53</v>
      </c>
      <c r="G100" s="22">
        <f>E98</f>
        <v>0</v>
      </c>
    </row>
    <row r="101" s="1" customFormat="1" ht="20" customHeight="1" spans="1:7">
      <c r="A101" s="23"/>
      <c r="B101" s="24"/>
      <c r="C101" s="25"/>
      <c r="D101" s="26"/>
      <c r="E101" s="15"/>
      <c r="F101" s="17" t="s">
        <v>54</v>
      </c>
      <c r="G101" s="22">
        <f>F98</f>
        <v>0</v>
      </c>
    </row>
    <row r="102" s="1" customFormat="1" ht="20" customHeight="1" spans="1:7">
      <c r="A102" s="23"/>
      <c r="B102" s="24"/>
      <c r="C102" s="27"/>
      <c r="D102" s="28"/>
      <c r="E102" s="16"/>
      <c r="F102" s="29" t="s">
        <v>88</v>
      </c>
      <c r="G102" s="30" t="e">
        <f>G99/D99</f>
        <v>#DIV/0!</v>
      </c>
    </row>
    <row r="103" s="1" customFormat="1" ht="20" customHeight="1" spans="1:7">
      <c r="A103" s="31"/>
      <c r="B103" s="32"/>
      <c r="C103" s="33" t="s">
        <v>89</v>
      </c>
      <c r="D103" s="34"/>
      <c r="E103" s="34"/>
      <c r="F103" s="34"/>
      <c r="G103" s="35"/>
    </row>
    <row r="104" s="1" customFormat="1" ht="20" customHeight="1" spans="1:7">
      <c r="A104" s="36" t="s">
        <v>90</v>
      </c>
      <c r="B104" s="36"/>
      <c r="C104" s="36"/>
      <c r="D104" s="36"/>
      <c r="E104" s="36"/>
      <c r="F104" s="36"/>
      <c r="G104" s="36"/>
    </row>
  </sheetData>
  <mergeCells count="25">
    <mergeCell ref="A1:G1"/>
    <mergeCell ref="A2:B2"/>
    <mergeCell ref="D2:E2"/>
    <mergeCell ref="F2:G2"/>
    <mergeCell ref="A98:C98"/>
    <mergeCell ref="C103:G103"/>
    <mergeCell ref="A104:G104"/>
    <mergeCell ref="B4:B22"/>
    <mergeCell ref="B23:B25"/>
    <mergeCell ref="B26:B39"/>
    <mergeCell ref="B40:B44"/>
    <mergeCell ref="B45:B56"/>
    <mergeCell ref="B57:B59"/>
    <mergeCell ref="B60:B61"/>
    <mergeCell ref="B62:B66"/>
    <mergeCell ref="B67:B68"/>
    <mergeCell ref="B69:B70"/>
    <mergeCell ref="B72:B74"/>
    <mergeCell ref="B75:B77"/>
    <mergeCell ref="B79:B87"/>
    <mergeCell ref="B89:B97"/>
    <mergeCell ref="C99:C102"/>
    <mergeCell ref="D99:D102"/>
    <mergeCell ref="E99:E102"/>
    <mergeCell ref="A99:B103"/>
  </mergeCells>
  <dataValidations count="3">
    <dataValidation type="custom" allowBlank="1" showInputMessage="1" showErrorMessage="1" sqref="D4:D97">
      <formula1>COUNTIF(D4:F4,"&lt;&gt;")&lt;=1</formula1>
    </dataValidation>
    <dataValidation type="custom" allowBlank="1" showInputMessage="1" showErrorMessage="1" sqref="E4:E97">
      <formula1>COUNTIF(D4:F4,"&lt;&gt;")&lt;=1</formula1>
    </dataValidation>
    <dataValidation type="custom" allowBlank="1" showInputMessage="1" showErrorMessage="1" sqref="F4:F97">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29"/>
  <sheetViews>
    <sheetView workbookViewId="0">
      <pane ySplit="3" topLeftCell="A15"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356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43</v>
      </c>
      <c r="C4" s="12" t="s">
        <v>357</v>
      </c>
      <c r="D4" s="13"/>
      <c r="E4" s="14"/>
      <c r="F4" s="14"/>
      <c r="G4" s="14"/>
    </row>
    <row r="5" s="1" customFormat="1" ht="45" customHeight="1" spans="1:7">
      <c r="A5" s="10">
        <v>2</v>
      </c>
      <c r="B5" s="15"/>
      <c r="C5" s="12" t="s">
        <v>358</v>
      </c>
      <c r="D5" s="13"/>
      <c r="E5" s="14"/>
      <c r="F5" s="14"/>
      <c r="G5" s="14"/>
    </row>
    <row r="6" s="1" customFormat="1" ht="45" customHeight="1" spans="1:7">
      <c r="A6" s="10">
        <v>3</v>
      </c>
      <c r="B6" s="15"/>
      <c r="C6" s="12" t="s">
        <v>359</v>
      </c>
      <c r="D6" s="13"/>
      <c r="E6" s="14"/>
      <c r="F6" s="14"/>
      <c r="G6" s="14"/>
    </row>
    <row r="7" s="1" customFormat="1" ht="45" customHeight="1" spans="1:7">
      <c r="A7" s="10">
        <v>4</v>
      </c>
      <c r="B7" s="15"/>
      <c r="C7" s="12" t="s">
        <v>360</v>
      </c>
      <c r="D7" s="13"/>
      <c r="E7" s="14"/>
      <c r="F7" s="14"/>
      <c r="G7" s="14"/>
    </row>
    <row r="8" s="1" customFormat="1" ht="45" customHeight="1" spans="1:7">
      <c r="A8" s="10">
        <v>5</v>
      </c>
      <c r="B8" s="15"/>
      <c r="C8" s="12" t="s">
        <v>361</v>
      </c>
      <c r="D8" s="13"/>
      <c r="E8" s="14"/>
      <c r="F8" s="14"/>
      <c r="G8" s="14"/>
    </row>
    <row r="9" s="1" customFormat="1" ht="45" customHeight="1" spans="1:7">
      <c r="A9" s="10">
        <v>6</v>
      </c>
      <c r="B9" s="15"/>
      <c r="C9" s="12" t="s">
        <v>362</v>
      </c>
      <c r="D9" s="13"/>
      <c r="E9" s="14"/>
      <c r="F9" s="14"/>
      <c r="G9" s="14"/>
    </row>
    <row r="10" s="1" customFormat="1" ht="45" customHeight="1" spans="1:7">
      <c r="A10" s="10">
        <v>7</v>
      </c>
      <c r="B10" s="15"/>
      <c r="C10" s="12" t="s">
        <v>363</v>
      </c>
      <c r="D10" s="13"/>
      <c r="E10" s="14"/>
      <c r="F10" s="14"/>
      <c r="G10" s="14"/>
    </row>
    <row r="11" s="1" customFormat="1" ht="45" customHeight="1" spans="1:7">
      <c r="A11" s="10">
        <v>8</v>
      </c>
      <c r="B11" s="15"/>
      <c r="C11" s="12" t="s">
        <v>364</v>
      </c>
      <c r="D11" s="13"/>
      <c r="E11" s="14"/>
      <c r="F11" s="14"/>
      <c r="G11" s="14"/>
    </row>
    <row r="12" s="1" customFormat="1" ht="45" customHeight="1" spans="1:7">
      <c r="A12" s="10">
        <v>9</v>
      </c>
      <c r="B12" s="15"/>
      <c r="C12" s="12" t="s">
        <v>365</v>
      </c>
      <c r="D12" s="13"/>
      <c r="E12" s="14"/>
      <c r="F12" s="14"/>
      <c r="G12" s="14"/>
    </row>
    <row r="13" s="1" customFormat="1" ht="45" customHeight="1" spans="1:7">
      <c r="A13" s="10">
        <v>10</v>
      </c>
      <c r="B13" s="15"/>
      <c r="C13" s="12" t="s">
        <v>366</v>
      </c>
      <c r="D13" s="13"/>
      <c r="E13" s="14"/>
      <c r="F13" s="14"/>
      <c r="G13" s="14"/>
    </row>
    <row r="14" s="1" customFormat="1" ht="45" customHeight="1" spans="1:7">
      <c r="A14" s="10">
        <v>11</v>
      </c>
      <c r="B14" s="15"/>
      <c r="C14" s="12" t="s">
        <v>367</v>
      </c>
      <c r="D14" s="13"/>
      <c r="E14" s="14"/>
      <c r="F14" s="14"/>
      <c r="G14" s="14"/>
    </row>
    <row r="15" s="1" customFormat="1" ht="45" customHeight="1" spans="1:7">
      <c r="A15" s="10">
        <v>12</v>
      </c>
      <c r="B15" s="15"/>
      <c r="C15" s="12" t="s">
        <v>368</v>
      </c>
      <c r="D15" s="13"/>
      <c r="E15" s="14"/>
      <c r="F15" s="14"/>
      <c r="G15" s="14"/>
    </row>
    <row r="16" s="1" customFormat="1" ht="45" customHeight="1" spans="1:7">
      <c r="A16" s="10">
        <v>13</v>
      </c>
      <c r="B16" s="15"/>
      <c r="C16" s="12" t="s">
        <v>369</v>
      </c>
      <c r="D16" s="13"/>
      <c r="E16" s="14"/>
      <c r="F16" s="14"/>
      <c r="G16" s="14"/>
    </row>
    <row r="17" s="1" customFormat="1" ht="45" customHeight="1" spans="1:7">
      <c r="A17" s="10">
        <v>14</v>
      </c>
      <c r="B17" s="15"/>
      <c r="C17" s="12" t="s">
        <v>370</v>
      </c>
      <c r="D17" s="13"/>
      <c r="E17" s="14"/>
      <c r="F17" s="14"/>
      <c r="G17" s="14"/>
    </row>
    <row r="18" s="1" customFormat="1" ht="45" customHeight="1" spans="1:7">
      <c r="A18" s="10">
        <v>15</v>
      </c>
      <c r="B18" s="15"/>
      <c r="C18" s="12" t="s">
        <v>371</v>
      </c>
      <c r="D18" s="13"/>
      <c r="E18" s="14"/>
      <c r="F18" s="14"/>
      <c r="G18" s="14"/>
    </row>
    <row r="19" s="1" customFormat="1" ht="45" customHeight="1" spans="1:7">
      <c r="A19" s="10">
        <v>16</v>
      </c>
      <c r="B19" s="15"/>
      <c r="C19" s="12" t="s">
        <v>372</v>
      </c>
      <c r="D19" s="13"/>
      <c r="E19" s="14"/>
      <c r="F19" s="14"/>
      <c r="G19" s="14"/>
    </row>
    <row r="20" s="1" customFormat="1" ht="45" customHeight="1" spans="1:7">
      <c r="A20" s="10">
        <v>17</v>
      </c>
      <c r="B20" s="16"/>
      <c r="C20" s="12" t="s">
        <v>373</v>
      </c>
      <c r="D20" s="13"/>
      <c r="E20" s="14"/>
      <c r="F20" s="14"/>
      <c r="G20" s="14"/>
    </row>
    <row r="21" s="1" customFormat="1" ht="45" customHeight="1" spans="1:7">
      <c r="A21" s="10">
        <v>18</v>
      </c>
      <c r="B21" s="11" t="s">
        <v>76</v>
      </c>
      <c r="C21" s="12" t="s">
        <v>374</v>
      </c>
      <c r="D21" s="13"/>
      <c r="E21" s="14"/>
      <c r="F21" s="14"/>
      <c r="G21" s="14"/>
    </row>
    <row r="22" s="1" customFormat="1" ht="45" customHeight="1" spans="1:7">
      <c r="A22" s="10">
        <v>19</v>
      </c>
      <c r="B22" s="16"/>
      <c r="C22" s="12" t="s">
        <v>375</v>
      </c>
      <c r="D22" s="13"/>
      <c r="E22" s="14"/>
      <c r="F22" s="14"/>
      <c r="G22" s="14"/>
    </row>
    <row r="23" s="1" customFormat="1" ht="20" customHeight="1" spans="1:7">
      <c r="A23" s="17" t="s">
        <v>45</v>
      </c>
      <c r="B23" s="16"/>
      <c r="C23" s="16"/>
      <c r="D23" s="17">
        <f>COUNTA(D4:D22)</f>
        <v>0</v>
      </c>
      <c r="E23" s="17">
        <f>COUNTA(E4:E22)</f>
        <v>0</v>
      </c>
      <c r="F23" s="17">
        <f>COUNTA(F4:F22)</f>
        <v>0</v>
      </c>
      <c r="G23" s="18"/>
    </row>
    <row r="24" s="1" customFormat="1" ht="20" customHeight="1" spans="1:7">
      <c r="A24" s="10" t="s">
        <v>85</v>
      </c>
      <c r="B24" s="19"/>
      <c r="C24" s="20" t="s">
        <v>86</v>
      </c>
      <c r="D24" s="21">
        <f>D23+E23+F23</f>
        <v>0</v>
      </c>
      <c r="E24" s="11" t="s">
        <v>87</v>
      </c>
      <c r="F24" s="17" t="s">
        <v>52</v>
      </c>
      <c r="G24" s="22">
        <f>D23</f>
        <v>0</v>
      </c>
    </row>
    <row r="25" s="1" customFormat="1" ht="20" customHeight="1" spans="1:7">
      <c r="A25" s="23"/>
      <c r="B25" s="24"/>
      <c r="C25" s="25"/>
      <c r="D25" s="26"/>
      <c r="E25" s="15"/>
      <c r="F25" s="17" t="s">
        <v>53</v>
      </c>
      <c r="G25" s="22">
        <f>E23</f>
        <v>0</v>
      </c>
    </row>
    <row r="26" s="1" customFormat="1" ht="20" customHeight="1" spans="1:7">
      <c r="A26" s="23"/>
      <c r="B26" s="24"/>
      <c r="C26" s="25"/>
      <c r="D26" s="26"/>
      <c r="E26" s="15"/>
      <c r="F26" s="17" t="s">
        <v>54</v>
      </c>
      <c r="G26" s="22">
        <f>F23</f>
        <v>0</v>
      </c>
    </row>
    <row r="27" s="1" customFormat="1" ht="20" customHeight="1" spans="1:7">
      <c r="A27" s="23"/>
      <c r="B27" s="24"/>
      <c r="C27" s="27"/>
      <c r="D27" s="28"/>
      <c r="E27" s="16"/>
      <c r="F27" s="29" t="s">
        <v>88</v>
      </c>
      <c r="G27" s="30" t="e">
        <f>G24/D24</f>
        <v>#DIV/0!</v>
      </c>
    </row>
    <row r="28" s="1" customFormat="1" ht="20" customHeight="1" spans="1:7">
      <c r="A28" s="31"/>
      <c r="B28" s="32"/>
      <c r="C28" s="33" t="s">
        <v>89</v>
      </c>
      <c r="D28" s="34"/>
      <c r="E28" s="34"/>
      <c r="F28" s="34"/>
      <c r="G28" s="35"/>
    </row>
    <row r="29" s="1" customFormat="1" ht="20" customHeight="1" spans="1:7">
      <c r="A29" s="36" t="s">
        <v>90</v>
      </c>
      <c r="B29" s="36"/>
      <c r="C29" s="36"/>
      <c r="D29" s="36"/>
      <c r="E29" s="36"/>
      <c r="F29" s="36"/>
      <c r="G29" s="36"/>
    </row>
  </sheetData>
  <mergeCells count="13">
    <mergeCell ref="A1:G1"/>
    <mergeCell ref="A2:B2"/>
    <mergeCell ref="D2:E2"/>
    <mergeCell ref="F2:G2"/>
    <mergeCell ref="A23:C23"/>
    <mergeCell ref="C28:G28"/>
    <mergeCell ref="A29:G29"/>
    <mergeCell ref="B4:B20"/>
    <mergeCell ref="B21:B22"/>
    <mergeCell ref="C24:C27"/>
    <mergeCell ref="D24:D27"/>
    <mergeCell ref="E24:E27"/>
    <mergeCell ref="A24:B28"/>
  </mergeCells>
  <dataValidations count="3">
    <dataValidation type="custom" allowBlank="1" showInputMessage="1" showErrorMessage="1" sqref="D4:D22">
      <formula1>COUNTIF(D4:F4,"&lt;&gt;")&lt;=1</formula1>
    </dataValidation>
    <dataValidation type="custom" allowBlank="1" showInputMessage="1" showErrorMessage="1" sqref="E4:E22">
      <formula1>COUNTIF(D4:F4,"&lt;&gt;")&lt;=1</formula1>
    </dataValidation>
    <dataValidation type="custom" allowBlank="1" showInputMessage="1" showErrorMessage="1" sqref="F4:F22">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22"/>
  <sheetViews>
    <sheetView workbookViewId="0">
      <pane ySplit="3" topLeftCell="A10" activePane="bottomLeft" state="frozen"/>
      <selection/>
      <selection pane="bottomLeft" activeCell="C15" sqref="C1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376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254</v>
      </c>
      <c r="C4" s="12" t="s">
        <v>377</v>
      </c>
      <c r="D4" s="13"/>
      <c r="E4" s="14"/>
      <c r="F4" s="14"/>
      <c r="G4" s="14"/>
    </row>
    <row r="5" s="1" customFormat="1" ht="45" customHeight="1" spans="1:7">
      <c r="A5" s="10">
        <v>2</v>
      </c>
      <c r="B5" s="15"/>
      <c r="C5" s="12" t="s">
        <v>378</v>
      </c>
      <c r="D5" s="13"/>
      <c r="E5" s="14"/>
      <c r="F5" s="14"/>
      <c r="G5" s="14"/>
    </row>
    <row r="6" s="1" customFormat="1" ht="45" customHeight="1" spans="1:7">
      <c r="A6" s="10">
        <v>3</v>
      </c>
      <c r="B6" s="16"/>
      <c r="C6" s="12" t="s">
        <v>379</v>
      </c>
      <c r="D6" s="13"/>
      <c r="E6" s="14"/>
      <c r="F6" s="14"/>
      <c r="G6" s="14"/>
    </row>
    <row r="7" s="1" customFormat="1" ht="44.5" customHeight="1" spans="1:7">
      <c r="A7" s="10">
        <v>4</v>
      </c>
      <c r="B7" s="11" t="s">
        <v>380</v>
      </c>
      <c r="C7" s="12" t="s">
        <v>381</v>
      </c>
      <c r="D7" s="13"/>
      <c r="E7" s="14"/>
      <c r="F7" s="14"/>
      <c r="G7" s="14"/>
    </row>
    <row r="8" s="1" customFormat="1" ht="45" customHeight="1" spans="1:7">
      <c r="A8" s="10">
        <v>5</v>
      </c>
      <c r="B8" s="15"/>
      <c r="C8" s="12" t="s">
        <v>382</v>
      </c>
      <c r="D8" s="13"/>
      <c r="E8" s="14"/>
      <c r="F8" s="14"/>
      <c r="G8" s="14"/>
    </row>
    <row r="9" s="1" customFormat="1" ht="45" customHeight="1" spans="1:7">
      <c r="A9" s="10">
        <v>6</v>
      </c>
      <c r="B9" s="16"/>
      <c r="C9" s="12" t="s">
        <v>383</v>
      </c>
      <c r="D9" s="13"/>
      <c r="E9" s="14"/>
      <c r="F9" s="14"/>
      <c r="G9" s="14"/>
    </row>
    <row r="10" s="1" customFormat="1" ht="45" customHeight="1" spans="1:7">
      <c r="A10" s="10">
        <v>7</v>
      </c>
      <c r="B10" s="11" t="s">
        <v>384</v>
      </c>
      <c r="C10" s="12" t="s">
        <v>385</v>
      </c>
      <c r="D10" s="13"/>
      <c r="E10" s="14"/>
      <c r="F10" s="14"/>
      <c r="G10" s="14"/>
    </row>
    <row r="11" s="1" customFormat="1" ht="45" customHeight="1" spans="1:7">
      <c r="A11" s="10">
        <v>8</v>
      </c>
      <c r="B11" s="15"/>
      <c r="C11" s="12" t="s">
        <v>386</v>
      </c>
      <c r="D11" s="13"/>
      <c r="E11" s="14"/>
      <c r="F11" s="14"/>
      <c r="G11" s="14"/>
    </row>
    <row r="12" s="1" customFormat="1" ht="45" customHeight="1" spans="1:7">
      <c r="A12" s="10">
        <v>9</v>
      </c>
      <c r="B12" s="16"/>
      <c r="C12" s="12" t="s">
        <v>387</v>
      </c>
      <c r="D12" s="13"/>
      <c r="E12" s="14"/>
      <c r="F12" s="14"/>
      <c r="G12" s="14"/>
    </row>
    <row r="13" s="1" customFormat="1" ht="45" customHeight="1" spans="1:7">
      <c r="A13" s="10">
        <v>10</v>
      </c>
      <c r="B13" s="11" t="s">
        <v>76</v>
      </c>
      <c r="C13" s="12" t="s">
        <v>388</v>
      </c>
      <c r="D13" s="13"/>
      <c r="E13" s="14"/>
      <c r="F13" s="14"/>
      <c r="G13" s="14"/>
    </row>
    <row r="14" s="1" customFormat="1" ht="45" customHeight="1" spans="1:7">
      <c r="A14" s="10">
        <v>11</v>
      </c>
      <c r="B14" s="15"/>
      <c r="C14" s="12" t="s">
        <v>389</v>
      </c>
      <c r="D14" s="13"/>
      <c r="E14" s="14"/>
      <c r="F14" s="14"/>
      <c r="G14" s="14"/>
    </row>
    <row r="15" s="1" customFormat="1" ht="45" customHeight="1" spans="1:7">
      <c r="A15" s="10">
        <v>12</v>
      </c>
      <c r="B15" s="16"/>
      <c r="C15" s="12" t="s">
        <v>390</v>
      </c>
      <c r="D15" s="13"/>
      <c r="E15" s="14"/>
      <c r="F15" s="14"/>
      <c r="G15" s="14"/>
    </row>
    <row r="16" s="1" customFormat="1" ht="20" customHeight="1" spans="1:7">
      <c r="A16" s="17" t="s">
        <v>45</v>
      </c>
      <c r="B16" s="17"/>
      <c r="C16" s="16"/>
      <c r="D16" s="17">
        <f>COUNTA(D4:D15)</f>
        <v>0</v>
      </c>
      <c r="E16" s="17">
        <f>COUNTA(E4:E15)</f>
        <v>0</v>
      </c>
      <c r="F16" s="17">
        <f>COUNTA(F4:F15)</f>
        <v>0</v>
      </c>
      <c r="G16" s="18"/>
    </row>
    <row r="17" s="1" customFormat="1" ht="20" customHeight="1" spans="1:7">
      <c r="A17" s="10" t="s">
        <v>85</v>
      </c>
      <c r="B17" s="19"/>
      <c r="C17" s="20" t="s">
        <v>86</v>
      </c>
      <c r="D17" s="21">
        <f>D16+E16+F16</f>
        <v>0</v>
      </c>
      <c r="E17" s="11" t="s">
        <v>87</v>
      </c>
      <c r="F17" s="17" t="s">
        <v>52</v>
      </c>
      <c r="G17" s="22">
        <f>D16</f>
        <v>0</v>
      </c>
    </row>
    <row r="18" s="1" customFormat="1" ht="20" customHeight="1" spans="1:7">
      <c r="A18" s="23"/>
      <c r="B18" s="24"/>
      <c r="C18" s="25"/>
      <c r="D18" s="26"/>
      <c r="E18" s="15"/>
      <c r="F18" s="17" t="s">
        <v>53</v>
      </c>
      <c r="G18" s="22">
        <f>E16</f>
        <v>0</v>
      </c>
    </row>
    <row r="19" s="1" customFormat="1" ht="20" customHeight="1" spans="1:7">
      <c r="A19" s="23"/>
      <c r="B19" s="24"/>
      <c r="C19" s="25"/>
      <c r="D19" s="26"/>
      <c r="E19" s="15"/>
      <c r="F19" s="17" t="s">
        <v>54</v>
      </c>
      <c r="G19" s="22">
        <f>F16</f>
        <v>0</v>
      </c>
    </row>
    <row r="20" s="1" customFormat="1" ht="20" customHeight="1" spans="1:7">
      <c r="A20" s="23"/>
      <c r="B20" s="24"/>
      <c r="C20" s="27"/>
      <c r="D20" s="28"/>
      <c r="E20" s="16"/>
      <c r="F20" s="29" t="s">
        <v>88</v>
      </c>
      <c r="G20" s="30" t="e">
        <f>G17/D17</f>
        <v>#DIV/0!</v>
      </c>
    </row>
    <row r="21" s="1" customFormat="1" ht="20" customHeight="1" spans="1:7">
      <c r="A21" s="31"/>
      <c r="B21" s="32"/>
      <c r="C21" s="33" t="s">
        <v>89</v>
      </c>
      <c r="D21" s="34"/>
      <c r="E21" s="34"/>
      <c r="F21" s="34"/>
      <c r="G21" s="35"/>
    </row>
    <row r="22" s="1" customFormat="1" ht="20" customHeight="1" spans="1:7">
      <c r="A22" s="36" t="s">
        <v>90</v>
      </c>
      <c r="B22" s="36"/>
      <c r="C22" s="36"/>
      <c r="D22" s="36"/>
      <c r="E22" s="36"/>
      <c r="F22" s="36"/>
      <c r="G22" s="36"/>
    </row>
  </sheetData>
  <mergeCells count="15">
    <mergeCell ref="A1:G1"/>
    <mergeCell ref="A2:B2"/>
    <mergeCell ref="D2:E2"/>
    <mergeCell ref="F2:G2"/>
    <mergeCell ref="A16:C16"/>
    <mergeCell ref="C21:G21"/>
    <mergeCell ref="A22:G22"/>
    <mergeCell ref="B4:B6"/>
    <mergeCell ref="B7:B9"/>
    <mergeCell ref="B10:B12"/>
    <mergeCell ref="B13:B15"/>
    <mergeCell ref="C17:C20"/>
    <mergeCell ref="D17:D20"/>
    <mergeCell ref="E17:E20"/>
    <mergeCell ref="A17:B21"/>
  </mergeCells>
  <dataValidations count="3">
    <dataValidation type="custom" allowBlank="1" showInputMessage="1" showErrorMessage="1" sqref="D4:D15">
      <formula1>COUNTIF(D4:F4,"&lt;&gt;")&lt;=1</formula1>
    </dataValidation>
    <dataValidation type="custom" allowBlank="1" showInputMessage="1" showErrorMessage="1" sqref="E4:E15">
      <formula1>COUNTIF(D4:F4,"&lt;&gt;")&lt;=1</formula1>
    </dataValidation>
    <dataValidation type="custom" allowBlank="1" showInputMessage="1" showErrorMessage="1" sqref="F4:F15">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 </vt:lpstr>
      <vt:lpstr>表C-0</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233BBDBA668D400A9079B60A7649D1D8_12</vt:lpwstr>
  </property>
  <property fmtid="{D5CDD505-2E9C-101B-9397-08002B2CF9AE}" pid="3" name="KSOProductBuildVer">
    <vt:lpwstr>2052-12.1.0.25865</vt:lpwstr>
  </property>
  <property fmtid="{D5CDD505-2E9C-101B-9397-08002B2CF9AE}" pid="4" name="CalculationRule">
    <vt:i4>0</vt:i4>
  </property>
</Properties>
</file>