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s>
  <definedNames>
    <definedName name="_Hlk95906065" localSheetId="1">'表C-0'!#REF!</definedName>
    <definedName name="_Hlk96845582" localSheetId="5">'表C-4'!$C$9</definedName>
    <definedName name="_Hlk96845655" localSheetId="5">'表C-4'!$C$10</definedName>
    <definedName name="_Hlk96845920" localSheetId="5">'表C-4'!$C$17</definedName>
    <definedName name="_Hlk96845942" localSheetId="5">'表C-4'!$C$22</definedName>
    <definedName name="_Hlk96846378" localSheetId="5">'表C-4'!$C$25</definedName>
    <definedName name="_Hlk96846452" localSheetId="5">'表C-4'!$C$33</definedName>
    <definedName name="OLE_LINK232" localSheetId="3">'表C-2'!$B$12</definedName>
    <definedName name="OLE_LINK234" localSheetId="4">'表C-3'!$B$14</definedName>
    <definedName name="OLE_LINK237" localSheetId="5">'表C-4'!$B$4</definedName>
    <definedName name="OLE_LINK239" localSheetId="5">'表C-4'!$B$17</definedName>
    <definedName name="OLE_LINK241" localSheetId="5">'表C-4'!$B$24</definedName>
    <definedName name="OLE_LINK242" localSheetId="5">'表C-4'!$B$38</definedName>
    <definedName name="OLE_LINK244" localSheetId="7">'表C-6'!$B$4</definedName>
    <definedName name="OLE_LINK245" localSheetId="7">'表C-6'!$B$23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<sst xmlns="http://schemas.openxmlformats.org/spreadsheetml/2006/main" count="393" uniqueCount="271">
  <si>
    <t>表单目录</t>
  </si>
  <si>
    <t>序号</t>
  </si>
  <si>
    <t>内容</t>
  </si>
  <si>
    <t>表C-0</t>
  </si>
  <si>
    <t>实体质量综合评分表（园林工程）</t>
  </si>
  <si>
    <t>表C-1</t>
  </si>
  <si>
    <t>土石方工程实体质量评价记录表</t>
  </si>
  <si>
    <t>表C-2</t>
  </si>
  <si>
    <t>栽植作物工程实体质量评价记录表</t>
  </si>
  <si>
    <t>表C-3</t>
  </si>
  <si>
    <t>园林小品工程实体质量评价记录表</t>
  </si>
  <si>
    <t>表C-4</t>
  </si>
  <si>
    <t>园林电气系统实体质量评价记录表</t>
  </si>
  <si>
    <t>表C-5</t>
  </si>
  <si>
    <t>园林给排水实体质量评价记录表</t>
  </si>
  <si>
    <t>表C-6</t>
  </si>
  <si>
    <t>园林建（构）筑物实体质量评价记录表</t>
  </si>
  <si>
    <t>表C-0  实体质量综合评分表（园林工程）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</si>
  <si>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</si>
  <si>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</si>
  <si>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</si>
  <si>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</si>
  <si>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</si>
  <si>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</si>
  <si>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</si>
  <si>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</si>
  <si>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</si>
  <si>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</si>
  <si>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</si>
  <si>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</si>
  <si>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土石方</t>
  </si>
  <si>
    <t>栽植作物</t>
  </si>
  <si>
    <t>园林小品</t>
  </si>
  <si>
    <t>园林电气系统</t>
  </si>
  <si>
    <t>园林给排水</t>
  </si>
  <si>
    <t>园林建（构）筑物</t>
  </si>
  <si>
    <t>合计</t>
  </si>
  <si>
    <t>复查组别</t>
  </si>
  <si>
    <t>复查组专家签字</t>
  </si>
  <si>
    <t>表C-1  土石方工程实体质量评价记录表</t>
  </si>
  <si>
    <t>复查时间</t>
  </si>
  <si>
    <t>项目</t>
  </si>
  <si>
    <t>评价内容、评价标准及评价方法</t>
  </si>
  <si>
    <t>良好</t>
  </si>
  <si>
    <t>不足</t>
  </si>
  <si>
    <t>否定</t>
  </si>
  <si>
    <t>备注</t>
  </si>
  <si>
    <t>土石方工程</t>
  </si>
  <si>
    <r>
      <rPr>
        <sz val="12"/>
        <color theme="1"/>
        <rFont val="宋体"/>
        <charset val="134"/>
      </rPr>
      <t>园林工程地形填充土不含有对环境、人和动植物安全有害的污染物或放射性物质，土壤有符合设计要求的检测报告，并符合相关技术规范、标准。符合应判定为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核查土壤检测报告。</t>
    </r>
  </si>
  <si>
    <r>
      <rPr>
        <sz val="12"/>
        <color theme="1"/>
        <rFont val="宋体"/>
        <charset val="134"/>
      </rPr>
      <t>当周边有各种管线、建（构）筑物时，绿地平整工作在其完工并验收合格后进行。符合应判定为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</si>
  <si>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黏土层、淤泥宜清除、换土，更换的客土经有资质的检测单位检测合格。符合应判定为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查阅施工记录和检测报告。</t>
    </r>
  </si>
  <si>
    <t>资料</t>
  </si>
  <si>
    <r>
      <rPr>
        <sz val="12"/>
        <color theme="1"/>
        <rFont val="宋体"/>
        <charset val="134"/>
      </rPr>
      <t>施工方案、技术交底记录齐全。符合应判定为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</si>
  <si>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施工记录资料齐全。符合应判定为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查阅施工记录资料。</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</si>
  <si>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</si>
  <si>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</si>
  <si>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</si>
  <si>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</si>
  <si>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</si>
  <si>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</si>
  <si>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</si>
  <si>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</si>
  <si>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栽植作物工程实体质量评价记录表</t>
  </si>
  <si>
    <t>栽植土</t>
  </si>
  <si>
    <r>
      <rPr>
        <sz val="12"/>
        <color theme="1"/>
        <rFont val="宋体"/>
        <charset val="134"/>
      </rPr>
      <t>栽植土的pH范围符合当地栽植土标准；栽植土全盐含量0.1%～0.3%；栽植土容重1.0 g/cm</t>
    </r>
    <r>
      <rPr>
        <vertAlign val="superscript"/>
        <sz val="12"/>
        <color theme="1"/>
        <rFont val="宋体"/>
        <charset val="134"/>
      </rPr>
      <t>3</t>
    </r>
    <r>
      <rPr>
        <sz val="12"/>
        <color theme="1"/>
        <rFont val="宋体"/>
        <charset val="134"/>
      </rPr>
      <t>～1.35g/cm</t>
    </r>
    <r>
      <rPr>
        <vertAlign val="superscript"/>
        <sz val="12"/>
        <color theme="1"/>
        <rFont val="宋体"/>
        <charset val="134"/>
      </rPr>
      <t>3</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查阅栽植土检测报告和设计文件。</t>
    </r>
  </si>
  <si>
    <r>
      <rPr>
        <sz val="12"/>
        <color theme="1"/>
        <rFont val="宋体"/>
        <charset val="134"/>
      </rPr>
      <t>种植土壤具备常规土壤的外观，有一定疏松度，不板结，土块破碎，常规土色，无可视杂物，无明显非常规土色和异味的。符合应判定为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</si>
  <si>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回填土及地形造型的范围符合设计要求。符合应判定为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查设计文件，现场核查。</t>
    </r>
  </si>
  <si>
    <r>
      <rPr>
        <sz val="12"/>
        <color theme="1"/>
        <rFont val="宋体"/>
        <charset val="134"/>
      </rPr>
      <t>回填土厚度符合设计要求。符合应判定为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查设计文件和隐蔽工程验收记录，现场核查。</t>
    </r>
  </si>
  <si>
    <r>
      <rPr>
        <sz val="12"/>
        <color theme="1"/>
        <rFont val="宋体"/>
        <charset val="134"/>
      </rPr>
      <t>回填土及地形造型标高符合设计要求，造型自然顺畅。符合应判定为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查设计文件，现场核查。</t>
    </r>
  </si>
  <si>
    <r>
      <rPr>
        <sz val="12"/>
        <color theme="1"/>
        <rFont val="宋体"/>
        <charset val="134"/>
      </rPr>
      <t>回填土及地形坡度符合设计要求，造型自然顺畅。符合应判定为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查设计文件，现场核查。</t>
    </r>
  </si>
  <si>
    <r>
      <rPr>
        <sz val="12"/>
        <color theme="1"/>
        <rFont val="宋体"/>
        <charset val="134"/>
      </rPr>
      <t>商品肥有产品合格证明；有机肥充分腐熟；施用无机肥时测定绿地土壤有效养分含量。符合应判定为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核查施工记录和产品证明、检测报告。</t>
    </r>
  </si>
  <si>
    <r>
      <rPr>
        <sz val="12"/>
        <color theme="1"/>
        <rFont val="宋体"/>
        <charset val="134"/>
      </rPr>
      <t>表层平整、缓坡，粒径符合要求。符合应判定为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</si>
  <si>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t>植物材料</t>
  </si>
  <si>
    <r>
      <rPr>
        <sz val="12"/>
        <color theme="1"/>
        <rFont val="宋体"/>
        <charset val="134"/>
      </rPr>
      <t>植物材料种类、品种名称及规格符合设计要求。符合应判定为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查看设计文件，现场核查。</t>
    </r>
  </si>
  <si>
    <r>
      <rPr>
        <sz val="12"/>
        <color theme="1"/>
        <rFont val="宋体"/>
        <charset val="134"/>
      </rPr>
      <t>外省市及国外引进的植物材料有植物检疫证明，且检疫合格。符合应判定为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查看设计文件、检疫证明材料，现场核查。</t>
    </r>
  </si>
  <si>
    <r>
      <rPr>
        <sz val="12"/>
        <color theme="1"/>
        <rFont val="宋体"/>
        <charset val="134"/>
      </rPr>
      <t>树木栽植直立，不倾斜（特殊景观树除外）。符合应判定为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t>
    </r>
  </si>
  <si>
    <r>
      <rPr>
        <sz val="12"/>
        <color theme="1"/>
        <rFont val="宋体"/>
        <charset val="134"/>
      </rPr>
      <t>树木栽植排列整齐，株距合理。符合应判定为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t>
    </r>
  </si>
  <si>
    <r>
      <rPr>
        <sz val="12"/>
        <color theme="1"/>
        <rFont val="宋体"/>
        <charset val="134"/>
      </rPr>
      <t>树木栽植成活率不低于98%，名贵树木栽植成活率应为100%。符合应判定为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t>
    </r>
  </si>
  <si>
    <r>
      <rPr>
        <sz val="12"/>
        <color theme="1"/>
        <rFont val="宋体"/>
        <charset val="134"/>
      </rPr>
      <t>大树栽植后应牢固支撑。符合应判定为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现场核查，查阅设计图纸、施工记录。</t>
    </r>
  </si>
  <si>
    <r>
      <rPr>
        <sz val="12"/>
        <color theme="1"/>
        <rFont val="宋体"/>
        <charset val="134"/>
      </rPr>
      <t>树木固定通过软垫牢固固定在树木主干上，未对树干和树枝造成损伤，未影响树木生长的。符合应判定为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</si>
  <si>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同规格、同树种的支撑物、牵拉物整齐划一，标准规格一致。符合应判定为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</si>
  <si>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大树移植的规格、种类、树形、树势应符合设计要求。符合应判定为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现场核查，查阅设计图纸、施工记录。</t>
    </r>
  </si>
  <si>
    <r>
      <rPr>
        <sz val="12"/>
        <color theme="1"/>
        <rFont val="宋体"/>
        <charset val="134"/>
      </rPr>
      <t>大树重心与地面垂直。符合应判定为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现场核查，查阅设计图纸、施工记录。</t>
    </r>
  </si>
  <si>
    <r>
      <rPr>
        <sz val="12"/>
        <color theme="1"/>
        <rFont val="宋体"/>
        <charset val="134"/>
      </rPr>
      <t>古树名木周围按规定划定保护范围，隔离设施标识醒目、准确，无污损破坏。符合应判定为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</si>
  <si>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草坪成坪后覆盖度不低于95%。符合应判定为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</si>
  <si>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草坪成坪后单块裸漏面积不大于15cm</t>
    </r>
    <r>
      <rPr>
        <vertAlign val="superscript"/>
        <sz val="12"/>
        <color theme="1"/>
        <rFont val="宋体"/>
        <charset val="134"/>
      </rPr>
      <t>2</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</si>
  <si>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草坪成坪后杂草及病虫害的面积不大于3%。符合应判定为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</si>
  <si>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花苗的品种、规格、栽植放样、栽植密度、栽植图案均符合设计要求；花卉栽植株距均匀，高低搭配合理；成活率不低于95%。符合应判定为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现场核查，查阅图纸。</t>
    </r>
  </si>
  <si>
    <r>
      <rPr>
        <sz val="12"/>
        <color theme="1"/>
        <rFont val="宋体"/>
        <charset val="134"/>
      </rPr>
      <t>栽植槽的材料、结构、防渗符合设计要求；栽植槽土层厚度应符合设计要求，设计无要求时应大于50cm。符合应判定为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</si>
  <si>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栽植成活后单位面积内拥有成活苗（芽）数符合规定要求。符合应判定为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</si>
  <si>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竹类的材料品种、规格、间距应符合设计要求；土壤质量符合要求。符合应判定为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现场核查，查阅图纸，检测报告。</t>
    </r>
  </si>
  <si>
    <r>
      <rPr>
        <sz val="12"/>
        <color theme="1"/>
        <rFont val="宋体"/>
        <charset val="134"/>
      </rPr>
      <t>竣工图编制规范，变更标注齐全、字迹清晰，变更依据、日期等要素齐全，制图、审核手续完备。符合应判定为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查阅竣工图、设计变更。</t>
    </r>
  </si>
  <si>
    <t>表C-3  园林小品工程实体质量评价记录表</t>
  </si>
  <si>
    <t>假山、叠石置石工程</t>
  </si>
  <si>
    <r>
      <rPr>
        <sz val="12"/>
        <color theme="1"/>
        <rFont val="宋体"/>
        <charset val="134"/>
      </rPr>
      <t>假山叠石选用的石材质地一致，色泽相近，纹理统一。符合应判定为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</si>
  <si>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假山叠石选用的石材形态完美，有观赏价值。符合应判定为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</si>
  <si>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石料坚实耐压，无裂缝、损伤、剥落现象。符合应判定为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</si>
  <si>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水平方向山石错缝垒叠，山石纹理同方向组合；叠石或景石放置时，注意主面方向，掌握重心。符合应判定为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</si>
  <si>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溪流景石的自然驳岸的布置，体现溪流的自然感，与周边环境协调。汀步安置稳固，表面平整。符合应判定为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</si>
  <si>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塑山表面应完整，无破损、脱落、起皮和松动现象。符合应判定为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</si>
  <si>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塑山着色应无脱落、水溶现象。符合应判定为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</si>
  <si>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塑山表面形态自然，外观颜色效果逼真，整体协调。符合应判定为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</si>
  <si>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坡度较大的园林和山地应做好水土流失保护，山脚无淤积泥土痕迹。符合应判定为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</si>
  <si>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临路的岩石、山洞洞顶和洞壁的岩面应圆润，不得有锐角。符合应判定为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</si>
  <si>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广场与道路</t>
  </si>
  <si>
    <r>
      <rPr>
        <sz val="12"/>
        <color theme="1"/>
        <rFont val="宋体"/>
        <charset val="134"/>
      </rPr>
      <t>透水砖铺筑平整、稳固，无空鼓、掉角及断裂等外观缺陷。符合应判定为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</si>
  <si>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透水砖铺筑接缝缝隙饱满。符合应判定为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</si>
  <si>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透水砖砖面整洁。符合应判定为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</si>
  <si>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透水砖铺筑砖面与路缘石及其他构筑物衔接平顺，无反坡积水现象。符合应判定为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</si>
  <si>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普通型透水砖的接缝宽度不宜大于3mm。符合应判定为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</si>
  <si>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曲线外侧透水砖接缝宽度不应大于5mm、内侧不应小于2mm。符合应判定为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</si>
  <si>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竖曲线透水砖接缝宽度宜为2mm～5mm。符合应判定为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</si>
  <si>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缝隙型透水砖的固定缝隙宽度宜为6mm～12mm。符合应判定为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</si>
  <si>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通行消防车的园路宽度应大于4m。符合应判定为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</si>
  <si>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采用透水水泥混凝土路面的，面层板面平整，边角整齐，无石子脱落现象。符合应判定为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</si>
  <si>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采用沥青混合料面层的，表面应平整、坚实，接缝紧密；。符合应判定为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</si>
  <si>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采用沥青混合料面层的，表面应无明显轮迹、推挤裂缝、脱落、烂边、油斑、掉渣等现象。符合应判定为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</si>
  <si>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采用沥青混合料面层的，面层与路缘石、平石及其他构筑物和路口接顺自然，无积水。符合应判定为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</si>
  <si>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水泥混凝土面层板面平整、密实，边角整齐，无裂缝。符合应判定为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</si>
  <si>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水泥混凝土面层无石子外漏和浮浆、脱皮、踏痕积水等现象。符合应判定为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</si>
  <si>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水泥混凝土面层蜂窝麻面不大于总面积的0.5%。符合应判定为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</si>
  <si>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水泥混凝土面层伸缩缝垂直，直顺，缝内无杂物。符合应判定为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</si>
  <si>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水泥混凝土面层伸缩缝在规定深度和宽度范围内全部贯通，传力杆与缝面垂直。符合应判定为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</si>
  <si>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地砖面层表面不倒泛水、无积水。符合应判定为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</si>
  <si>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地砖面层表面表面洁净、图案清晰，色泽一致。符合应判定为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</si>
  <si>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地砖面层接缝平整，深浅一致，周边顺直。符合应判定为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</si>
  <si>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地砖面层板块无裂纹、缺楞、掉角等缺陷。符合应判定为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</si>
  <si>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地砖面层板块边角整齐光滑。符合应判定为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</si>
  <si>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人行道与相邻构筑物接顺，无反坡。符合应判定为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</si>
  <si>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彩色沥青或彩色混凝土面层，颜色均匀一致，着色牢固，持久。符合应判定为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</si>
  <si>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彩色沥青混凝土车辙试验动稳定度、水稳定性指标符合设计要求或《彩色沥青混凝土》GB/T32984-2016中5.2款和5.3款的规定，零下10℃低温抗裂不低于2000</t>
    </r>
    <r>
      <rPr>
        <sz val="12"/>
        <color theme="1"/>
        <rFont val="Calibri"/>
        <charset val="161"/>
      </rPr>
      <t>ηε</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查阅设计文件和彩色沥青混凝土材料检验报告。</t>
    </r>
  </si>
  <si>
    <r>
      <rPr>
        <sz val="12"/>
        <color theme="1"/>
        <rFont val="宋体"/>
        <charset val="134"/>
      </rPr>
      <t>路缘石线条顺畅，无明显错台。符合应判定为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</si>
  <si>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路缘石砌筑稳固、砂浆饱满、勾缝密实。符合应判定为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</si>
  <si>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路缘石外露面清洁无污染。符合应判定为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</si>
  <si>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路缘石缝隙宽度一致，符合设计要求。符合应判定为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</si>
  <si>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雨水口内壁勾缝直顺，坚实，无漏勾，脱落。符合应判定为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</si>
  <si>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雨水口井框、井篦完整、配套，安装平稳、牢固。符合应判定为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</si>
  <si>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排（截）水沟用预制砌块强度，预制盖板钢筋品种、规格、数量，混凝土、砂浆抗压强度符合要求。符合应判定为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查阅试验报告，出厂检验报告。</t>
    </r>
  </si>
  <si>
    <r>
      <rPr>
        <sz val="12"/>
        <color theme="1"/>
        <rFont val="宋体"/>
        <charset val="134"/>
      </rPr>
      <t>桥梁结构坚固，表面平整，色泽均匀，棱角分明，线条直顺，轮廓清晰，桥面铺装层与桥头路接茬紧密、平顺，满足园林景观要求。符合应判定为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</si>
  <si>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桥梁伸缩缝无渗漏、无变形、无阻塞。符合应判定为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</si>
  <si>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水泥混凝土桥面铺装层表面无裂缝，伸缩缝直顺，灌缝密实。符合应判定为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</si>
  <si>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沥青混凝土桥面铺装层表面坚实、平整。符合应判定为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</si>
  <si>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沥青混凝土桥面铺装层表面无裂纹、松散、麻面等质量缺陷。符合应判定为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</si>
  <si>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非通行车辆的园桥有阻止车辆通过的提示和设施，且标识清晰、准确、醒目。符合应判定为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</si>
  <si>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盲道和缘石坡道</t>
  </si>
  <si>
    <r>
      <rPr>
        <sz val="12"/>
        <color theme="1"/>
        <rFont val="宋体"/>
        <charset val="134"/>
      </rPr>
      <t>盲道符合设计规定和无障碍设计规范，行进盲道和提示盲道无混用和替代。符合应判定为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</si>
  <si>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盲道铺设应避开障碍物，任何设施不得占用盲道。符合应判定为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</si>
  <si>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盲道应与相邻人行道铺面的颜色或材质形成差异。符合应判定为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</si>
  <si>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缘石坡道的坡口与车行道之间应无高差。符合应判定为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</si>
  <si>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缘石坡道距坡道下口路缘石250mm～300mm处应设置提示盲道。符合应判定为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</si>
  <si>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提示盲道的长度应与缘石坡道的宽度相对应。符合应判定为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</si>
  <si>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盲道砖（板）的铺砌和镶贴牢固、表面平整。符合应判定为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</si>
  <si>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盲道砖（板）缝线顺直、缝宽均匀，灌缝饱满。符合应判定为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</si>
  <si>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盲道砖（板）无翘边、翘角。符合应判定为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</si>
  <si>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盲道砖（板）不积水。符合应判定为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</si>
  <si>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盲道砖（板）触感条和触感圆点凸面高出相邻地面，一般凸起高度4~5mm。符合应判定为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</si>
  <si>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安全防护</t>
  </si>
  <si>
    <r>
      <rPr>
        <sz val="12"/>
        <color theme="1"/>
        <rFont val="宋体"/>
        <charset val="134"/>
      </rPr>
      <t>隔离墩混凝土抗压强度符合要求，预埋件焊接牢固，焊缝长度、宽度、高度均符合要求，且无夹渣、裂纹、咬肉现象。符合应判定为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查阅出厂检验报告，进场复检报告，隐蔽工程检查验收记录。</t>
    </r>
  </si>
  <si>
    <r>
      <rPr>
        <sz val="12"/>
        <color theme="1"/>
        <rFont val="宋体"/>
        <charset val="134"/>
      </rPr>
      <t>隔离墩安装牢固、位置准确、线型美观，墩表面整洁。符合应判定为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</si>
  <si>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隔离栅原材质量，防腐处理符合要求，隔离栅柱安装牢固。符合应判定为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现场核查，查阅出厂检验报告，试验报告。</t>
    </r>
  </si>
  <si>
    <r>
      <rPr>
        <sz val="12"/>
        <color theme="1"/>
        <rFont val="宋体"/>
        <charset val="134"/>
      </rPr>
      <t>护栏安装牢固，位置准确、线型美观。符合应判定为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</si>
  <si>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儿童专用活动场所的防护护栏有防止儿童攀登的构造，采用垂直杆件做栏杆时，杆间净距不大于0.11m。符合应判定为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</si>
  <si>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各种安全防护性、装饰性和示意性护栏不采用带有尖角、利刺等构造形式，防护护栏高度不低于1.05m。符合应判定为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</si>
  <si>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园林理水工程</t>
  </si>
  <si>
    <r>
      <rPr>
        <sz val="12"/>
        <color theme="1"/>
        <rFont val="宋体"/>
        <charset val="134"/>
      </rPr>
      <t>景观用水水质不低于《地表水水环境质量标准》中的Ⅲ类水标准。符合应判定为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查阅水质检测报告。</t>
    </r>
  </si>
  <si>
    <r>
      <rPr>
        <sz val="12"/>
        <color theme="1"/>
        <rFont val="宋体"/>
        <charset val="134"/>
      </rPr>
      <t>园林理水工程管道采取有效防渗漏措施，池体施工完成后经灌水试验合格。符合应判定为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</si>
  <si>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生物滞留设施雨水花园、下凹式绿地结构层外侧及底部土工布、土工膜有效搭接或焊接，采用土工布时，搭接宽度不低于200mm。符合应判定为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查阅施工方案、隐蔽工程验收文件。</t>
    </r>
  </si>
  <si>
    <r>
      <rPr>
        <sz val="12"/>
        <color theme="1"/>
        <rFont val="宋体"/>
        <charset val="134"/>
      </rPr>
      <t>水景水池表面颜色、纹理、质感协调一致。符合应判定为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</si>
  <si>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园林驳岸工程无肉眼可见的沉降裂缝且无修补痕迹。符合应判定为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</si>
  <si>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园林驳岸溢水口与驳岸主体风格一致、协调。符合应判定为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</si>
  <si>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</si>
  <si>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施工记录资料齐全，记录详实。符合应判定为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查阅重要施工记录文件，并应与相关施工、监理文件确认其闭合性。</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</si>
  <si>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</si>
  <si>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表C-4  园林电气系统实体质量评价记录表</t>
  </si>
  <si>
    <t>变配电设备</t>
  </si>
  <si>
    <r>
      <rPr>
        <sz val="12"/>
        <color theme="1"/>
        <rFont val="宋体"/>
        <charset val="134"/>
      </rPr>
      <t>变压器安装端正、牢固，一次、二次及低压侧中性点接线正确。符合应判定为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</si>
  <si>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</si>
  <si>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</si>
  <si>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变配电间内的电缆沟（夹层）电缆标识齐全、清晰、准确。符合应判定为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</si>
  <si>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变配电控制室按规定设置并正确安装使用绝缘材质挡鼠板。符合应判定为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</si>
  <si>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</si>
  <si>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</si>
  <si>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配电箱、柜封闭严密，箱、柜内无杂物，防护等级符合设计要求，回路标识完好、齐全。符合应判定为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</si>
  <si>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</si>
  <si>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配电箱、柜内导线压接牢固、颜色（色标）正确、排列整齐、绑扎成束、标识齐全，导线有足够的预留长度。符合应判定为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</si>
  <si>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</si>
  <si>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配电箱、柜内导线绝缘层剥削长度适宜，与电气器件连接后无明显裸露带电导体。符合应判定为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</si>
  <si>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现场控制箱急停等保护灵敏可靠。符合应判定为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</si>
  <si>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配电线路</t>
  </si>
  <si>
    <r>
      <rPr>
        <sz val="12"/>
        <color theme="1"/>
        <rFont val="宋体"/>
        <charset val="134"/>
      </rPr>
      <t>电缆、母线排放整齐、固定牢固，回路标识齐全。符合应判定为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</si>
  <si>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</si>
  <si>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电缆桥架固定牢固，铝合金梯架在钢制支吊架上固定时，有防电化腐蚀措施。符合应判定为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</si>
  <si>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金属电缆支架、桥架及竖井全长均有可靠的接地。符合应判定为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</si>
  <si>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贯穿墙壁、楼板的孔洞处，电缆进入盘、柜、箱、盒的孔洞处，电缆进出电缆竖井的出入口处，电缆桥架穿过墙壁、楼板的孔洞处，电缆导管进入电缆桥架、电缆竖井、电缆沟的断口处，采用防火封堵材料密实封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</si>
  <si>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</si>
  <si>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</si>
  <si>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防雷、接地及等电位联结</t>
  </si>
  <si>
    <r>
      <rPr>
        <sz val="12"/>
        <color theme="1"/>
        <rFont val="宋体"/>
        <charset val="134"/>
      </rPr>
      <t>当建筑物采用接闪带保护时，接闪带应装设在建筑物易受雷击的屋角、屋脊、女儿墙及屋檐等部位。符合应判定为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</si>
  <si>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接闪器（针、带、线、网）表面及焊接处无锈蚀现象。符合应判定为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</si>
  <si>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接闪器（针、带、线、网）与防雷引下线连接可靠，引下线有明显标识。符合应判定为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</si>
  <si>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单根钢筋或圆钢作专用引下线或专设引下线时，其直径不应小于10mm。符合应判定为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</si>
  <si>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接地装置的焊接应采用搭接焊。符合应判定为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</si>
  <si>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接地装置扁钢与扁钢搭接不应小于扁钢宽度的2倍，且应至少三面施焊。符合应判定为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</si>
  <si>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接地装置圆钢与圆钢搭接不应小于圆钢直径的6倍，且应双面施焊。符合应判定为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</si>
  <si>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接地装置圆钢与扁钢搭接不应小于圆钢直径的6倍，且应双面施焊。符合应判定为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</si>
  <si>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接地装置焊缝应饱满、平滑，无夹渣、漏焊等质量通病。符合应判定为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</si>
  <si>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总等电位联结（MEB）、局部等电位联结（LEB）、辅助等电位联结（SEB）符合设计要求，标识清晰。符合应判定为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</si>
  <si>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梯架、槽盒的首、末端与保护导体可靠连接，跨接连接规范，爪形垫片、防松措施等齐全有效。符合应判定为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</si>
  <si>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变压器室、高压室设置两个以上的备用接地点，当高、低压处于同一房间时，高压柜、变压器附近均均设置有备用接地点，且有明显标识。符合应判定为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</si>
  <si>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沿墙敷设的接地干线固定牢固、敷设顺直，距离墙面、地面的距离符合规范规定，表面的色标符合规范规定。符合应判定为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</si>
  <si>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</si>
  <si>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材料、配件、器具、设备的合格证、质保书、检验报告等资料齐全、有效。符合应判定为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</si>
  <si>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材料、配件、器具、设备的进场检验合格，进场检验数量、方法等符合规范规定，进场检验记录齐全。符合应判定为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</si>
  <si>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国家规定强制认证的电工产品有强制认证证书的有效抄件。符合应判定为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查阅电工产品强制认证证书抄件。</t>
    </r>
  </si>
  <si>
    <r>
      <rPr>
        <sz val="12"/>
        <color theme="1"/>
        <rFont val="宋体"/>
        <charset val="134"/>
      </rPr>
      <t>电缆（线）敷设记录、电气设备（配电箱、柜，电机设备等）安装记录齐全。符合应判定为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查阅有关安装资料和验收文件资料。</t>
    </r>
  </si>
  <si>
    <r>
      <rPr>
        <sz val="12"/>
        <color theme="1"/>
        <rFont val="宋体"/>
        <charset val="134"/>
      </rPr>
      <t>电气装置安装工程交接试验记录齐全。符合应判定为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查阅交接试验记录。</t>
    </r>
  </si>
  <si>
    <r>
      <rPr>
        <sz val="12"/>
        <color theme="1"/>
        <rFont val="宋体"/>
        <charset val="134"/>
      </rPr>
      <t>接地电阻测试记录齐全，数据真实，测试仪表校验合格、有效。符合应判定为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查阅接地电阻测试记录、查阅测试仪表校验合格证。</t>
    </r>
  </si>
  <si>
    <r>
      <rPr>
        <sz val="12"/>
        <color theme="1"/>
        <rFont val="宋体"/>
        <charset val="134"/>
      </rPr>
      <t>绝缘电阻测试记录齐全，数据真实，测试仪表校验合格、有效。符合应判定为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查阅绝缘电阻测试记录、查阅测试仪表校验合格证。</t>
    </r>
  </si>
  <si>
    <r>
      <rPr>
        <sz val="12"/>
        <color theme="1"/>
        <rFont val="宋体"/>
        <charset val="134"/>
      </rPr>
      <t>剩余电流动作保护器测试记录齐全，数据真实，测试仪表校验合格、有效。符合应判定为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查阅剩余电流动作保护器测试记录、查阅测试仪表校验合格证。</t>
    </r>
  </si>
  <si>
    <r>
      <rPr>
        <sz val="12"/>
        <color theme="1"/>
        <rFont val="宋体"/>
        <charset val="134"/>
      </rPr>
      <t>接地故障回路阻抗测试记录齐全，数据真实，测试仪表校验合格、有效。符合应判定为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查阅接地故障回路阻抗测试记录、查阅测试仪表校验合格证。</t>
    </r>
  </si>
  <si>
    <r>
      <rPr>
        <sz val="12"/>
        <color theme="1"/>
        <rFont val="宋体"/>
        <charset val="134"/>
      </rPr>
      <t>等电位连接导通性测试记录齐全，测试方法正确，数据真实，测试仪表校验合格、有效。符合应判定为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查阅等电位连接导通性测试记录、查阅测试仪表校验合格证。</t>
    </r>
  </si>
  <si>
    <r>
      <rPr>
        <sz val="12"/>
        <color theme="1"/>
        <rFont val="宋体"/>
        <charset val="134"/>
      </rPr>
      <t>EPS应急持续供电时间测试记录齐全，数据真实。符合应判定为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查阅EPS应急持续供电时间测试记录。</t>
    </r>
  </si>
  <si>
    <r>
      <rPr>
        <sz val="12"/>
        <color theme="1"/>
        <rFont val="宋体"/>
        <charset val="134"/>
      </rPr>
      <t>其他施工记录齐全，记录详实、具体。符合应判定为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抽查重点部位、项目的施工记录。</t>
    </r>
  </si>
  <si>
    <t>表C-5  园林给排水实体质量评价记录表</t>
  </si>
  <si>
    <t>管道安装</t>
  </si>
  <si>
    <r>
      <rPr>
        <sz val="12"/>
        <color theme="1"/>
        <rFont val="宋体"/>
        <charset val="134"/>
      </rPr>
      <t>管道安装横平竖直，固定牢固可靠，未见变形。符合应判定为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</si>
  <si>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水平安装的重力流管道坡向正确，坡度符合规范规定。符合应判定为</t>
    </r>
    <r>
      <rPr>
        <b/>
        <sz val="12"/>
        <color theme="1"/>
        <rFont val="宋体"/>
        <charset val="134"/>
      </rPr>
      <t>良好</t>
    </r>
    <r>
      <rPr>
        <sz val="12"/>
        <color theme="1"/>
        <rFont val="宋体"/>
        <charset val="134"/>
      </rPr>
      <t>，坡度不足，应判定为</t>
    </r>
    <r>
      <rPr>
        <b/>
        <sz val="12"/>
        <color theme="1"/>
        <rFont val="宋体"/>
        <charset val="134"/>
      </rPr>
      <t>不足</t>
    </r>
    <r>
      <rPr>
        <sz val="12"/>
        <color theme="1"/>
        <rFont val="宋体"/>
        <charset val="134"/>
      </rPr>
      <t>，坡向相反，应判定为</t>
    </r>
    <r>
      <rPr>
        <b/>
        <sz val="12"/>
        <color theme="1"/>
        <rFont val="宋体"/>
        <charset val="134"/>
      </rPr>
      <t>否定</t>
    </r>
    <r>
      <rPr>
        <sz val="12"/>
        <color theme="1"/>
        <rFont val="宋体"/>
        <charset val="134"/>
      </rPr>
      <t>。
现场核查。</t>
    </r>
  </si>
  <si>
    <r>
      <rPr>
        <sz val="12"/>
        <color theme="1"/>
        <rFont val="宋体"/>
        <charset val="134"/>
      </rPr>
      <t>重力流管道的弯头、三通、变径等配件选用正确。符合应判定为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</si>
  <si>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</si>
  <si>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管道连接严密、可靠，未见接口渗漏。符合应判定为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</si>
  <si>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焊接连接管道的焊缝饱满，焊渣清理干净，焊缝宽度、厚度均匀，表面纹理清晰均匀。符合应判定为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</si>
  <si>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焊接连接管道的焊缝周边管道上，无残留烧蚀、飞溅。符合应判定为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</si>
  <si>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</si>
  <si>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镀锌钢管外表损伤部位均采取了有效的防腐措施。符合应判定为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</si>
  <si>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</si>
  <si>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压力管道等设备，进场时附有制造许可证及许可证附件等资料的有效抄件。符合应判定为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查阅制造许可等资料。</t>
    </r>
  </si>
  <si>
    <r>
      <rPr>
        <sz val="12"/>
        <color theme="1"/>
        <rFont val="宋体"/>
        <charset val="134"/>
      </rPr>
      <t>其他材料进场验收合格，复验合格且抽样符合规范规定。符合应判定为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</si>
  <si>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管道强度试验记录、严密性试验记录齐全。符合应判定为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查阅压力试验记录、冲洗记录。</t>
    </r>
  </si>
  <si>
    <r>
      <rPr>
        <sz val="12"/>
        <color theme="1"/>
        <rFont val="宋体"/>
        <charset val="134"/>
      </rPr>
      <t>管道强度试验合格后进行冲洗，冲洗合格后进行系统严密性试验。符合应判定为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查阅压力试验记录、冲洗记录。</t>
    </r>
  </si>
  <si>
    <r>
      <rPr>
        <sz val="12"/>
        <color theme="1"/>
        <rFont val="宋体"/>
        <charset val="134"/>
      </rPr>
      <t>其他施工记录资料齐全，记录详实。符合应判定为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查阅重要施工记录文件，并应与相关施工、监理文件确认其闭合性。</t>
    </r>
  </si>
  <si>
    <t>表C-6  园林建（构）筑物实体质量评价记录表</t>
  </si>
  <si>
    <t>结构安全与使用功能</t>
  </si>
  <si>
    <r>
      <rPr>
        <sz val="12"/>
        <color theme="1"/>
        <rFont val="宋体"/>
        <charset val="134"/>
      </rPr>
      <t>混凝土结构构件不存在有害裂缝及危及结构安全的质量缺陷或质量隐患。符合应判定为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</si>
  <si>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混凝土强度、耐久性等均满足设计要求。符合应判定为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查阅混凝土强度、耐久性等试验检测报告，钢筋混凝土中碱含量计算书、氯离子试验报告。</t>
    </r>
  </si>
  <si>
    <r>
      <rPr>
        <sz val="12"/>
        <color theme="1"/>
        <rFont val="宋体"/>
        <charset val="134"/>
      </rPr>
      <t>混凝土结构钢筋混凝土保护层厚度满足设计、规范要求。符合应判定为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查阅检验批验收记录及钢筋保护层厚度检测报告。</t>
    </r>
  </si>
  <si>
    <r>
      <rPr>
        <sz val="12"/>
        <color theme="1"/>
        <rFont val="宋体"/>
        <charset val="134"/>
      </rPr>
      <t>消防设施经过消防验收通过。符合应判定为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</si>
  <si>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灭火器数量充足，布置合理，处于有效期内。符合应判定为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</si>
  <si>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消防报警系统齐全，排烟通风设备安装正确。符合应判定为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</si>
  <si>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消防通道设置合理，标识清晰，参数满足设计与规范要求，便于疏散，标志标线清晰。符合应判定为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</si>
  <si>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安防监控系统和广播音响系统按设计和规范要求设置，满足使用功能。符合应判定为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</si>
  <si>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梯道净宽度不小于1.5m，纵坡大于50%的梯道有防滑措施，休息平台和转折平台设置合理。符合应判定为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</si>
  <si>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临水平台视野开阔，表面平整，无明显破损和缺陷，临水侧防护严密，有危险警示标识。符合应判定为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</si>
  <si>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休息场所满足使用需要，无严重损毁，其他生活保障设施配套齐全，指示标识清晰明确。符合应判定为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</si>
  <si>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卫生间墙、地面砖排布合理，墙、地砖对缝整齐。符合应判定为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</si>
  <si>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卫生间卫生洁具布置合理，与墙、地砖（石材）排布协调。符合应判定为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</si>
  <si>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设置有无障碍座便器。符合应判定为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</si>
  <si>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无障碍厕所和厕位的安全抓杆安装牢固，转角接缝严密，表面光滑，色泽一致，无裂缝、翘曲和损坏。符合应判定为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</si>
  <si>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无障碍通行设施的地面坚固、平整、防滑、不积水。符合应判定为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</si>
  <si>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无障碍通道上有地面高差时，设置轮椅坡道或缘石坡道。符合应判定为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</si>
  <si>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无障碍通道通行净宽不小于1.2m。符合应判定为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</si>
  <si>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设置扶手的轮椅坡道临空侧设置有效的安全阻挡措施。符合应判定为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</si>
  <si>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结构外观</t>
  </si>
  <si>
    <r>
      <rPr>
        <sz val="12"/>
        <color theme="1"/>
        <rFont val="宋体"/>
        <charset val="134"/>
      </rPr>
      <t>混凝土结构构件尺寸准确、线条顺直、表面平整、棱角方正，未见明显质量缺陷。符合应判定为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</si>
  <si>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建筑物入口部位有一定的室内、外高差，室内地面无雨水浸入痕迹或隐患。符合应判定为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</si>
  <si>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外檐散水齐全，无明确缺陷。符合应判定为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</si>
  <si>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外檐檐口下墙体、窗台下墙体无污水流坠污染。符合应判定为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</si>
  <si>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外檐大面平整，石材、复合保温板幕墙的板块无明显错台。符合应判定为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</si>
  <si>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外檐大角挺拔，纵横线脚顺直，无明显缺陷。符合应判定为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</si>
  <si>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围墙基础坚实、封闭良好，主要设计参数满足设计要求，沉降量满足设计与规范要求，无不均匀沉降导致的墙体开裂。符合应判定为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</si>
  <si>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厂区围墙直顺、整洁，高度适宜，金属围栏无锈点。符合应判定为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</si>
  <si>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钢筋进场验收合格，复验合格且抽样符合规范规定。符合应判定为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</si>
</sst>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6">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theme="1"/>
      <name val="Calibri"/>
      <charset val="161"/>
    </font>
    <font>
      <vertAlign val="superscript"/>
      <sz val="12"/>
      <color theme="1"/>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177" fontId="1" fillId="0" borderId="4"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8" fontId="5" fillId="0" borderId="8" xfId="0" applyNumberFormat="1"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9"/>
  <sheetViews>
    <sheetView tabSelected="1" workbookViewId="0">
      <selection activeCell="A1" sqref="A1:B1"/>
    </sheetView>
  </sheetViews>
  <sheetFormatPr defaultColWidth="9" defaultRowHeight="14.25" outlineLevelCol="1"/>
  <cols>
    <col min="1" max="1" width="12.5833333333333" style="66" customWidth="1"/>
    <col min="2" max="2" width="60.5833333333333" customWidth="1"/>
  </cols>
  <sheetData>
    <row r="1" ht="30" customHeight="1" spans="1:2">
      <c r="A1" s="67" t="s">
        <v>0</v>
      </c>
      <c r="B1" s="67"/>
    </row>
    <row r="2" s="65" customFormat="1" ht="25" customHeight="1" spans="1:2">
      <c r="A2" s="45" t="s">
        <v>1</v>
      </c>
      <c r="B2" s="45" t="s">
        <v>2</v>
      </c>
    </row>
    <row r="3" s="65" customFormat="1" ht="25" customHeight="1" spans="1:2">
      <c r="A3" s="68" t="s">
        <v>3</v>
      </c>
      <c r="B3" s="69" t="s">
        <v>4</v>
      </c>
    </row>
    <row r="4" s="65" customFormat="1" ht="25" customHeight="1" spans="1:2">
      <c r="A4" s="68" t="s">
        <v>5</v>
      </c>
      <c r="B4" s="69" t="s">
        <v>6</v>
      </c>
    </row>
    <row r="5" s="65" customFormat="1" ht="25" customHeight="1" spans="1:2">
      <c r="A5" s="68" t="s">
        <v>7</v>
      </c>
      <c r="B5" s="69" t="s">
        <v>8</v>
      </c>
    </row>
    <row r="6" s="65" customFormat="1" ht="25" customHeight="1" spans="1:2">
      <c r="A6" s="68" t="s">
        <v>9</v>
      </c>
      <c r="B6" s="69" t="s">
        <v>10</v>
      </c>
    </row>
    <row r="7" s="65" customFormat="1" ht="25" customHeight="1" spans="1:2">
      <c r="A7" s="68" t="s">
        <v>11</v>
      </c>
      <c r="B7" s="69" t="s">
        <v>12</v>
      </c>
    </row>
    <row r="8" s="65" customFormat="1" ht="25" customHeight="1" spans="1:2">
      <c r="A8" s="68" t="s">
        <v>13</v>
      </c>
      <c r="B8" s="69" t="s">
        <v>14</v>
      </c>
    </row>
    <row r="9" ht="25" customHeight="1" spans="1:2">
      <c r="A9" s="68" t="s">
        <v>15</v>
      </c>
      <c r="B9" s="69" t="s">
        <v>16</v>
      </c>
    </row>
  </sheetData>
  <mergeCells count="1">
    <mergeCell ref="A1:B1"/>
  </mergeCells>
  <hyperlinks>
    <hyperlink ref="B3" location="'表C-0'!A1" display="实体质量综合评分表（园林工程）"/>
    <hyperlink ref="B4" location="'表C-1'!A1" display="土石方工程实体质量评价记录表"/>
    <hyperlink ref="B5" location="'表C-2'!A1" display="栽植作物工程实体质量评价记录表"/>
    <hyperlink ref="B6" location="'表C-3'!A1" display="园林小品工程实体质量评价记录表"/>
    <hyperlink ref="B7" location="'表C-4'!A1" display="园林电气系统实体质量评价记录表"/>
    <hyperlink ref="B8" location="'表C-5'!A1" display="园林给排水实体质量评价记录表"/>
    <hyperlink ref="B9" location="'表C-6'!A1" display="园林建（构）筑物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workbookViewId="0">
      <pane ySplit="3" topLeftCell="A4" activePane="bottomLeft" state="frozen"/>
      <selection/>
      <selection pane="bottomLeft" activeCell="I10" sqref="I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37" t="s">
        <v>17</v>
      </c>
      <c r="B1" s="37"/>
      <c r="C1" s="37"/>
      <c r="D1" s="37"/>
      <c r="E1" s="37"/>
      <c r="F1" s="37"/>
      <c r="G1" s="37"/>
      <c r="H1" s="37"/>
      <c r="I1" s="37"/>
      <c r="J1" s="37"/>
    </row>
    <row r="2" ht="30" customHeight="1" spans="1:10">
      <c r="A2" s="38" t="s">
        <v>18</v>
      </c>
      <c r="B2" s="39"/>
      <c r="C2" s="40"/>
      <c r="D2" s="40"/>
      <c r="E2" s="40"/>
      <c r="F2" s="40"/>
      <c r="G2" s="40"/>
      <c r="H2" s="40"/>
      <c r="I2" s="41"/>
      <c r="J2" s="42" t="s">
        <v>19</v>
      </c>
    </row>
    <row r="3" ht="30" customHeight="1" spans="1:10">
      <c r="A3" s="43" t="s">
        <v>20</v>
      </c>
      <c r="B3" s="44" t="s">
        <v>21</v>
      </c>
      <c r="C3" s="44" t="s">
        <v>22</v>
      </c>
      <c r="D3" s="45" t="s">
        <v>23</v>
      </c>
      <c r="E3" s="45" t="s">
        <v>24</v>
      </c>
      <c r="F3" s="45" t="s">
        <v>25</v>
      </c>
      <c r="G3" s="45" t="s">
        <v>26</v>
      </c>
      <c r="H3" s="45" t="s">
        <v>27</v>
      </c>
      <c r="I3" s="45" t="s">
        <v>28</v>
      </c>
      <c r="J3" s="46" t="s">
        <v>29</v>
      </c>
    </row>
    <row r="4" ht="30" customHeight="1" spans="1:10">
      <c r="A4" s="17" t="s">
        <v>30</v>
      </c>
      <c r="B4" s="47">
        <v>0.6</v>
      </c>
      <c r="C4" s="18">
        <v>7</v>
      </c>
      <c r="D4" s="48">
        <f>'表C-1'!D12</f>
        <v>0</v>
      </c>
      <c r="E4" s="49">
        <f>'表C-1'!G12</f>
        <v>0</v>
      </c>
      <c r="F4" s="50" t="e">
        <f>'表C-1'!G15</f>
        <v>#DIV/0!</v>
      </c>
      <c r="G4" s="51" t="e">
        <f t="shared" ref="G4:G9" si="0">B4*F4*100</f>
        <v>#DIV/0!</v>
      </c>
      <c r="H4" s="49">
        <f>'表C-1'!G13</f>
        <v>0</v>
      </c>
      <c r="I4" s="49">
        <f>'表C-1'!G14</f>
        <v>0</v>
      </c>
      <c r="J4" s="52"/>
    </row>
    <row r="5" ht="30" customHeight="1" spans="1:10">
      <c r="A5" s="17" t="s">
        <v>31</v>
      </c>
      <c r="B5" s="47">
        <v>1.6</v>
      </c>
      <c r="C5" s="18">
        <v>30</v>
      </c>
      <c r="D5" s="48">
        <f>'表C-2'!D35</f>
        <v>0</v>
      </c>
      <c r="E5" s="49">
        <f>'表C-2'!G35</f>
        <v>0</v>
      </c>
      <c r="F5" s="50" t="e">
        <f>'表C-2'!G38</f>
        <v>#DIV/0!</v>
      </c>
      <c r="G5" s="51" t="e">
        <f t="shared" si="0"/>
        <v>#DIV/0!</v>
      </c>
      <c r="H5" s="49">
        <f>'表C-2'!G36</f>
        <v>0</v>
      </c>
      <c r="I5" s="49">
        <f>'表C-2'!G37</f>
        <v>0</v>
      </c>
      <c r="J5" s="52"/>
    </row>
    <row r="6" ht="30" customHeight="1" spans="1:10">
      <c r="A6" s="17" t="s">
        <v>32</v>
      </c>
      <c r="B6" s="47">
        <v>1.6</v>
      </c>
      <c r="C6" s="18">
        <v>77</v>
      </c>
      <c r="D6" s="48">
        <f>'表C-3'!D82</f>
        <v>0</v>
      </c>
      <c r="E6" s="49">
        <f>'表C-3'!G82</f>
        <v>0</v>
      </c>
      <c r="F6" s="50" t="e">
        <f>'表C-3'!G85</f>
        <v>#DIV/0!</v>
      </c>
      <c r="G6" s="51" t="e">
        <f t="shared" si="0"/>
        <v>#DIV/0!</v>
      </c>
      <c r="H6" s="49">
        <f>'表C-3'!G83</f>
        <v>0</v>
      </c>
      <c r="I6" s="49">
        <f>'表C-3'!G84</f>
        <v>0</v>
      </c>
      <c r="J6" s="52"/>
    </row>
    <row r="7" ht="30" customHeight="1" spans="1:10">
      <c r="A7" s="17" t="s">
        <v>33</v>
      </c>
      <c r="B7" s="47">
        <v>0.6</v>
      </c>
      <c r="C7" s="18">
        <v>49</v>
      </c>
      <c r="D7" s="48">
        <f>'表C-4'!D54</f>
        <v>0</v>
      </c>
      <c r="E7" s="49">
        <f>'表C-4'!G54</f>
        <v>0</v>
      </c>
      <c r="F7" s="50" t="e">
        <f>'表C-4'!G57</f>
        <v>#DIV/0!</v>
      </c>
      <c r="G7" s="51" t="e">
        <f t="shared" si="0"/>
        <v>#DIV/0!</v>
      </c>
      <c r="H7" s="49">
        <f>'表C-4'!G55</f>
        <v>0</v>
      </c>
      <c r="I7" s="49">
        <f>'表C-4'!G56</f>
        <v>0</v>
      </c>
      <c r="J7" s="52"/>
    </row>
    <row r="8" ht="30" customHeight="1" spans="1:10">
      <c r="A8" s="17" t="s">
        <v>34</v>
      </c>
      <c r="B8" s="47">
        <v>0.6</v>
      </c>
      <c r="C8" s="18">
        <v>17</v>
      </c>
      <c r="D8" s="48">
        <f>'表C-5'!D22</f>
        <v>0</v>
      </c>
      <c r="E8" s="49">
        <f>'表C-5'!G22</f>
        <v>0</v>
      </c>
      <c r="F8" s="50" t="e">
        <f>'表C-5'!G25</f>
        <v>#DIV/0!</v>
      </c>
      <c r="G8" s="51" t="e">
        <f t="shared" si="0"/>
        <v>#DIV/0!</v>
      </c>
      <c r="H8" s="49">
        <f>'表C-5'!G23</f>
        <v>0</v>
      </c>
      <c r="I8" s="49">
        <f>'表C-5'!G24</f>
        <v>0</v>
      </c>
      <c r="J8" s="52"/>
    </row>
    <row r="9" ht="30" customHeight="1" spans="1:10">
      <c r="A9" s="17" t="s">
        <v>35</v>
      </c>
      <c r="B9" s="47">
        <v>1</v>
      </c>
      <c r="C9" s="18">
        <v>33</v>
      </c>
      <c r="D9" s="48">
        <f>'表C-6'!D38</f>
        <v>0</v>
      </c>
      <c r="E9" s="49">
        <f>'表C-6'!G38</f>
        <v>0</v>
      </c>
      <c r="F9" s="50" t="e">
        <f>'表C-6'!G41</f>
        <v>#DIV/0!</v>
      </c>
      <c r="G9" s="51" t="e">
        <f t="shared" si="0"/>
        <v>#DIV/0!</v>
      </c>
      <c r="H9" s="49">
        <f>'表C-6'!G39</f>
        <v>0</v>
      </c>
      <c r="I9" s="49">
        <f>'表C-6'!G40</f>
        <v>0</v>
      </c>
      <c r="J9" s="52"/>
    </row>
    <row r="10" ht="30" customHeight="1" spans="1:10">
      <c r="A10" s="53" t="s">
        <v>36</v>
      </c>
      <c r="B10" s="54">
        <f>SUM(B4:B9)</f>
        <v>6</v>
      </c>
      <c r="C10" s="55">
        <f>SUM(C4:C9)</f>
        <v>213</v>
      </c>
      <c r="D10" s="55">
        <f>SUM(D4:D9)</f>
        <v>0</v>
      </c>
      <c r="E10" s="55">
        <f>SUM(E4:E9)</f>
        <v>0</v>
      </c>
      <c r="F10" s="56" t="e">
        <f t="shared" ref="F10" si="1">E10/D10</f>
        <v>#DIV/0!</v>
      </c>
      <c r="G10" s="57" t="e">
        <f t="shared" ref="G10" si="2">B10*F10*100</f>
        <v>#DIV/0!</v>
      </c>
      <c r="H10" s="55">
        <f>SUM(H4:H9)</f>
        <v>0</v>
      </c>
      <c r="I10" s="55">
        <f>SUM(I4:I9)</f>
        <v>0</v>
      </c>
      <c r="J10" s="58"/>
    </row>
    <row r="11" ht="30" customHeight="1" spans="1:10">
      <c r="A11" s="59" t="s">
        <v>37</v>
      </c>
      <c r="B11" s="59"/>
      <c r="C11" s="60"/>
      <c r="D11" s="61"/>
      <c r="E11" s="61"/>
      <c r="F11" s="59" t="s">
        <v>38</v>
      </c>
      <c r="G11" s="59"/>
      <c r="H11" s="62"/>
      <c r="I11" s="62"/>
      <c r="J11" s="63"/>
    </row>
    <row r="12" ht="15" customHeight="1" spans="1:10">
      <c r="A12" s="64"/>
      <c r="B12" s="64"/>
      <c r="C12" s="64"/>
      <c r="D12" s="64"/>
      <c r="E12" s="64"/>
      <c r="F12" s="64"/>
      <c r="G12" s="64"/>
      <c r="H12" s="64"/>
      <c r="I12" s="64"/>
      <c r="J12" s="64"/>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7"/>
  <sheetViews>
    <sheetView workbookViewId="0">
      <pane ySplit="3" topLeftCell="A4" activePane="bottomLeft" state="frozen"/>
      <selection/>
      <selection pane="bottomLeft" activeCell="D12" sqref="D12:D1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39</v>
      </c>
      <c r="B1" s="4"/>
      <c r="C1" s="4"/>
      <c r="D1" s="4"/>
      <c r="E1" s="4"/>
      <c r="F1" s="4"/>
      <c r="G1" s="4"/>
    </row>
    <row r="2" s="1" customFormat="1" ht="20" customHeight="1" spans="1:7">
      <c r="A2" s="5" t="s">
        <v>18</v>
      </c>
      <c r="B2" s="6"/>
      <c r="C2" s="7" t="str">
        <f>IF('表C-0'!B2="","",'表C-0'!B2)</f>
        <v/>
      </c>
      <c r="D2" s="5" t="s">
        <v>40</v>
      </c>
      <c r="E2" s="6"/>
      <c r="F2" s="5" t="str">
        <f>IF('表C-0'!J2="","",'表C-0'!J2)</f>
        <v>年 月 日</v>
      </c>
      <c r="G2" s="6"/>
    </row>
    <row r="3" s="1" customFormat="1" ht="20" customHeight="1" spans="1:7">
      <c r="A3" s="8" t="s">
        <v>1</v>
      </c>
      <c r="B3" s="9" t="s">
        <v>41</v>
      </c>
      <c r="C3" s="9" t="s">
        <v>42</v>
      </c>
      <c r="D3" s="8" t="s">
        <v>43</v>
      </c>
      <c r="E3" s="8" t="s">
        <v>44</v>
      </c>
      <c r="F3" s="8" t="s">
        <v>45</v>
      </c>
      <c r="G3" s="8" t="s">
        <v>46</v>
      </c>
    </row>
    <row r="4" s="1" customFormat="1" ht="45" customHeight="1" spans="1:7">
      <c r="A4" s="10">
        <v>1</v>
      </c>
      <c r="B4" s="11" t="s">
        <v>47</v>
      </c>
      <c r="C4" s="12" t="s">
        <v>48</v>
      </c>
      <c r="D4" s="13"/>
      <c r="E4" s="14"/>
      <c r="F4" s="14"/>
      <c r="G4" s="14"/>
    </row>
    <row r="5" s="1" customFormat="1" ht="45" customHeight="1" spans="1:7">
      <c r="A5" s="10">
        <v>2</v>
      </c>
      <c r="B5" s="15"/>
      <c r="C5" s="12" t="s">
        <v>49</v>
      </c>
      <c r="D5" s="13"/>
      <c r="E5" s="14"/>
      <c r="F5" s="14"/>
      <c r="G5" s="14"/>
    </row>
    <row r="6" s="1" customFormat="1" ht="45" customHeight="1" spans="1:7">
      <c r="A6" s="10">
        <v>3</v>
      </c>
      <c r="B6" s="16"/>
      <c r="C6" s="12" t="s">
        <v>50</v>
      </c>
      <c r="D6" s="13"/>
      <c r="E6" s="14"/>
      <c r="F6" s="14"/>
      <c r="G6" s="14"/>
    </row>
    <row r="7" s="1" customFormat="1" ht="45" customHeight="1" spans="1:7">
      <c r="A7" s="10">
        <v>4</v>
      </c>
      <c r="B7" s="11" t="s">
        <v>51</v>
      </c>
      <c r="C7" s="12" t="s">
        <v>52</v>
      </c>
      <c r="D7" s="13"/>
      <c r="E7" s="14"/>
      <c r="F7" s="14"/>
      <c r="G7" s="14"/>
    </row>
    <row r="8" s="1" customFormat="1" ht="45" customHeight="1" spans="1:7">
      <c r="A8" s="10">
        <v>5</v>
      </c>
      <c r="B8" s="15"/>
      <c r="C8" s="12" t="s">
        <v>53</v>
      </c>
      <c r="D8" s="13"/>
      <c r="E8" s="14"/>
      <c r="F8" s="14"/>
      <c r="G8" s="14"/>
    </row>
    <row r="9" s="1" customFormat="1" ht="45" customHeight="1" spans="1:7">
      <c r="A9" s="10">
        <v>6</v>
      </c>
      <c r="B9" s="15"/>
      <c r="C9" s="12" t="s">
        <v>54</v>
      </c>
      <c r="D9" s="13"/>
      <c r="E9" s="14"/>
      <c r="F9" s="14"/>
      <c r="G9" s="14"/>
    </row>
    <row r="10" s="1" customFormat="1" ht="45" customHeight="1" spans="1:7">
      <c r="A10" s="10">
        <v>7</v>
      </c>
      <c r="B10" s="16"/>
      <c r="C10" s="12" t="s">
        <v>55</v>
      </c>
      <c r="D10" s="13"/>
      <c r="E10" s="14"/>
      <c r="F10" s="14"/>
      <c r="G10" s="14"/>
    </row>
    <row r="11" s="1" customFormat="1" ht="20" customHeight="1" spans="1:7">
      <c r="A11" s="17" t="s">
        <v>36</v>
      </c>
      <c r="B11" s="17"/>
      <c r="C11" s="16"/>
      <c r="D11" s="17">
        <f>COUNTA(D4:D10)</f>
        <v>0</v>
      </c>
      <c r="E11" s="17">
        <f>COUNTA(E4:E10)</f>
        <v>0</v>
      </c>
      <c r="F11" s="17">
        <f>COUNTA(F4:F10)</f>
        <v>0</v>
      </c>
      <c r="G11" s="18"/>
    </row>
    <row r="12" s="1" customFormat="1" ht="20" customHeight="1" spans="1:7">
      <c r="A12" s="10" t="s">
        <v>56</v>
      </c>
      <c r="B12" s="19"/>
      <c r="C12" s="20" t="s">
        <v>57</v>
      </c>
      <c r="D12" s="21">
        <f>D11+E11+F11</f>
        <v>0</v>
      </c>
      <c r="E12" s="11" t="s">
        <v>58</v>
      </c>
      <c r="F12" s="17" t="s">
        <v>43</v>
      </c>
      <c r="G12" s="22">
        <f>D11</f>
        <v>0</v>
      </c>
    </row>
    <row r="13" s="1" customFormat="1" ht="20" customHeight="1" spans="1:7">
      <c r="A13" s="23"/>
      <c r="B13" s="24"/>
      <c r="C13" s="25"/>
      <c r="D13" s="26"/>
      <c r="E13" s="15"/>
      <c r="F13" s="17" t="s">
        <v>44</v>
      </c>
      <c r="G13" s="22">
        <f>E11</f>
        <v>0</v>
      </c>
    </row>
    <row r="14" s="1" customFormat="1" ht="20" customHeight="1" spans="1:7">
      <c r="A14" s="23"/>
      <c r="B14" s="24"/>
      <c r="C14" s="25"/>
      <c r="D14" s="26"/>
      <c r="E14" s="15"/>
      <c r="F14" s="17" t="s">
        <v>45</v>
      </c>
      <c r="G14" s="22">
        <f>F11</f>
        <v>0</v>
      </c>
    </row>
    <row r="15" s="1" customFormat="1" ht="20" customHeight="1" spans="1:7">
      <c r="A15" s="23"/>
      <c r="B15" s="24"/>
      <c r="C15" s="27"/>
      <c r="D15" s="28"/>
      <c r="E15" s="16"/>
      <c r="F15" s="29" t="s">
        <v>59</v>
      </c>
      <c r="G15" s="30" t="e">
        <f>G12/D12</f>
        <v>#DIV/0!</v>
      </c>
    </row>
    <row r="16" s="1" customFormat="1" ht="20" customHeight="1" spans="1:7">
      <c r="A16" s="31"/>
      <c r="B16" s="32"/>
      <c r="C16" s="33" t="s">
        <v>60</v>
      </c>
      <c r="D16" s="34"/>
      <c r="E16" s="34"/>
      <c r="F16" s="34"/>
      <c r="G16" s="35"/>
    </row>
    <row r="17" s="1" customFormat="1" ht="20" customHeight="1" spans="1:7">
      <c r="A17" s="36" t="s">
        <v>61</v>
      </c>
      <c r="B17" s="36"/>
      <c r="C17" s="36"/>
      <c r="D17" s="36"/>
      <c r="E17" s="36"/>
      <c r="F17" s="36"/>
      <c r="G17" s="36"/>
    </row>
  </sheetData>
  <mergeCells count="13">
    <mergeCell ref="A1:G1"/>
    <mergeCell ref="A2:B2"/>
    <mergeCell ref="D2:E2"/>
    <mergeCell ref="F2:G2"/>
    <mergeCell ref="A11:C11"/>
    <mergeCell ref="C16:G16"/>
    <mergeCell ref="A17:G17"/>
    <mergeCell ref="B4:B6"/>
    <mergeCell ref="B7:B10"/>
    <mergeCell ref="C12:C15"/>
    <mergeCell ref="D12:D15"/>
    <mergeCell ref="E12:E15"/>
    <mergeCell ref="A12:B16"/>
  </mergeCells>
  <dataValidations count="3">
    <dataValidation type="custom" allowBlank="1" showInputMessage="1" showErrorMessage="1" sqref="D4:D10">
      <formula1>COUNTIF(D4:F4,"&lt;&gt;")&lt;=1</formula1>
    </dataValidation>
    <dataValidation type="custom" allowBlank="1" showInputMessage="1" showErrorMessage="1" sqref="E4:E10">
      <formula1>COUNTIF(D4:F4,"&lt;&gt;")&lt;=1</formula1>
    </dataValidation>
    <dataValidation type="custom" allowBlank="1" showInputMessage="1" showErrorMessage="1" sqref="F4:F10">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0"/>
  <sheetViews>
    <sheetView workbookViewId="0">
      <pane ySplit="3" topLeftCell="A27" activePane="bottomLeft" state="frozen"/>
      <selection/>
      <selection pane="bottomLeft" activeCell="D35" sqref="D35:D3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62</v>
      </c>
      <c r="B1" s="4"/>
      <c r="C1" s="4"/>
      <c r="D1" s="4"/>
      <c r="E1" s="4"/>
      <c r="F1" s="4"/>
      <c r="G1" s="4"/>
    </row>
    <row r="2" s="1" customFormat="1" ht="20" customHeight="1" spans="1:7">
      <c r="A2" s="5" t="s">
        <v>18</v>
      </c>
      <c r="B2" s="6"/>
      <c r="C2" s="7" t="str">
        <f>IF('表C-0'!B2="","",'表C-0'!B2)</f>
        <v/>
      </c>
      <c r="D2" s="5" t="s">
        <v>40</v>
      </c>
      <c r="E2" s="6"/>
      <c r="F2" s="5" t="str">
        <f>IF('表C-0'!J2="","",'表C-0'!J2)</f>
        <v>年 月 日</v>
      </c>
      <c r="G2" s="6"/>
    </row>
    <row r="3" s="1" customFormat="1" ht="20" customHeight="1" spans="1:7">
      <c r="A3" s="8" t="s">
        <v>1</v>
      </c>
      <c r="B3" s="9" t="s">
        <v>41</v>
      </c>
      <c r="C3" s="9" t="s">
        <v>42</v>
      </c>
      <c r="D3" s="8" t="s">
        <v>43</v>
      </c>
      <c r="E3" s="8" t="s">
        <v>44</v>
      </c>
      <c r="F3" s="8" t="s">
        <v>45</v>
      </c>
      <c r="G3" s="8" t="s">
        <v>46</v>
      </c>
    </row>
    <row r="4" s="1" customFormat="1" ht="45" customHeight="1" spans="1:7">
      <c r="A4" s="10">
        <v>1</v>
      </c>
      <c r="B4" s="11" t="s">
        <v>63</v>
      </c>
      <c r="C4" s="12" t="s">
        <v>64</v>
      </c>
      <c r="D4" s="13"/>
      <c r="E4" s="14"/>
      <c r="F4" s="14"/>
      <c r="G4" s="14"/>
    </row>
    <row r="5" s="1" customFormat="1" ht="45" customHeight="1" spans="1:7">
      <c r="A5" s="10">
        <v>2</v>
      </c>
      <c r="B5" s="15"/>
      <c r="C5" s="12" t="s">
        <v>65</v>
      </c>
      <c r="D5" s="13"/>
      <c r="E5" s="14"/>
      <c r="F5" s="14"/>
      <c r="G5" s="14"/>
    </row>
    <row r="6" s="1" customFormat="1" ht="45" customHeight="1" spans="1:7">
      <c r="A6" s="10">
        <v>3</v>
      </c>
      <c r="B6" s="15"/>
      <c r="C6" s="12" t="s">
        <v>66</v>
      </c>
      <c r="D6" s="13"/>
      <c r="E6" s="14"/>
      <c r="F6" s="14"/>
      <c r="G6" s="14"/>
    </row>
    <row r="7" s="1" customFormat="1" ht="45" customHeight="1" spans="1:7">
      <c r="A7" s="10">
        <v>4</v>
      </c>
      <c r="B7" s="15"/>
      <c r="C7" s="12" t="s">
        <v>67</v>
      </c>
      <c r="D7" s="13"/>
      <c r="E7" s="14"/>
      <c r="F7" s="14"/>
      <c r="G7" s="14"/>
    </row>
    <row r="8" s="1" customFormat="1" ht="45" customHeight="1" spans="1:7">
      <c r="A8" s="10">
        <v>5</v>
      </c>
      <c r="B8" s="15"/>
      <c r="C8" s="12" t="s">
        <v>68</v>
      </c>
      <c r="D8" s="13"/>
      <c r="E8" s="14"/>
      <c r="F8" s="14"/>
      <c r="G8" s="14"/>
    </row>
    <row r="9" s="1" customFormat="1" ht="45" customHeight="1" spans="1:7">
      <c r="A9" s="10">
        <v>6</v>
      </c>
      <c r="B9" s="15"/>
      <c r="C9" s="12" t="s">
        <v>69</v>
      </c>
      <c r="D9" s="13"/>
      <c r="E9" s="14"/>
      <c r="F9" s="14"/>
      <c r="G9" s="14"/>
    </row>
    <row r="10" s="1" customFormat="1" ht="45" customHeight="1" spans="1:7">
      <c r="A10" s="10">
        <v>7</v>
      </c>
      <c r="B10" s="15"/>
      <c r="C10" s="12" t="s">
        <v>70</v>
      </c>
      <c r="D10" s="13"/>
      <c r="E10" s="14"/>
      <c r="F10" s="14"/>
      <c r="G10" s="14"/>
    </row>
    <row r="11" s="1" customFormat="1" ht="45" customHeight="1" spans="1:7">
      <c r="A11" s="10">
        <v>8</v>
      </c>
      <c r="B11" s="16"/>
      <c r="C11" s="12" t="s">
        <v>71</v>
      </c>
      <c r="D11" s="13"/>
      <c r="E11" s="14"/>
      <c r="F11" s="14"/>
      <c r="G11" s="14"/>
    </row>
    <row r="12" s="1" customFormat="1" ht="45" customHeight="1" spans="1:7">
      <c r="A12" s="10">
        <v>9</v>
      </c>
      <c r="B12" s="11" t="s">
        <v>72</v>
      </c>
      <c r="C12" s="12" t="s">
        <v>73</v>
      </c>
      <c r="D12" s="13"/>
      <c r="E12" s="14"/>
      <c r="F12" s="14"/>
      <c r="G12" s="14"/>
    </row>
    <row r="13" s="1" customFormat="1" ht="45" customHeight="1" spans="1:7">
      <c r="A13" s="10">
        <v>10</v>
      </c>
      <c r="B13" s="15"/>
      <c r="C13" s="12" t="s">
        <v>74</v>
      </c>
      <c r="D13" s="13"/>
      <c r="E13" s="14"/>
      <c r="F13" s="14"/>
      <c r="G13" s="14"/>
    </row>
    <row r="14" s="1" customFormat="1" ht="45" customHeight="1" spans="1:7">
      <c r="A14" s="10">
        <v>11</v>
      </c>
      <c r="B14" s="15"/>
      <c r="C14" s="12" t="s">
        <v>75</v>
      </c>
      <c r="D14" s="13"/>
      <c r="E14" s="14"/>
      <c r="F14" s="14"/>
      <c r="G14" s="14"/>
    </row>
    <row r="15" s="1" customFormat="1" ht="45" customHeight="1" spans="1:7">
      <c r="A15" s="10">
        <v>12</v>
      </c>
      <c r="B15" s="15"/>
      <c r="C15" s="12" t="s">
        <v>76</v>
      </c>
      <c r="D15" s="13"/>
      <c r="E15" s="14"/>
      <c r="F15" s="14"/>
      <c r="G15" s="14"/>
    </row>
    <row r="16" s="1" customFormat="1" ht="45" customHeight="1" spans="1:7">
      <c r="A16" s="10">
        <v>13</v>
      </c>
      <c r="B16" s="15"/>
      <c r="C16" s="12" t="s">
        <v>77</v>
      </c>
      <c r="D16" s="13"/>
      <c r="E16" s="14"/>
      <c r="F16" s="14"/>
      <c r="G16" s="14"/>
    </row>
    <row r="17" s="1" customFormat="1" ht="45" customHeight="1" spans="1:7">
      <c r="A17" s="10">
        <v>14</v>
      </c>
      <c r="B17" s="15"/>
      <c r="C17" s="12" t="s">
        <v>78</v>
      </c>
      <c r="D17" s="13"/>
      <c r="E17" s="14"/>
      <c r="F17" s="14"/>
      <c r="G17" s="14"/>
    </row>
    <row r="18" s="1" customFormat="1" ht="45" customHeight="1" spans="1:7">
      <c r="A18" s="10">
        <v>15</v>
      </c>
      <c r="B18" s="15"/>
      <c r="C18" s="12" t="s">
        <v>79</v>
      </c>
      <c r="D18" s="13"/>
      <c r="E18" s="14"/>
      <c r="F18" s="14"/>
      <c r="G18" s="14"/>
    </row>
    <row r="19" s="1" customFormat="1" ht="45" customHeight="1" spans="1:7">
      <c r="A19" s="10">
        <v>16</v>
      </c>
      <c r="B19" s="15"/>
      <c r="C19" s="12" t="s">
        <v>80</v>
      </c>
      <c r="D19" s="13"/>
      <c r="E19" s="14"/>
      <c r="F19" s="14"/>
      <c r="G19" s="14"/>
    </row>
    <row r="20" s="1" customFormat="1" ht="45" customHeight="1" spans="1:7">
      <c r="A20" s="10">
        <v>17</v>
      </c>
      <c r="B20" s="15"/>
      <c r="C20" s="12" t="s">
        <v>81</v>
      </c>
      <c r="D20" s="13"/>
      <c r="E20" s="14"/>
      <c r="F20" s="14"/>
      <c r="G20" s="14"/>
    </row>
    <row r="21" s="1" customFormat="1" ht="45" customHeight="1" spans="1:7">
      <c r="A21" s="10">
        <v>18</v>
      </c>
      <c r="B21" s="15"/>
      <c r="C21" s="12" t="s">
        <v>82</v>
      </c>
      <c r="D21" s="13"/>
      <c r="E21" s="14"/>
      <c r="F21" s="14"/>
      <c r="G21" s="14"/>
    </row>
    <row r="22" s="1" customFormat="1" ht="45" customHeight="1" spans="1:7">
      <c r="A22" s="10">
        <v>19</v>
      </c>
      <c r="B22" s="15"/>
      <c r="C22" s="12" t="s">
        <v>83</v>
      </c>
      <c r="D22" s="13"/>
      <c r="E22" s="14"/>
      <c r="F22" s="14"/>
      <c r="G22" s="14"/>
    </row>
    <row r="23" s="1" customFormat="1" ht="45" customHeight="1" spans="1:7">
      <c r="A23" s="10">
        <v>20</v>
      </c>
      <c r="B23" s="15"/>
      <c r="C23" s="12" t="s">
        <v>84</v>
      </c>
      <c r="D23" s="13"/>
      <c r="E23" s="14"/>
      <c r="F23" s="14"/>
      <c r="G23" s="14"/>
    </row>
    <row r="24" s="1" customFormat="1" ht="45" customHeight="1" spans="1:7">
      <c r="A24" s="10">
        <v>21</v>
      </c>
      <c r="B24" s="15"/>
      <c r="C24" s="12" t="s">
        <v>85</v>
      </c>
      <c r="D24" s="13"/>
      <c r="E24" s="14"/>
      <c r="F24" s="14"/>
      <c r="G24" s="14"/>
    </row>
    <row r="25" s="1" customFormat="1" ht="45" customHeight="1" spans="1:7">
      <c r="A25" s="10">
        <v>22</v>
      </c>
      <c r="B25" s="15"/>
      <c r="C25" s="12" t="s">
        <v>86</v>
      </c>
      <c r="D25" s="13"/>
      <c r="E25" s="14"/>
      <c r="F25" s="14"/>
      <c r="G25" s="14"/>
    </row>
    <row r="26" s="1" customFormat="1" ht="45" customHeight="1" spans="1:7">
      <c r="A26" s="10">
        <v>23</v>
      </c>
      <c r="B26" s="15"/>
      <c r="C26" s="12" t="s">
        <v>87</v>
      </c>
      <c r="D26" s="13"/>
      <c r="E26" s="14"/>
      <c r="F26" s="14"/>
      <c r="G26" s="14"/>
    </row>
    <row r="27" s="1" customFormat="1" ht="45" customHeight="1" spans="1:7">
      <c r="A27" s="10">
        <v>24</v>
      </c>
      <c r="B27" s="15"/>
      <c r="C27" s="12" t="s">
        <v>88</v>
      </c>
      <c r="D27" s="13"/>
      <c r="E27" s="14"/>
      <c r="F27" s="14"/>
      <c r="G27" s="14"/>
    </row>
    <row r="28" s="1" customFormat="1" ht="45" customHeight="1" spans="1:7">
      <c r="A28" s="10">
        <v>25</v>
      </c>
      <c r="B28" s="15"/>
      <c r="C28" s="12" t="s">
        <v>89</v>
      </c>
      <c r="D28" s="13"/>
      <c r="E28" s="14"/>
      <c r="F28" s="14"/>
      <c r="G28" s="14"/>
    </row>
    <row r="29" s="1" customFormat="1" ht="45" customHeight="1" spans="1:7">
      <c r="A29" s="10">
        <v>26</v>
      </c>
      <c r="B29" s="16"/>
      <c r="C29" s="12" t="s">
        <v>90</v>
      </c>
      <c r="D29" s="13"/>
      <c r="E29" s="14"/>
      <c r="F29" s="14"/>
      <c r="G29" s="14"/>
    </row>
    <row r="30" s="1" customFormat="1" ht="45" customHeight="1" spans="1:7">
      <c r="A30" s="10">
        <v>27</v>
      </c>
      <c r="B30" s="11" t="s">
        <v>51</v>
      </c>
      <c r="C30" s="12" t="s">
        <v>52</v>
      </c>
      <c r="D30" s="13"/>
      <c r="E30" s="14"/>
      <c r="F30" s="14"/>
      <c r="G30" s="14"/>
    </row>
    <row r="31" s="1" customFormat="1" ht="45" customHeight="1" spans="1:7">
      <c r="A31" s="10">
        <v>28</v>
      </c>
      <c r="B31" s="15"/>
      <c r="C31" s="12" t="s">
        <v>53</v>
      </c>
      <c r="D31" s="13"/>
      <c r="E31" s="14"/>
      <c r="F31" s="14"/>
      <c r="G31" s="14"/>
    </row>
    <row r="32" s="1" customFormat="1" ht="45" customHeight="1" spans="1:7">
      <c r="A32" s="10">
        <v>29</v>
      </c>
      <c r="B32" s="15"/>
      <c r="C32" s="12" t="s">
        <v>54</v>
      </c>
      <c r="D32" s="13"/>
      <c r="E32" s="14"/>
      <c r="F32" s="14"/>
      <c r="G32" s="14"/>
    </row>
    <row r="33" s="1" customFormat="1" ht="45" customHeight="1" spans="1:7">
      <c r="A33" s="10">
        <v>30</v>
      </c>
      <c r="B33" s="16"/>
      <c r="C33" s="12" t="s">
        <v>91</v>
      </c>
      <c r="D33" s="13"/>
      <c r="E33" s="14"/>
      <c r="F33" s="14"/>
      <c r="G33" s="14"/>
    </row>
    <row r="34" s="1" customFormat="1" ht="20" customHeight="1" spans="1:7">
      <c r="A34" s="17" t="s">
        <v>36</v>
      </c>
      <c r="B34" s="17"/>
      <c r="C34" s="16"/>
      <c r="D34" s="17">
        <f>COUNTA(D4:D33)</f>
        <v>0</v>
      </c>
      <c r="E34" s="17">
        <f>COUNTA(E4:E33)</f>
        <v>0</v>
      </c>
      <c r="F34" s="17">
        <f>COUNTA(F4:F33)</f>
        <v>0</v>
      </c>
      <c r="G34" s="18"/>
    </row>
    <row r="35" s="1" customFormat="1" ht="20" customHeight="1" spans="1:7">
      <c r="A35" s="10" t="s">
        <v>56</v>
      </c>
      <c r="B35" s="19"/>
      <c r="C35" s="20" t="s">
        <v>57</v>
      </c>
      <c r="D35" s="21">
        <f>D34+E34+F34</f>
        <v>0</v>
      </c>
      <c r="E35" s="11" t="s">
        <v>58</v>
      </c>
      <c r="F35" s="17" t="s">
        <v>43</v>
      </c>
      <c r="G35" s="22">
        <f>D34</f>
        <v>0</v>
      </c>
    </row>
    <row r="36" s="1" customFormat="1" ht="20" customHeight="1" spans="1:7">
      <c r="A36" s="23"/>
      <c r="B36" s="24"/>
      <c r="C36" s="25"/>
      <c r="D36" s="26"/>
      <c r="E36" s="15"/>
      <c r="F36" s="17" t="s">
        <v>44</v>
      </c>
      <c r="G36" s="22">
        <f>E34</f>
        <v>0</v>
      </c>
    </row>
    <row r="37" s="1" customFormat="1" ht="20" customHeight="1" spans="1:7">
      <c r="A37" s="23"/>
      <c r="B37" s="24"/>
      <c r="C37" s="25"/>
      <c r="D37" s="26"/>
      <c r="E37" s="15"/>
      <c r="F37" s="17" t="s">
        <v>45</v>
      </c>
      <c r="G37" s="22">
        <f>F34</f>
        <v>0</v>
      </c>
    </row>
    <row r="38" s="1" customFormat="1" ht="20" customHeight="1" spans="1:7">
      <c r="A38" s="23"/>
      <c r="B38" s="24"/>
      <c r="C38" s="27"/>
      <c r="D38" s="28"/>
      <c r="E38" s="16"/>
      <c r="F38" s="29" t="s">
        <v>59</v>
      </c>
      <c r="G38" s="30" t="e">
        <f>G35/D35</f>
        <v>#DIV/0!</v>
      </c>
    </row>
    <row r="39" s="1" customFormat="1" ht="20" customHeight="1" spans="1:7">
      <c r="A39" s="31"/>
      <c r="B39" s="32"/>
      <c r="C39" s="33" t="s">
        <v>60</v>
      </c>
      <c r="D39" s="34"/>
      <c r="E39" s="34"/>
      <c r="F39" s="34"/>
      <c r="G39" s="35"/>
    </row>
    <row r="40" s="1" customFormat="1" ht="20" customHeight="1" spans="1:7">
      <c r="A40" s="36" t="s">
        <v>61</v>
      </c>
      <c r="B40" s="36"/>
      <c r="C40" s="36"/>
      <c r="D40" s="36"/>
      <c r="E40" s="36"/>
      <c r="F40" s="36"/>
      <c r="G40" s="36"/>
    </row>
  </sheetData>
  <mergeCells count="14">
    <mergeCell ref="A1:G1"/>
    <mergeCell ref="A2:B2"/>
    <mergeCell ref="D2:E2"/>
    <mergeCell ref="F2:G2"/>
    <mergeCell ref="A34:C34"/>
    <mergeCell ref="C39:G39"/>
    <mergeCell ref="A40:G40"/>
    <mergeCell ref="B4:B11"/>
    <mergeCell ref="B12:B29"/>
    <mergeCell ref="B30: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87"/>
  <sheetViews>
    <sheetView workbookViewId="0">
      <pane ySplit="3" topLeftCell="A76" activePane="bottomLeft" state="frozen"/>
      <selection/>
      <selection pane="bottomLeft" activeCell="D82" sqref="D82:D8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92</v>
      </c>
      <c r="B1" s="4"/>
      <c r="C1" s="4"/>
      <c r="D1" s="4"/>
      <c r="E1" s="4"/>
      <c r="F1" s="4"/>
      <c r="G1" s="4"/>
    </row>
    <row r="2" s="1" customFormat="1" ht="20" customHeight="1" spans="1:7">
      <c r="A2" s="5" t="s">
        <v>18</v>
      </c>
      <c r="B2" s="6"/>
      <c r="C2" s="7" t="str">
        <f>IF('表C-0'!B2="","",'表C-0'!B2)</f>
        <v/>
      </c>
      <c r="D2" s="5" t="s">
        <v>40</v>
      </c>
      <c r="E2" s="6"/>
      <c r="F2" s="5" t="str">
        <f>IF('表C-0'!J2="","",'表C-0'!J2)</f>
        <v>年 月 日</v>
      </c>
      <c r="G2" s="6"/>
    </row>
    <row r="3" s="1" customFormat="1" ht="20" customHeight="1" spans="1:7">
      <c r="A3" s="8" t="s">
        <v>1</v>
      </c>
      <c r="B3" s="9" t="s">
        <v>41</v>
      </c>
      <c r="C3" s="9" t="s">
        <v>42</v>
      </c>
      <c r="D3" s="8" t="s">
        <v>43</v>
      </c>
      <c r="E3" s="8" t="s">
        <v>44</v>
      </c>
      <c r="F3" s="8" t="s">
        <v>45</v>
      </c>
      <c r="G3" s="8" t="s">
        <v>46</v>
      </c>
    </row>
    <row r="4" s="1" customFormat="1" ht="45" customHeight="1" spans="1:7">
      <c r="A4" s="10">
        <v>1</v>
      </c>
      <c r="B4" s="11" t="s">
        <v>93</v>
      </c>
      <c r="C4" s="12" t="s">
        <v>94</v>
      </c>
      <c r="D4" s="13"/>
      <c r="E4" s="14"/>
      <c r="F4" s="14"/>
      <c r="G4" s="14"/>
    </row>
    <row r="5" s="1" customFormat="1" ht="45" customHeight="1" spans="1:7">
      <c r="A5" s="10">
        <v>2</v>
      </c>
      <c r="B5" s="15"/>
      <c r="C5" s="12" t="s">
        <v>95</v>
      </c>
      <c r="D5" s="13"/>
      <c r="E5" s="14"/>
      <c r="F5" s="14"/>
      <c r="G5" s="14"/>
    </row>
    <row r="6" s="1" customFormat="1" ht="45" customHeight="1" spans="1:7">
      <c r="A6" s="10">
        <v>3</v>
      </c>
      <c r="B6" s="15"/>
      <c r="C6" s="12" t="s">
        <v>96</v>
      </c>
      <c r="D6" s="13"/>
      <c r="E6" s="14"/>
      <c r="F6" s="14"/>
      <c r="G6" s="14"/>
    </row>
    <row r="7" s="1" customFormat="1" ht="45" customHeight="1" spans="1:7">
      <c r="A7" s="10">
        <v>4</v>
      </c>
      <c r="B7" s="15"/>
      <c r="C7" s="12" t="s">
        <v>97</v>
      </c>
      <c r="D7" s="13"/>
      <c r="E7" s="14"/>
      <c r="F7" s="14"/>
      <c r="G7" s="14"/>
    </row>
    <row r="8" s="1" customFormat="1" ht="45" customHeight="1" spans="1:7">
      <c r="A8" s="10">
        <v>5</v>
      </c>
      <c r="B8" s="15"/>
      <c r="C8" s="12" t="s">
        <v>98</v>
      </c>
      <c r="D8" s="13"/>
      <c r="E8" s="14"/>
      <c r="F8" s="14"/>
      <c r="G8" s="14"/>
    </row>
    <row r="9" s="1" customFormat="1" ht="45" customHeight="1" spans="1:7">
      <c r="A9" s="10">
        <v>6</v>
      </c>
      <c r="B9" s="15"/>
      <c r="C9" s="12" t="s">
        <v>99</v>
      </c>
      <c r="D9" s="13"/>
      <c r="E9" s="14"/>
      <c r="F9" s="14"/>
      <c r="G9" s="14"/>
    </row>
    <row r="10" s="1" customFormat="1" ht="45" customHeight="1" spans="1:7">
      <c r="A10" s="10">
        <v>7</v>
      </c>
      <c r="B10" s="15"/>
      <c r="C10" s="12" t="s">
        <v>100</v>
      </c>
      <c r="D10" s="13"/>
      <c r="E10" s="14"/>
      <c r="F10" s="14"/>
      <c r="G10" s="14"/>
    </row>
    <row r="11" s="1" customFormat="1" ht="45" customHeight="1" spans="1:7">
      <c r="A11" s="10">
        <v>8</v>
      </c>
      <c r="B11" s="15"/>
      <c r="C11" s="12" t="s">
        <v>101</v>
      </c>
      <c r="D11" s="13"/>
      <c r="E11" s="14"/>
      <c r="F11" s="14"/>
      <c r="G11" s="14"/>
    </row>
    <row r="12" s="1" customFormat="1" ht="45" customHeight="1" spans="1:7">
      <c r="A12" s="10">
        <v>9</v>
      </c>
      <c r="B12" s="15"/>
      <c r="C12" s="12" t="s">
        <v>102</v>
      </c>
      <c r="D12" s="13"/>
      <c r="E12" s="14"/>
      <c r="F12" s="14"/>
      <c r="G12" s="14"/>
    </row>
    <row r="13" s="1" customFormat="1" ht="45" customHeight="1" spans="1:7">
      <c r="A13" s="10">
        <v>10</v>
      </c>
      <c r="B13" s="16"/>
      <c r="C13" s="12" t="s">
        <v>103</v>
      </c>
      <c r="D13" s="13"/>
      <c r="E13" s="14"/>
      <c r="F13" s="14"/>
      <c r="G13" s="14"/>
    </row>
    <row r="14" s="1" customFormat="1" ht="45" customHeight="1" spans="1:7">
      <c r="A14" s="10">
        <v>11</v>
      </c>
      <c r="B14" s="11" t="s">
        <v>104</v>
      </c>
      <c r="C14" s="12" t="s">
        <v>105</v>
      </c>
      <c r="D14" s="13"/>
      <c r="E14" s="14"/>
      <c r="F14" s="14"/>
      <c r="G14" s="14"/>
    </row>
    <row r="15" s="1" customFormat="1" ht="45" customHeight="1" spans="1:7">
      <c r="A15" s="10">
        <v>12</v>
      </c>
      <c r="B15" s="15"/>
      <c r="C15" s="12" t="s">
        <v>106</v>
      </c>
      <c r="D15" s="13"/>
      <c r="E15" s="14"/>
      <c r="F15" s="14"/>
      <c r="G15" s="14"/>
    </row>
    <row r="16" s="1" customFormat="1" ht="45" customHeight="1" spans="1:7">
      <c r="A16" s="10">
        <v>13</v>
      </c>
      <c r="B16" s="15"/>
      <c r="C16" s="12" t="s">
        <v>107</v>
      </c>
      <c r="D16" s="13"/>
      <c r="E16" s="14"/>
      <c r="F16" s="14"/>
      <c r="G16" s="14"/>
    </row>
    <row r="17" s="1" customFormat="1" ht="45" customHeight="1" spans="1:7">
      <c r="A17" s="10">
        <v>14</v>
      </c>
      <c r="B17" s="15"/>
      <c r="C17" s="12" t="s">
        <v>108</v>
      </c>
      <c r="D17" s="13"/>
      <c r="E17" s="14"/>
      <c r="F17" s="14"/>
      <c r="G17" s="14"/>
    </row>
    <row r="18" s="1" customFormat="1" ht="45" customHeight="1" spans="1:7">
      <c r="A18" s="10">
        <v>15</v>
      </c>
      <c r="B18" s="15"/>
      <c r="C18" s="12" t="s">
        <v>109</v>
      </c>
      <c r="D18" s="13"/>
      <c r="E18" s="14"/>
      <c r="F18" s="14"/>
      <c r="G18" s="14"/>
    </row>
    <row r="19" s="1" customFormat="1" ht="45" customHeight="1" spans="1:7">
      <c r="A19" s="10">
        <v>16</v>
      </c>
      <c r="B19" s="15"/>
      <c r="C19" s="12" t="s">
        <v>110</v>
      </c>
      <c r="D19" s="13"/>
      <c r="E19" s="14"/>
      <c r="F19" s="14"/>
      <c r="G19" s="14"/>
    </row>
    <row r="20" s="1" customFormat="1" ht="45" customHeight="1" spans="1:7">
      <c r="A20" s="10">
        <v>17</v>
      </c>
      <c r="B20" s="15"/>
      <c r="C20" s="12" t="s">
        <v>111</v>
      </c>
      <c r="D20" s="13"/>
      <c r="E20" s="14"/>
      <c r="F20" s="14"/>
      <c r="G20" s="14"/>
    </row>
    <row r="21" s="1" customFormat="1" ht="45" customHeight="1" spans="1:7">
      <c r="A21" s="10">
        <v>18</v>
      </c>
      <c r="B21" s="15"/>
      <c r="C21" s="12" t="s">
        <v>112</v>
      </c>
      <c r="D21" s="13"/>
      <c r="E21" s="14"/>
      <c r="F21" s="14"/>
      <c r="G21" s="14"/>
    </row>
    <row r="22" s="1" customFormat="1" ht="45" customHeight="1" spans="1:7">
      <c r="A22" s="10">
        <v>19</v>
      </c>
      <c r="B22" s="15"/>
      <c r="C22" s="12" t="s">
        <v>113</v>
      </c>
      <c r="D22" s="13"/>
      <c r="E22" s="14"/>
      <c r="F22" s="14"/>
      <c r="G22" s="14"/>
    </row>
    <row r="23" s="1" customFormat="1" ht="45" customHeight="1" spans="1:7">
      <c r="A23" s="10">
        <v>20</v>
      </c>
      <c r="B23" s="15"/>
      <c r="C23" s="12" t="s">
        <v>114</v>
      </c>
      <c r="D23" s="13"/>
      <c r="E23" s="14"/>
      <c r="F23" s="14"/>
      <c r="G23" s="14"/>
    </row>
    <row r="24" s="1" customFormat="1" ht="45" customHeight="1" spans="1:7">
      <c r="A24" s="10">
        <v>21</v>
      </c>
      <c r="B24" s="15"/>
      <c r="C24" s="12" t="s">
        <v>115</v>
      </c>
      <c r="D24" s="13"/>
      <c r="E24" s="14"/>
      <c r="F24" s="14"/>
      <c r="G24" s="14"/>
    </row>
    <row r="25" s="1" customFormat="1" ht="45" customHeight="1" spans="1:7">
      <c r="A25" s="10">
        <v>22</v>
      </c>
      <c r="B25" s="15"/>
      <c r="C25" s="12" t="s">
        <v>116</v>
      </c>
      <c r="D25" s="13"/>
      <c r="E25" s="14"/>
      <c r="F25" s="14"/>
      <c r="G25" s="14"/>
    </row>
    <row r="26" s="1" customFormat="1" ht="45" customHeight="1" spans="1:7">
      <c r="A26" s="10">
        <v>23</v>
      </c>
      <c r="B26" s="15"/>
      <c r="C26" s="12" t="s">
        <v>117</v>
      </c>
      <c r="D26" s="13"/>
      <c r="E26" s="14"/>
      <c r="F26" s="14"/>
      <c r="G26" s="14"/>
    </row>
    <row r="27" s="1" customFormat="1" ht="45" customHeight="1" spans="1:7">
      <c r="A27" s="10">
        <v>24</v>
      </c>
      <c r="B27" s="15"/>
      <c r="C27" s="12" t="s">
        <v>118</v>
      </c>
      <c r="D27" s="13"/>
      <c r="E27" s="14"/>
      <c r="F27" s="14"/>
      <c r="G27" s="14"/>
    </row>
    <row r="28" s="1" customFormat="1" ht="45" customHeight="1" spans="1:7">
      <c r="A28" s="10">
        <v>25</v>
      </c>
      <c r="B28" s="15"/>
      <c r="C28" s="12" t="s">
        <v>119</v>
      </c>
      <c r="D28" s="13"/>
      <c r="E28" s="14"/>
      <c r="F28" s="14"/>
      <c r="G28" s="14"/>
    </row>
    <row r="29" s="1" customFormat="1" ht="45" customHeight="1" spans="1:7">
      <c r="A29" s="10">
        <v>26</v>
      </c>
      <c r="B29" s="15"/>
      <c r="C29" s="12" t="s">
        <v>120</v>
      </c>
      <c r="D29" s="13"/>
      <c r="E29" s="14"/>
      <c r="F29" s="14"/>
      <c r="G29" s="14"/>
    </row>
    <row r="30" s="1" customFormat="1" ht="45" customHeight="1" spans="1:7">
      <c r="A30" s="10">
        <v>27</v>
      </c>
      <c r="B30" s="15"/>
      <c r="C30" s="12" t="s">
        <v>121</v>
      </c>
      <c r="D30" s="13"/>
      <c r="E30" s="14"/>
      <c r="F30" s="14"/>
      <c r="G30" s="14"/>
    </row>
    <row r="31" s="1" customFormat="1" ht="45" customHeight="1" spans="1:7">
      <c r="A31" s="10">
        <v>28</v>
      </c>
      <c r="B31" s="15"/>
      <c r="C31" s="12" t="s">
        <v>122</v>
      </c>
      <c r="D31" s="13"/>
      <c r="E31" s="14"/>
      <c r="F31" s="14"/>
      <c r="G31" s="14"/>
    </row>
    <row r="32" s="1" customFormat="1" ht="45" customHeight="1" spans="1:7">
      <c r="A32" s="10">
        <v>29</v>
      </c>
      <c r="B32" s="15"/>
      <c r="C32" s="12" t="s">
        <v>123</v>
      </c>
      <c r="D32" s="13"/>
      <c r="E32" s="14"/>
      <c r="F32" s="14"/>
      <c r="G32" s="14"/>
    </row>
    <row r="33" s="1" customFormat="1" ht="45" customHeight="1" spans="1:7">
      <c r="A33" s="10">
        <v>30</v>
      </c>
      <c r="B33" s="15"/>
      <c r="C33" s="12" t="s">
        <v>124</v>
      </c>
      <c r="D33" s="13"/>
      <c r="E33" s="14"/>
      <c r="F33" s="14"/>
      <c r="G33" s="14"/>
    </row>
    <row r="34" s="1" customFormat="1" ht="45" customHeight="1" spans="1:7">
      <c r="A34" s="10">
        <v>31</v>
      </c>
      <c r="B34" s="15"/>
      <c r="C34" s="12" t="s">
        <v>125</v>
      </c>
      <c r="D34" s="13"/>
      <c r="E34" s="14"/>
      <c r="F34" s="14"/>
      <c r="G34" s="14"/>
    </row>
    <row r="35" s="1" customFormat="1" ht="45" customHeight="1" spans="1:7">
      <c r="A35" s="10">
        <v>32</v>
      </c>
      <c r="B35" s="15"/>
      <c r="C35" s="12" t="s">
        <v>126</v>
      </c>
      <c r="D35" s="13"/>
      <c r="E35" s="14"/>
      <c r="F35" s="14"/>
      <c r="G35" s="14"/>
    </row>
    <row r="36" s="1" customFormat="1" ht="45" customHeight="1" spans="1:7">
      <c r="A36" s="10">
        <v>33</v>
      </c>
      <c r="B36" s="15"/>
      <c r="C36" s="12" t="s">
        <v>127</v>
      </c>
      <c r="D36" s="13"/>
      <c r="E36" s="14"/>
      <c r="F36" s="14"/>
      <c r="G36" s="14"/>
    </row>
    <row r="37" s="1" customFormat="1" ht="45" customHeight="1" spans="1:7">
      <c r="A37" s="10">
        <v>34</v>
      </c>
      <c r="B37" s="15"/>
      <c r="C37" s="12" t="s">
        <v>128</v>
      </c>
      <c r="D37" s="13"/>
      <c r="E37" s="14"/>
      <c r="F37" s="14"/>
      <c r="G37" s="14"/>
    </row>
    <row r="38" s="1" customFormat="1" ht="45" customHeight="1" spans="1:7">
      <c r="A38" s="10">
        <v>35</v>
      </c>
      <c r="B38" s="15"/>
      <c r="C38" s="12" t="s">
        <v>129</v>
      </c>
      <c r="D38" s="13"/>
      <c r="E38" s="14"/>
      <c r="F38" s="14"/>
      <c r="G38" s="14"/>
    </row>
    <row r="39" s="1" customFormat="1" ht="45" customHeight="1" spans="1:7">
      <c r="A39" s="10">
        <v>36</v>
      </c>
      <c r="B39" s="15"/>
      <c r="C39" s="12" t="s">
        <v>130</v>
      </c>
      <c r="D39" s="13"/>
      <c r="E39" s="14"/>
      <c r="F39" s="14"/>
      <c r="G39" s="14"/>
    </row>
    <row r="40" s="1" customFormat="1" ht="45" customHeight="1" spans="1:7">
      <c r="A40" s="10">
        <v>37</v>
      </c>
      <c r="B40" s="15"/>
      <c r="C40" s="12" t="s">
        <v>131</v>
      </c>
      <c r="D40" s="13"/>
      <c r="E40" s="14"/>
      <c r="F40" s="14"/>
      <c r="G40" s="14"/>
    </row>
    <row r="41" s="1" customFormat="1" ht="45" customHeight="1" spans="1:7">
      <c r="A41" s="10">
        <v>38</v>
      </c>
      <c r="B41" s="15"/>
      <c r="C41" s="12" t="s">
        <v>132</v>
      </c>
      <c r="D41" s="13"/>
      <c r="E41" s="14"/>
      <c r="F41" s="14"/>
      <c r="G41" s="14"/>
    </row>
    <row r="42" s="1" customFormat="1" ht="45" customHeight="1" spans="1:7">
      <c r="A42" s="10">
        <v>39</v>
      </c>
      <c r="B42" s="15"/>
      <c r="C42" s="12" t="s">
        <v>133</v>
      </c>
      <c r="D42" s="13"/>
      <c r="E42" s="14"/>
      <c r="F42" s="14"/>
      <c r="G42" s="14"/>
    </row>
    <row r="43" s="1" customFormat="1" ht="45" customHeight="1" spans="1:7">
      <c r="A43" s="10">
        <v>40</v>
      </c>
      <c r="B43" s="15"/>
      <c r="C43" s="12" t="s">
        <v>134</v>
      </c>
      <c r="D43" s="13"/>
      <c r="E43" s="14"/>
      <c r="F43" s="14"/>
      <c r="G43" s="14"/>
    </row>
    <row r="44" s="1" customFormat="1" ht="45" customHeight="1" spans="1:7">
      <c r="A44" s="10">
        <v>41</v>
      </c>
      <c r="B44" s="15"/>
      <c r="C44" s="12" t="s">
        <v>135</v>
      </c>
      <c r="D44" s="13"/>
      <c r="E44" s="14"/>
      <c r="F44" s="14"/>
      <c r="G44" s="14"/>
    </row>
    <row r="45" s="1" customFormat="1" ht="45" customHeight="1" spans="1:7">
      <c r="A45" s="10">
        <v>42</v>
      </c>
      <c r="B45" s="15"/>
      <c r="C45" s="12" t="s">
        <v>136</v>
      </c>
      <c r="D45" s="13"/>
      <c r="E45" s="14"/>
      <c r="F45" s="14"/>
      <c r="G45" s="14"/>
    </row>
    <row r="46" s="1" customFormat="1" ht="45" customHeight="1" spans="1:7">
      <c r="A46" s="10">
        <v>43</v>
      </c>
      <c r="B46" s="15"/>
      <c r="C46" s="12" t="s">
        <v>137</v>
      </c>
      <c r="D46" s="13"/>
      <c r="E46" s="14"/>
      <c r="F46" s="14"/>
      <c r="G46" s="14"/>
    </row>
    <row r="47" s="1" customFormat="1" ht="45" customHeight="1" spans="1:7">
      <c r="A47" s="10">
        <v>44</v>
      </c>
      <c r="B47" s="15"/>
      <c r="C47" s="12" t="s">
        <v>138</v>
      </c>
      <c r="D47" s="13"/>
      <c r="E47" s="14"/>
      <c r="F47" s="14"/>
      <c r="G47" s="14"/>
    </row>
    <row r="48" s="1" customFormat="1" ht="45" customHeight="1" spans="1:7">
      <c r="A48" s="10">
        <v>45</v>
      </c>
      <c r="B48" s="15"/>
      <c r="C48" s="12" t="s">
        <v>139</v>
      </c>
      <c r="D48" s="13"/>
      <c r="E48" s="14"/>
      <c r="F48" s="14"/>
      <c r="G48" s="14"/>
    </row>
    <row r="49" s="1" customFormat="1" ht="45" customHeight="1" spans="1:7">
      <c r="A49" s="10">
        <v>46</v>
      </c>
      <c r="B49" s="15"/>
      <c r="C49" s="12" t="s">
        <v>140</v>
      </c>
      <c r="D49" s="13"/>
      <c r="E49" s="14"/>
      <c r="F49" s="14"/>
      <c r="G49" s="14"/>
    </row>
    <row r="50" s="1" customFormat="1" ht="45" customHeight="1" spans="1:7">
      <c r="A50" s="10">
        <v>47</v>
      </c>
      <c r="B50" s="15"/>
      <c r="C50" s="12" t="s">
        <v>141</v>
      </c>
      <c r="D50" s="13"/>
      <c r="E50" s="14"/>
      <c r="F50" s="14"/>
      <c r="G50" s="14"/>
    </row>
    <row r="51" s="1" customFormat="1" ht="45" customHeight="1" spans="1:7">
      <c r="A51" s="10">
        <v>48</v>
      </c>
      <c r="B51" s="15"/>
      <c r="C51" s="12" t="s">
        <v>142</v>
      </c>
      <c r="D51" s="13"/>
      <c r="E51" s="14"/>
      <c r="F51" s="14"/>
      <c r="G51" s="14"/>
    </row>
    <row r="52" s="1" customFormat="1" ht="45" customHeight="1" spans="1:7">
      <c r="A52" s="10">
        <v>49</v>
      </c>
      <c r="B52" s="16"/>
      <c r="C52" s="12" t="s">
        <v>143</v>
      </c>
      <c r="D52" s="13"/>
      <c r="E52" s="14"/>
      <c r="F52" s="14"/>
      <c r="G52" s="14"/>
    </row>
    <row r="53" s="1" customFormat="1" ht="45" customHeight="1" spans="1:7">
      <c r="A53" s="10">
        <v>50</v>
      </c>
      <c r="B53" s="11" t="s">
        <v>144</v>
      </c>
      <c r="C53" s="12" t="s">
        <v>145</v>
      </c>
      <c r="D53" s="13"/>
      <c r="E53" s="14"/>
      <c r="F53" s="14"/>
      <c r="G53" s="14"/>
    </row>
    <row r="54" s="1" customFormat="1" ht="45" customHeight="1" spans="1:7">
      <c r="A54" s="10">
        <v>51</v>
      </c>
      <c r="B54" s="15"/>
      <c r="C54" s="12" t="s">
        <v>146</v>
      </c>
      <c r="D54" s="13"/>
      <c r="E54" s="14"/>
      <c r="F54" s="14"/>
      <c r="G54" s="14"/>
    </row>
    <row r="55" s="1" customFormat="1" ht="45" customHeight="1" spans="1:7">
      <c r="A55" s="10">
        <v>52</v>
      </c>
      <c r="B55" s="15"/>
      <c r="C55" s="12" t="s">
        <v>147</v>
      </c>
      <c r="D55" s="13"/>
      <c r="E55" s="14"/>
      <c r="F55" s="14"/>
      <c r="G55" s="14"/>
    </row>
    <row r="56" s="1" customFormat="1" ht="45" customHeight="1" spans="1:7">
      <c r="A56" s="10">
        <v>53</v>
      </c>
      <c r="B56" s="15"/>
      <c r="C56" s="12" t="s">
        <v>148</v>
      </c>
      <c r="D56" s="13"/>
      <c r="E56" s="14"/>
      <c r="F56" s="14"/>
      <c r="G56" s="14"/>
    </row>
    <row r="57" s="1" customFormat="1" ht="45" customHeight="1" spans="1:7">
      <c r="A57" s="10">
        <v>54</v>
      </c>
      <c r="B57" s="15"/>
      <c r="C57" s="12" t="s">
        <v>149</v>
      </c>
      <c r="D57" s="13"/>
      <c r="E57" s="14"/>
      <c r="F57" s="14"/>
      <c r="G57" s="14"/>
    </row>
    <row r="58" s="1" customFormat="1" ht="45" customHeight="1" spans="1:7">
      <c r="A58" s="10">
        <v>55</v>
      </c>
      <c r="B58" s="15"/>
      <c r="C58" s="12" t="s">
        <v>150</v>
      </c>
      <c r="D58" s="13"/>
      <c r="E58" s="14"/>
      <c r="F58" s="14"/>
      <c r="G58" s="14"/>
    </row>
    <row r="59" s="1" customFormat="1" ht="45" customHeight="1" spans="1:7">
      <c r="A59" s="10">
        <v>56</v>
      </c>
      <c r="B59" s="15"/>
      <c r="C59" s="12" t="s">
        <v>151</v>
      </c>
      <c r="D59" s="13"/>
      <c r="E59" s="14"/>
      <c r="F59" s="14"/>
      <c r="G59" s="14"/>
    </row>
    <row r="60" s="1" customFormat="1" ht="45" customHeight="1" spans="1:7">
      <c r="A60" s="10">
        <v>57</v>
      </c>
      <c r="B60" s="15"/>
      <c r="C60" s="12" t="s">
        <v>152</v>
      </c>
      <c r="D60" s="13"/>
      <c r="E60" s="14"/>
      <c r="F60" s="14"/>
      <c r="G60" s="14"/>
    </row>
    <row r="61" s="1" customFormat="1" ht="45" customHeight="1" spans="1:7">
      <c r="A61" s="10">
        <v>58</v>
      </c>
      <c r="B61" s="15"/>
      <c r="C61" s="12" t="s">
        <v>153</v>
      </c>
      <c r="D61" s="13"/>
      <c r="E61" s="14"/>
      <c r="F61" s="14"/>
      <c r="G61" s="14"/>
    </row>
    <row r="62" s="1" customFormat="1" ht="45" customHeight="1" spans="1:7">
      <c r="A62" s="10">
        <v>59</v>
      </c>
      <c r="B62" s="15"/>
      <c r="C62" s="12" t="s">
        <v>154</v>
      </c>
      <c r="D62" s="13"/>
      <c r="E62" s="14"/>
      <c r="F62" s="14"/>
      <c r="G62" s="14"/>
    </row>
    <row r="63" s="1" customFormat="1" ht="45" customHeight="1" spans="1:7">
      <c r="A63" s="10">
        <v>60</v>
      </c>
      <c r="B63" s="16"/>
      <c r="C63" s="12" t="s">
        <v>155</v>
      </c>
      <c r="D63" s="13"/>
      <c r="E63" s="14"/>
      <c r="F63" s="14"/>
      <c r="G63" s="14"/>
    </row>
    <row r="64" s="1" customFormat="1" ht="45" customHeight="1" spans="1:7">
      <c r="A64" s="10">
        <v>61</v>
      </c>
      <c r="B64" s="11" t="s">
        <v>156</v>
      </c>
      <c r="C64" s="12" t="s">
        <v>157</v>
      </c>
      <c r="D64" s="13"/>
      <c r="E64" s="14"/>
      <c r="F64" s="14"/>
      <c r="G64" s="14"/>
    </row>
    <row r="65" s="1" customFormat="1" ht="45" customHeight="1" spans="1:7">
      <c r="A65" s="10">
        <v>62</v>
      </c>
      <c r="B65" s="15"/>
      <c r="C65" s="12" t="s">
        <v>158</v>
      </c>
      <c r="D65" s="13"/>
      <c r="E65" s="14"/>
      <c r="F65" s="14"/>
      <c r="G65" s="14"/>
    </row>
    <row r="66" s="1" customFormat="1" ht="45" customHeight="1" spans="1:7">
      <c r="A66" s="10">
        <v>63</v>
      </c>
      <c r="B66" s="15"/>
      <c r="C66" s="12" t="s">
        <v>159</v>
      </c>
      <c r="D66" s="13"/>
      <c r="E66" s="14"/>
      <c r="F66" s="14"/>
      <c r="G66" s="14"/>
    </row>
    <row r="67" s="1" customFormat="1" ht="45" customHeight="1" spans="1:7">
      <c r="A67" s="10">
        <v>64</v>
      </c>
      <c r="B67" s="15"/>
      <c r="C67" s="12" t="s">
        <v>160</v>
      </c>
      <c r="D67" s="13"/>
      <c r="E67" s="14"/>
      <c r="F67" s="14"/>
      <c r="G67" s="14"/>
    </row>
    <row r="68" s="1" customFormat="1" ht="45" customHeight="1" spans="1:7">
      <c r="A68" s="10">
        <v>65</v>
      </c>
      <c r="B68" s="15"/>
      <c r="C68" s="12" t="s">
        <v>161</v>
      </c>
      <c r="D68" s="13"/>
      <c r="E68" s="14"/>
      <c r="F68" s="14"/>
      <c r="G68" s="14"/>
    </row>
    <row r="69" s="1" customFormat="1" ht="45" customHeight="1" spans="1:7">
      <c r="A69" s="10">
        <v>66</v>
      </c>
      <c r="B69" s="16"/>
      <c r="C69" s="12" t="s">
        <v>162</v>
      </c>
      <c r="D69" s="13"/>
      <c r="E69" s="14"/>
      <c r="F69" s="14"/>
      <c r="G69" s="14"/>
    </row>
    <row r="70" s="1" customFormat="1" ht="45" customHeight="1" spans="1:7">
      <c r="A70" s="10">
        <v>67</v>
      </c>
      <c r="B70" s="11" t="s">
        <v>163</v>
      </c>
      <c r="C70" s="12" t="s">
        <v>164</v>
      </c>
      <c r="D70" s="13"/>
      <c r="E70" s="14"/>
      <c r="F70" s="14"/>
      <c r="G70" s="14"/>
    </row>
    <row r="71" s="1" customFormat="1" ht="45" customHeight="1" spans="1:7">
      <c r="A71" s="10">
        <v>68</v>
      </c>
      <c r="B71" s="15"/>
      <c r="C71" s="12" t="s">
        <v>165</v>
      </c>
      <c r="D71" s="13"/>
      <c r="E71" s="14"/>
      <c r="F71" s="14"/>
      <c r="G71" s="14"/>
    </row>
    <row r="72" s="1" customFormat="1" ht="45" customHeight="1" spans="1:7">
      <c r="A72" s="10">
        <v>69</v>
      </c>
      <c r="B72" s="15"/>
      <c r="C72" s="12" t="s">
        <v>166</v>
      </c>
      <c r="D72" s="13"/>
      <c r="E72" s="14"/>
      <c r="F72" s="14"/>
      <c r="G72" s="14"/>
    </row>
    <row r="73" s="1" customFormat="1" ht="45" customHeight="1" spans="1:7">
      <c r="A73" s="10">
        <v>70</v>
      </c>
      <c r="B73" s="15"/>
      <c r="C73" s="12" t="s">
        <v>167</v>
      </c>
      <c r="D73" s="13"/>
      <c r="E73" s="14"/>
      <c r="F73" s="14"/>
      <c r="G73" s="14"/>
    </row>
    <row r="74" s="1" customFormat="1" ht="45" customHeight="1" spans="1:7">
      <c r="A74" s="10">
        <v>71</v>
      </c>
      <c r="B74" s="15"/>
      <c r="C74" s="12" t="s">
        <v>168</v>
      </c>
      <c r="D74" s="13"/>
      <c r="E74" s="14"/>
      <c r="F74" s="14"/>
      <c r="G74" s="14"/>
    </row>
    <row r="75" s="1" customFormat="1" ht="45" customHeight="1" spans="1:7">
      <c r="A75" s="10">
        <v>72</v>
      </c>
      <c r="B75" s="16"/>
      <c r="C75" s="12" t="s">
        <v>169</v>
      </c>
      <c r="D75" s="13"/>
      <c r="E75" s="14"/>
      <c r="F75" s="14"/>
      <c r="G75" s="14"/>
    </row>
    <row r="76" s="1" customFormat="1" ht="45" customHeight="1" spans="1:7">
      <c r="A76" s="10">
        <v>73</v>
      </c>
      <c r="B76" s="11" t="s">
        <v>51</v>
      </c>
      <c r="C76" s="12" t="s">
        <v>52</v>
      </c>
      <c r="D76" s="13"/>
      <c r="E76" s="14"/>
      <c r="F76" s="14"/>
      <c r="G76" s="14"/>
    </row>
    <row r="77" s="1" customFormat="1" ht="45" customHeight="1" spans="1:7">
      <c r="A77" s="10">
        <v>74</v>
      </c>
      <c r="B77" s="15"/>
      <c r="C77" s="12" t="s">
        <v>170</v>
      </c>
      <c r="D77" s="13"/>
      <c r="E77" s="14"/>
      <c r="F77" s="14"/>
      <c r="G77" s="14"/>
    </row>
    <row r="78" s="1" customFormat="1" ht="45" customHeight="1" spans="1:7">
      <c r="A78" s="10">
        <v>75</v>
      </c>
      <c r="B78" s="15"/>
      <c r="C78" s="12" t="s">
        <v>171</v>
      </c>
      <c r="D78" s="13"/>
      <c r="E78" s="14"/>
      <c r="F78" s="14"/>
      <c r="G78" s="14"/>
    </row>
    <row r="79" s="1" customFormat="1" ht="45" customHeight="1" spans="1:7">
      <c r="A79" s="10">
        <v>76</v>
      </c>
      <c r="B79" s="15"/>
      <c r="C79" s="12" t="s">
        <v>172</v>
      </c>
      <c r="D79" s="13"/>
      <c r="E79" s="14"/>
      <c r="F79" s="14"/>
      <c r="G79" s="14"/>
    </row>
    <row r="80" s="1" customFormat="1" ht="45" customHeight="1" spans="1:7">
      <c r="A80" s="10">
        <v>77</v>
      </c>
      <c r="B80" s="16"/>
      <c r="C80" s="12" t="s">
        <v>55</v>
      </c>
      <c r="D80" s="13"/>
      <c r="E80" s="14"/>
      <c r="F80" s="14"/>
      <c r="G80" s="14"/>
    </row>
    <row r="81" s="1" customFormat="1" ht="20" customHeight="1" spans="1:7">
      <c r="A81" s="17" t="s">
        <v>36</v>
      </c>
      <c r="B81" s="17"/>
      <c r="C81" s="16"/>
      <c r="D81" s="17">
        <f>COUNTA(D4:D80)</f>
        <v>0</v>
      </c>
      <c r="E81" s="17">
        <f>COUNTA(E4:E80)</f>
        <v>0</v>
      </c>
      <c r="F81" s="17">
        <f>COUNTA(F4:F80)</f>
        <v>0</v>
      </c>
      <c r="G81" s="18"/>
    </row>
    <row r="82" s="1" customFormat="1" ht="20" customHeight="1" spans="1:7">
      <c r="A82" s="10" t="s">
        <v>56</v>
      </c>
      <c r="B82" s="19"/>
      <c r="C82" s="20" t="s">
        <v>57</v>
      </c>
      <c r="D82" s="21">
        <f>D81+E81+F81</f>
        <v>0</v>
      </c>
      <c r="E82" s="11" t="s">
        <v>58</v>
      </c>
      <c r="F82" s="17" t="s">
        <v>43</v>
      </c>
      <c r="G82" s="22">
        <f>D81</f>
        <v>0</v>
      </c>
    </row>
    <row r="83" s="1" customFormat="1" ht="20" customHeight="1" spans="1:7">
      <c r="A83" s="23"/>
      <c r="B83" s="24"/>
      <c r="C83" s="25"/>
      <c r="D83" s="26"/>
      <c r="E83" s="15"/>
      <c r="F83" s="17" t="s">
        <v>44</v>
      </c>
      <c r="G83" s="22">
        <f>E81</f>
        <v>0</v>
      </c>
    </row>
    <row r="84" s="1" customFormat="1" ht="20" customHeight="1" spans="1:7">
      <c r="A84" s="23"/>
      <c r="B84" s="24"/>
      <c r="C84" s="25"/>
      <c r="D84" s="26"/>
      <c r="E84" s="15"/>
      <c r="F84" s="17" t="s">
        <v>45</v>
      </c>
      <c r="G84" s="22">
        <f>F81</f>
        <v>0</v>
      </c>
    </row>
    <row r="85" s="1" customFormat="1" ht="20" customHeight="1" spans="1:7">
      <c r="A85" s="23"/>
      <c r="B85" s="24"/>
      <c r="C85" s="27"/>
      <c r="D85" s="28"/>
      <c r="E85" s="16"/>
      <c r="F85" s="29" t="s">
        <v>59</v>
      </c>
      <c r="G85" s="30" t="e">
        <f>G82/D82</f>
        <v>#DIV/0!</v>
      </c>
    </row>
    <row r="86" s="1" customFormat="1" ht="20" customHeight="1" spans="1:7">
      <c r="A86" s="31"/>
      <c r="B86" s="32"/>
      <c r="C86" s="33" t="s">
        <v>60</v>
      </c>
      <c r="D86" s="34"/>
      <c r="E86" s="34"/>
      <c r="F86" s="34"/>
      <c r="G86" s="35"/>
    </row>
    <row r="87" s="1" customFormat="1" ht="20" customHeight="1" spans="1:7">
      <c r="A87" s="36" t="s">
        <v>61</v>
      </c>
      <c r="B87" s="36"/>
      <c r="C87" s="36"/>
      <c r="D87" s="36"/>
      <c r="E87" s="36"/>
      <c r="F87" s="36"/>
      <c r="G87" s="36"/>
    </row>
  </sheetData>
  <mergeCells count="17">
    <mergeCell ref="A1:G1"/>
    <mergeCell ref="A2:B2"/>
    <mergeCell ref="D2:E2"/>
    <mergeCell ref="F2:G2"/>
    <mergeCell ref="A81:C81"/>
    <mergeCell ref="C86:G86"/>
    <mergeCell ref="A87:G87"/>
    <mergeCell ref="B4:B13"/>
    <mergeCell ref="B14:B52"/>
    <mergeCell ref="B53:B63"/>
    <mergeCell ref="B64:B69"/>
    <mergeCell ref="B70:B75"/>
    <mergeCell ref="B76:B80"/>
    <mergeCell ref="C82:C85"/>
    <mergeCell ref="D82:D85"/>
    <mergeCell ref="E82:E85"/>
    <mergeCell ref="A82:B86"/>
  </mergeCells>
  <dataValidations count="3">
    <dataValidation type="custom" allowBlank="1" showInputMessage="1" showErrorMessage="1" sqref="D4:D80">
      <formula1>COUNTIF(D4:F4,"&lt;&gt;")&lt;=1</formula1>
    </dataValidation>
    <dataValidation type="custom" allowBlank="1" showInputMessage="1" showErrorMessage="1" sqref="E4:E80">
      <formula1>COUNTIF(D4:F4,"&lt;&gt;")&lt;=1</formula1>
    </dataValidation>
    <dataValidation type="custom" allowBlank="1" showInputMessage="1" showErrorMessage="1" sqref="F4:F80">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9"/>
  <sheetViews>
    <sheetView workbookViewId="0">
      <pane ySplit="3" topLeftCell="A45" activePane="bottomLeft" state="frozen"/>
      <selection/>
      <selection pane="bottomLeft" activeCell="D54" sqref="D54:D5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173</v>
      </c>
      <c r="B1" s="4"/>
      <c r="C1" s="4"/>
      <c r="D1" s="4"/>
      <c r="E1" s="4"/>
      <c r="F1" s="4"/>
      <c r="G1" s="4"/>
    </row>
    <row r="2" s="1" customFormat="1" ht="20" customHeight="1" spans="1:7">
      <c r="A2" s="5" t="s">
        <v>18</v>
      </c>
      <c r="B2" s="6"/>
      <c r="C2" s="7" t="str">
        <f>IF('表C-0'!B2="","",'表C-0'!B2)</f>
        <v/>
      </c>
      <c r="D2" s="5" t="s">
        <v>40</v>
      </c>
      <c r="E2" s="6"/>
      <c r="F2" s="5" t="str">
        <f>IF('表C-0'!J2="","",'表C-0'!J2)</f>
        <v>年 月 日</v>
      </c>
      <c r="G2" s="6"/>
    </row>
    <row r="3" s="1" customFormat="1" ht="20" customHeight="1" spans="1:7">
      <c r="A3" s="8" t="s">
        <v>1</v>
      </c>
      <c r="B3" s="9" t="s">
        <v>41</v>
      </c>
      <c r="C3" s="9" t="s">
        <v>42</v>
      </c>
      <c r="D3" s="8" t="s">
        <v>43</v>
      </c>
      <c r="E3" s="8" t="s">
        <v>44</v>
      </c>
      <c r="F3" s="8" t="s">
        <v>45</v>
      </c>
      <c r="G3" s="8" t="s">
        <v>46</v>
      </c>
    </row>
    <row r="4" s="1" customFormat="1" ht="45" customHeight="1" spans="1:7">
      <c r="A4" s="10">
        <v>1</v>
      </c>
      <c r="B4" s="11" t="s">
        <v>174</v>
      </c>
      <c r="C4" s="12" t="s">
        <v>175</v>
      </c>
      <c r="D4" s="13"/>
      <c r="E4" s="14"/>
      <c r="F4" s="14"/>
      <c r="G4" s="14"/>
    </row>
    <row r="5" s="1" customFormat="1" ht="45" customHeight="1" spans="1:7">
      <c r="A5" s="10">
        <v>2</v>
      </c>
      <c r="B5" s="15"/>
      <c r="C5" s="12" t="s">
        <v>176</v>
      </c>
      <c r="D5" s="13"/>
      <c r="E5" s="14"/>
      <c r="F5" s="14"/>
      <c r="G5" s="14"/>
    </row>
    <row r="6" s="1" customFormat="1" ht="45" customHeight="1" spans="1:7">
      <c r="A6" s="10">
        <v>3</v>
      </c>
      <c r="B6" s="15"/>
      <c r="C6" s="12" t="s">
        <v>177</v>
      </c>
      <c r="D6" s="13"/>
      <c r="E6" s="14"/>
      <c r="F6" s="14"/>
      <c r="G6" s="14"/>
    </row>
    <row r="7" s="1" customFormat="1" ht="45" customHeight="1" spans="1:7">
      <c r="A7" s="10">
        <v>4</v>
      </c>
      <c r="B7" s="15"/>
      <c r="C7" s="12" t="s">
        <v>178</v>
      </c>
      <c r="D7" s="13"/>
      <c r="E7" s="14"/>
      <c r="F7" s="14"/>
      <c r="G7" s="14"/>
    </row>
    <row r="8" s="1" customFormat="1" ht="45" customHeight="1" spans="1:7">
      <c r="A8" s="10">
        <v>5</v>
      </c>
      <c r="B8" s="15"/>
      <c r="C8" s="12" t="s">
        <v>179</v>
      </c>
      <c r="D8" s="13"/>
      <c r="E8" s="14"/>
      <c r="F8" s="14"/>
      <c r="G8" s="14"/>
    </row>
    <row r="9" s="1" customFormat="1" ht="45" customHeight="1" spans="1:7">
      <c r="A9" s="10">
        <v>6</v>
      </c>
      <c r="B9" s="15"/>
      <c r="C9" s="12" t="s">
        <v>180</v>
      </c>
      <c r="D9" s="13"/>
      <c r="E9" s="14"/>
      <c r="F9" s="14"/>
      <c r="G9" s="14"/>
    </row>
    <row r="10" s="1" customFormat="1" ht="45" customHeight="1" spans="1:7">
      <c r="A10" s="10">
        <v>7</v>
      </c>
      <c r="B10" s="15"/>
      <c r="C10" s="12" t="s">
        <v>181</v>
      </c>
      <c r="D10" s="13"/>
      <c r="E10" s="14"/>
      <c r="F10" s="14"/>
      <c r="G10" s="14"/>
    </row>
    <row r="11" s="1" customFormat="1" ht="45" customHeight="1" spans="1:7">
      <c r="A11" s="10">
        <v>8</v>
      </c>
      <c r="B11" s="15"/>
      <c r="C11" s="12" t="s">
        <v>182</v>
      </c>
      <c r="D11" s="13"/>
      <c r="E11" s="14"/>
      <c r="F11" s="14"/>
      <c r="G11" s="14"/>
    </row>
    <row r="12" s="1" customFormat="1" ht="45" customHeight="1" spans="1:7">
      <c r="A12" s="10">
        <v>9</v>
      </c>
      <c r="B12" s="15"/>
      <c r="C12" s="12" t="s">
        <v>183</v>
      </c>
      <c r="D12" s="13"/>
      <c r="E12" s="14"/>
      <c r="F12" s="14"/>
      <c r="G12" s="14"/>
    </row>
    <row r="13" s="1" customFormat="1" ht="45" customHeight="1" spans="1:7">
      <c r="A13" s="10">
        <v>10</v>
      </c>
      <c r="B13" s="15"/>
      <c r="C13" s="12" t="s">
        <v>184</v>
      </c>
      <c r="D13" s="13"/>
      <c r="E13" s="14"/>
      <c r="F13" s="14"/>
      <c r="G13" s="14"/>
    </row>
    <row r="14" s="1" customFormat="1" ht="45" customHeight="1" spans="1:7">
      <c r="A14" s="10">
        <v>11</v>
      </c>
      <c r="B14" s="15"/>
      <c r="C14" s="12" t="s">
        <v>185</v>
      </c>
      <c r="D14" s="13"/>
      <c r="E14" s="14"/>
      <c r="F14" s="14"/>
      <c r="G14" s="14"/>
    </row>
    <row r="15" s="1" customFormat="1" ht="45" customHeight="1" spans="1:7">
      <c r="A15" s="10">
        <v>12</v>
      </c>
      <c r="B15" s="15"/>
      <c r="C15" s="12" t="s">
        <v>186</v>
      </c>
      <c r="D15" s="13"/>
      <c r="E15" s="14"/>
      <c r="F15" s="14"/>
      <c r="G15" s="14"/>
    </row>
    <row r="16" s="1" customFormat="1" ht="45" customHeight="1" spans="1:7">
      <c r="A16" s="10">
        <v>13</v>
      </c>
      <c r="B16" s="16"/>
      <c r="C16" s="12" t="s">
        <v>187</v>
      </c>
      <c r="D16" s="13"/>
      <c r="E16" s="14"/>
      <c r="F16" s="14"/>
      <c r="G16" s="14"/>
    </row>
    <row r="17" s="1" customFormat="1" ht="45" customHeight="1" spans="1:7">
      <c r="A17" s="10">
        <v>14</v>
      </c>
      <c r="B17" s="11" t="s">
        <v>188</v>
      </c>
      <c r="C17" s="12" t="s">
        <v>189</v>
      </c>
      <c r="D17" s="13"/>
      <c r="E17" s="14"/>
      <c r="F17" s="14"/>
      <c r="G17" s="14"/>
    </row>
    <row r="18" s="1" customFormat="1" ht="45" customHeight="1" spans="1:7">
      <c r="A18" s="10">
        <v>15</v>
      </c>
      <c r="B18" s="15"/>
      <c r="C18" s="12" t="s">
        <v>190</v>
      </c>
      <c r="D18" s="13"/>
      <c r="E18" s="14"/>
      <c r="F18" s="14"/>
      <c r="G18" s="14"/>
    </row>
    <row r="19" s="1" customFormat="1" ht="45" customHeight="1" spans="1:7">
      <c r="A19" s="10">
        <v>16</v>
      </c>
      <c r="B19" s="15"/>
      <c r="C19" s="12" t="s">
        <v>191</v>
      </c>
      <c r="D19" s="13"/>
      <c r="E19" s="14"/>
      <c r="F19" s="14"/>
      <c r="G19" s="14"/>
    </row>
    <row r="20" s="1" customFormat="1" ht="45" customHeight="1" spans="1:7">
      <c r="A20" s="10">
        <v>17</v>
      </c>
      <c r="B20" s="15"/>
      <c r="C20" s="12" t="s">
        <v>192</v>
      </c>
      <c r="D20" s="13"/>
      <c r="E20" s="14"/>
      <c r="F20" s="14"/>
      <c r="G20" s="14"/>
    </row>
    <row r="21" s="1" customFormat="1" ht="45" customHeight="1" spans="1:7">
      <c r="A21" s="10">
        <v>18</v>
      </c>
      <c r="B21" s="15"/>
      <c r="C21" s="12" t="s">
        <v>193</v>
      </c>
      <c r="D21" s="13"/>
      <c r="E21" s="14"/>
      <c r="F21" s="14"/>
      <c r="G21" s="14"/>
    </row>
    <row r="22" s="1" customFormat="1" ht="45" customHeight="1" spans="1:7">
      <c r="A22" s="10">
        <v>19</v>
      </c>
      <c r="B22" s="15"/>
      <c r="C22" s="12" t="s">
        <v>194</v>
      </c>
      <c r="D22" s="13"/>
      <c r="E22" s="14"/>
      <c r="F22" s="14"/>
      <c r="G22" s="14"/>
    </row>
    <row r="23" s="1" customFormat="1" ht="45" customHeight="1" spans="1:7">
      <c r="A23" s="10">
        <v>20</v>
      </c>
      <c r="B23" s="16"/>
      <c r="C23" s="12" t="s">
        <v>195</v>
      </c>
      <c r="D23" s="13"/>
      <c r="E23" s="14"/>
      <c r="F23" s="14"/>
      <c r="G23" s="14"/>
    </row>
    <row r="24" s="1" customFormat="1" ht="45" customHeight="1" spans="1:7">
      <c r="A24" s="10">
        <v>21</v>
      </c>
      <c r="B24" s="11" t="s">
        <v>196</v>
      </c>
      <c r="C24" s="12" t="s">
        <v>197</v>
      </c>
      <c r="D24" s="13"/>
      <c r="E24" s="14"/>
      <c r="F24" s="14"/>
      <c r="G24" s="14"/>
    </row>
    <row r="25" s="1" customFormat="1" ht="45" customHeight="1" spans="1:7">
      <c r="A25" s="10">
        <v>22</v>
      </c>
      <c r="B25" s="15"/>
      <c r="C25" s="12" t="s">
        <v>198</v>
      </c>
      <c r="D25" s="13"/>
      <c r="E25" s="14"/>
      <c r="F25" s="14"/>
      <c r="G25" s="14"/>
    </row>
    <row r="26" s="1" customFormat="1" ht="45" customHeight="1" spans="1:7">
      <c r="A26" s="10">
        <v>23</v>
      </c>
      <c r="B26" s="15"/>
      <c r="C26" s="12" t="s">
        <v>199</v>
      </c>
      <c r="D26" s="13"/>
      <c r="E26" s="14"/>
      <c r="F26" s="14"/>
      <c r="G26" s="14"/>
    </row>
    <row r="27" s="1" customFormat="1" ht="45" customHeight="1" spans="1:7">
      <c r="A27" s="10">
        <v>24</v>
      </c>
      <c r="B27" s="15"/>
      <c r="C27" s="12" t="s">
        <v>200</v>
      </c>
      <c r="D27" s="13"/>
      <c r="E27" s="14"/>
      <c r="F27" s="14"/>
      <c r="G27" s="14"/>
    </row>
    <row r="28" s="1" customFormat="1" ht="45" customHeight="1" spans="1:7">
      <c r="A28" s="10">
        <v>25</v>
      </c>
      <c r="B28" s="15"/>
      <c r="C28" s="12" t="s">
        <v>201</v>
      </c>
      <c r="D28" s="13"/>
      <c r="E28" s="14"/>
      <c r="F28" s="14"/>
      <c r="G28" s="14"/>
    </row>
    <row r="29" s="1" customFormat="1" ht="45" customHeight="1" spans="1:7">
      <c r="A29" s="10">
        <v>26</v>
      </c>
      <c r="B29" s="15"/>
      <c r="C29" s="12" t="s">
        <v>202</v>
      </c>
      <c r="D29" s="13"/>
      <c r="E29" s="14"/>
      <c r="F29" s="14"/>
      <c r="G29" s="14"/>
    </row>
    <row r="30" s="1" customFormat="1" ht="45" customHeight="1" spans="1:7">
      <c r="A30" s="10">
        <v>27</v>
      </c>
      <c r="B30" s="15"/>
      <c r="C30" s="12" t="s">
        <v>203</v>
      </c>
      <c r="D30" s="13"/>
      <c r="E30" s="14"/>
      <c r="F30" s="14"/>
      <c r="G30" s="14"/>
    </row>
    <row r="31" s="1" customFormat="1" ht="45" customHeight="1" spans="1:7">
      <c r="A31" s="10">
        <v>28</v>
      </c>
      <c r="B31" s="15"/>
      <c r="C31" s="12" t="s">
        <v>204</v>
      </c>
      <c r="D31" s="13"/>
      <c r="E31" s="14"/>
      <c r="F31" s="14"/>
      <c r="G31" s="14"/>
    </row>
    <row r="32" s="1" customFormat="1" ht="45" customHeight="1" spans="1:7">
      <c r="A32" s="10">
        <v>29</v>
      </c>
      <c r="B32" s="15"/>
      <c r="C32" s="12" t="s">
        <v>205</v>
      </c>
      <c r="D32" s="13"/>
      <c r="E32" s="14"/>
      <c r="F32" s="14"/>
      <c r="G32" s="14"/>
    </row>
    <row r="33" s="1" customFormat="1" ht="45" customHeight="1" spans="1:7">
      <c r="A33" s="10">
        <v>30</v>
      </c>
      <c r="B33" s="15"/>
      <c r="C33" s="12" t="s">
        <v>206</v>
      </c>
      <c r="D33" s="13"/>
      <c r="E33" s="14"/>
      <c r="F33" s="14"/>
      <c r="G33" s="14"/>
    </row>
    <row r="34" s="1" customFormat="1" ht="45" customHeight="1" spans="1:7">
      <c r="A34" s="10">
        <v>31</v>
      </c>
      <c r="B34" s="15"/>
      <c r="C34" s="12" t="s">
        <v>207</v>
      </c>
      <c r="D34" s="13"/>
      <c r="E34" s="14"/>
      <c r="F34" s="14"/>
      <c r="G34" s="14"/>
    </row>
    <row r="35" s="1" customFormat="1" ht="45" customHeight="1" spans="1:7">
      <c r="A35" s="10">
        <v>32</v>
      </c>
      <c r="B35" s="15"/>
      <c r="C35" s="12" t="s">
        <v>208</v>
      </c>
      <c r="D35" s="13"/>
      <c r="E35" s="14"/>
      <c r="F35" s="14"/>
      <c r="G35" s="14"/>
    </row>
    <row r="36" s="1" customFormat="1" ht="45" customHeight="1" spans="1:7">
      <c r="A36" s="10">
        <v>33</v>
      </c>
      <c r="B36" s="15"/>
      <c r="C36" s="12" t="s">
        <v>209</v>
      </c>
      <c r="D36" s="13"/>
      <c r="E36" s="14"/>
      <c r="F36" s="14"/>
      <c r="G36" s="14"/>
    </row>
    <row r="37" s="1" customFormat="1" ht="45" customHeight="1" spans="1:7">
      <c r="A37" s="10">
        <v>34</v>
      </c>
      <c r="B37" s="16"/>
      <c r="C37" s="12" t="s">
        <v>210</v>
      </c>
      <c r="D37" s="13"/>
      <c r="E37" s="14"/>
      <c r="F37" s="14"/>
      <c r="G37" s="14"/>
    </row>
    <row r="38" s="1" customFormat="1" ht="45" customHeight="1" spans="1:7">
      <c r="A38" s="10">
        <v>35</v>
      </c>
      <c r="B38" s="11" t="s">
        <v>51</v>
      </c>
      <c r="C38" s="12" t="s">
        <v>52</v>
      </c>
      <c r="D38" s="13"/>
      <c r="E38" s="14"/>
      <c r="F38" s="14"/>
      <c r="G38" s="14"/>
    </row>
    <row r="39" s="1" customFormat="1" ht="45" customHeight="1" spans="1:7">
      <c r="A39" s="10">
        <v>36</v>
      </c>
      <c r="B39" s="15"/>
      <c r="C39" s="12" t="s">
        <v>211</v>
      </c>
      <c r="D39" s="13"/>
      <c r="E39" s="14"/>
      <c r="F39" s="14"/>
      <c r="G39" s="14"/>
    </row>
    <row r="40" s="1" customFormat="1" ht="45" customHeight="1" spans="1:7">
      <c r="A40" s="10">
        <v>37</v>
      </c>
      <c r="B40" s="15"/>
      <c r="C40" s="12" t="s">
        <v>212</v>
      </c>
      <c r="D40" s="13"/>
      <c r="E40" s="14"/>
      <c r="F40" s="14"/>
      <c r="G40" s="14"/>
    </row>
    <row r="41" s="1" customFormat="1" ht="45" customHeight="1" spans="1:7">
      <c r="A41" s="10">
        <v>38</v>
      </c>
      <c r="B41" s="15"/>
      <c r="C41" s="12" t="s">
        <v>213</v>
      </c>
      <c r="D41" s="13"/>
      <c r="E41" s="14"/>
      <c r="F41" s="14"/>
      <c r="G41" s="14"/>
    </row>
    <row r="42" s="1" customFormat="1" ht="45" customHeight="1" spans="1:7">
      <c r="A42" s="10">
        <v>39</v>
      </c>
      <c r="B42" s="15"/>
      <c r="C42" s="12" t="s">
        <v>214</v>
      </c>
      <c r="D42" s="13"/>
      <c r="E42" s="14"/>
      <c r="F42" s="14"/>
      <c r="G42" s="14"/>
    </row>
    <row r="43" s="1" customFormat="1" ht="45" customHeight="1" spans="1:7">
      <c r="A43" s="10">
        <v>40</v>
      </c>
      <c r="B43" s="15"/>
      <c r="C43" s="12" t="s">
        <v>215</v>
      </c>
      <c r="D43" s="13"/>
      <c r="E43" s="14"/>
      <c r="F43" s="14"/>
      <c r="G43" s="14"/>
    </row>
    <row r="44" s="1" customFormat="1" ht="45" customHeight="1" spans="1:7">
      <c r="A44" s="10">
        <v>41</v>
      </c>
      <c r="B44" s="15"/>
      <c r="C44" s="12" t="s">
        <v>216</v>
      </c>
      <c r="D44" s="13"/>
      <c r="E44" s="14"/>
      <c r="F44" s="14"/>
      <c r="G44" s="14"/>
    </row>
    <row r="45" s="1" customFormat="1" ht="45" customHeight="1" spans="1:7">
      <c r="A45" s="10">
        <v>42</v>
      </c>
      <c r="B45" s="15"/>
      <c r="C45" s="12" t="s">
        <v>217</v>
      </c>
      <c r="D45" s="13"/>
      <c r="E45" s="14"/>
      <c r="F45" s="14"/>
      <c r="G45" s="14"/>
    </row>
    <row r="46" s="1" customFormat="1" ht="45" customHeight="1" spans="1:7">
      <c r="A46" s="10">
        <v>43</v>
      </c>
      <c r="B46" s="15"/>
      <c r="C46" s="12" t="s">
        <v>218</v>
      </c>
      <c r="D46" s="13"/>
      <c r="E46" s="14"/>
      <c r="F46" s="14"/>
      <c r="G46" s="14"/>
    </row>
    <row r="47" s="1" customFormat="1" ht="45" customHeight="1" spans="1:7">
      <c r="A47" s="10">
        <v>44</v>
      </c>
      <c r="B47" s="15"/>
      <c r="C47" s="12" t="s">
        <v>219</v>
      </c>
      <c r="D47" s="13"/>
      <c r="E47" s="14"/>
      <c r="F47" s="14"/>
      <c r="G47" s="14"/>
    </row>
    <row r="48" s="1" customFormat="1" ht="45" customHeight="1" spans="1:7">
      <c r="A48" s="10">
        <v>45</v>
      </c>
      <c r="B48" s="15"/>
      <c r="C48" s="12" t="s">
        <v>220</v>
      </c>
      <c r="D48" s="13"/>
      <c r="E48" s="14"/>
      <c r="F48" s="14"/>
      <c r="G48" s="14"/>
    </row>
    <row r="49" s="1" customFormat="1" ht="45" customHeight="1" spans="1:7">
      <c r="A49" s="10">
        <v>46</v>
      </c>
      <c r="B49" s="15"/>
      <c r="C49" s="12" t="s">
        <v>221</v>
      </c>
      <c r="D49" s="13"/>
      <c r="E49" s="14"/>
      <c r="F49" s="14"/>
      <c r="G49" s="14"/>
    </row>
    <row r="50" s="1" customFormat="1" ht="45" customHeight="1" spans="1:7">
      <c r="A50" s="10">
        <v>47</v>
      </c>
      <c r="B50" s="15"/>
      <c r="C50" s="12" t="s">
        <v>222</v>
      </c>
      <c r="D50" s="13"/>
      <c r="E50" s="14"/>
      <c r="F50" s="14"/>
      <c r="G50" s="14"/>
    </row>
    <row r="51" s="1" customFormat="1" ht="45" customHeight="1" spans="1:7">
      <c r="A51" s="10">
        <v>48</v>
      </c>
      <c r="B51" s="15"/>
      <c r="C51" s="12" t="s">
        <v>54</v>
      </c>
      <c r="D51" s="13"/>
      <c r="E51" s="14"/>
      <c r="F51" s="14"/>
      <c r="G51" s="14"/>
    </row>
    <row r="52" s="1" customFormat="1" ht="45" customHeight="1" spans="1:7">
      <c r="A52" s="10">
        <v>49</v>
      </c>
      <c r="B52" s="16"/>
      <c r="C52" s="12" t="s">
        <v>55</v>
      </c>
      <c r="D52" s="13"/>
      <c r="E52" s="14"/>
      <c r="F52" s="14"/>
      <c r="G52" s="14"/>
    </row>
    <row r="53" s="1" customFormat="1" ht="20" customHeight="1" spans="1:7">
      <c r="A53" s="17" t="s">
        <v>36</v>
      </c>
      <c r="B53" s="17"/>
      <c r="C53" s="16"/>
      <c r="D53" s="17">
        <f>COUNTA(D4:D52)</f>
        <v>0</v>
      </c>
      <c r="E53" s="17">
        <f>COUNTA(E4:E52)</f>
        <v>0</v>
      </c>
      <c r="F53" s="17">
        <f>COUNTA(F4:F52)</f>
        <v>0</v>
      </c>
      <c r="G53" s="18"/>
    </row>
    <row r="54" s="1" customFormat="1" ht="20" customHeight="1" spans="1:7">
      <c r="A54" s="10" t="s">
        <v>56</v>
      </c>
      <c r="B54" s="19"/>
      <c r="C54" s="20" t="s">
        <v>57</v>
      </c>
      <c r="D54" s="21">
        <f>D53+E53+F53</f>
        <v>0</v>
      </c>
      <c r="E54" s="11" t="s">
        <v>58</v>
      </c>
      <c r="F54" s="17" t="s">
        <v>43</v>
      </c>
      <c r="G54" s="22">
        <f>D53</f>
        <v>0</v>
      </c>
    </row>
    <row r="55" s="1" customFormat="1" ht="20" customHeight="1" spans="1:7">
      <c r="A55" s="23"/>
      <c r="B55" s="24"/>
      <c r="C55" s="25"/>
      <c r="D55" s="26"/>
      <c r="E55" s="15"/>
      <c r="F55" s="17" t="s">
        <v>44</v>
      </c>
      <c r="G55" s="22">
        <f>E53</f>
        <v>0</v>
      </c>
    </row>
    <row r="56" s="1" customFormat="1" ht="20" customHeight="1" spans="1:7">
      <c r="A56" s="23"/>
      <c r="B56" s="24"/>
      <c r="C56" s="25"/>
      <c r="D56" s="26"/>
      <c r="E56" s="15"/>
      <c r="F56" s="17" t="s">
        <v>45</v>
      </c>
      <c r="G56" s="22">
        <f>F53</f>
        <v>0</v>
      </c>
    </row>
    <row r="57" s="1" customFormat="1" ht="20" customHeight="1" spans="1:7">
      <c r="A57" s="23"/>
      <c r="B57" s="24"/>
      <c r="C57" s="27"/>
      <c r="D57" s="28"/>
      <c r="E57" s="16"/>
      <c r="F57" s="29" t="s">
        <v>59</v>
      </c>
      <c r="G57" s="30" t="e">
        <f>G54/D54</f>
        <v>#DIV/0!</v>
      </c>
    </row>
    <row r="58" s="1" customFormat="1" ht="20" customHeight="1" spans="1:7">
      <c r="A58" s="31"/>
      <c r="B58" s="32"/>
      <c r="C58" s="33" t="s">
        <v>60</v>
      </c>
      <c r="D58" s="34"/>
      <c r="E58" s="34"/>
      <c r="F58" s="34"/>
      <c r="G58" s="35"/>
    </row>
    <row r="59" s="1" customFormat="1" ht="20" customHeight="1" spans="1:7">
      <c r="A59" s="36" t="s">
        <v>61</v>
      </c>
      <c r="B59" s="36"/>
      <c r="C59" s="36"/>
      <c r="D59" s="36"/>
      <c r="E59" s="36"/>
      <c r="F59" s="36"/>
      <c r="G59" s="36"/>
    </row>
  </sheetData>
  <mergeCells count="15">
    <mergeCell ref="A1:G1"/>
    <mergeCell ref="A2:B2"/>
    <mergeCell ref="D2:E2"/>
    <mergeCell ref="F2:G2"/>
    <mergeCell ref="A53:C53"/>
    <mergeCell ref="C58:G58"/>
    <mergeCell ref="A59:G59"/>
    <mergeCell ref="B4:B16"/>
    <mergeCell ref="B17:B23"/>
    <mergeCell ref="B24:B37"/>
    <mergeCell ref="B38:B52"/>
    <mergeCell ref="C54:C57"/>
    <mergeCell ref="D54:D57"/>
    <mergeCell ref="E54:E57"/>
    <mergeCell ref="A54:B58"/>
  </mergeCells>
  <dataValidations count="3">
    <dataValidation type="custom" allowBlank="1" showInputMessage="1" showErrorMessage="1" sqref="D4:D52">
      <formula1>COUNTIF(D4:F4,"&lt;&gt;")&lt;=1</formula1>
    </dataValidation>
    <dataValidation type="custom" allowBlank="1" showInputMessage="1" showErrorMessage="1" sqref="E4:E52">
      <formula1>COUNTIF(D4:F4,"&lt;&gt;")&lt;=1</formula1>
    </dataValidation>
    <dataValidation type="custom" allowBlank="1" showInputMessage="1" showErrorMessage="1" sqref="F4:F52">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7"/>
  <sheetViews>
    <sheetView workbookViewId="0">
      <pane ySplit="3" topLeftCell="A16" activePane="bottomLeft" state="frozen"/>
      <selection/>
      <selection pane="bottomLeft" activeCell="D22" sqref="D22:D2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223</v>
      </c>
      <c r="B1" s="4"/>
      <c r="C1" s="4"/>
      <c r="D1" s="4"/>
      <c r="E1" s="4"/>
      <c r="F1" s="4"/>
      <c r="G1" s="4"/>
    </row>
    <row r="2" s="1" customFormat="1" ht="20" customHeight="1" spans="1:7">
      <c r="A2" s="5" t="s">
        <v>18</v>
      </c>
      <c r="B2" s="6"/>
      <c r="C2" s="7" t="str">
        <f>IF('表C-0'!B2="","",'表C-0'!B2)</f>
        <v/>
      </c>
      <c r="D2" s="5" t="s">
        <v>40</v>
      </c>
      <c r="E2" s="6"/>
      <c r="F2" s="5" t="str">
        <f>IF('表C-0'!J2="","",'表C-0'!J2)</f>
        <v>年 月 日</v>
      </c>
      <c r="G2" s="6"/>
    </row>
    <row r="3" s="1" customFormat="1" ht="20" customHeight="1" spans="1:7">
      <c r="A3" s="8" t="s">
        <v>1</v>
      </c>
      <c r="B3" s="9" t="s">
        <v>41</v>
      </c>
      <c r="C3" s="9" t="s">
        <v>42</v>
      </c>
      <c r="D3" s="8" t="s">
        <v>43</v>
      </c>
      <c r="E3" s="8" t="s">
        <v>44</v>
      </c>
      <c r="F3" s="8" t="s">
        <v>45</v>
      </c>
      <c r="G3" s="8" t="s">
        <v>46</v>
      </c>
    </row>
    <row r="4" s="1" customFormat="1" ht="45" customHeight="1" spans="1:7">
      <c r="A4" s="10">
        <v>1</v>
      </c>
      <c r="B4" s="11" t="s">
        <v>224</v>
      </c>
      <c r="C4" s="12" t="s">
        <v>225</v>
      </c>
      <c r="D4" s="13"/>
      <c r="E4" s="14"/>
      <c r="F4" s="14"/>
      <c r="G4" s="14"/>
    </row>
    <row r="5" s="1" customFormat="1" ht="45" customHeight="1" spans="1:7">
      <c r="A5" s="10">
        <v>2</v>
      </c>
      <c r="B5" s="15"/>
      <c r="C5" s="12" t="s">
        <v>226</v>
      </c>
      <c r="D5" s="13"/>
      <c r="E5" s="14"/>
      <c r="F5" s="14"/>
      <c r="G5" s="14"/>
    </row>
    <row r="6" s="1" customFormat="1" ht="45" customHeight="1" spans="1:7">
      <c r="A6" s="10">
        <v>3</v>
      </c>
      <c r="B6" s="16"/>
      <c r="C6" s="12" t="s">
        <v>227</v>
      </c>
      <c r="D6" s="13"/>
      <c r="E6" s="14"/>
      <c r="F6" s="14"/>
      <c r="G6" s="14"/>
    </row>
    <row r="7" s="1" customFormat="1" ht="45" customHeight="1" spans="1:7">
      <c r="A7" s="10">
        <v>4</v>
      </c>
      <c r="B7" s="11" t="s">
        <v>228</v>
      </c>
      <c r="C7" s="12" t="s">
        <v>229</v>
      </c>
      <c r="D7" s="13"/>
      <c r="E7" s="14"/>
      <c r="F7" s="14"/>
      <c r="G7" s="14"/>
    </row>
    <row r="8" s="1" customFormat="1" ht="45" customHeight="1" spans="1:7">
      <c r="A8" s="10">
        <v>5</v>
      </c>
      <c r="B8" s="15"/>
      <c r="C8" s="12" t="s">
        <v>230</v>
      </c>
      <c r="D8" s="13"/>
      <c r="E8" s="14"/>
      <c r="F8" s="14"/>
      <c r="G8" s="14"/>
    </row>
    <row r="9" s="1" customFormat="1" ht="45" customHeight="1" spans="1:7">
      <c r="A9" s="10">
        <v>6</v>
      </c>
      <c r="B9" s="15"/>
      <c r="C9" s="12" t="s">
        <v>231</v>
      </c>
      <c r="D9" s="13"/>
      <c r="E9" s="14"/>
      <c r="F9" s="14"/>
      <c r="G9" s="14"/>
    </row>
    <row r="10" s="1" customFormat="1" ht="45" customHeight="1" spans="1:7">
      <c r="A10" s="10">
        <v>7</v>
      </c>
      <c r="B10" s="15"/>
      <c r="C10" s="12" t="s">
        <v>232</v>
      </c>
      <c r="D10" s="13"/>
      <c r="E10" s="14"/>
      <c r="F10" s="14"/>
      <c r="G10" s="14"/>
    </row>
    <row r="11" s="1" customFormat="1" ht="45" customHeight="1" spans="1:7">
      <c r="A11" s="10">
        <v>8</v>
      </c>
      <c r="B11" s="15"/>
      <c r="C11" s="12" t="s">
        <v>233</v>
      </c>
      <c r="D11" s="13"/>
      <c r="E11" s="14"/>
      <c r="F11" s="14"/>
      <c r="G11" s="14"/>
    </row>
    <row r="12" s="1" customFormat="1" ht="45" customHeight="1" spans="1:7">
      <c r="A12" s="10">
        <v>9</v>
      </c>
      <c r="B12" s="16"/>
      <c r="C12" s="12" t="s">
        <v>234</v>
      </c>
      <c r="D12" s="13"/>
      <c r="E12" s="14"/>
      <c r="F12" s="14"/>
      <c r="G12" s="14"/>
    </row>
    <row r="13" s="1" customFormat="1" ht="45" customHeight="1" spans="1:7">
      <c r="A13" s="10">
        <v>10</v>
      </c>
      <c r="B13" s="11" t="s">
        <v>51</v>
      </c>
      <c r="C13" s="12" t="s">
        <v>52</v>
      </c>
      <c r="D13" s="13"/>
      <c r="E13" s="14"/>
      <c r="F13" s="14"/>
      <c r="G13" s="14"/>
    </row>
    <row r="14" s="1" customFormat="1" ht="45" customHeight="1" spans="1:7">
      <c r="A14" s="10">
        <v>11</v>
      </c>
      <c r="B14" s="15"/>
      <c r="C14" s="12" t="s">
        <v>235</v>
      </c>
      <c r="D14" s="13"/>
      <c r="E14" s="14"/>
      <c r="F14" s="14"/>
      <c r="G14" s="14"/>
    </row>
    <row r="15" s="1" customFormat="1" ht="45" customHeight="1" spans="1:7">
      <c r="A15" s="10">
        <v>12</v>
      </c>
      <c r="B15" s="15"/>
      <c r="C15" s="12" t="s">
        <v>236</v>
      </c>
      <c r="D15" s="13"/>
      <c r="E15" s="14"/>
      <c r="F15" s="14"/>
      <c r="G15" s="14"/>
    </row>
    <row r="16" s="1" customFormat="1" ht="45" customHeight="1" spans="1:7">
      <c r="A16" s="10">
        <v>13</v>
      </c>
      <c r="B16" s="15"/>
      <c r="C16" s="12" t="s">
        <v>237</v>
      </c>
      <c r="D16" s="13"/>
      <c r="E16" s="14"/>
      <c r="F16" s="14"/>
      <c r="G16" s="14"/>
    </row>
    <row r="17" s="1" customFormat="1" ht="45" customHeight="1" spans="1:7">
      <c r="A17" s="10">
        <v>14</v>
      </c>
      <c r="B17" s="15"/>
      <c r="C17" s="12" t="s">
        <v>238</v>
      </c>
      <c r="D17" s="13"/>
      <c r="E17" s="14"/>
      <c r="F17" s="14"/>
      <c r="G17" s="14"/>
    </row>
    <row r="18" s="1" customFormat="1" ht="45" customHeight="1" spans="1:7">
      <c r="A18" s="10">
        <v>15</v>
      </c>
      <c r="B18" s="15"/>
      <c r="C18" s="12" t="s">
        <v>239</v>
      </c>
      <c r="D18" s="13"/>
      <c r="E18" s="14"/>
      <c r="F18" s="14"/>
      <c r="G18" s="14"/>
    </row>
    <row r="19" s="1" customFormat="1" ht="45" customHeight="1" spans="1:7">
      <c r="A19" s="10">
        <v>16</v>
      </c>
      <c r="B19" s="15"/>
      <c r="C19" s="12" t="s">
        <v>54</v>
      </c>
      <c r="D19" s="13"/>
      <c r="E19" s="14"/>
      <c r="F19" s="14"/>
      <c r="G19" s="14"/>
    </row>
    <row r="20" s="1" customFormat="1" ht="45" customHeight="1" spans="1:7">
      <c r="A20" s="10">
        <v>17</v>
      </c>
      <c r="B20" s="16"/>
      <c r="C20" s="12" t="s">
        <v>55</v>
      </c>
      <c r="D20" s="13"/>
      <c r="E20" s="14"/>
      <c r="F20" s="14"/>
      <c r="G20" s="14"/>
    </row>
    <row r="21" s="1" customFormat="1" ht="20" customHeight="1" spans="1:7">
      <c r="A21" s="17" t="s">
        <v>36</v>
      </c>
      <c r="B21" s="17"/>
      <c r="C21" s="16"/>
      <c r="D21" s="17">
        <f>COUNTA(D4:D20)</f>
        <v>0</v>
      </c>
      <c r="E21" s="17">
        <f>COUNTA(E4:E20)</f>
        <v>0</v>
      </c>
      <c r="F21" s="17">
        <f>COUNTA(F4:F20)</f>
        <v>0</v>
      </c>
      <c r="G21" s="18"/>
    </row>
    <row r="22" s="1" customFormat="1" ht="20" customHeight="1" spans="1:7">
      <c r="A22" s="10" t="s">
        <v>56</v>
      </c>
      <c r="B22" s="19"/>
      <c r="C22" s="20" t="s">
        <v>57</v>
      </c>
      <c r="D22" s="21">
        <f>D21+E21+F21</f>
        <v>0</v>
      </c>
      <c r="E22" s="11" t="s">
        <v>58</v>
      </c>
      <c r="F22" s="17" t="s">
        <v>43</v>
      </c>
      <c r="G22" s="22">
        <f>D21</f>
        <v>0</v>
      </c>
    </row>
    <row r="23" s="1" customFormat="1" ht="20" customHeight="1" spans="1:7">
      <c r="A23" s="23"/>
      <c r="B23" s="24"/>
      <c r="C23" s="25"/>
      <c r="D23" s="26"/>
      <c r="E23" s="15"/>
      <c r="F23" s="17" t="s">
        <v>44</v>
      </c>
      <c r="G23" s="22">
        <f>E21</f>
        <v>0</v>
      </c>
    </row>
    <row r="24" s="1" customFormat="1" ht="20" customHeight="1" spans="1:7">
      <c r="A24" s="23"/>
      <c r="B24" s="24"/>
      <c r="C24" s="25"/>
      <c r="D24" s="26"/>
      <c r="E24" s="15"/>
      <c r="F24" s="17" t="s">
        <v>45</v>
      </c>
      <c r="G24" s="22">
        <f>F21</f>
        <v>0</v>
      </c>
    </row>
    <row r="25" s="1" customFormat="1" ht="20" customHeight="1" spans="1:7">
      <c r="A25" s="23"/>
      <c r="B25" s="24"/>
      <c r="C25" s="27"/>
      <c r="D25" s="28"/>
      <c r="E25" s="16"/>
      <c r="F25" s="29" t="s">
        <v>59</v>
      </c>
      <c r="G25" s="30" t="e">
        <f>G22/D22</f>
        <v>#DIV/0!</v>
      </c>
    </row>
    <row r="26" s="1" customFormat="1" ht="20" customHeight="1" spans="1:7">
      <c r="A26" s="31"/>
      <c r="B26" s="32"/>
      <c r="C26" s="33" t="s">
        <v>60</v>
      </c>
      <c r="D26" s="34"/>
      <c r="E26" s="34"/>
      <c r="F26" s="34"/>
      <c r="G26" s="35"/>
    </row>
    <row r="27" s="1" customFormat="1" ht="20" customHeight="1" spans="1:7">
      <c r="A27" s="36" t="s">
        <v>61</v>
      </c>
      <c r="B27" s="36"/>
      <c r="C27" s="36"/>
      <c r="D27" s="36"/>
      <c r="E27" s="36"/>
      <c r="F27" s="36"/>
      <c r="G27" s="36"/>
    </row>
  </sheetData>
  <mergeCells count="14">
    <mergeCell ref="A1:G1"/>
    <mergeCell ref="A2:B2"/>
    <mergeCell ref="D2:E2"/>
    <mergeCell ref="F2:G2"/>
    <mergeCell ref="A21:C21"/>
    <mergeCell ref="C26:G26"/>
    <mergeCell ref="A27:G27"/>
    <mergeCell ref="B4:B6"/>
    <mergeCell ref="B7:B12"/>
    <mergeCell ref="B13: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3"/>
  <sheetViews>
    <sheetView workbookViewId="0">
      <pane ySplit="3" topLeftCell="A32" activePane="bottomLeft" state="frozen"/>
      <selection/>
      <selection pane="bottomLeft" activeCell="D38" sqref="D38:D4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240</v>
      </c>
      <c r="B1" s="4"/>
      <c r="C1" s="4"/>
      <c r="D1" s="4"/>
      <c r="E1" s="4"/>
      <c r="F1" s="4"/>
      <c r="G1" s="4"/>
    </row>
    <row r="2" s="1" customFormat="1" ht="20" customHeight="1" spans="1:7">
      <c r="A2" s="5" t="s">
        <v>18</v>
      </c>
      <c r="B2" s="6"/>
      <c r="C2" s="7" t="str">
        <f>IF('表C-0'!B2="","",'表C-0'!B2)</f>
        <v/>
      </c>
      <c r="D2" s="5" t="s">
        <v>40</v>
      </c>
      <c r="E2" s="6"/>
      <c r="F2" s="5" t="str">
        <f>IF('表C-0'!J2="","",'表C-0'!J2)</f>
        <v>年 月 日</v>
      </c>
      <c r="G2" s="6"/>
    </row>
    <row r="3" s="1" customFormat="1" ht="20" customHeight="1" spans="1:7">
      <c r="A3" s="8" t="s">
        <v>1</v>
      </c>
      <c r="B3" s="9" t="s">
        <v>41</v>
      </c>
      <c r="C3" s="9" t="s">
        <v>42</v>
      </c>
      <c r="D3" s="8" t="s">
        <v>43</v>
      </c>
      <c r="E3" s="8" t="s">
        <v>44</v>
      </c>
      <c r="F3" s="8" t="s">
        <v>45</v>
      </c>
      <c r="G3" s="8" t="s">
        <v>46</v>
      </c>
    </row>
    <row r="4" s="1" customFormat="1" ht="45" customHeight="1" spans="1:7">
      <c r="A4" s="10">
        <v>1</v>
      </c>
      <c r="B4" s="11" t="s">
        <v>241</v>
      </c>
      <c r="C4" s="12" t="s">
        <v>242</v>
      </c>
      <c r="D4" s="13"/>
      <c r="E4" s="14"/>
      <c r="F4" s="14"/>
      <c r="G4" s="14"/>
    </row>
    <row r="5" s="1" customFormat="1" ht="45" customHeight="1" spans="1:7">
      <c r="A5" s="10">
        <v>2</v>
      </c>
      <c r="B5" s="15"/>
      <c r="C5" s="12" t="s">
        <v>243</v>
      </c>
      <c r="D5" s="13"/>
      <c r="E5" s="14"/>
      <c r="F5" s="14"/>
      <c r="G5" s="14"/>
    </row>
    <row r="6" s="1" customFormat="1" ht="45" customHeight="1" spans="1:7">
      <c r="A6" s="10">
        <v>3</v>
      </c>
      <c r="B6" s="15"/>
      <c r="C6" s="12" t="s">
        <v>244</v>
      </c>
      <c r="D6" s="13"/>
      <c r="E6" s="14"/>
      <c r="F6" s="14"/>
      <c r="G6" s="14"/>
    </row>
    <row r="7" s="1" customFormat="1" ht="45" customHeight="1" spans="1:7">
      <c r="A7" s="10">
        <v>4</v>
      </c>
      <c r="B7" s="15"/>
      <c r="C7" s="12" t="s">
        <v>245</v>
      </c>
      <c r="D7" s="13"/>
      <c r="E7" s="14"/>
      <c r="F7" s="14"/>
      <c r="G7" s="14"/>
    </row>
    <row r="8" s="1" customFormat="1" ht="45" customHeight="1" spans="1:7">
      <c r="A8" s="10">
        <v>5</v>
      </c>
      <c r="B8" s="15"/>
      <c r="C8" s="12" t="s">
        <v>246</v>
      </c>
      <c r="D8" s="13"/>
      <c r="E8" s="14"/>
      <c r="F8" s="14"/>
      <c r="G8" s="14"/>
    </row>
    <row r="9" s="1" customFormat="1" ht="45" customHeight="1" spans="1:7">
      <c r="A9" s="10">
        <v>6</v>
      </c>
      <c r="B9" s="15"/>
      <c r="C9" s="12" t="s">
        <v>247</v>
      </c>
      <c r="D9" s="13"/>
      <c r="E9" s="14"/>
      <c r="F9" s="14"/>
      <c r="G9" s="14"/>
    </row>
    <row r="10" s="1" customFormat="1" ht="45" customHeight="1" spans="1:7">
      <c r="A10" s="10">
        <v>7</v>
      </c>
      <c r="B10" s="15"/>
      <c r="C10" s="12" t="s">
        <v>248</v>
      </c>
      <c r="D10" s="13"/>
      <c r="E10" s="14"/>
      <c r="F10" s="14"/>
      <c r="G10" s="14"/>
    </row>
    <row r="11" s="1" customFormat="1" ht="45" customHeight="1" spans="1:7">
      <c r="A11" s="10">
        <v>8</v>
      </c>
      <c r="B11" s="15"/>
      <c r="C11" s="12" t="s">
        <v>249</v>
      </c>
      <c r="D11" s="13"/>
      <c r="E11" s="14"/>
      <c r="F11" s="14"/>
      <c r="G11" s="14"/>
    </row>
    <row r="12" s="1" customFormat="1" ht="45" customHeight="1" spans="1:7">
      <c r="A12" s="10">
        <v>9</v>
      </c>
      <c r="B12" s="15"/>
      <c r="C12" s="12" t="s">
        <v>250</v>
      </c>
      <c r="D12" s="13"/>
      <c r="E12" s="14"/>
      <c r="F12" s="14"/>
      <c r="G12" s="14"/>
    </row>
    <row r="13" s="1" customFormat="1" ht="45" customHeight="1" spans="1:7">
      <c r="A13" s="10">
        <v>10</v>
      </c>
      <c r="B13" s="15"/>
      <c r="C13" s="12" t="s">
        <v>251</v>
      </c>
      <c r="D13" s="13"/>
      <c r="E13" s="14"/>
      <c r="F13" s="14"/>
      <c r="G13" s="14"/>
    </row>
    <row r="14" s="1" customFormat="1" ht="45" customHeight="1" spans="1:7">
      <c r="A14" s="10">
        <v>11</v>
      </c>
      <c r="B14" s="15"/>
      <c r="C14" s="12" t="s">
        <v>252</v>
      </c>
      <c r="D14" s="13"/>
      <c r="E14" s="14"/>
      <c r="F14" s="14"/>
      <c r="G14" s="14"/>
    </row>
    <row r="15" s="1" customFormat="1" ht="45" customHeight="1" spans="1:7">
      <c r="A15" s="10">
        <v>12</v>
      </c>
      <c r="B15" s="15"/>
      <c r="C15" s="12" t="s">
        <v>253</v>
      </c>
      <c r="D15" s="13"/>
      <c r="E15" s="14"/>
      <c r="F15" s="14"/>
      <c r="G15" s="14"/>
    </row>
    <row r="16" s="1" customFormat="1" ht="45" customHeight="1" spans="1:7">
      <c r="A16" s="10">
        <v>13</v>
      </c>
      <c r="B16" s="15"/>
      <c r="C16" s="12" t="s">
        <v>254</v>
      </c>
      <c r="D16" s="13"/>
      <c r="E16" s="14"/>
      <c r="F16" s="14"/>
      <c r="G16" s="14"/>
    </row>
    <row r="17" s="1" customFormat="1" ht="45" customHeight="1" spans="1:7">
      <c r="A17" s="10">
        <v>14</v>
      </c>
      <c r="B17" s="15"/>
      <c r="C17" s="12" t="s">
        <v>255</v>
      </c>
      <c r="D17" s="13"/>
      <c r="E17" s="14"/>
      <c r="F17" s="14"/>
      <c r="G17" s="14"/>
    </row>
    <row r="18" s="1" customFormat="1" ht="45" customHeight="1" spans="1:7">
      <c r="A18" s="10">
        <v>15</v>
      </c>
      <c r="B18" s="15"/>
      <c r="C18" s="12" t="s">
        <v>256</v>
      </c>
      <c r="D18" s="13"/>
      <c r="E18" s="14"/>
      <c r="F18" s="14"/>
      <c r="G18" s="14"/>
    </row>
    <row r="19" s="1" customFormat="1" ht="45" customHeight="1" spans="1:7">
      <c r="A19" s="10">
        <v>16</v>
      </c>
      <c r="B19" s="15"/>
      <c r="C19" s="12" t="s">
        <v>257</v>
      </c>
      <c r="D19" s="13"/>
      <c r="E19" s="14"/>
      <c r="F19" s="14"/>
      <c r="G19" s="14"/>
    </row>
    <row r="20" s="1" customFormat="1" ht="45" customHeight="1" spans="1:7">
      <c r="A20" s="10">
        <v>17</v>
      </c>
      <c r="B20" s="15"/>
      <c r="C20" s="12" t="s">
        <v>258</v>
      </c>
      <c r="D20" s="13"/>
      <c r="E20" s="14"/>
      <c r="F20" s="14"/>
      <c r="G20" s="14"/>
    </row>
    <row r="21" s="1" customFormat="1" ht="45" customHeight="1" spans="1:7">
      <c r="A21" s="10">
        <v>18</v>
      </c>
      <c r="B21" s="15"/>
      <c r="C21" s="12" t="s">
        <v>259</v>
      </c>
      <c r="D21" s="13"/>
      <c r="E21" s="14"/>
      <c r="F21" s="14"/>
      <c r="G21" s="14"/>
    </row>
    <row r="22" s="1" customFormat="1" ht="45" customHeight="1" spans="1:7">
      <c r="A22" s="10">
        <v>19</v>
      </c>
      <c r="B22" s="16"/>
      <c r="C22" s="12" t="s">
        <v>260</v>
      </c>
      <c r="D22" s="13"/>
      <c r="E22" s="14"/>
      <c r="F22" s="14"/>
      <c r="G22" s="14"/>
    </row>
    <row r="23" s="1" customFormat="1" ht="45" customHeight="1" spans="1:7">
      <c r="A23" s="10">
        <v>20</v>
      </c>
      <c r="B23" s="11" t="s">
        <v>261</v>
      </c>
      <c r="C23" s="12" t="s">
        <v>262</v>
      </c>
      <c r="D23" s="13"/>
      <c r="E23" s="14"/>
      <c r="F23" s="14"/>
      <c r="G23" s="14"/>
    </row>
    <row r="24" s="1" customFormat="1" ht="45" customHeight="1" spans="1:7">
      <c r="A24" s="10">
        <v>21</v>
      </c>
      <c r="B24" s="15"/>
      <c r="C24" s="12" t="s">
        <v>263</v>
      </c>
      <c r="D24" s="13"/>
      <c r="E24" s="14"/>
      <c r="F24" s="14"/>
      <c r="G24" s="14"/>
    </row>
    <row r="25" s="1" customFormat="1" ht="45" customHeight="1" spans="1:7">
      <c r="A25" s="10">
        <v>22</v>
      </c>
      <c r="B25" s="15"/>
      <c r="C25" s="12" t="s">
        <v>264</v>
      </c>
      <c r="D25" s="13"/>
      <c r="E25" s="14"/>
      <c r="F25" s="14"/>
      <c r="G25" s="14"/>
    </row>
    <row r="26" s="1" customFormat="1" ht="45" customHeight="1" spans="1:7">
      <c r="A26" s="10">
        <v>23</v>
      </c>
      <c r="B26" s="15"/>
      <c r="C26" s="12" t="s">
        <v>265</v>
      </c>
      <c r="D26" s="13"/>
      <c r="E26" s="14"/>
      <c r="F26" s="14"/>
      <c r="G26" s="14"/>
    </row>
    <row r="27" s="1" customFormat="1" ht="45" customHeight="1" spans="1:7">
      <c r="A27" s="10">
        <v>24</v>
      </c>
      <c r="B27" s="15"/>
      <c r="C27" s="12" t="s">
        <v>266</v>
      </c>
      <c r="D27" s="13"/>
      <c r="E27" s="14"/>
      <c r="F27" s="14"/>
      <c r="G27" s="14"/>
    </row>
    <row r="28" s="1" customFormat="1" ht="45" customHeight="1" spans="1:7">
      <c r="A28" s="10">
        <v>25</v>
      </c>
      <c r="B28" s="15"/>
      <c r="C28" s="12" t="s">
        <v>267</v>
      </c>
      <c r="D28" s="13"/>
      <c r="E28" s="14"/>
      <c r="F28" s="14"/>
      <c r="G28" s="14"/>
    </row>
    <row r="29" s="1" customFormat="1" ht="45" customHeight="1" spans="1:7">
      <c r="A29" s="10">
        <v>26</v>
      </c>
      <c r="B29" s="15"/>
      <c r="C29" s="12" t="s">
        <v>268</v>
      </c>
      <c r="D29" s="13"/>
      <c r="E29" s="14"/>
      <c r="F29" s="14"/>
      <c r="G29" s="14"/>
    </row>
    <row r="30" s="1" customFormat="1" ht="45" customHeight="1" spans="1:7">
      <c r="A30" s="10">
        <v>27</v>
      </c>
      <c r="B30" s="16"/>
      <c r="C30" s="12" t="s">
        <v>269</v>
      </c>
      <c r="D30" s="13"/>
      <c r="E30" s="14"/>
      <c r="F30" s="14"/>
      <c r="G30" s="14"/>
    </row>
    <row r="31" s="1" customFormat="1" ht="45" customHeight="1" spans="1:7">
      <c r="A31" s="10">
        <v>28</v>
      </c>
      <c r="B31" s="11" t="s">
        <v>51</v>
      </c>
      <c r="C31" s="12" t="s">
        <v>52</v>
      </c>
      <c r="D31" s="13"/>
      <c r="E31" s="14"/>
      <c r="F31" s="14"/>
      <c r="G31" s="14"/>
    </row>
    <row r="32" s="1" customFormat="1" ht="45" customHeight="1" spans="1:7">
      <c r="A32" s="10">
        <v>29</v>
      </c>
      <c r="B32" s="15"/>
      <c r="C32" s="12" t="s">
        <v>170</v>
      </c>
      <c r="D32" s="13"/>
      <c r="E32" s="14"/>
      <c r="F32" s="14"/>
      <c r="G32" s="14"/>
    </row>
    <row r="33" s="1" customFormat="1" ht="45" customHeight="1" spans="1:7">
      <c r="A33" s="10">
        <v>30</v>
      </c>
      <c r="B33" s="15"/>
      <c r="C33" s="12" t="s">
        <v>270</v>
      </c>
      <c r="D33" s="13"/>
      <c r="E33" s="14"/>
      <c r="F33" s="14"/>
      <c r="G33" s="14"/>
    </row>
    <row r="34" s="1" customFormat="1" ht="45" customHeight="1" spans="1:7">
      <c r="A34" s="10">
        <v>31</v>
      </c>
      <c r="B34" s="15"/>
      <c r="C34" s="12" t="s">
        <v>171</v>
      </c>
      <c r="D34" s="13"/>
      <c r="E34" s="14"/>
      <c r="F34" s="14"/>
      <c r="G34" s="14"/>
    </row>
    <row r="35" s="1" customFormat="1" ht="45" customHeight="1" spans="1:7">
      <c r="A35" s="10">
        <v>32</v>
      </c>
      <c r="B35" s="15"/>
      <c r="C35" s="12" t="s">
        <v>54</v>
      </c>
      <c r="D35" s="13"/>
      <c r="E35" s="14"/>
      <c r="F35" s="14"/>
      <c r="G35" s="14"/>
    </row>
    <row r="36" s="1" customFormat="1" ht="45" customHeight="1" spans="1:7">
      <c r="A36" s="10">
        <v>33</v>
      </c>
      <c r="B36" s="16"/>
      <c r="C36" s="12" t="s">
        <v>55</v>
      </c>
      <c r="D36" s="13"/>
      <c r="E36" s="14"/>
      <c r="F36" s="14"/>
      <c r="G36" s="14"/>
    </row>
    <row r="37" s="1" customFormat="1" ht="20" customHeight="1" spans="1:7">
      <c r="A37" s="17" t="s">
        <v>36</v>
      </c>
      <c r="B37" s="17"/>
      <c r="C37" s="16"/>
      <c r="D37" s="17">
        <f>COUNTA(D4:D36)</f>
        <v>0</v>
      </c>
      <c r="E37" s="17">
        <f>COUNTA(E4:E36)</f>
        <v>0</v>
      </c>
      <c r="F37" s="17">
        <f>COUNTA(F4:F36)</f>
        <v>0</v>
      </c>
      <c r="G37" s="18"/>
    </row>
    <row r="38" s="1" customFormat="1" ht="20" customHeight="1" spans="1:7">
      <c r="A38" s="10" t="s">
        <v>56</v>
      </c>
      <c r="B38" s="19"/>
      <c r="C38" s="20" t="s">
        <v>57</v>
      </c>
      <c r="D38" s="21">
        <f>D37+E37+F37</f>
        <v>0</v>
      </c>
      <c r="E38" s="11" t="s">
        <v>58</v>
      </c>
      <c r="F38" s="17" t="s">
        <v>43</v>
      </c>
      <c r="G38" s="22">
        <f>D37</f>
        <v>0</v>
      </c>
    </row>
    <row r="39" s="1" customFormat="1" ht="20" customHeight="1" spans="1:7">
      <c r="A39" s="23"/>
      <c r="B39" s="24"/>
      <c r="C39" s="25"/>
      <c r="D39" s="26"/>
      <c r="E39" s="15"/>
      <c r="F39" s="17" t="s">
        <v>44</v>
      </c>
      <c r="G39" s="22">
        <f>E37</f>
        <v>0</v>
      </c>
    </row>
    <row r="40" s="1" customFormat="1" ht="20" customHeight="1" spans="1:7">
      <c r="A40" s="23"/>
      <c r="B40" s="24"/>
      <c r="C40" s="25"/>
      <c r="D40" s="26"/>
      <c r="E40" s="15"/>
      <c r="F40" s="17" t="s">
        <v>45</v>
      </c>
      <c r="G40" s="22">
        <f>F37</f>
        <v>0</v>
      </c>
    </row>
    <row r="41" s="1" customFormat="1" ht="20" customHeight="1" spans="1:7">
      <c r="A41" s="23"/>
      <c r="B41" s="24"/>
      <c r="C41" s="27"/>
      <c r="D41" s="28"/>
      <c r="E41" s="16"/>
      <c r="F41" s="29" t="s">
        <v>59</v>
      </c>
      <c r="G41" s="30" t="e">
        <f>G38/D38</f>
        <v>#DIV/0!</v>
      </c>
    </row>
    <row r="42" s="1" customFormat="1" ht="20" customHeight="1" spans="1:7">
      <c r="A42" s="31"/>
      <c r="B42" s="32"/>
      <c r="C42" s="33" t="s">
        <v>60</v>
      </c>
      <c r="D42" s="34"/>
      <c r="E42" s="34"/>
      <c r="F42" s="34"/>
      <c r="G42" s="35"/>
    </row>
    <row r="43" s="1" customFormat="1" ht="20" customHeight="1" spans="1:7">
      <c r="A43" s="36" t="s">
        <v>61</v>
      </c>
      <c r="B43" s="36"/>
      <c r="C43" s="36"/>
      <c r="D43" s="36"/>
      <c r="E43" s="36"/>
      <c r="F43" s="36"/>
      <c r="G43" s="36"/>
    </row>
  </sheetData>
  <mergeCells count="14">
    <mergeCell ref="A1:G1"/>
    <mergeCell ref="A2:B2"/>
    <mergeCell ref="D2:E2"/>
    <mergeCell ref="F2:G2"/>
    <mergeCell ref="A37:C37"/>
    <mergeCell ref="C42:G42"/>
    <mergeCell ref="A43:G43"/>
    <mergeCell ref="B4:B22"/>
    <mergeCell ref="B23:B30"/>
    <mergeCell ref="B31:B36"/>
    <mergeCell ref="C38:C41"/>
    <mergeCell ref="D38:D41"/>
    <mergeCell ref="E38:E41"/>
    <mergeCell ref="A38:B42"/>
  </mergeCells>
  <dataValidations count="3">
    <dataValidation type="custom" allowBlank="1" showInputMessage="1" showErrorMessage="1" sqref="D4:D36">
      <formula1>COUNTIF(D4:F4,"&lt;&gt;")&lt;=1</formula1>
    </dataValidation>
    <dataValidation type="custom" allowBlank="1" showInputMessage="1" showErrorMessage="1" sqref="E4:E36">
      <formula1>COUNTIF(D4:F4,"&lt;&gt;")&lt;=1</formula1>
    </dataValidation>
    <dataValidation type="custom" allowBlank="1" showInputMessage="1" showErrorMessage="1" sqref="F4:F36">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目录 </vt:lpstr>
      <vt:lpstr>表C-0</vt:lpstr>
      <vt:lpstr>表C-1</vt:lpstr>
      <vt:lpstr>表C-2</vt:lpstr>
      <vt:lpstr>表C-3</vt:lpstr>
      <vt:lpstr>表C-4</vt:lpstr>
      <vt:lpstr>表C-5</vt:lpstr>
      <vt:lpstr>表C-6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1A7C6EC9904242429041A135C0E3EDA2_12</vt:lpwstr>
  </property>
  <property fmtid="{D5CDD505-2E9C-101B-9397-08002B2CF9AE}" pid="3" name="KSOProductBuildVer">
    <vt:lpwstr>2052-12.1.0.25865</vt:lpwstr>
  </property>
  <property fmtid="{D5CDD505-2E9C-101B-9397-08002B2CF9AE}" pid="4" name="CalculationRule">
    <vt:i4>0</vt:i4>
  </property>
</Properties>
</file>