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 sheetId="3" r:id="rId2"/>
    <sheet name="表C-1" sheetId="45" r:id="rId3"/>
    <sheet name="表C-2" sheetId="46" r:id="rId4"/>
    <sheet name="表C-3" sheetId="47" r:id="rId5"/>
    <sheet name="表C-4" sheetId="48" r:id="rId6"/>
    <sheet name="表C-5" sheetId="49" r:id="rId7"/>
    <sheet name="表C-6" sheetId="50" r:id="rId8"/>
    <sheet name="表C-7" sheetId="51" r:id="rId9"/>
    <sheet name="表C-8" sheetId="52" r:id="rId10"/>
  </sheets>
  <definedNames>
    <definedName name="_Hlk95906065" localSheetId="1">'表C-0'!#REF!</definedName>
    <definedName name="_Hlk96846378" localSheetId="7">'表C-6'!$C$33</definedName>
    <definedName name="_Hlk96846452" localSheetId="7">'表C-6'!$C$34</definedName>
    <definedName name="OLE_LINK100" localSheetId="7">'表C-6'!$B$4</definedName>
    <definedName name="OLE_LINK104" localSheetId="7">'表C-6'!$B$23</definedName>
    <definedName name="OLE_LINK108" localSheetId="7">'表C-6'!$B$40</definedName>
    <definedName name="OLE_LINK111" localSheetId="8">'表C-7'!$B$19</definedName>
    <definedName name="OLE_LINK114" localSheetId="8">'表C-7'!$B$33</definedName>
    <definedName name="OLE_LINK117" localSheetId="9">'表C-8'!$B$4</definedName>
    <definedName name="OLE_LINK118" localSheetId="9">'表C-8'!$B$27</definedName>
    <definedName name="OLE_LINK86" localSheetId="2">'表C-1'!$B$9</definedName>
    <definedName name="OLE_LINK88" localSheetId="2">'表C-1'!$B$19</definedName>
    <definedName name="OLE_LINK91" localSheetId="3">'表C-2'!$B$16</definedName>
    <definedName name="OLE_LINK93" localSheetId="4">'表C-3'!$B$4</definedName>
    <definedName name="OLE_LINK94" localSheetId="5">'表C-4'!$B$4</definedName>
    <definedName name="OLE_LINK95" localSheetId="5">'表C-4'!$B$15</definedName>
    <definedName name="OLE_LINK98" localSheetId="6">'表C-5'!$B$4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<sst xmlns="http://schemas.openxmlformats.org/spreadsheetml/2006/main" count="510" uniqueCount="285">
  <si>
    <t>表单目录</t>
  </si>
  <si>
    <t>序号</t>
  </si>
  <si>
    <t>内容</t>
  </si>
  <si>
    <t>表C-0</t>
  </si>
  <si>
    <t>实体质量综合评分表（垃圾处理填埋场工程）</t>
  </si>
  <si>
    <t>表C-1</t>
  </si>
  <si>
    <t>填埋区实体质量评价记录表</t>
  </si>
  <si>
    <t>表C-2</t>
  </si>
  <si>
    <t>垃圾坝实体质量评价记录表</t>
  </si>
  <si>
    <t>表C-3</t>
  </si>
  <si>
    <t>渗滤液调节池及清水池实体质量评价记录表</t>
  </si>
  <si>
    <t>表C-4</t>
  </si>
  <si>
    <t>提升泵井及阀门井实体质量评价记录表</t>
  </si>
  <si>
    <t>表C-5</t>
  </si>
  <si>
    <t>室外管道实体质量评价记录表</t>
  </si>
  <si>
    <t>表C-6</t>
  </si>
  <si>
    <t>电气系统实体质量评价记录表</t>
  </si>
  <si>
    <t>表C-7</t>
  </si>
  <si>
    <t>管理用房实体质量评价记录表</t>
  </si>
  <si>
    <t>表C-8</t>
  </si>
  <si>
    <t>附属设施实体质量评价记录表</t>
  </si>
  <si>
    <t>表C-0  实体质量综合评分表（垃圾处理填埋场工程）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</si>
  <si>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</si>
  <si>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</si>
  <si>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</si>
  <si>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</si>
  <si>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</si>
  <si>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</si>
  <si>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</si>
  <si>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</si>
  <si>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</si>
  <si>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</si>
  <si>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</si>
  <si>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</si>
  <si>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填埋区</t>
  </si>
  <si>
    <t>垃圾坝</t>
  </si>
  <si>
    <t>渗滤液调节池及清水池</t>
  </si>
  <si>
    <t>提升泵井及阀门井</t>
  </si>
  <si>
    <t>室外管道</t>
  </si>
  <si>
    <t>电气系统</t>
  </si>
  <si>
    <t>管理用房</t>
  </si>
  <si>
    <t>附属设施</t>
  </si>
  <si>
    <t>合计</t>
  </si>
  <si>
    <t>复查组别</t>
  </si>
  <si>
    <t>复查组专家签字</t>
  </si>
  <si>
    <t>表C-1  填埋区实体质量评价记录表</t>
  </si>
  <si>
    <t>复查时间</t>
  </si>
  <si>
    <t>项目</t>
  </si>
  <si>
    <t>评价内容、评价标准及评价方法</t>
  </si>
  <si>
    <t>良好</t>
  </si>
  <si>
    <t>不足</t>
  </si>
  <si>
    <t>否定</t>
  </si>
  <si>
    <t>备注</t>
  </si>
  <si>
    <t>地基</t>
  </si>
  <si>
    <r>
      <rPr>
        <sz val="12"/>
        <color theme="1"/>
        <rFont val="宋体"/>
        <charset val="134"/>
      </rPr>
      <t>按设计要求进行钎探，地基承载力、下卧层与勘察结果一致。符合应判定为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查阅设计文件、钎探记录。</t>
    </r>
  </si>
  <si>
    <r>
      <rPr>
        <sz val="12"/>
        <color theme="1"/>
        <rFont val="宋体"/>
        <charset val="134"/>
      </rPr>
      <t>按设计要求进行局部换填，换填后承载力满足设计要求。符合应判定为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查阅设计文件、地基处理记录、地基承载力检测报告。</t>
    </r>
  </si>
  <si>
    <r>
      <rPr>
        <sz val="12"/>
        <color theme="1"/>
        <rFont val="宋体"/>
        <charset val="134"/>
      </rPr>
      <t>填埋场场底必须设置纵、横向坡度，排水坡度不应小于2%。符合应判定为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查阅设计文件，测量记录。</t>
    </r>
  </si>
  <si>
    <r>
      <rPr>
        <sz val="12"/>
        <color theme="1"/>
        <rFont val="宋体"/>
        <charset val="134"/>
      </rPr>
      <t>验槽记录附图齐全，基底土（石）质、地下水位、基底土扰动等得到确认，基底标高、基坑尺寸标注完整、正确。符合应判定为</t>
    </r>
    <r>
      <rPr>
        <b/>
        <sz val="12"/>
        <color theme="1"/>
        <rFont val="宋体"/>
        <charset val="134"/>
      </rPr>
      <t>良好</t>
    </r>
    <r>
      <rPr>
        <sz val="12"/>
        <color theme="1"/>
        <rFont val="宋体"/>
        <charset val="134"/>
      </rPr>
      <t>，验槽记录附图不够齐全，基底标高、基坑尺寸标注不够完整，应判定为</t>
    </r>
    <r>
      <rPr>
        <b/>
        <sz val="12"/>
        <color theme="1"/>
        <rFont val="宋体"/>
        <charset val="134"/>
      </rPr>
      <t>不足</t>
    </r>
    <r>
      <rPr>
        <sz val="12"/>
        <color theme="1"/>
        <rFont val="宋体"/>
        <charset val="134"/>
      </rPr>
      <t>，基底土（石）质、地下水位、基底土扰动等未能得到确认，应判定为</t>
    </r>
    <r>
      <rPr>
        <b/>
        <sz val="12"/>
        <color theme="1"/>
        <rFont val="宋体"/>
        <charset val="134"/>
      </rPr>
      <t>否定</t>
    </r>
    <r>
      <rPr>
        <sz val="12"/>
        <color theme="1"/>
        <rFont val="宋体"/>
        <charset val="134"/>
      </rPr>
      <t>。
查阅设计文件，地基验槽记录。</t>
    </r>
  </si>
  <si>
    <r>
      <rPr>
        <sz val="12"/>
        <color theme="1"/>
        <rFont val="宋体"/>
        <charset val="134"/>
      </rPr>
      <t>地基最大沉降量满足设计要求，且沉降变形处于均匀、稳定状态。符合应判定为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查阅建筑变形观测方案、观测记录、最终（中间）报告。</t>
    </r>
  </si>
  <si>
    <t>防渗层</t>
  </si>
  <si>
    <r>
      <rPr>
        <sz val="12"/>
        <color theme="1"/>
        <rFont val="宋体"/>
        <charset val="134"/>
      </rPr>
      <t>采用天然黏土类衬里结构时，黏土基础层饱和渗透系数满足要求，且场地及四壁衬里厚度不小于要求。符合应判定为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查阅试验记录。</t>
    </r>
  </si>
  <si>
    <r>
      <rPr>
        <sz val="12"/>
        <color theme="1"/>
        <rFont val="宋体"/>
        <charset val="134"/>
      </rPr>
      <t>采用改性压实黏土类衬里作为防渗结构时，天然黏土基础层进行人工改性压实后达到等效防渗性能要求。符合应判定为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查阅试验记录。</t>
    </r>
  </si>
  <si>
    <r>
      <rPr>
        <sz val="12"/>
        <color theme="1"/>
        <rFont val="宋体"/>
        <charset val="134"/>
      </rPr>
      <t>采用复合衬里防渗结构时，基础层的土压实度不小于规范要求。符合应判定为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查阅压实度试验记录。</t>
    </r>
  </si>
  <si>
    <r>
      <rPr>
        <sz val="12"/>
        <color theme="1"/>
        <rFont val="宋体"/>
        <charset val="134"/>
      </rPr>
      <t>采用复合衬里防渗结构时，反滤层的土工滤网规格不小于规范要求。符合应判定为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查阅出厂合格证。</t>
    </r>
  </si>
  <si>
    <r>
      <rPr>
        <sz val="12"/>
        <color theme="1"/>
        <rFont val="宋体"/>
        <charset val="134"/>
      </rPr>
      <t>采用复合衬里防渗结构时，膜防渗层的HDPE膜厚度不小于规范要求。符合应判定为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查阅出厂合格证。</t>
    </r>
  </si>
  <si>
    <r>
      <rPr>
        <sz val="12"/>
        <color theme="1"/>
        <rFont val="宋体"/>
        <charset val="134"/>
      </rPr>
      <t>采用复合衬里防渗结构时，膜上保护层的非织造土工布厚度不小于规范要求。符合应判定为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查阅出厂合格证。</t>
    </r>
  </si>
  <si>
    <r>
      <rPr>
        <sz val="12"/>
        <color theme="1"/>
        <rFont val="宋体"/>
        <charset val="134"/>
      </rPr>
      <t>采用复合衬里防渗结构时，GCL防渗层的渗透系数不小于规范要求。符合应判定为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查阅出厂合格证、试验报告。</t>
    </r>
  </si>
  <si>
    <r>
      <rPr>
        <sz val="12"/>
        <color theme="1"/>
        <rFont val="宋体"/>
        <charset val="134"/>
      </rPr>
      <t>穿过HDPE土工膜防渗系统的竖管、横管或斜管，穿管与HDPE土工膜的接口具备防渗漏处理。符合应判定为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查阅施工记录、验收资料。</t>
    </r>
  </si>
  <si>
    <r>
      <rPr>
        <sz val="12"/>
        <color theme="1"/>
        <rFont val="宋体"/>
        <charset val="134"/>
      </rPr>
      <t>锚固沟断面尺寸准确，距离边坡边缘不小于设计规定。符合应判定为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查阅施工记录、验收资料。</t>
    </r>
  </si>
  <si>
    <r>
      <rPr>
        <sz val="12"/>
        <color theme="1"/>
        <rFont val="宋体"/>
        <charset val="134"/>
      </rPr>
      <t>防渗材料转折处均做成弧形结构，不存在直角的刚性结构。符合应判定为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查阅施工记录、验收资料。</t>
    </r>
  </si>
  <si>
    <t>导流层</t>
  </si>
  <si>
    <r>
      <rPr>
        <sz val="12"/>
        <color theme="1"/>
        <rFont val="宋体"/>
        <charset val="134"/>
      </rPr>
      <t>渗滤液导流层采用卵石材料时，规格尺寸满足设计要求，含泥量、泥块含量不大于设计要求。符合应判定为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查阅试验记录。</t>
    </r>
  </si>
  <si>
    <r>
      <rPr>
        <sz val="12"/>
        <color theme="1"/>
        <rFont val="宋体"/>
        <charset val="134"/>
      </rPr>
      <t>渗滤液导流层采用卵石材料时，铺砌厚度满足设计要求。符合应判定为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查阅施工记录、验收资料。</t>
    </r>
  </si>
  <si>
    <r>
      <rPr>
        <sz val="12"/>
        <color theme="1"/>
        <rFont val="宋体"/>
        <charset val="134"/>
      </rPr>
      <t>当填埋库区地下水水位距防渗层底部小于1m，或地下水对场底和边坡基础层稳定性产生影响时，必须设置有效的地下水收集导排系统。符合应判定为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查阅施工记录、验收资料。</t>
    </r>
  </si>
  <si>
    <t>资料</t>
  </si>
  <si>
    <r>
      <rPr>
        <sz val="12"/>
        <color theme="1"/>
        <rFont val="宋体"/>
        <charset val="134"/>
      </rPr>
      <t>施工组织设计、施工方案、危险性较大的分部分项工程专项施工方案，方案编制内容全面，审批流程完整。符合应判定为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。施工方案缺失，应判定为</t>
    </r>
    <r>
      <rPr>
        <b/>
        <sz val="12"/>
        <color theme="1"/>
        <rFont val="宋体"/>
        <charset val="134"/>
      </rPr>
      <t>否定</t>
    </r>
    <r>
      <rPr>
        <sz val="12"/>
        <color theme="1"/>
        <rFont val="宋体"/>
        <charset val="134"/>
      </rPr>
      <t>。
查阅施工组织设计、施工方案、危险性较大的分部分项工程专项施工方案。</t>
    </r>
  </si>
  <si>
    <r>
      <rPr>
        <sz val="12"/>
        <color theme="1"/>
        <rFont val="宋体"/>
        <charset val="134"/>
      </rPr>
      <t>技术交底、安全技术交底，交底内容准确、图文并茂，有针对性、可操作实施性强，交底流程完整。符合应判定为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查阅技术交底、安全技术交底。</t>
    </r>
  </si>
  <si>
    <r>
      <rPr>
        <sz val="12"/>
        <color theme="1"/>
        <rFont val="宋体"/>
        <charset val="134"/>
      </rPr>
      <t>施工（监理）日志、施工（监理）记录真实完整。符合应判定为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查阅施工（监理）日志及记录，并应与相关施工、监理文件确认其闭合性。</t>
    </r>
  </si>
  <si>
    <r>
      <rPr>
        <sz val="12"/>
        <color theme="1"/>
        <rFont val="宋体"/>
        <charset val="134"/>
      </rPr>
      <t>施工测量监测资料、施工试验检测技术资料齐全。符合应判定为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查阅施工测量监测资料、施工试验检测报告。</t>
    </r>
  </si>
  <si>
    <r>
      <rPr>
        <sz val="12"/>
        <color theme="1"/>
        <rFont val="宋体"/>
        <charset val="134"/>
      </rPr>
      <t>设计变更及洽商记录、监理单位与建设单位资料审批流程完整。符合应判定为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查阅设计变更及洽商记录、监理单位与建设单位资料。</t>
    </r>
  </si>
  <si>
    <r>
      <rPr>
        <sz val="12"/>
        <color theme="1"/>
        <rFont val="宋体"/>
        <charset val="134"/>
      </rPr>
      <t>检验批、分项、分部工程验收评定记录表内容全面详实、签字齐全。符合应判定为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</si>
  <si>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竣工验收资料编制规范齐全。符合应判定为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查阅竣工图纸及相应竣工资料。</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</si>
  <si>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</si>
  <si>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</si>
  <si>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</si>
  <si>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</si>
  <si>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</si>
  <si>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</si>
  <si>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垃圾坝实体质量评价记录表</t>
  </si>
  <si>
    <t>结构安全</t>
  </si>
  <si>
    <r>
      <rPr>
        <sz val="12"/>
        <color theme="1"/>
        <rFont val="宋体"/>
        <charset val="134"/>
      </rPr>
      <t>坝体天然地基按设计要求进行钎探，地基承载力、下卧层与勘察结果一致。符合应判定为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查阅设计文件，查阅钎探记录。</t>
    </r>
  </si>
  <si>
    <r>
      <rPr>
        <sz val="12"/>
        <color theme="1"/>
        <rFont val="宋体"/>
        <charset val="134"/>
      </rPr>
      <t>坝基按设计要求进行局部换填，换填后承载力满足设计要求。符合应判定为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查阅设计文件，查阅地基处理记录、承载力检测报告。</t>
    </r>
  </si>
  <si>
    <r>
      <rPr>
        <sz val="12"/>
        <color theme="1"/>
        <rFont val="宋体"/>
        <charset val="134"/>
      </rPr>
      <t>复合坝基的材料品种、规格符合设计要求。符合应判定为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查阅设计文件，核对复合地基所用材料。</t>
    </r>
  </si>
  <si>
    <r>
      <rPr>
        <sz val="12"/>
        <color theme="1"/>
        <rFont val="宋体"/>
        <charset val="134"/>
      </rPr>
      <t>混凝土抗压强度均满足设计要求。符合应判定为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查阅混凝土标养强度试块报告及评定，同条件试块强度报告及评定。</t>
    </r>
  </si>
  <si>
    <r>
      <rPr>
        <sz val="12"/>
        <color theme="1"/>
        <rFont val="宋体"/>
        <charset val="134"/>
      </rPr>
      <t>混凝土中耐久性满足设计要求。符合应判定为</t>
    </r>
    <r>
      <rPr>
        <b/>
        <sz val="12"/>
        <color theme="1"/>
        <rFont val="宋体"/>
        <charset val="134"/>
      </rPr>
      <t>良好</t>
    </r>
    <r>
      <rPr>
        <sz val="12"/>
        <color theme="1"/>
        <rFont val="宋体"/>
        <charset val="134"/>
      </rPr>
      <t>，若无此相关文件时，应判定为</t>
    </r>
    <r>
      <rPr>
        <b/>
        <sz val="12"/>
        <color theme="1"/>
        <rFont val="宋体"/>
        <charset val="134"/>
      </rPr>
      <t>不足</t>
    </r>
    <r>
      <rPr>
        <sz val="12"/>
        <color theme="1"/>
        <rFont val="宋体"/>
        <charset val="134"/>
      </rPr>
      <t>，若耐久性试验不合格或混凝土中碱、氯离子含量不符合设计要求时，应判定为</t>
    </r>
    <r>
      <rPr>
        <b/>
        <sz val="12"/>
        <color theme="1"/>
        <rFont val="宋体"/>
        <charset val="134"/>
      </rPr>
      <t>否定</t>
    </r>
    <r>
      <rPr>
        <sz val="12"/>
        <color theme="1"/>
        <rFont val="宋体"/>
        <charset val="134"/>
      </rPr>
      <t>。
查阅混凝土耐久性等试验、检测报告，混凝土中碱含量计算书。</t>
    </r>
  </si>
  <si>
    <r>
      <rPr>
        <sz val="12"/>
        <color theme="1"/>
        <rFont val="宋体"/>
        <charset val="134"/>
      </rPr>
      <t>土石坝的坝体填筑材料压实度均满足设计要求。符合应判定为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查阅压实度试验记录。</t>
    </r>
  </si>
  <si>
    <r>
      <rPr>
        <sz val="12"/>
        <color theme="1"/>
        <rFont val="宋体"/>
        <charset val="134"/>
      </rPr>
      <t>坝体的防渗处理满足设计要求，垃圾坝的管道防渗采用管靴连接管道与防渗材料。符合应判定为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查阅设计文件，验收资料。</t>
    </r>
  </si>
  <si>
    <r>
      <rPr>
        <sz val="12"/>
        <color theme="1"/>
        <rFont val="宋体"/>
        <charset val="134"/>
      </rPr>
      <t>坝体边坡稳定性满足设计及规范要求。符合应判定为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查阅设计文件，观测记录。</t>
    </r>
  </si>
  <si>
    <t>结构外观</t>
  </si>
  <si>
    <r>
      <rPr>
        <sz val="12"/>
        <color theme="1"/>
        <rFont val="宋体"/>
        <charset val="134"/>
      </rPr>
      <t>坝体结构尺寸准确、线条顺直、表面平整、棱角方正，未见明显质量缺陷。符合应判定为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</si>
  <si>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坝坡马道、护坡的设置满足排水，表面无积水。符合应判定为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</si>
  <si>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坝体防渗处理符合设计要求，无渗漏现象。符合应判定为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查阅设计文件，验收资料。</t>
    </r>
  </si>
  <si>
    <r>
      <rPr>
        <sz val="12"/>
        <color theme="1"/>
        <rFont val="宋体"/>
        <charset val="134"/>
      </rPr>
      <t>坝体与坝基、边坡及其他构筑物的连接部位无渗漏、沉降、裂缝。符合应判定为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</si>
  <si>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原材料、半成品、成品的质量证明文件、性能检验报告、进场检验记录及进场复验报告齐全。符合应判定为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</si>
  <si>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t>表C-3  渗滤液调节池及清水池实体质量评价记录表</t>
  </si>
  <si>
    <r>
      <rPr>
        <sz val="12"/>
        <color theme="1"/>
        <rFont val="宋体"/>
        <charset val="134"/>
      </rPr>
      <t>未见混凝土结构构件存在有害裂缝及危及结构安全的质量缺陷或质量隐患。符合应判定为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</si>
  <si>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混凝土抗压强度满足设计要求。符合应判定为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查阅混凝土标养强度试块报告及评定，同条件试块强度报告及评定。</t>
    </r>
  </si>
  <si>
    <r>
      <rPr>
        <sz val="12"/>
        <color theme="1"/>
        <rFont val="宋体"/>
        <charset val="134"/>
      </rPr>
      <t>混凝土抗渗性能满足设计要求。符合应判定为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查阅混凝土抗渗试验报告。</t>
    </r>
  </si>
  <si>
    <r>
      <rPr>
        <sz val="12"/>
        <color theme="1"/>
        <rFont val="宋体"/>
        <charset val="134"/>
      </rPr>
      <t>混凝土中抗冻性满足设计要求。符合应判定为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查阅混凝土抗渗试验报告。</t>
    </r>
  </si>
  <si>
    <r>
      <rPr>
        <sz val="12"/>
        <color theme="1"/>
        <rFont val="宋体"/>
        <charset val="134"/>
      </rPr>
      <t>框架结构（包括斜撑构件）纵向受力钢筋的抗震性能符合GB 50204有关的规定。符合应判定为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查阅钢筋力学性能进场复验报告。</t>
    </r>
  </si>
  <si>
    <r>
      <rPr>
        <sz val="12"/>
        <color theme="1"/>
        <rFont val="宋体"/>
        <charset val="134"/>
      </rPr>
      <t>钢结构焊缝探伤检测数量、比例等符合规范规定，检测结果全部合格。符合应判定为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查阅钢结构焊缝探伤报告。</t>
    </r>
  </si>
  <si>
    <r>
      <rPr>
        <sz val="12"/>
        <color theme="1"/>
        <rFont val="宋体"/>
        <charset val="134"/>
      </rPr>
      <t>钢结构连接用高强度螺栓出厂检验报告、进场复验报告齐全，检验数量符合规范规定。符合应判定为</t>
    </r>
    <r>
      <rPr>
        <b/>
        <sz val="12"/>
        <color theme="1"/>
        <rFont val="宋体"/>
        <charset val="134"/>
      </rPr>
      <t>良好</t>
    </r>
    <r>
      <rPr>
        <sz val="12"/>
        <color theme="1"/>
        <rFont val="宋体"/>
        <charset val="134"/>
      </rPr>
      <t>，若缺少一方检验报告时，应判定为</t>
    </r>
    <r>
      <rPr>
        <b/>
        <sz val="12"/>
        <color theme="1"/>
        <rFont val="宋体"/>
        <charset val="134"/>
      </rPr>
      <t>不足</t>
    </r>
    <r>
      <rPr>
        <sz val="12"/>
        <color theme="1"/>
        <rFont val="宋体"/>
        <charset val="134"/>
      </rPr>
      <t>，若缺失某一规格、型号时，应判定为</t>
    </r>
    <r>
      <rPr>
        <b/>
        <sz val="12"/>
        <color theme="1"/>
        <rFont val="宋体"/>
        <charset val="134"/>
      </rPr>
      <t>否定</t>
    </r>
    <r>
      <rPr>
        <sz val="12"/>
        <color theme="1"/>
        <rFont val="宋体"/>
        <charset val="134"/>
      </rPr>
      <t>。
查阅全部型号高强度螺栓出厂检验报告、进场复验报告。</t>
    </r>
  </si>
  <si>
    <r>
      <rPr>
        <sz val="12"/>
        <color theme="1"/>
        <rFont val="宋体"/>
        <charset val="134"/>
      </rPr>
      <t>钢结构高强度螺栓终拧抽检节点数量、抽检螺栓数量、扭矩值均满足设计及规范要求。符合应判定为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查阅高强度螺栓终拧扭矩检查记录。</t>
    </r>
  </si>
  <si>
    <r>
      <rPr>
        <sz val="12"/>
        <color theme="1"/>
        <rFont val="宋体"/>
        <charset val="134"/>
      </rPr>
      <t>高强度螺栓长度终拧后，螺栓外露丝扣为2～3扣。符合应判定为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</si>
  <si>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普通钢结构构件防腐涂料的品种、涂层厚度均符合设计要求。符合应判定为</t>
    </r>
    <r>
      <rPr>
        <b/>
        <sz val="12"/>
        <color theme="1"/>
        <rFont val="宋体"/>
        <charset val="134"/>
      </rPr>
      <t>良好</t>
    </r>
    <r>
      <rPr>
        <sz val="12"/>
        <color theme="1"/>
        <rFont val="宋体"/>
        <charset val="134"/>
      </rPr>
      <t>，涂层厚度、涂刷遍数记录不详或缺失时，应判定为</t>
    </r>
    <r>
      <rPr>
        <b/>
        <sz val="12"/>
        <color theme="1"/>
        <rFont val="宋体"/>
        <charset val="134"/>
      </rPr>
      <t>不足</t>
    </r>
    <r>
      <rPr>
        <sz val="12"/>
        <color theme="1"/>
        <rFont val="宋体"/>
        <charset val="134"/>
      </rPr>
      <t>，无相关记录时，应判定为</t>
    </r>
    <r>
      <rPr>
        <b/>
        <sz val="12"/>
        <color theme="1"/>
        <rFont val="宋体"/>
        <charset val="134"/>
      </rPr>
      <t>否定</t>
    </r>
    <r>
      <rPr>
        <sz val="12"/>
        <color theme="1"/>
        <rFont val="宋体"/>
        <charset val="134"/>
      </rPr>
      <t>。
查阅相关设计要求，查阅材料进场检验记录及产品质保文件，查阅涂层厚度检测报告。</t>
    </r>
  </si>
  <si>
    <r>
      <rPr>
        <sz val="12"/>
        <color theme="1"/>
        <rFont val="宋体"/>
        <charset val="134"/>
      </rPr>
      <t>混凝土结构构件尺寸准确、线条顺直、表面平整、棱角方正。符合应判定为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</si>
  <si>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未见混凝土结构构件存在蜂窝、麻面等观感质量缺陷。符合应判定为</t>
    </r>
    <r>
      <rPr>
        <b/>
        <sz val="12"/>
        <color theme="1"/>
        <rFont val="宋体"/>
        <charset val="134"/>
      </rPr>
      <t>良好</t>
    </r>
    <r>
      <rPr>
        <sz val="12"/>
        <color theme="1"/>
        <rFont val="宋体"/>
        <charset val="134"/>
      </rPr>
      <t>，可见蜂窝、麻面数量不超过3处，面积占比不超过0.5%的，应判定为</t>
    </r>
    <r>
      <rPr>
        <b/>
        <sz val="12"/>
        <color theme="1"/>
        <rFont val="宋体"/>
        <charset val="134"/>
      </rPr>
      <t>不足</t>
    </r>
    <r>
      <rPr>
        <sz val="12"/>
        <color theme="1"/>
        <rFont val="宋体"/>
        <charset val="134"/>
      </rPr>
      <t>，可见蜂窝、麻面数量超过3处，面积占比超过0.5%的，应判定为</t>
    </r>
    <r>
      <rPr>
        <b/>
        <sz val="12"/>
        <color theme="1"/>
        <rFont val="宋体"/>
        <charset val="134"/>
      </rPr>
      <t>否定</t>
    </r>
    <r>
      <rPr>
        <sz val="12"/>
        <color theme="1"/>
        <rFont val="宋体"/>
        <charset val="134"/>
      </rPr>
      <t>。
现场核查。</t>
    </r>
  </si>
  <si>
    <r>
      <rPr>
        <sz val="12"/>
        <color theme="1"/>
        <rFont val="宋体"/>
        <charset val="134"/>
      </rPr>
      <t>楼梯踏步坡度、尺寸、护栏安装符合规范要求，检修通道设置及标识齐全。符合应判定为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</si>
  <si>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二次结构砌筑规范，构造做法符合设计要求及规范规定，未见明显质量缺陷。符合应判定为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</si>
  <si>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钢结构焊缝外观饱满，未见明显质量缺陷。符合应判定为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</si>
  <si>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钢结构表面涂层（防火、防腐）完好，未见脱落、破损。符合应判定为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</si>
  <si>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构筑物盖板安装良好，维护设施完整。符合应判定为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</si>
  <si>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表C-4  提升泵井及阀门井实体质量评价记录表</t>
  </si>
  <si>
    <t>表C-5  室外管道实体质量评价记录表</t>
  </si>
  <si>
    <t>管道安装</t>
  </si>
  <si>
    <r>
      <rPr>
        <sz val="12"/>
        <color theme="1"/>
        <rFont val="宋体"/>
        <charset val="134"/>
      </rPr>
      <t>管道材质、规格符合设计要求。符合应判定为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查阅设计文件、施工方案、材料进场记录。</t>
    </r>
  </si>
  <si>
    <r>
      <rPr>
        <sz val="12"/>
        <color theme="1"/>
        <rFont val="宋体"/>
        <charset val="134"/>
      </rPr>
      <t>管道安装横平竖直，固定牢固可靠，未见变形。符合应判定为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</si>
  <si>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水平安装的重力流管道坡向正确，坡度应符合规范规定。符合应判定为</t>
    </r>
    <r>
      <rPr>
        <b/>
        <sz val="12"/>
        <color theme="1"/>
        <rFont val="宋体"/>
        <charset val="134"/>
      </rPr>
      <t>良好</t>
    </r>
    <r>
      <rPr>
        <sz val="12"/>
        <color theme="1"/>
        <rFont val="宋体"/>
        <charset val="134"/>
      </rPr>
      <t>，坡度不足时，应判定为</t>
    </r>
    <r>
      <rPr>
        <b/>
        <sz val="12"/>
        <color theme="1"/>
        <rFont val="宋体"/>
        <charset val="134"/>
      </rPr>
      <t>不足</t>
    </r>
    <r>
      <rPr>
        <sz val="12"/>
        <color theme="1"/>
        <rFont val="宋体"/>
        <charset val="134"/>
      </rPr>
      <t>，坡向相反时，应判定为</t>
    </r>
    <r>
      <rPr>
        <b/>
        <sz val="12"/>
        <color theme="1"/>
        <rFont val="宋体"/>
        <charset val="134"/>
      </rPr>
      <t>否定</t>
    </r>
    <r>
      <rPr>
        <sz val="12"/>
        <color theme="1"/>
        <rFont val="宋体"/>
        <charset val="134"/>
      </rPr>
      <t>。
现场核查。</t>
    </r>
  </si>
  <si>
    <r>
      <rPr>
        <sz val="12"/>
        <color theme="1"/>
        <rFont val="宋体"/>
        <charset val="134"/>
      </rPr>
      <t>重力流管道的弯头、三通、变径等配件选用正确。符合应判定为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</si>
  <si>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重力流管道检查口、清扫口位置符合设计要求及规范规定。符合应判定为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</si>
  <si>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丝扣连接、法兰连接、焊接连接管道的支、吊架设置的位置、间距符合规范规定。符合应判定为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</si>
  <si>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沟槽连接管道的支、吊架设置的位置、间距符合规范规定，固定牢固。符合应判定为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</si>
  <si>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管道跨越建筑变形缝时采取有效的补偿措施。符合应判定为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</si>
  <si>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管道支、吊架制作、防腐等符合设计要求，未见锈蚀。符合应判定为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</si>
  <si>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输气管道的固定支架位置、构造等符合设计要求，支架安装牢固。符合应判定为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</si>
  <si>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输气管道的活动支架安装牢固，支架（支点）偏移方向与管道膨胀方向相反，偏移量经计算确定，并满足管道变形的需要。符合应判定为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现场核查，查阅设计文件，查阅施工方案。</t>
    </r>
  </si>
  <si>
    <r>
      <rPr>
        <sz val="12"/>
        <color theme="1"/>
        <rFont val="宋体"/>
        <charset val="134"/>
      </rPr>
      <t>输气管道补偿器的型号、安装位置及预拉伸量等均符合设计要求。符合应判定为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现场核查，查阅相关设计文件、物资进场验收文件、产品质保资料等。</t>
    </r>
  </si>
  <si>
    <r>
      <rPr>
        <sz val="12"/>
        <color theme="1"/>
        <rFont val="宋体"/>
        <charset val="134"/>
      </rPr>
      <t>管道抗震支、吊架的设置符合设计要求。符合应判定为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</si>
  <si>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PVC管道阻火圈等配件符合相关规范的规定。符合应判定为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</si>
  <si>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管道穿越楼板、墙体部位套管、封堵均可见（无遮盖）。符合应判定为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</si>
  <si>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管道穿越楼板、墙体部位的套管齐全。符合应判定为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</si>
  <si>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管道穿越楼板、墙体部位的套管长度符合规范规定。符合应判定为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</si>
  <si>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管道穿越楼板、墙体部位的管道与套管之间的间隙均应一致。符合应判定为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</si>
  <si>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管道穿越楼板、防火墙体部位的套管与管道之间密封材料满足防火要求。符合应判定为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</si>
  <si>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管道穿越楼板、墙体部位的套管与管道之间密封处理，密封材料满足防水、绝热等要求。符合应判定为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</si>
  <si>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铜管、不锈钢管与角钢、槽钢支架、管卡之间采取绝缘措施；铜法兰、不锈钢法兰与普通钢质螺栓之间采取绝缘措施。符合应判定为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</si>
  <si>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明装雨水管道牢固、顺直，管卡间距符合规范规定。符合应判定为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</si>
  <si>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明装雨水管道的顶端采用接水斗与屋面雨水斗连接，上部雨水斗的下边沿与下部接水斗的上边缘应基本齐平。符合应判定为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</si>
  <si>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明装雨水管道在中间转弯部位采用135°弯头，并采用接水斗将管道断开。符合应判定为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</si>
  <si>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雨水管道的下端出水口距离地面（或大屋面）的距离符合规范规定。符合应判定为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</si>
  <si>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管道连接</t>
  </si>
  <si>
    <r>
      <rPr>
        <sz val="12"/>
        <color theme="1"/>
        <rFont val="宋体"/>
        <charset val="134"/>
      </rPr>
      <t>管道连接严密、可靠，未见接口渗漏。符合应判定为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</si>
  <si>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丝扣连接管道的外露丝数量符合规范规定。符合应判定为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</si>
  <si>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丝扣连接管道连接处的外露麻丝、生料带等全部清理干净，无任何残留。符合应判定为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</si>
  <si>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丝扣连接管道的外露丝部位防腐油漆涂刷到位，无遗漏。符合应判定为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</si>
  <si>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法兰连接管道的连接螺栓方向正确，同一法兰盘的螺栓穿入方向一致。符合应判定为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</si>
  <si>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法兰连接管道的连接螺栓长度正确，拧紧后突出螺帽的长度为1～2扣。符合应判定为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</si>
  <si>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法兰连接管道的连接螺栓无污染（连接后螺杆、螺帽均不得涂刷油漆）。符合应判定为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</si>
  <si>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法兰连接管道的法兰密封垫片齐全，垫片种类、厚度选择正确。符合应判定为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</si>
  <si>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焊接连接管道焊缝饱满，焊渣清理干净，焊缝宽度、厚度均匀、表面纹理清晰均匀。符合应判定为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</si>
  <si>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焊接连接管道的焊缝周边管道上的焊接飞溅全部打磨干净。符合应判定为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</si>
  <si>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铜管、不锈钢管焊口清洗、钝化处理完整，无残留烧蚀、飞溅。符合应判定为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</si>
  <si>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管道防腐</t>
  </si>
  <si>
    <r>
      <rPr>
        <sz val="12"/>
        <color theme="1"/>
        <rFont val="宋体"/>
        <charset val="134"/>
      </rPr>
      <t>镀锌钢管焊接连接后进行了二次镀锌。符合应判定为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现场核查，查阅相应镀锌记录。</t>
    </r>
  </si>
  <si>
    <r>
      <rPr>
        <sz val="12"/>
        <color theme="1"/>
        <rFont val="宋体"/>
        <charset val="134"/>
      </rPr>
      <t>镀锌钢管外表损伤部位均采取了有效的防腐措施。符合应判定为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</si>
  <si>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普通焊接钢管表面防腐涂层完整，涂刷均匀。符合应判定为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</si>
  <si>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管道标识</t>
  </si>
  <si>
    <r>
      <rPr>
        <sz val="12"/>
        <color theme="1"/>
        <rFont val="宋体"/>
        <charset val="134"/>
      </rPr>
      <t>各种管道标明信息完整，流向、用途及输送目的地的标识清晰。符合应判定为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</si>
  <si>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管道标识的颜色、间距等符合设计要求或规范规定。符合应判定为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</si>
  <si>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管道绝热</t>
  </si>
  <si>
    <r>
      <rPr>
        <sz val="12"/>
        <color theme="1"/>
        <rFont val="宋体"/>
        <charset val="134"/>
      </rPr>
      <t>管道绝热层材料、厚度符合设计要求。符合应判定为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t>
    </r>
  </si>
  <si>
    <r>
      <rPr>
        <sz val="12"/>
        <color theme="1"/>
        <rFont val="宋体"/>
        <charset val="134"/>
      </rPr>
      <t>管道绝热层完整，无脱落、开裂，外观平整，无较大凹凸、绝热层与管道贴合紧密。符合应判定为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</si>
  <si>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采取绝热措施的管道在支架部位有良好的绝热措施。符合应判定为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</si>
  <si>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管道绝热层金属壳制作精细，连接严密、牢固，转弯部位分节制作、安装符合要求。符合应判定为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</si>
  <si>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压力管道等设备，进场时附有制造许可证及许可证附件等资料的有效抄件。 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查阅制造许可等资料。</t>
    </r>
  </si>
  <si>
    <r>
      <rPr>
        <sz val="12"/>
        <color theme="1"/>
        <rFont val="宋体"/>
        <charset val="134"/>
      </rPr>
      <t>管道强度试验记录、冲洗记录、严密性试验记录齐全。符合应判定为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查阅压力试验记录、冲洗记录。</t>
    </r>
  </si>
  <si>
    <t>表C-6  电气系统实体质量评价记录表</t>
  </si>
  <si>
    <t>变配电设备</t>
  </si>
  <si>
    <r>
      <rPr>
        <sz val="12"/>
        <color theme="1"/>
        <rFont val="宋体"/>
        <charset val="134"/>
      </rPr>
      <t>变压器箱体、干式变压器的支架、基础型钢及外壳应分别单独与保护导体可靠连接，紧固件及防松零件齐全。符合应判定为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</si>
  <si>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箱式变电所及其落地式配电箱的基础应高于室外地坪，周围排水通畅。符合应判定为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</si>
  <si>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变压器安装端正、牢固，一次、二次及低压侧中性点接线正确。符合应判定为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</si>
  <si>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变配电间内的电缆沟（夹层）干净整洁，电缆上架。符合应判定为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</si>
  <si>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变配电间内的电缆沟（夹层）电缆排放整齐、标识齐全。符合应判定为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</si>
  <si>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变配电控制室按规定设置绝缘材质挡鼠板。符合应判定为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</si>
  <si>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配电箱、柜安装端正、排列整齐。符合应判定为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</si>
  <si>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配电箱、柜的柜体及门接地可靠。符合应判定为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</si>
  <si>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配电箱、柜封闭严密，箱、柜内无杂物，防护等级符合设计要求，回路标识完好、齐全。符合应判定为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</si>
  <si>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配电箱、柜内的原理图、断路器隔弧片等图纸、配件齐全。符合应判定为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</si>
  <si>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配电箱、柜内导线压接牢固、颜色（色标）正确、排列整齐、绑扎成束、标识齐全，导线有足够的预留长度。符合应判定为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</si>
  <si>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配电箱、柜内导线有足够的预留长度。符合应判定为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</si>
  <si>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配电箱、柜内导线绝缘层剥削长度适宜，与电气器件连接后无明显裸露带电导体。符合应判定为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</si>
  <si>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现场控制箱急停等保护灵敏可靠。符合应判定为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</si>
  <si>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变电所低压配电柜的保护接地导体与接地干线应采用螺栓连接，防松零件应齐全。符合应判定为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t>
    </r>
  </si>
  <si>
    <r>
      <rPr>
        <sz val="12"/>
        <color theme="1"/>
        <rFont val="宋体"/>
        <charset val="134"/>
      </rPr>
      <t>室外落地式配电箱（柜）应安装在高出地坪不小于200mm的底座上，底座周围应采取封闭措施；不应设置在水管接头的下方。符合应判定为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t>
    </r>
  </si>
  <si>
    <r>
      <rPr>
        <sz val="12"/>
        <color theme="1"/>
        <rFont val="宋体"/>
        <charset val="134"/>
      </rPr>
      <t>当配电箱（柜）设有中性导体（N）和保护接地导体（PE）母线或端子板时，应符合规定：1.N母排或N端子必须与金属电器安装板做绝缘隔离，PE母排或端子板必须与金属电器安装板做电气连接；2.PE线必须通过PE母排或PE端子板连接；3.不同回路的N线或PE线不应连接在母排同一孔上或端子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t>
    </r>
  </si>
  <si>
    <r>
      <rPr>
        <sz val="12"/>
        <color theme="1"/>
        <rFont val="宋体"/>
        <charset val="134"/>
      </rPr>
      <t>照明配电箱（盘）安装应符合下列规定：1.箱体开孔应与导管管径适配，暗装配电箱盖应紧贴墙面，箱（盘）涂层应完整；2.箱（盘）内回路编号应齐全，标识应正确；3.箱（盘）应采用不燃材料制作；4.箱（盘）应安装牢固、位置正确、部件齐全，安装高度应符合设计要求，垂直度允许偏差不应大于1.5%。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t>
    </r>
  </si>
  <si>
    <t>配电线路</t>
  </si>
  <si>
    <r>
      <rPr>
        <sz val="12"/>
        <color theme="1"/>
        <rFont val="宋体"/>
        <charset val="134"/>
      </rPr>
      <t>电缆、母线排放整齐、固定牢固，回路标识齐全。符合应判定为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</si>
  <si>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不同金属导体连接时采取防止发生电化学腐蚀的过渡连接措施。符合应判定为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</si>
  <si>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电缆桥架固定牢固，铝合金梯架在钢制支吊架上固定时，有防电化腐蚀措施。符合应判定为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</si>
  <si>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金属电缆支架、桥架及竖井全长有可靠的接地。符合应判定为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</si>
  <si>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水平安装的电缆支架，各支架的同层横档应在同一水平面上，偏差不应大于5mm。符合应判定为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现场核查，查阅设计图纸、尺量。</t>
    </r>
  </si>
  <si>
    <r>
      <rPr>
        <sz val="12"/>
        <color theme="1"/>
        <rFont val="宋体"/>
        <charset val="134"/>
      </rPr>
      <t>托架、支吊架沿桥架走向偏差不应大于10mm。符合应判定为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现场核查，查阅设计图纸、尺量。</t>
    </r>
  </si>
  <si>
    <r>
      <rPr>
        <sz val="12"/>
        <color theme="1"/>
        <rFont val="宋体"/>
        <charset val="134"/>
      </rPr>
      <t>电缆贯穿墙壁、楼板的孔洞处，电缆进入盘、柜、箱、盒的孔洞处，电缆进出电缆竖井的出入口处，电缆桥架穿过墙壁、楼板的孔洞处，电缆导管进入电缆桥架、电缆竖井、电缆沟的断口处应采用防火封堵材料密实封堵。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</si>
  <si>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梯架、槽盒、母线安装平整、顺直，支架位置正确、间距均匀，固定牢固，防腐涂（镀）层完整，无损坏、污染。符合应判定为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</si>
  <si>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梯架、槽盒、母线跨越建筑变形缝时补偿措施合理、有效。符合应判定为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</si>
  <si>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二次回路接线应符合设计要求，除电子元件回路或类似回路外，回路的绝缘导线额定电压不应低于450/750V；对于铜芯绝缘导线或电缆的导体截面积，电流回路不应小于2.5mm²，其他回路不应小于1.5mm²。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现场核查，施工记录。</t>
    </r>
  </si>
  <si>
    <t>防雷、接地及等电位联结</t>
  </si>
  <si>
    <r>
      <rPr>
        <sz val="12"/>
        <color theme="1"/>
        <rFont val="宋体"/>
        <charset val="134"/>
      </rPr>
      <t>接闪器（针、带、线、网）安装应位置正确，表面及焊接处无锈蚀现象，与防雷引下线连接可靠，引下线有明显标识。符合应评定为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</si>
  <si>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总等电位联结（MEB）、局部等电位联结（LEB）、辅助等电位联结（SEB）符合设计要求，标识清晰。符合应判定为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现场核查，查阅设计文件、隐蔽工程验收记录。</t>
    </r>
  </si>
  <si>
    <r>
      <rPr>
        <sz val="12"/>
        <color theme="1"/>
        <rFont val="宋体"/>
        <charset val="134"/>
      </rPr>
      <t>梯架、槽盒的首、末端与保护导体可靠连接，跨接连接规范，爪形垫片、防松措施等齐全有效。符合应判定为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</si>
  <si>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变压器室、高压室设置两个以上的备用接地点，当高、低压处于同一房间时，高压柜、变压器附近均设置有备用接地点，且有明显标识。符合应判定为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</si>
  <si>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沿墙敷设的接地干线应固定牢固、敷设顺直，距离墙面、地面的距离符合规范规定，表面的色标符合规范规定。符合应判定为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</si>
  <si>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镀锌扁钢制作接地干线的规格符合设计要求，搭接长度、连接方式符合规范的规定，90°转弯采取冷弯制作，镀锌层无污染、损坏。符合应判定为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</si>
  <si>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采用接地模块时，接地模块的顶面埋深不应小于0.6m，接地模块间距不应小于模块长度的3倍~5倍。接地模块埋设基坑宜为模块外形尺寸的1.2倍~1.4倍，且应详细记录开挖深度内的地层情况；接地模块应垂直或水平就位，并应保持与原土层接触良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现场核查，隐蔽工程检查记录及其相关记录。</t>
    </r>
  </si>
  <si>
    <r>
      <rPr>
        <sz val="12"/>
        <color theme="1"/>
        <rFont val="宋体"/>
        <charset val="134"/>
      </rPr>
      <t>电缆（线）敷设记录、电气设备（配电箱、柜，电机设备等）安装记录齐全。符合应判定为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查阅有关安装资料和验收文件资料。</t>
    </r>
  </si>
  <si>
    <r>
      <rPr>
        <sz val="12"/>
        <color theme="1"/>
        <rFont val="宋体"/>
        <charset val="134"/>
      </rPr>
      <t>电气装置安装工程交接试验记录齐全。符合应判定为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。查阅交接试验记录。</t>
    </r>
  </si>
  <si>
    <r>
      <rPr>
        <sz val="12"/>
        <color theme="1"/>
        <rFont val="宋体"/>
        <charset val="134"/>
      </rPr>
      <t>接地电阻测试记录齐全，数据真实，测试仪表校验合格、有效。符合应判定为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查阅接地电阻测试记录、查阅测试仪表校验合格证。</t>
    </r>
  </si>
  <si>
    <r>
      <rPr>
        <sz val="12"/>
        <color theme="1"/>
        <rFont val="宋体"/>
        <charset val="134"/>
      </rPr>
      <t>绝缘电阻测试记录齐全，数据真实，测试仪表校验合格、有效。符合应判定为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查阅绝缘电阻测试记录、查阅测试仪表校验合格证。</t>
    </r>
  </si>
  <si>
    <r>
      <rPr>
        <sz val="12"/>
        <color theme="1"/>
        <rFont val="宋体"/>
        <charset val="134"/>
      </rPr>
      <t>剩余电流动作保护器测试记录齐全，数据真实，测试仪表校验合格、有效。符合应判定为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查阅剩余电流动作保护器测试记录、查阅测试仪表校验合格证。</t>
    </r>
  </si>
  <si>
    <r>
      <rPr>
        <sz val="12"/>
        <color theme="1"/>
        <rFont val="宋体"/>
        <charset val="134"/>
      </rPr>
      <t>接地故障回路阻抗测试记录齐全，数据真实，测试仪表校验合格、有效。符合应判定为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查阅接地故障回路阻抗测试记录、查阅测试仪表校验合格证。</t>
    </r>
  </si>
  <si>
    <r>
      <rPr>
        <sz val="12"/>
        <color theme="1"/>
        <rFont val="宋体"/>
        <charset val="134"/>
      </rPr>
      <t>等电位连接导通性测试记录齐全，测试方法正确，数据真实，测试仪表校验合格、有效。符合应判定为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查阅等电位连接导通性测试记录、查阅测试仪表校验合格证。</t>
    </r>
  </si>
  <si>
    <r>
      <rPr>
        <sz val="12"/>
        <color theme="1"/>
        <rFont val="宋体"/>
        <charset val="134"/>
      </rPr>
      <t>EPS应急持续供电时间测试记录齐全，数据真实。符合应判定为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查阅EPS应急持续供电时间测试记录。</t>
    </r>
  </si>
  <si>
    <r>
      <rPr>
        <sz val="12"/>
        <color theme="1"/>
        <rFont val="宋体"/>
        <charset val="134"/>
      </rPr>
      <t>其他施工记录齐全，记录详实、具体。符合应判定为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。当施工记录缺失，无法确认工程内在质量或功能的可靠性时，应判定为</t>
    </r>
    <r>
      <rPr>
        <b/>
        <sz val="12"/>
        <color theme="1"/>
        <rFont val="宋体"/>
        <charset val="134"/>
      </rPr>
      <t>否定</t>
    </r>
    <r>
      <rPr>
        <sz val="12"/>
        <color theme="1"/>
        <rFont val="宋体"/>
        <charset val="134"/>
      </rPr>
      <t>。
抽查重点部位、项目的施工记录。</t>
    </r>
  </si>
  <si>
    <t>表C-7  管理用房实体质量评价记录表</t>
  </si>
  <si>
    <t>地基与基础</t>
  </si>
  <si>
    <r>
      <rPr>
        <sz val="12"/>
        <color theme="1"/>
        <rFont val="宋体"/>
        <charset val="134"/>
      </rPr>
      <t>按设计要求进行钎探，地基承载力、下卧层与勘察结果一致。符合应判定为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查阅设计文件，查阅钎探记录。</t>
    </r>
  </si>
  <si>
    <r>
      <rPr>
        <sz val="12"/>
        <color theme="1"/>
        <rFont val="宋体"/>
        <charset val="134"/>
      </rPr>
      <t>地基承载力满足设计要求。符合应判定为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查阅设计文件，查阅地基处理记录、承载力检测报告。</t>
    </r>
  </si>
  <si>
    <r>
      <rPr>
        <sz val="12"/>
        <color theme="1"/>
        <rFont val="宋体"/>
        <charset val="134"/>
      </rPr>
      <t>地基承载力与基础混凝土强度、耐久性符合设计要求。桩基础为Ⅰ、Ⅱ类桩，且Ⅰ类桩占比不小于95%。符合应判定为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查阅检验报告、混凝土标养强度试块报告及评定报告。</t>
    </r>
  </si>
  <si>
    <r>
      <rPr>
        <sz val="12"/>
        <color theme="1"/>
        <rFont val="宋体"/>
        <charset val="134"/>
      </rPr>
      <t>验槽记录附图齐全，基底土（石）质、地下水位、基底土扰动等得到确认，基底标高、基坑尺寸标注完整、正确。符合应判定为</t>
    </r>
    <r>
      <rPr>
        <b/>
        <sz val="12"/>
        <color theme="1"/>
        <rFont val="宋体"/>
        <charset val="134"/>
      </rPr>
      <t>良好</t>
    </r>
    <r>
      <rPr>
        <sz val="12"/>
        <color theme="1"/>
        <rFont val="宋体"/>
        <charset val="134"/>
      </rPr>
      <t>，验槽记录附图不够齐全，基底标高、基坑尺寸标注不够完整，应判定为</t>
    </r>
    <r>
      <rPr>
        <b/>
        <sz val="12"/>
        <color theme="1"/>
        <rFont val="宋体"/>
        <charset val="134"/>
      </rPr>
      <t>不足</t>
    </r>
    <r>
      <rPr>
        <sz val="12"/>
        <color theme="1"/>
        <rFont val="宋体"/>
        <charset val="134"/>
      </rPr>
      <t>，基底土（石）质、地下水位、基底土扰动等，未能得到确认，应判定为</t>
    </r>
    <r>
      <rPr>
        <b/>
        <sz val="12"/>
        <color theme="1"/>
        <rFont val="宋体"/>
        <charset val="134"/>
      </rPr>
      <t>否定</t>
    </r>
    <r>
      <rPr>
        <sz val="12"/>
        <color theme="1"/>
        <rFont val="宋体"/>
        <charset val="134"/>
      </rPr>
      <t>。
查阅设计文件，查阅验槽记录。</t>
    </r>
  </si>
  <si>
    <r>
      <rPr>
        <sz val="12"/>
        <color theme="1"/>
        <rFont val="宋体"/>
        <charset val="134"/>
      </rPr>
      <t>变形观测沉降量满足设计要求，且沉降变形处于均匀状态。符合应判定为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查阅建筑变形观测方案、观测记录、最终（中间）报告沉降量。</t>
    </r>
  </si>
  <si>
    <r>
      <rPr>
        <sz val="12"/>
        <color theme="1"/>
        <rFont val="宋体"/>
        <charset val="134"/>
      </rPr>
      <t>建（构）筑物及周边未发现变形和裂缝。符合应判定为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。当变形和裂缝危及结构安全和使用功能时，应判定为</t>
    </r>
    <r>
      <rPr>
        <b/>
        <sz val="12"/>
        <color theme="1"/>
        <rFont val="宋体"/>
        <charset val="134"/>
      </rPr>
      <t>否定</t>
    </r>
    <r>
      <rPr>
        <sz val="12"/>
        <color theme="1"/>
        <rFont val="宋体"/>
        <charset val="134"/>
      </rPr>
      <t>。
现场核查。</t>
    </r>
  </si>
  <si>
    <r>
      <rPr>
        <sz val="12"/>
        <color theme="1"/>
        <rFont val="宋体"/>
        <charset val="134"/>
      </rPr>
      <t>地下建（筑）物结构未见渗漏现象或渗漏痕迹。符合应判定为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。相应部位渗漏水严重影响房间及构筑物正常使用，应判定为</t>
    </r>
    <r>
      <rPr>
        <b/>
        <sz val="12"/>
        <color theme="1"/>
        <rFont val="宋体"/>
        <charset val="134"/>
      </rPr>
      <t>否定</t>
    </r>
    <r>
      <rPr>
        <sz val="12"/>
        <color theme="1"/>
        <rFont val="宋体"/>
        <charset val="134"/>
      </rPr>
      <t>。
现场核查。</t>
    </r>
  </si>
  <si>
    <r>
      <rPr>
        <sz val="12"/>
        <color theme="1"/>
        <rFont val="宋体"/>
        <charset val="134"/>
      </rPr>
      <t>内部不存在因不均匀沉降导致下沉开裂。符合应判定为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</si>
  <si>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室外填土地面、散水无沉陷变形。符合应判定为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。因沉降导致地面破坏，应判定为</t>
    </r>
    <r>
      <rPr>
        <b/>
        <sz val="12"/>
        <color theme="1"/>
        <rFont val="宋体"/>
        <charset val="134"/>
      </rPr>
      <t>否定</t>
    </r>
    <r>
      <rPr>
        <sz val="12"/>
        <color theme="1"/>
        <rFont val="宋体"/>
        <charset val="134"/>
      </rPr>
      <t>。
现场核查。</t>
    </r>
  </si>
  <si>
    <t>主体结构</t>
  </si>
  <si>
    <r>
      <rPr>
        <sz val="12"/>
        <color theme="1"/>
        <rFont val="宋体"/>
        <charset val="134"/>
      </rPr>
      <t>混凝土结构构件尺寸准确、线条顺直、表面平整、棱角方正，构筑物墙体、顶板预留孔洞（远期预留）、设备基础面，未见明显质量缺陷。符合应判定为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</si>
  <si>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二次结构砌筑规范，构造做法完全符合设计要求及规范规定，未见明显质量缺陷。符合应判定为</t>
    </r>
    <r>
      <rPr>
        <b/>
        <sz val="12"/>
        <color theme="1"/>
        <rFont val="宋体"/>
        <charset val="134"/>
      </rPr>
      <t>良好</t>
    </r>
    <r>
      <rPr>
        <sz val="12"/>
        <color theme="1"/>
        <rFont val="宋体"/>
        <charset val="134"/>
      </rPr>
      <t>，当存在少量缺陷时，应判定为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现场核查。</t>
    </r>
  </si>
  <si>
    <t>建筑屋面</t>
  </si>
  <si>
    <r>
      <rPr>
        <sz val="12"/>
        <color theme="1"/>
        <rFont val="宋体"/>
        <charset val="134"/>
      </rPr>
      <t>屋面坡度、坡向符合设计要求，不存在存水等现象。符合应判定为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</si>
  <si>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屋面未见渗漏、渗漏痕迹或存在明显渗漏隐患。符合应判定为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。存在缺陷严重影响建筑物正常使用，应判定为</t>
    </r>
    <r>
      <rPr>
        <b/>
        <sz val="12"/>
        <color theme="1"/>
        <rFont val="宋体"/>
        <charset val="134"/>
      </rPr>
      <t>否定</t>
    </r>
    <r>
      <rPr>
        <sz val="12"/>
        <color theme="1"/>
        <rFont val="宋体"/>
        <charset val="134"/>
      </rPr>
      <t>。
现场核查，查阅相关隐蔽工程检查验收记录。</t>
    </r>
  </si>
  <si>
    <t>装饰与装修</t>
  </si>
  <si>
    <r>
      <rPr>
        <sz val="12"/>
        <color theme="1"/>
        <rFont val="宋体"/>
        <charset val="134"/>
      </rPr>
      <t>外檐大面平整，石材、复合保温板幕墙的板块无明显错台。符合应判定为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</si>
  <si>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外檐大角挺拔，纵横线脚顺直，无明显缺陷。符合应判定为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</si>
  <si>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外檐檐口下墙体、窗台下墙体无污水流坠污染。符合应判定为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</si>
  <si>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室内各部位墙、顶、地面大面平整，线条（角）顺直，无空鼓、起皮、开裂。符合应判定为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</si>
  <si>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木地板地面大面平整、板块拼接严密、变形余量适当、油漆光亮、颜色均匀自然，行走无杂音，无明显变形。符合应判定为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</si>
  <si>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板块化纤地毯铺贴平整、牢固、无翘边；纯毛整张地毯张紧适度、边缘固定牢固，无外露毛茬。符合应判定为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</si>
  <si>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石材、地砖地面铺贴平整、粘接牢固无空鼓，板块排布合理，无局部打磨现象。符合应判定为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</si>
  <si>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门窗启闭灵活，边框打胶应饱满、平整无污染。符合应判定为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</si>
  <si>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小五金配件选用相同材质的螺钉，螺钉完全垂直旋入，钉帽无歪斜、突出。符合应判定为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</si>
  <si>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踢脚线的设置符合设计要求，无破损、变形。符合应判定为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</si>
  <si>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涂饰色泽一致，无明显色差，无刷痕、透底、流坠、起皮、脱落，水性涂料无脱色象，溶剂型涂料表面光滑，壁纸、壁布的裱糊平整，无起鼓、起泡等现象。符合应判定为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</si>
  <si>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卫生洁具布置合理，与墙、地砖（石材）排布协调，地砖（石材）与蹲便器外边沿严密贴合。符合应判定为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</si>
  <si>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卫生间防水性能试验全部合格，且试验方法正确、记录详实。符合应判定为</t>
    </r>
    <r>
      <rPr>
        <b/>
        <sz val="12"/>
        <color theme="1"/>
        <rFont val="宋体"/>
        <charset val="134"/>
      </rPr>
      <t>良好</t>
    </r>
    <r>
      <rPr>
        <sz val="12"/>
        <color theme="1"/>
        <rFont val="宋体"/>
        <charset val="134"/>
      </rPr>
      <t>，当记录不够详实时，应判定为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查阅防水材料进场验收记录、复验报告、隐蔽验收记录、性能试验记录等。</t>
    </r>
  </si>
  <si>
    <r>
      <rPr>
        <sz val="12"/>
        <color theme="1"/>
        <rFont val="宋体"/>
        <charset val="134"/>
      </rPr>
      <t>楼梯宽度、踏步高度、扶手高度、踏步防滑设置符合设计要求及规范规定。符合应判定为</t>
    </r>
    <r>
      <rPr>
        <b/>
        <sz val="12"/>
        <color theme="1"/>
        <rFont val="宋体"/>
        <charset val="134"/>
      </rPr>
      <t>良好</t>
    </r>
    <r>
      <rPr>
        <sz val="12"/>
        <color theme="1"/>
        <rFont val="宋体"/>
        <charset val="134"/>
      </rPr>
      <t>，当踏步防滑措施不足时，应判定为</t>
    </r>
    <r>
      <rPr>
        <b/>
        <sz val="12"/>
        <color theme="1"/>
        <rFont val="宋体"/>
        <charset val="134"/>
      </rPr>
      <t>不足</t>
    </r>
    <r>
      <rPr>
        <sz val="12"/>
        <color theme="1"/>
        <rFont val="宋体"/>
        <charset val="134"/>
      </rPr>
      <t>，当扶手高度、楼梯宽度、踏步高度不能满足规范规定时，应判定为</t>
    </r>
    <r>
      <rPr>
        <b/>
        <sz val="12"/>
        <color theme="1"/>
        <rFont val="宋体"/>
        <charset val="134"/>
      </rPr>
      <t>否定</t>
    </r>
    <r>
      <rPr>
        <sz val="12"/>
        <color theme="1"/>
        <rFont val="宋体"/>
        <charset val="134"/>
      </rPr>
      <t>。
现场核查。</t>
    </r>
  </si>
  <si>
    <t>表C-8  附属设施实体质量评价记录表</t>
  </si>
  <si>
    <t>厂区道路、广场</t>
  </si>
  <si>
    <r>
      <rPr>
        <sz val="12"/>
        <color theme="1"/>
        <rFont val="宋体"/>
        <charset val="134"/>
      </rPr>
      <t>厂区道路贯通成环，转弯半径设置合理，便于大型车辆通行。符合应判定为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</si>
  <si>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雨水排泄顺畅，无明显积水点，雨水口设置合理。符合应判定为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</si>
  <si>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沥青混凝土面层无明显质量问题如明显起伏、裂缝和补修痕迹。符合应判定为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</si>
  <si>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路面平整度</t>
    </r>
    <r>
      <rPr>
        <sz val="12"/>
        <color theme="1"/>
        <rFont val="Calibri"/>
        <charset val="161"/>
      </rPr>
      <t>σ</t>
    </r>
    <r>
      <rPr>
        <sz val="12"/>
        <color theme="1"/>
        <rFont val="宋体"/>
        <charset val="134"/>
      </rPr>
      <t>≤1.2。符合应判定为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查阅平整度试验检测报告。</t>
    </r>
  </si>
  <si>
    <r>
      <rPr>
        <sz val="12"/>
        <color theme="1"/>
        <rFont val="宋体"/>
        <charset val="134"/>
      </rPr>
      <t>板面平整、密实，边角整齐，无裂缝、积水现象。符合应判定为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</si>
  <si>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混凝土表面无石子外露和浮浆、脱皮、踏痕等现象。符合应判定为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</si>
  <si>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板面拉毛、压槽纹理清晰，深度不小于1mm。符合应判定为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</si>
  <si>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每块每侧板边蜂窝麻面面积小于1%。符合应判定为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</si>
  <si>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面层纵断高程、中线、宽度、横坡、纵横缝直顺度实测记录符合设计及标准规定。符合应判定为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查阅试验检测记录、施工记录。</t>
    </r>
  </si>
  <si>
    <r>
      <rPr>
        <sz val="12"/>
        <color theme="1"/>
        <rFont val="宋体"/>
        <charset val="134"/>
      </rPr>
      <t>伸缩缝直顺，缝内无杂物，并在规定深度和宽度范围内全部贯通；传力杆与缝面垂直。符合应判定为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</si>
  <si>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切缝直线段直顺，曲线段圆滑，无夹缝；灌缝饱满，无漏缝。符合应判定为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</si>
  <si>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路缘石砌筑稳固、砂浆饱满、勾缝密实，外露面清洁、线条顺畅。符合应判定为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</si>
  <si>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厂区围墙</t>
  </si>
  <si>
    <r>
      <rPr>
        <sz val="12"/>
        <color theme="1"/>
        <rFont val="宋体"/>
        <charset val="134"/>
      </rPr>
      <t>围墙基础坚实、封闭良好，主要设计参数满足设计要求，沉降量满足设计与规范要求，无不均匀沉降导致的墙体开裂。符合应判定为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</si>
  <si>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厂区围墙直顺、整洁，高度适宜，金属围栏无锈点。符合应判定为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</si>
  <si>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厂区园林绿化</t>
  </si>
  <si>
    <r>
      <rPr>
        <sz val="12"/>
        <color theme="1"/>
        <rFont val="宋体"/>
        <charset val="134"/>
      </rPr>
      <t>厂区绿地内无死株、枯枝，植物无明显病虫危害症状。符合应判定为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</si>
  <si>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厂区绿化区域绿植覆盖度不低于95%，无肉眼可见裸漏土地。符合应判定为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</si>
  <si>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厂区行道树养护期树冠完整，规格整齐、无缺株。符合应判定为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</si>
  <si>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厂区照明</t>
  </si>
  <si>
    <r>
      <rPr>
        <sz val="12"/>
        <color theme="1"/>
        <rFont val="宋体"/>
        <charset val="134"/>
      </rPr>
      <t>厂区照明设施照度满足设计要求和使用功能需要。符合应判定为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</si>
  <si>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厂区消防设施</t>
  </si>
  <si>
    <r>
      <rPr>
        <sz val="12"/>
        <color theme="1"/>
        <rFont val="宋体"/>
        <charset val="134"/>
      </rPr>
      <t>消防设施经过消防验收通过。符合应判定为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</si>
  <si>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灭火器数量充足，布置合理，处于有效期。符合应判定为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</si>
  <si>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设有消防泵房或其他能够保证消防需要的水源和水压。符合应判定为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</si>
  <si>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建筑内消防报警系统齐全，排烟通风设备安装正确。符合应判定为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</si>
  <si>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消防通道设置合理，参数满足设计与规范要求，便于疏散，标志标线清晰。符合应判定为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</si>
</sst>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 "/>
    <numFmt numFmtId="178" formatCode="0.00_);[Red]\(0.00\)"/>
  </numFmts>
  <fonts count="35">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b/>
      <sz val="12"/>
      <color rgb="FF000000"/>
      <name val="宋体"/>
      <charset val="134"/>
    </font>
    <font>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
      <sz val="12"/>
      <color theme="1"/>
      <name val="Calibri"/>
      <charset val="161"/>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4" borderId="22" applyNumberFormat="0" applyAlignment="0" applyProtection="0">
      <alignment vertical="center"/>
    </xf>
    <xf numFmtId="0" fontId="22" fillId="5" borderId="23" applyNumberFormat="0" applyAlignment="0" applyProtection="0">
      <alignment vertical="center"/>
    </xf>
    <xf numFmtId="0" fontId="23" fillId="5" borderId="22" applyNumberFormat="0" applyAlignment="0" applyProtection="0">
      <alignment vertical="center"/>
    </xf>
    <xf numFmtId="0" fontId="24" fillId="6"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4" xfId="0" applyFont="1" applyBorder="1" applyAlignment="1">
      <alignment horizontal="left"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8" xfId="0" applyFont="1" applyBorder="1" applyAlignment="1">
      <alignment horizontal="right" vertical="center" wrapText="1"/>
    </xf>
    <xf numFmtId="176" fontId="2"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wrapText="1"/>
      <protection locked="0"/>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177" fontId="1" fillId="0" borderId="4"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0" fontId="6" fillId="0" borderId="4" xfId="3" applyNumberFormat="1" applyFont="1" applyFill="1" applyBorder="1" applyAlignment="1">
      <alignment horizontal="center" vertical="center" wrapText="1"/>
    </xf>
    <xf numFmtId="178" fontId="6" fillId="0" borderId="4"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5" fillId="0" borderId="12" xfId="0" applyFont="1" applyBorder="1" applyAlignment="1">
      <alignment horizontal="center" vertical="center" wrapText="1"/>
    </xf>
    <xf numFmtId="178" fontId="5" fillId="0" borderId="8" xfId="0" applyNumberFormat="1" applyFont="1" applyBorder="1" applyAlignment="1">
      <alignment horizontal="center" vertical="center" wrapText="1"/>
    </xf>
    <xf numFmtId="0" fontId="5" fillId="0" borderId="4" xfId="0" applyFont="1" applyBorder="1" applyAlignment="1">
      <alignment horizontal="center" vertical="center" wrapText="1"/>
    </xf>
    <xf numFmtId="10" fontId="5" fillId="0" borderId="4" xfId="3" applyNumberFormat="1" applyFont="1" applyBorder="1" applyAlignment="1">
      <alignment horizontal="center" vertical="center" wrapText="1"/>
    </xf>
    <xf numFmtId="178"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5"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5" fillId="0" borderId="18"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1"/>
  <sheetViews>
    <sheetView tabSelected="1" workbookViewId="0">
      <selection activeCell="A1" sqref="A1:B1"/>
    </sheetView>
  </sheetViews>
  <sheetFormatPr defaultColWidth="9" defaultRowHeight="14.25" outlineLevelCol="1"/>
  <cols>
    <col min="1" max="1" width="12.5833333333333" style="67" customWidth="1"/>
    <col min="2" max="2" width="60.5833333333333" customWidth="1"/>
  </cols>
  <sheetData>
    <row r="1" ht="30" customHeight="1" spans="1:2">
      <c r="A1" s="68" t="s">
        <v>0</v>
      </c>
      <c r="B1" s="68"/>
    </row>
    <row r="2" s="66" customFormat="1" ht="25" customHeight="1" spans="1:2">
      <c r="A2" s="46" t="s">
        <v>1</v>
      </c>
      <c r="B2" s="46" t="s">
        <v>2</v>
      </c>
    </row>
    <row r="3" s="66" customFormat="1" ht="25" customHeight="1" spans="1:2">
      <c r="A3" s="69" t="s">
        <v>3</v>
      </c>
      <c r="B3" s="70" t="s">
        <v>4</v>
      </c>
    </row>
    <row r="4" s="66" customFormat="1" ht="25" customHeight="1" spans="1:2">
      <c r="A4" s="69" t="s">
        <v>5</v>
      </c>
      <c r="B4" s="70" t="s">
        <v>6</v>
      </c>
    </row>
    <row r="5" s="66" customFormat="1" ht="25" customHeight="1" spans="1:2">
      <c r="A5" s="69" t="s">
        <v>7</v>
      </c>
      <c r="B5" s="70" t="s">
        <v>8</v>
      </c>
    </row>
    <row r="6" s="66" customFormat="1" ht="25" customHeight="1" spans="1:2">
      <c r="A6" s="69" t="s">
        <v>9</v>
      </c>
      <c r="B6" s="70" t="s">
        <v>10</v>
      </c>
    </row>
    <row r="7" s="66" customFormat="1" ht="25" customHeight="1" spans="1:2">
      <c r="A7" s="69" t="s">
        <v>11</v>
      </c>
      <c r="B7" s="70" t="s">
        <v>12</v>
      </c>
    </row>
    <row r="8" s="66" customFormat="1" ht="25" customHeight="1" spans="1:2">
      <c r="A8" s="69" t="s">
        <v>13</v>
      </c>
      <c r="B8" s="70" t="s">
        <v>14</v>
      </c>
    </row>
    <row r="9" ht="25" customHeight="1" spans="1:2">
      <c r="A9" s="69" t="s">
        <v>15</v>
      </c>
      <c r="B9" s="70" t="s">
        <v>16</v>
      </c>
    </row>
    <row r="10" ht="25" customHeight="1" spans="1:2">
      <c r="A10" s="69" t="s">
        <v>17</v>
      </c>
      <c r="B10" s="70" t="s">
        <v>18</v>
      </c>
    </row>
    <row r="11" ht="25" customHeight="1" spans="1:2">
      <c r="A11" s="69" t="s">
        <v>19</v>
      </c>
      <c r="B11" s="70" t="s">
        <v>20</v>
      </c>
    </row>
  </sheetData>
  <mergeCells count="1">
    <mergeCell ref="A1:B1"/>
  </mergeCells>
  <hyperlinks>
    <hyperlink ref="B3" location="'表C-0'!A1" display="实体质量综合评分表（垃圾处理填埋场工程）"/>
    <hyperlink ref="B4" location="'表C-1'!A1" display="填埋区实体质量评价记录表"/>
    <hyperlink ref="B5" location="'表C-2'!A1" display="垃圾坝实体质量评价记录表"/>
    <hyperlink ref="B6" location="'表C-3'!A1" display="渗滤液调节池及清水池实体质量评价记录表"/>
    <hyperlink ref="B7" location="'表C-4'!A1" display="提升泵井及阀门井实体质量评价记录表"/>
    <hyperlink ref="B8" location="'表C-5'!A1" display="室外管道实体质量评价记录表"/>
    <hyperlink ref="B9" location="'表C-6'!A1" display="电气系统实体质量评价记录表"/>
    <hyperlink ref="B10" location="'表C-7'!A1" display="管理用房实体质量评价记录表"/>
    <hyperlink ref="B11" location="'表C-8'!A1" display="附属设施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4"/>
  <sheetViews>
    <sheetView workbookViewId="0">
      <pane ySplit="3" topLeftCell="A4" activePane="bottomLeft" state="frozen"/>
      <selection/>
      <selection pane="bottomLeft" activeCell="G16" sqref="G16"/>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38" t="s">
        <v>21</v>
      </c>
      <c r="B1" s="38"/>
      <c r="C1" s="38"/>
      <c r="D1" s="38"/>
      <c r="E1" s="38"/>
      <c r="F1" s="38"/>
      <c r="G1" s="38"/>
      <c r="H1" s="38"/>
      <c r="I1" s="38"/>
      <c r="J1" s="38"/>
    </row>
    <row r="2" ht="30" customHeight="1" spans="1:10">
      <c r="A2" s="39" t="s">
        <v>22</v>
      </c>
      <c r="B2" s="40"/>
      <c r="C2" s="41"/>
      <c r="D2" s="41"/>
      <c r="E2" s="41"/>
      <c r="F2" s="41"/>
      <c r="G2" s="41"/>
      <c r="H2" s="41"/>
      <c r="I2" s="42"/>
      <c r="J2" s="43" t="s">
        <v>23</v>
      </c>
    </row>
    <row r="3" ht="30" customHeight="1" spans="1:10">
      <c r="A3" s="44" t="s">
        <v>24</v>
      </c>
      <c r="B3" s="45" t="s">
        <v>25</v>
      </c>
      <c r="C3" s="45" t="s">
        <v>26</v>
      </c>
      <c r="D3" s="46" t="s">
        <v>27</v>
      </c>
      <c r="E3" s="46" t="s">
        <v>28</v>
      </c>
      <c r="F3" s="46" t="s">
        <v>29</v>
      </c>
      <c r="G3" s="46" t="s">
        <v>30</v>
      </c>
      <c r="H3" s="46" t="s">
        <v>31</v>
      </c>
      <c r="I3" s="46" t="s">
        <v>32</v>
      </c>
      <c r="J3" s="47" t="s">
        <v>33</v>
      </c>
    </row>
    <row r="4" ht="30" customHeight="1" spans="1:10">
      <c r="A4" s="17" t="s">
        <v>34</v>
      </c>
      <c r="B4" s="48">
        <v>1.6</v>
      </c>
      <c r="C4" s="19">
        <v>25</v>
      </c>
      <c r="D4" s="49">
        <f>'表C-1'!D30</f>
        <v>0</v>
      </c>
      <c r="E4" s="50">
        <f>'表C-1'!G30</f>
        <v>0</v>
      </c>
      <c r="F4" s="51" t="e">
        <f>'表C-1'!G33</f>
        <v>#DIV/0!</v>
      </c>
      <c r="G4" s="52" t="e">
        <f t="shared" ref="G4:G11" si="0">B4*F4*100</f>
        <v>#DIV/0!</v>
      </c>
      <c r="H4" s="50">
        <f>'表C-1'!G31</f>
        <v>0</v>
      </c>
      <c r="I4" s="50">
        <f>'表C-1'!G32</f>
        <v>0</v>
      </c>
      <c r="J4" s="53"/>
    </row>
    <row r="5" ht="30" customHeight="1" spans="1:10">
      <c r="A5" s="17" t="s">
        <v>35</v>
      </c>
      <c r="B5" s="48">
        <v>1</v>
      </c>
      <c r="C5" s="19">
        <v>20</v>
      </c>
      <c r="D5" s="49">
        <f>'表C-2'!D25</f>
        <v>0</v>
      </c>
      <c r="E5" s="50">
        <f>'表C-2'!G25</f>
        <v>0</v>
      </c>
      <c r="F5" s="51" t="e">
        <f>'表C-2'!G28</f>
        <v>#DIV/0!</v>
      </c>
      <c r="G5" s="52" t="e">
        <f t="shared" si="0"/>
        <v>#DIV/0!</v>
      </c>
      <c r="H5" s="50">
        <f>'表C-2'!G26</f>
        <v>0</v>
      </c>
      <c r="I5" s="50">
        <f>'表C-2'!G27</f>
        <v>0</v>
      </c>
      <c r="J5" s="53"/>
    </row>
    <row r="6" ht="30" customHeight="1" spans="1:10">
      <c r="A6" s="17" t="s">
        <v>36</v>
      </c>
      <c r="B6" s="48">
        <v>1</v>
      </c>
      <c r="C6" s="19">
        <v>26</v>
      </c>
      <c r="D6" s="49">
        <f>'表C-3'!D31</f>
        <v>0</v>
      </c>
      <c r="E6" s="50">
        <f>'表C-3'!G31</f>
        <v>0</v>
      </c>
      <c r="F6" s="51" t="e">
        <f>'表C-3'!G34</f>
        <v>#DIV/0!</v>
      </c>
      <c r="G6" s="52" t="e">
        <f t="shared" si="0"/>
        <v>#DIV/0!</v>
      </c>
      <c r="H6" s="50">
        <f>'表C-3'!G32</f>
        <v>0</v>
      </c>
      <c r="I6" s="50">
        <f>'表C-3'!G33</f>
        <v>0</v>
      </c>
      <c r="J6" s="53"/>
    </row>
    <row r="7" ht="30" customHeight="1" spans="1:10">
      <c r="A7" s="17" t="s">
        <v>37</v>
      </c>
      <c r="B7" s="48">
        <v>0.7</v>
      </c>
      <c r="C7" s="19">
        <v>26</v>
      </c>
      <c r="D7" s="49">
        <f>'表C-4'!D31</f>
        <v>0</v>
      </c>
      <c r="E7" s="50">
        <f>'表C-4'!G31</f>
        <v>0</v>
      </c>
      <c r="F7" s="51" t="e">
        <f>'表C-4'!G34</f>
        <v>#DIV/0!</v>
      </c>
      <c r="G7" s="52" t="e">
        <f t="shared" si="0"/>
        <v>#DIV/0!</v>
      </c>
      <c r="H7" s="50">
        <f>'表C-4'!G32</f>
        <v>0</v>
      </c>
      <c r="I7" s="50">
        <f>'表C-4'!G33</f>
        <v>0</v>
      </c>
      <c r="J7" s="53"/>
    </row>
    <row r="8" ht="30" customHeight="1" spans="1:10">
      <c r="A8" s="17" t="s">
        <v>38</v>
      </c>
      <c r="B8" s="48">
        <v>0.4</v>
      </c>
      <c r="C8" s="19">
        <v>55</v>
      </c>
      <c r="D8" s="49">
        <f>'表C-5'!D60</f>
        <v>0</v>
      </c>
      <c r="E8" s="50">
        <f>'表C-5'!G60</f>
        <v>0</v>
      </c>
      <c r="F8" s="51" t="e">
        <f>'表C-5'!G63</f>
        <v>#DIV/0!</v>
      </c>
      <c r="G8" s="52" t="e">
        <f t="shared" si="0"/>
        <v>#DIV/0!</v>
      </c>
      <c r="H8" s="50">
        <f>'表C-5'!G61</f>
        <v>0</v>
      </c>
      <c r="I8" s="50">
        <f>'表C-5'!G62</f>
        <v>0</v>
      </c>
      <c r="J8" s="53"/>
    </row>
    <row r="9" ht="30" customHeight="1" spans="1:10">
      <c r="A9" s="17" t="s">
        <v>39</v>
      </c>
      <c r="B9" s="48">
        <v>0.4</v>
      </c>
      <c r="C9" s="19">
        <v>52</v>
      </c>
      <c r="D9" s="49">
        <f>'表C-6'!D57</f>
        <v>0</v>
      </c>
      <c r="E9" s="50">
        <f>'表C-6'!G57</f>
        <v>0</v>
      </c>
      <c r="F9" s="51" t="e">
        <f>'表C-6'!G60</f>
        <v>#DIV/0!</v>
      </c>
      <c r="G9" s="52" t="e">
        <f t="shared" si="0"/>
        <v>#DIV/0!</v>
      </c>
      <c r="H9" s="50">
        <f>'表C-6'!G58</f>
        <v>0</v>
      </c>
      <c r="I9" s="50">
        <f>'表C-6'!G59</f>
        <v>0</v>
      </c>
      <c r="J9" s="53"/>
    </row>
    <row r="10" ht="30" customHeight="1" spans="1:10">
      <c r="A10" s="17" t="s">
        <v>40</v>
      </c>
      <c r="B10" s="48">
        <v>0.4</v>
      </c>
      <c r="C10" s="19">
        <v>36</v>
      </c>
      <c r="D10" s="49">
        <f>'表C-7'!D41</f>
        <v>0</v>
      </c>
      <c r="E10" s="50">
        <f>'表C-7'!G41</f>
        <v>0</v>
      </c>
      <c r="F10" s="51" t="e">
        <f>'表C-7'!G44</f>
        <v>#DIV/0!</v>
      </c>
      <c r="G10" s="52" t="e">
        <f t="shared" si="0"/>
        <v>#DIV/0!</v>
      </c>
      <c r="H10" s="50">
        <f>'表C-7'!G42</f>
        <v>0</v>
      </c>
      <c r="I10" s="50">
        <f>'表C-7'!G43</f>
        <v>0</v>
      </c>
      <c r="J10" s="53"/>
    </row>
    <row r="11" ht="30" customHeight="1" spans="1:10">
      <c r="A11" s="17" t="s">
        <v>41</v>
      </c>
      <c r="B11" s="48">
        <v>0.5</v>
      </c>
      <c r="C11" s="19">
        <v>31</v>
      </c>
      <c r="D11" s="49">
        <f>'表C-8'!D36</f>
        <v>0</v>
      </c>
      <c r="E11" s="50">
        <f>'表C-8'!G36</f>
        <v>0</v>
      </c>
      <c r="F11" s="51" t="e">
        <f>'表C-8'!G39</f>
        <v>#DIV/0!</v>
      </c>
      <c r="G11" s="52" t="e">
        <f t="shared" si="0"/>
        <v>#DIV/0!</v>
      </c>
      <c r="H11" s="50">
        <f>'表C-8'!G37</f>
        <v>0</v>
      </c>
      <c r="I11" s="50">
        <f>'表C-8'!G38</f>
        <v>0</v>
      </c>
      <c r="J11" s="53"/>
    </row>
    <row r="12" ht="30" customHeight="1" spans="1:10">
      <c r="A12" s="54" t="s">
        <v>42</v>
      </c>
      <c r="B12" s="55">
        <f>SUM(B4:B11)</f>
        <v>6</v>
      </c>
      <c r="C12" s="56">
        <f>SUM(C4:C11)</f>
        <v>271</v>
      </c>
      <c r="D12" s="56">
        <f>SUM(D4:D11)</f>
        <v>0</v>
      </c>
      <c r="E12" s="56">
        <f>SUM(E4:E11)</f>
        <v>0</v>
      </c>
      <c r="F12" s="57" t="e">
        <f t="shared" ref="F12" si="1">E12/D12</f>
        <v>#DIV/0!</v>
      </c>
      <c r="G12" s="58" t="e">
        <f t="shared" ref="G12" si="2">B12*F12*100</f>
        <v>#DIV/0!</v>
      </c>
      <c r="H12" s="56">
        <f>SUM(H4:H11)</f>
        <v>0</v>
      </c>
      <c r="I12" s="56">
        <f>SUM(I4:I11)</f>
        <v>0</v>
      </c>
      <c r="J12" s="59"/>
    </row>
    <row r="13" ht="30" customHeight="1" spans="1:10">
      <c r="A13" s="60" t="s">
        <v>43</v>
      </c>
      <c r="B13" s="60"/>
      <c r="C13" s="61"/>
      <c r="D13" s="62"/>
      <c r="E13" s="62"/>
      <c r="F13" s="60" t="s">
        <v>44</v>
      </c>
      <c r="G13" s="60"/>
      <c r="H13" s="63"/>
      <c r="I13" s="63"/>
      <c r="J13" s="64"/>
    </row>
    <row r="14" ht="15" customHeight="1" spans="1:10">
      <c r="A14" s="65"/>
      <c r="B14" s="65"/>
      <c r="C14" s="65"/>
      <c r="D14" s="65"/>
      <c r="E14" s="65"/>
      <c r="F14" s="65"/>
      <c r="G14" s="65"/>
      <c r="H14" s="65"/>
      <c r="I14" s="65"/>
      <c r="J14" s="65"/>
    </row>
  </sheetData>
  <mergeCells count="7">
    <mergeCell ref="A1:J1"/>
    <mergeCell ref="B2:I2"/>
    <mergeCell ref="A13:B13"/>
    <mergeCell ref="C13:E13"/>
    <mergeCell ref="F13:G13"/>
    <mergeCell ref="H13:J13"/>
    <mergeCell ref="A14:J1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35"/>
  <sheetViews>
    <sheetView workbookViewId="0">
      <pane ySplit="3" topLeftCell="A23" activePane="bottomLeft" state="frozen"/>
      <selection/>
      <selection pane="bottomLeft" activeCell="D30" sqref="D30:D3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45</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53</v>
      </c>
      <c r="C4" s="18" t="s">
        <v>54</v>
      </c>
      <c r="D4" s="13"/>
      <c r="E4" s="14"/>
      <c r="F4" s="14"/>
      <c r="G4" s="14"/>
    </row>
    <row r="5" s="1" customFormat="1" ht="45" customHeight="1" spans="1:7">
      <c r="A5" s="10">
        <v>2</v>
      </c>
      <c r="B5" s="15"/>
      <c r="C5" s="18" t="s">
        <v>55</v>
      </c>
      <c r="D5" s="13"/>
      <c r="E5" s="14"/>
      <c r="F5" s="14"/>
      <c r="G5" s="14"/>
    </row>
    <row r="6" s="1" customFormat="1" ht="45" customHeight="1" spans="1:7">
      <c r="A6" s="10">
        <v>3</v>
      </c>
      <c r="B6" s="15"/>
      <c r="C6" s="18" t="s">
        <v>56</v>
      </c>
      <c r="D6" s="13"/>
      <c r="E6" s="14"/>
      <c r="F6" s="14"/>
      <c r="G6" s="14"/>
    </row>
    <row r="7" s="1" customFormat="1" ht="45" customHeight="1" spans="1:7">
      <c r="A7" s="10">
        <v>4</v>
      </c>
      <c r="B7" s="15"/>
      <c r="C7" s="18" t="s">
        <v>57</v>
      </c>
      <c r="D7" s="13"/>
      <c r="E7" s="14"/>
      <c r="F7" s="14"/>
      <c r="G7" s="14"/>
    </row>
    <row r="8" s="1" customFormat="1" ht="45" customHeight="1" spans="1:7">
      <c r="A8" s="10">
        <v>5</v>
      </c>
      <c r="B8" s="15"/>
      <c r="C8" s="18" t="s">
        <v>58</v>
      </c>
      <c r="D8" s="13"/>
      <c r="E8" s="14"/>
      <c r="F8" s="14"/>
      <c r="G8" s="14"/>
    </row>
    <row r="9" s="1" customFormat="1" ht="45" customHeight="1" spans="1:7">
      <c r="A9" s="10">
        <v>6</v>
      </c>
      <c r="B9" s="11" t="s">
        <v>59</v>
      </c>
      <c r="C9" s="18" t="s">
        <v>60</v>
      </c>
      <c r="D9" s="13"/>
      <c r="E9" s="14"/>
      <c r="F9" s="14"/>
      <c r="G9" s="14"/>
    </row>
    <row r="10" s="1" customFormat="1" ht="45" customHeight="1" spans="1:7">
      <c r="A10" s="10">
        <v>7</v>
      </c>
      <c r="B10" s="15"/>
      <c r="C10" s="18" t="s">
        <v>61</v>
      </c>
      <c r="D10" s="13"/>
      <c r="E10" s="14"/>
      <c r="F10" s="14"/>
      <c r="G10" s="14"/>
    </row>
    <row r="11" s="1" customFormat="1" ht="45" customHeight="1" spans="1:7">
      <c r="A11" s="10">
        <v>8</v>
      </c>
      <c r="B11" s="15"/>
      <c r="C11" s="18" t="s">
        <v>62</v>
      </c>
      <c r="D11" s="13"/>
      <c r="E11" s="14"/>
      <c r="F11" s="14"/>
      <c r="G11" s="14"/>
    </row>
    <row r="12" s="1" customFormat="1" ht="45" customHeight="1" spans="1:7">
      <c r="A12" s="10">
        <v>9</v>
      </c>
      <c r="B12" s="15"/>
      <c r="C12" s="18" t="s">
        <v>63</v>
      </c>
      <c r="D12" s="13"/>
      <c r="E12" s="14"/>
      <c r="F12" s="14"/>
      <c r="G12" s="14"/>
    </row>
    <row r="13" s="1" customFormat="1" ht="45" customHeight="1" spans="1:7">
      <c r="A13" s="10">
        <v>10</v>
      </c>
      <c r="B13" s="15"/>
      <c r="C13" s="18" t="s">
        <v>64</v>
      </c>
      <c r="D13" s="13"/>
      <c r="E13" s="14"/>
      <c r="F13" s="14"/>
      <c r="G13" s="14"/>
    </row>
    <row r="14" s="1" customFormat="1" ht="45" customHeight="1" spans="1:7">
      <c r="A14" s="10">
        <v>11</v>
      </c>
      <c r="B14" s="15"/>
      <c r="C14" s="18" t="s">
        <v>65</v>
      </c>
      <c r="D14" s="13"/>
      <c r="E14" s="14"/>
      <c r="F14" s="14"/>
      <c r="G14" s="14"/>
    </row>
    <row r="15" s="1" customFormat="1" ht="45" customHeight="1" spans="1:7">
      <c r="A15" s="10">
        <v>12</v>
      </c>
      <c r="B15" s="15"/>
      <c r="C15" s="18" t="s">
        <v>66</v>
      </c>
      <c r="D15" s="13"/>
      <c r="E15" s="14"/>
      <c r="F15" s="14"/>
      <c r="G15" s="14"/>
    </row>
    <row r="16" s="1" customFormat="1" ht="45" customHeight="1" spans="1:7">
      <c r="A16" s="10">
        <v>13</v>
      </c>
      <c r="B16" s="15"/>
      <c r="C16" s="18" t="s">
        <v>67</v>
      </c>
      <c r="D16" s="13"/>
      <c r="E16" s="14"/>
      <c r="F16" s="14"/>
      <c r="G16" s="14"/>
    </row>
    <row r="17" s="1" customFormat="1" ht="45" customHeight="1" spans="1:7">
      <c r="A17" s="10">
        <v>14</v>
      </c>
      <c r="B17" s="15"/>
      <c r="C17" s="18" t="s">
        <v>68</v>
      </c>
      <c r="D17" s="13"/>
      <c r="E17" s="14"/>
      <c r="F17" s="14"/>
      <c r="G17" s="14"/>
    </row>
    <row r="18" s="1" customFormat="1" ht="45" customHeight="1" spans="1:7">
      <c r="A18" s="10">
        <v>15</v>
      </c>
      <c r="B18" s="16"/>
      <c r="C18" s="18" t="s">
        <v>69</v>
      </c>
      <c r="D18" s="13"/>
      <c r="E18" s="14"/>
      <c r="F18" s="14"/>
      <c r="G18" s="14"/>
    </row>
    <row r="19" s="1" customFormat="1" ht="45" customHeight="1" spans="1:7">
      <c r="A19" s="10">
        <v>16</v>
      </c>
      <c r="B19" s="11" t="s">
        <v>70</v>
      </c>
      <c r="C19" s="18" t="s">
        <v>71</v>
      </c>
      <c r="D19" s="13"/>
      <c r="E19" s="14"/>
      <c r="F19" s="14"/>
      <c r="G19" s="14"/>
    </row>
    <row r="20" s="1" customFormat="1" ht="45" customHeight="1" spans="1:7">
      <c r="A20" s="10">
        <v>17</v>
      </c>
      <c r="B20" s="15"/>
      <c r="C20" s="18" t="s">
        <v>72</v>
      </c>
      <c r="D20" s="13"/>
      <c r="E20" s="14"/>
      <c r="F20" s="14"/>
      <c r="G20" s="14"/>
    </row>
    <row r="21" s="1" customFormat="1" ht="45" customHeight="1" spans="1:7">
      <c r="A21" s="10">
        <v>18</v>
      </c>
      <c r="B21" s="16"/>
      <c r="C21" s="18" t="s">
        <v>73</v>
      </c>
      <c r="D21" s="13"/>
      <c r="E21" s="14"/>
      <c r="F21" s="14"/>
      <c r="G21" s="14"/>
    </row>
    <row r="22" s="1" customFormat="1" ht="45" customHeight="1" spans="1:7">
      <c r="A22" s="10">
        <v>19</v>
      </c>
      <c r="B22" s="11" t="s">
        <v>74</v>
      </c>
      <c r="C22" s="18" t="s">
        <v>75</v>
      </c>
      <c r="D22" s="13"/>
      <c r="E22" s="14"/>
      <c r="F22" s="14"/>
      <c r="G22" s="14"/>
    </row>
    <row r="23" s="1" customFormat="1" ht="45" customHeight="1" spans="1:7">
      <c r="A23" s="10">
        <v>20</v>
      </c>
      <c r="B23" s="15"/>
      <c r="C23" s="18" t="s">
        <v>76</v>
      </c>
      <c r="D23" s="13"/>
      <c r="E23" s="14"/>
      <c r="F23" s="14"/>
      <c r="G23" s="14"/>
    </row>
    <row r="24" s="1" customFormat="1" ht="45" customHeight="1" spans="1:7">
      <c r="A24" s="10">
        <v>21</v>
      </c>
      <c r="B24" s="15"/>
      <c r="C24" s="18" t="s">
        <v>77</v>
      </c>
      <c r="D24" s="13"/>
      <c r="E24" s="14"/>
      <c r="F24" s="14"/>
      <c r="G24" s="14"/>
    </row>
    <row r="25" s="1" customFormat="1" ht="45" customHeight="1" spans="1:7">
      <c r="A25" s="10">
        <v>22</v>
      </c>
      <c r="B25" s="15"/>
      <c r="C25" s="18" t="s">
        <v>78</v>
      </c>
      <c r="D25" s="13"/>
      <c r="E25" s="14"/>
      <c r="F25" s="14"/>
      <c r="G25" s="14"/>
    </row>
    <row r="26" s="1" customFormat="1" ht="45" customHeight="1" spans="1:7">
      <c r="A26" s="10">
        <v>23</v>
      </c>
      <c r="B26" s="15"/>
      <c r="C26" s="18" t="s">
        <v>79</v>
      </c>
      <c r="D26" s="13"/>
      <c r="E26" s="14"/>
      <c r="F26" s="14"/>
      <c r="G26" s="14"/>
    </row>
    <row r="27" s="1" customFormat="1" ht="45" customHeight="1" spans="1:7">
      <c r="A27" s="10">
        <v>24</v>
      </c>
      <c r="B27" s="15"/>
      <c r="C27" s="18" t="s">
        <v>80</v>
      </c>
      <c r="D27" s="13"/>
      <c r="E27" s="14"/>
      <c r="F27" s="14"/>
      <c r="G27" s="14"/>
    </row>
    <row r="28" s="1" customFormat="1" ht="45" customHeight="1" spans="1:7">
      <c r="A28" s="10">
        <v>25</v>
      </c>
      <c r="B28" s="16"/>
      <c r="C28" s="18" t="s">
        <v>81</v>
      </c>
      <c r="D28" s="13"/>
      <c r="E28" s="14"/>
      <c r="F28" s="14"/>
      <c r="G28" s="14"/>
    </row>
    <row r="29" s="1" customFormat="1" ht="20" customHeight="1" spans="1:7">
      <c r="A29" s="17" t="s">
        <v>42</v>
      </c>
      <c r="B29" s="17"/>
      <c r="C29" s="16"/>
      <c r="D29" s="17">
        <f>COUNTA(D4:D28)</f>
        <v>0</v>
      </c>
      <c r="E29" s="17">
        <f>COUNTA(E4:E28)</f>
        <v>0</v>
      </c>
      <c r="F29" s="17">
        <f>COUNTA(F4:F28)</f>
        <v>0</v>
      </c>
      <c r="G29" s="19"/>
    </row>
    <row r="30" s="1" customFormat="1" ht="20" customHeight="1" spans="1:7">
      <c r="A30" s="10" t="s">
        <v>82</v>
      </c>
      <c r="B30" s="20"/>
      <c r="C30" s="21" t="s">
        <v>83</v>
      </c>
      <c r="D30" s="22">
        <f>D29+E29+F29</f>
        <v>0</v>
      </c>
      <c r="E30" s="11" t="s">
        <v>84</v>
      </c>
      <c r="F30" s="17" t="s">
        <v>49</v>
      </c>
      <c r="G30" s="23">
        <f>D29</f>
        <v>0</v>
      </c>
    </row>
    <row r="31" s="1" customFormat="1" ht="20" customHeight="1" spans="1:7">
      <c r="A31" s="24"/>
      <c r="B31" s="25"/>
      <c r="C31" s="26"/>
      <c r="D31" s="27"/>
      <c r="E31" s="15"/>
      <c r="F31" s="17" t="s">
        <v>50</v>
      </c>
      <c r="G31" s="23">
        <f>E29</f>
        <v>0</v>
      </c>
    </row>
    <row r="32" s="1" customFormat="1" ht="20" customHeight="1" spans="1:7">
      <c r="A32" s="24"/>
      <c r="B32" s="25"/>
      <c r="C32" s="26"/>
      <c r="D32" s="27"/>
      <c r="E32" s="15"/>
      <c r="F32" s="17" t="s">
        <v>51</v>
      </c>
      <c r="G32" s="23">
        <f>F29</f>
        <v>0</v>
      </c>
    </row>
    <row r="33" s="1" customFormat="1" ht="20" customHeight="1" spans="1:7">
      <c r="A33" s="24"/>
      <c r="B33" s="25"/>
      <c r="C33" s="28"/>
      <c r="D33" s="29"/>
      <c r="E33" s="16"/>
      <c r="F33" s="30" t="s">
        <v>85</v>
      </c>
      <c r="G33" s="31" t="e">
        <f>G30/D30</f>
        <v>#DIV/0!</v>
      </c>
    </row>
    <row r="34" s="1" customFormat="1" ht="20" customHeight="1" spans="1:7">
      <c r="A34" s="32"/>
      <c r="B34" s="33"/>
      <c r="C34" s="34" t="s">
        <v>86</v>
      </c>
      <c r="D34" s="35"/>
      <c r="E34" s="35"/>
      <c r="F34" s="35"/>
      <c r="G34" s="36"/>
    </row>
    <row r="35" s="1" customFormat="1" ht="20" customHeight="1" spans="1:7">
      <c r="A35" s="37" t="s">
        <v>87</v>
      </c>
      <c r="B35" s="37"/>
      <c r="C35" s="37"/>
      <c r="D35" s="37"/>
      <c r="E35" s="37"/>
      <c r="F35" s="37"/>
      <c r="G35" s="37"/>
    </row>
  </sheetData>
  <mergeCells count="15">
    <mergeCell ref="A1:G1"/>
    <mergeCell ref="A2:B2"/>
    <mergeCell ref="D2:E2"/>
    <mergeCell ref="F2:G2"/>
    <mergeCell ref="A29:C29"/>
    <mergeCell ref="C34:G34"/>
    <mergeCell ref="A35:G35"/>
    <mergeCell ref="B4:B8"/>
    <mergeCell ref="B9:B18"/>
    <mergeCell ref="B19:B21"/>
    <mergeCell ref="B22:B28"/>
    <mergeCell ref="C30:C33"/>
    <mergeCell ref="D30:D33"/>
    <mergeCell ref="E30:E33"/>
    <mergeCell ref="A30:B34"/>
  </mergeCells>
  <dataValidations count="3">
    <dataValidation type="custom" allowBlank="1" showInputMessage="1" showErrorMessage="1" sqref="D4:D28">
      <formula1>COUNTIF(D4:F4,"&lt;&gt;")&lt;=1</formula1>
    </dataValidation>
    <dataValidation type="custom" allowBlank="1" showInputMessage="1" showErrorMessage="1" sqref="E4:E28">
      <formula1>COUNTIF(D4:F4,"&lt;&gt;")&lt;=1</formula1>
    </dataValidation>
    <dataValidation type="custom" allowBlank="1" showInputMessage="1" showErrorMessage="1" sqref="F4:F28">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30"/>
  <sheetViews>
    <sheetView workbookViewId="0">
      <pane ySplit="3" topLeftCell="A21" activePane="bottomLeft" state="frozen"/>
      <selection/>
      <selection pane="bottomLeft" activeCell="D25" sqref="D25:D28"/>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88</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89</v>
      </c>
      <c r="C4" s="12" t="s">
        <v>90</v>
      </c>
      <c r="D4" s="13"/>
      <c r="E4" s="14"/>
      <c r="F4" s="14"/>
      <c r="G4" s="14"/>
    </row>
    <row r="5" s="1" customFormat="1" ht="45" customHeight="1" spans="1:7">
      <c r="A5" s="10">
        <v>2</v>
      </c>
      <c r="B5" s="15"/>
      <c r="C5" s="12" t="s">
        <v>91</v>
      </c>
      <c r="D5" s="13"/>
      <c r="E5" s="14"/>
      <c r="F5" s="14"/>
      <c r="G5" s="14"/>
    </row>
    <row r="6" s="1" customFormat="1" ht="45" customHeight="1" spans="1:7">
      <c r="A6" s="10">
        <v>3</v>
      </c>
      <c r="B6" s="15"/>
      <c r="C6" s="12" t="s">
        <v>92</v>
      </c>
      <c r="D6" s="13"/>
      <c r="E6" s="14"/>
      <c r="F6" s="14"/>
      <c r="G6" s="14"/>
    </row>
    <row r="7" s="1" customFormat="1" ht="45" customHeight="1" spans="1:7">
      <c r="A7" s="10">
        <v>4</v>
      </c>
      <c r="B7" s="15"/>
      <c r="C7" s="12" t="s">
        <v>93</v>
      </c>
      <c r="D7" s="13"/>
      <c r="E7" s="14"/>
      <c r="F7" s="14"/>
      <c r="G7" s="14"/>
    </row>
    <row r="8" s="1" customFormat="1" ht="45" customHeight="1" spans="1:7">
      <c r="A8" s="10">
        <v>5</v>
      </c>
      <c r="B8" s="15"/>
      <c r="C8" s="12" t="s">
        <v>94</v>
      </c>
      <c r="D8" s="13"/>
      <c r="E8" s="14"/>
      <c r="F8" s="14"/>
      <c r="G8" s="14"/>
    </row>
    <row r="9" s="1" customFormat="1" ht="45" customHeight="1" spans="1:7">
      <c r="A9" s="10">
        <v>6</v>
      </c>
      <c r="B9" s="15"/>
      <c r="C9" s="12" t="s">
        <v>95</v>
      </c>
      <c r="D9" s="13"/>
      <c r="E9" s="14"/>
      <c r="F9" s="14"/>
      <c r="G9" s="14"/>
    </row>
    <row r="10" s="1" customFormat="1" ht="45" customHeight="1" spans="1:7">
      <c r="A10" s="10">
        <v>7</v>
      </c>
      <c r="B10" s="15"/>
      <c r="C10" s="18" t="s">
        <v>96</v>
      </c>
      <c r="D10" s="13"/>
      <c r="E10" s="14"/>
      <c r="F10" s="14"/>
      <c r="G10" s="14"/>
    </row>
    <row r="11" s="1" customFormat="1" ht="45" customHeight="1" spans="1:7">
      <c r="A11" s="10">
        <v>8</v>
      </c>
      <c r="B11" s="16"/>
      <c r="C11" s="12" t="s">
        <v>97</v>
      </c>
      <c r="D11" s="13"/>
      <c r="E11" s="14"/>
      <c r="F11" s="14"/>
      <c r="G11" s="14"/>
    </row>
    <row r="12" s="1" customFormat="1" ht="45" customHeight="1" spans="1:7">
      <c r="A12" s="10">
        <v>9</v>
      </c>
      <c r="B12" s="11" t="s">
        <v>98</v>
      </c>
      <c r="C12" s="12" t="s">
        <v>99</v>
      </c>
      <c r="D12" s="13"/>
      <c r="E12" s="14"/>
      <c r="F12" s="14"/>
      <c r="G12" s="14"/>
    </row>
    <row r="13" s="1" customFormat="1" ht="45" customHeight="1" spans="1:7">
      <c r="A13" s="10">
        <v>10</v>
      </c>
      <c r="B13" s="15"/>
      <c r="C13" s="12" t="s">
        <v>100</v>
      </c>
      <c r="D13" s="13"/>
      <c r="E13" s="14"/>
      <c r="F13" s="14"/>
      <c r="G13" s="14"/>
    </row>
    <row r="14" s="1" customFormat="1" ht="45" customHeight="1" spans="1:7">
      <c r="A14" s="10">
        <v>11</v>
      </c>
      <c r="B14" s="15"/>
      <c r="C14" s="12" t="s">
        <v>101</v>
      </c>
      <c r="D14" s="13"/>
      <c r="E14" s="14"/>
      <c r="F14" s="14"/>
      <c r="G14" s="14"/>
    </row>
    <row r="15" s="1" customFormat="1" ht="45" customHeight="1" spans="1:7">
      <c r="A15" s="10">
        <v>12</v>
      </c>
      <c r="B15" s="16"/>
      <c r="C15" s="12" t="s">
        <v>102</v>
      </c>
      <c r="D15" s="13"/>
      <c r="E15" s="14"/>
      <c r="F15" s="14"/>
      <c r="G15" s="14"/>
    </row>
    <row r="16" s="1" customFormat="1" ht="45" customHeight="1" spans="1:7">
      <c r="A16" s="10">
        <v>13</v>
      </c>
      <c r="B16" s="11" t="s">
        <v>74</v>
      </c>
      <c r="C16" s="12" t="s">
        <v>75</v>
      </c>
      <c r="D16" s="13"/>
      <c r="E16" s="14"/>
      <c r="F16" s="14"/>
      <c r="G16" s="14"/>
    </row>
    <row r="17" s="1" customFormat="1" ht="45" customHeight="1" spans="1:7">
      <c r="A17" s="10">
        <v>14</v>
      </c>
      <c r="B17" s="15"/>
      <c r="C17" s="12" t="s">
        <v>76</v>
      </c>
      <c r="D17" s="13"/>
      <c r="E17" s="14"/>
      <c r="F17" s="14"/>
      <c r="G17" s="14"/>
    </row>
    <row r="18" s="1" customFormat="1" ht="45" customHeight="1" spans="1:7">
      <c r="A18" s="10">
        <v>15</v>
      </c>
      <c r="B18" s="15"/>
      <c r="C18" s="18" t="s">
        <v>77</v>
      </c>
      <c r="D18" s="13"/>
      <c r="E18" s="14"/>
      <c r="F18" s="14"/>
      <c r="G18" s="14"/>
    </row>
    <row r="19" s="1" customFormat="1" ht="45" customHeight="1" spans="1:7">
      <c r="A19" s="10">
        <v>16</v>
      </c>
      <c r="B19" s="15"/>
      <c r="C19" s="12" t="s">
        <v>78</v>
      </c>
      <c r="D19" s="13"/>
      <c r="E19" s="14"/>
      <c r="F19" s="14"/>
      <c r="G19" s="14"/>
    </row>
    <row r="20" s="1" customFormat="1" ht="45" customHeight="1" spans="1:7">
      <c r="A20" s="10">
        <v>17</v>
      </c>
      <c r="B20" s="15"/>
      <c r="C20" s="12" t="s">
        <v>79</v>
      </c>
      <c r="D20" s="13"/>
      <c r="E20" s="14"/>
      <c r="F20" s="14"/>
      <c r="G20" s="14"/>
    </row>
    <row r="21" s="1" customFormat="1" ht="45" customHeight="1" spans="1:7">
      <c r="A21" s="10">
        <v>18</v>
      </c>
      <c r="B21" s="15"/>
      <c r="C21" s="12" t="s">
        <v>103</v>
      </c>
      <c r="D21" s="13"/>
      <c r="E21" s="14"/>
      <c r="F21" s="14"/>
      <c r="G21" s="14"/>
    </row>
    <row r="22" s="1" customFormat="1" ht="45" customHeight="1" spans="1:7">
      <c r="A22" s="10">
        <v>19</v>
      </c>
      <c r="B22" s="15"/>
      <c r="C22" s="12" t="s">
        <v>80</v>
      </c>
      <c r="D22" s="13"/>
      <c r="E22" s="14"/>
      <c r="F22" s="14"/>
      <c r="G22" s="14"/>
    </row>
    <row r="23" s="1" customFormat="1" ht="45" customHeight="1" spans="1:7">
      <c r="A23" s="10">
        <v>20</v>
      </c>
      <c r="B23" s="16"/>
      <c r="C23" s="12" t="s">
        <v>81</v>
      </c>
      <c r="D23" s="13"/>
      <c r="E23" s="14"/>
      <c r="F23" s="14"/>
      <c r="G23" s="14"/>
    </row>
    <row r="24" s="1" customFormat="1" ht="20" customHeight="1" spans="1:7">
      <c r="A24" s="17" t="s">
        <v>42</v>
      </c>
      <c r="B24" s="17"/>
      <c r="C24" s="16"/>
      <c r="D24" s="17">
        <f>COUNTA(D4:D23)</f>
        <v>0</v>
      </c>
      <c r="E24" s="17">
        <f>COUNTA(E4:E23)</f>
        <v>0</v>
      </c>
      <c r="F24" s="17">
        <f>COUNTA(F4:F23)</f>
        <v>0</v>
      </c>
      <c r="G24" s="19"/>
    </row>
    <row r="25" s="1" customFormat="1" ht="20" customHeight="1" spans="1:7">
      <c r="A25" s="10" t="s">
        <v>82</v>
      </c>
      <c r="B25" s="20"/>
      <c r="C25" s="21" t="s">
        <v>83</v>
      </c>
      <c r="D25" s="22">
        <f>D24+E24+F24</f>
        <v>0</v>
      </c>
      <c r="E25" s="11" t="s">
        <v>84</v>
      </c>
      <c r="F25" s="17" t="s">
        <v>49</v>
      </c>
      <c r="G25" s="23">
        <f>D24</f>
        <v>0</v>
      </c>
    </row>
    <row r="26" s="1" customFormat="1" ht="20" customHeight="1" spans="1:7">
      <c r="A26" s="24"/>
      <c r="B26" s="25"/>
      <c r="C26" s="26"/>
      <c r="D26" s="27"/>
      <c r="E26" s="15"/>
      <c r="F26" s="17" t="s">
        <v>50</v>
      </c>
      <c r="G26" s="23">
        <f>E24</f>
        <v>0</v>
      </c>
    </row>
    <row r="27" s="1" customFormat="1" ht="20" customHeight="1" spans="1:7">
      <c r="A27" s="24"/>
      <c r="B27" s="25"/>
      <c r="C27" s="26"/>
      <c r="D27" s="27"/>
      <c r="E27" s="15"/>
      <c r="F27" s="17" t="s">
        <v>51</v>
      </c>
      <c r="G27" s="23">
        <f>F24</f>
        <v>0</v>
      </c>
    </row>
    <row r="28" s="1" customFormat="1" ht="20" customHeight="1" spans="1:7">
      <c r="A28" s="24"/>
      <c r="B28" s="25"/>
      <c r="C28" s="28"/>
      <c r="D28" s="29"/>
      <c r="E28" s="16"/>
      <c r="F28" s="30" t="s">
        <v>85</v>
      </c>
      <c r="G28" s="31" t="e">
        <f>G25/D25</f>
        <v>#DIV/0!</v>
      </c>
    </row>
    <row r="29" s="1" customFormat="1" ht="20" customHeight="1" spans="1:7">
      <c r="A29" s="32"/>
      <c r="B29" s="33"/>
      <c r="C29" s="34" t="s">
        <v>86</v>
      </c>
      <c r="D29" s="35"/>
      <c r="E29" s="35"/>
      <c r="F29" s="35"/>
      <c r="G29" s="36"/>
    </row>
    <row r="30" s="1" customFormat="1" ht="20" customHeight="1" spans="1:7">
      <c r="A30" s="37" t="s">
        <v>87</v>
      </c>
      <c r="B30" s="37"/>
      <c r="C30" s="37"/>
      <c r="D30" s="37"/>
      <c r="E30" s="37"/>
      <c r="F30" s="37"/>
      <c r="G30" s="37"/>
    </row>
  </sheetData>
  <mergeCells count="14">
    <mergeCell ref="A1:G1"/>
    <mergeCell ref="A2:B2"/>
    <mergeCell ref="D2:E2"/>
    <mergeCell ref="F2:G2"/>
    <mergeCell ref="A24:C24"/>
    <mergeCell ref="C29:G29"/>
    <mergeCell ref="A30:G30"/>
    <mergeCell ref="B4:B11"/>
    <mergeCell ref="B12:B15"/>
    <mergeCell ref="B16:B23"/>
    <mergeCell ref="C25:C28"/>
    <mergeCell ref="D25:D28"/>
    <mergeCell ref="E25:E28"/>
    <mergeCell ref="A25:B29"/>
  </mergeCells>
  <dataValidations count="3">
    <dataValidation type="custom" allowBlank="1" showInputMessage="1" showErrorMessage="1" sqref="D4:D23">
      <formula1>COUNTIF(D4:F4,"&lt;&gt;")&lt;=1</formula1>
    </dataValidation>
    <dataValidation type="custom" allowBlank="1" showInputMessage="1" showErrorMessage="1" sqref="E4:E23">
      <formula1>COUNTIF(D4:F4,"&lt;&gt;")&lt;=1</formula1>
    </dataValidation>
    <dataValidation type="custom" allowBlank="1" showInputMessage="1" showErrorMessage="1" sqref="F4:F23">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36"/>
  <sheetViews>
    <sheetView workbookViewId="0">
      <pane ySplit="3" topLeftCell="A25" activePane="bottomLeft" state="frozen"/>
      <selection/>
      <selection pane="bottomLeft" activeCell="D31" sqref="D31:D3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104</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89</v>
      </c>
      <c r="C4" s="12" t="s">
        <v>105</v>
      </c>
      <c r="D4" s="13"/>
      <c r="E4" s="14"/>
      <c r="F4" s="14"/>
      <c r="G4" s="14"/>
    </row>
    <row r="5" s="1" customFormat="1" ht="45" customHeight="1" spans="1:7">
      <c r="A5" s="10">
        <v>2</v>
      </c>
      <c r="B5" s="15"/>
      <c r="C5" s="12" t="s">
        <v>106</v>
      </c>
      <c r="D5" s="13"/>
      <c r="E5" s="14"/>
      <c r="F5" s="14"/>
      <c r="G5" s="14"/>
    </row>
    <row r="6" s="1" customFormat="1" ht="45" customHeight="1" spans="1:7">
      <c r="A6" s="10">
        <v>3</v>
      </c>
      <c r="B6" s="15"/>
      <c r="C6" s="18" t="s">
        <v>107</v>
      </c>
      <c r="D6" s="13"/>
      <c r="E6" s="14"/>
      <c r="F6" s="14"/>
      <c r="G6" s="14"/>
    </row>
    <row r="7" s="1" customFormat="1" ht="45" customHeight="1" spans="1:7">
      <c r="A7" s="10">
        <v>4</v>
      </c>
      <c r="B7" s="15"/>
      <c r="C7" s="12" t="s">
        <v>108</v>
      </c>
      <c r="D7" s="13"/>
      <c r="E7" s="14"/>
      <c r="F7" s="14"/>
      <c r="G7" s="14"/>
    </row>
    <row r="8" s="1" customFormat="1" ht="45" customHeight="1" spans="1:7">
      <c r="A8" s="10">
        <v>5</v>
      </c>
      <c r="B8" s="15"/>
      <c r="C8" s="12" t="s">
        <v>94</v>
      </c>
      <c r="D8" s="13"/>
      <c r="E8" s="14"/>
      <c r="F8" s="14"/>
      <c r="G8" s="14"/>
    </row>
    <row r="9" s="1" customFormat="1" ht="45" customHeight="1" spans="1:7">
      <c r="A9" s="10">
        <v>6</v>
      </c>
      <c r="B9" s="15"/>
      <c r="C9" s="12" t="s">
        <v>109</v>
      </c>
      <c r="D9" s="13"/>
      <c r="E9" s="14"/>
      <c r="F9" s="14"/>
      <c r="G9" s="14"/>
    </row>
    <row r="10" s="1" customFormat="1" ht="45" customHeight="1" spans="1:7">
      <c r="A10" s="10">
        <v>7</v>
      </c>
      <c r="B10" s="15"/>
      <c r="C10" s="12" t="s">
        <v>110</v>
      </c>
      <c r="D10" s="13"/>
      <c r="E10" s="14"/>
      <c r="F10" s="14"/>
      <c r="G10" s="14"/>
    </row>
    <row r="11" s="1" customFormat="1" ht="45" customHeight="1" spans="1:7">
      <c r="A11" s="10">
        <v>8</v>
      </c>
      <c r="B11" s="15"/>
      <c r="C11" s="12" t="s">
        <v>111</v>
      </c>
      <c r="D11" s="13"/>
      <c r="E11" s="14"/>
      <c r="F11" s="14"/>
      <c r="G11" s="14"/>
    </row>
    <row r="12" s="1" customFormat="1" ht="45" customHeight="1" spans="1:7">
      <c r="A12" s="10">
        <v>9</v>
      </c>
      <c r="B12" s="15"/>
      <c r="C12" s="12" t="s">
        <v>112</v>
      </c>
      <c r="D12" s="13"/>
      <c r="E12" s="14"/>
      <c r="F12" s="14"/>
      <c r="G12" s="14"/>
    </row>
    <row r="13" s="1" customFormat="1" ht="45" customHeight="1" spans="1:7">
      <c r="A13" s="10">
        <v>10</v>
      </c>
      <c r="B13" s="15"/>
      <c r="C13" s="12" t="s">
        <v>113</v>
      </c>
      <c r="D13" s="13"/>
      <c r="E13" s="14"/>
      <c r="F13" s="14"/>
      <c r="G13" s="14"/>
    </row>
    <row r="14" s="1" customFormat="1" ht="45" customHeight="1" spans="1:7">
      <c r="A14" s="10">
        <v>11</v>
      </c>
      <c r="B14" s="16"/>
      <c r="C14" s="12" t="s">
        <v>114</v>
      </c>
      <c r="D14" s="13"/>
      <c r="E14" s="14"/>
      <c r="F14" s="14"/>
      <c r="G14" s="14"/>
    </row>
    <row r="15" s="1" customFormat="1" ht="45" customHeight="1" spans="1:7">
      <c r="A15" s="10">
        <v>12</v>
      </c>
      <c r="B15" s="11" t="s">
        <v>98</v>
      </c>
      <c r="C15" s="18" t="s">
        <v>115</v>
      </c>
      <c r="D15" s="13"/>
      <c r="E15" s="14"/>
      <c r="F15" s="14"/>
      <c r="G15" s="14"/>
    </row>
    <row r="16" s="1" customFormat="1" ht="45" customHeight="1" spans="1:7">
      <c r="A16" s="10">
        <v>13</v>
      </c>
      <c r="B16" s="15"/>
      <c r="C16" s="12" t="s">
        <v>116</v>
      </c>
      <c r="D16" s="13"/>
      <c r="E16" s="14"/>
      <c r="F16" s="14"/>
      <c r="G16" s="14"/>
    </row>
    <row r="17" s="1" customFormat="1" ht="45" customHeight="1" spans="1:7">
      <c r="A17" s="10">
        <v>14</v>
      </c>
      <c r="B17" s="15"/>
      <c r="C17" s="18" t="s">
        <v>117</v>
      </c>
      <c r="D17" s="13"/>
      <c r="E17" s="14"/>
      <c r="F17" s="14"/>
      <c r="G17" s="14"/>
    </row>
    <row r="18" s="1" customFormat="1" ht="45" customHeight="1" spans="1:7">
      <c r="A18" s="10">
        <v>15</v>
      </c>
      <c r="B18" s="15"/>
      <c r="C18" s="18" t="s">
        <v>118</v>
      </c>
      <c r="D18" s="13"/>
      <c r="E18" s="14"/>
      <c r="F18" s="14"/>
      <c r="G18" s="14"/>
    </row>
    <row r="19" s="1" customFormat="1" ht="45" customHeight="1" spans="1:7">
      <c r="A19" s="10">
        <v>16</v>
      </c>
      <c r="B19" s="15"/>
      <c r="C19" s="18" t="s">
        <v>119</v>
      </c>
      <c r="D19" s="13"/>
      <c r="E19" s="14"/>
      <c r="F19" s="14"/>
      <c r="G19" s="14"/>
    </row>
    <row r="20" s="1" customFormat="1" ht="45" customHeight="1" spans="1:7">
      <c r="A20" s="10">
        <v>17</v>
      </c>
      <c r="B20" s="15"/>
      <c r="C20" s="18" t="s">
        <v>120</v>
      </c>
      <c r="D20" s="13"/>
      <c r="E20" s="14"/>
      <c r="F20" s="14"/>
      <c r="G20" s="14"/>
    </row>
    <row r="21" s="1" customFormat="1" ht="45" customHeight="1" spans="1:7">
      <c r="A21" s="10">
        <v>18</v>
      </c>
      <c r="B21" s="16"/>
      <c r="C21" s="18" t="s">
        <v>121</v>
      </c>
      <c r="D21" s="13"/>
      <c r="E21" s="14"/>
      <c r="F21" s="14"/>
      <c r="G21" s="14"/>
    </row>
    <row r="22" s="1" customFormat="1" ht="45" customHeight="1" spans="1:7">
      <c r="A22" s="10">
        <v>19</v>
      </c>
      <c r="B22" s="11" t="s">
        <v>74</v>
      </c>
      <c r="C22" s="12" t="s">
        <v>75</v>
      </c>
      <c r="D22" s="13"/>
      <c r="E22" s="14"/>
      <c r="F22" s="14"/>
      <c r="G22" s="14"/>
    </row>
    <row r="23" s="1" customFormat="1" ht="45" customHeight="1" spans="1:7">
      <c r="A23" s="10">
        <v>20</v>
      </c>
      <c r="B23" s="15"/>
      <c r="C23" s="12" t="s">
        <v>76</v>
      </c>
      <c r="D23" s="13"/>
      <c r="E23" s="14"/>
      <c r="F23" s="14"/>
      <c r="G23" s="14"/>
    </row>
    <row r="24" s="1" customFormat="1" ht="45" customHeight="1" spans="1:7">
      <c r="A24" s="10">
        <v>21</v>
      </c>
      <c r="B24" s="15"/>
      <c r="C24" s="18" t="s">
        <v>77</v>
      </c>
      <c r="D24" s="13"/>
      <c r="E24" s="14"/>
      <c r="F24" s="14"/>
      <c r="G24" s="14"/>
    </row>
    <row r="25" s="1" customFormat="1" ht="45" customHeight="1" spans="1:7">
      <c r="A25" s="10">
        <v>22</v>
      </c>
      <c r="B25" s="15"/>
      <c r="C25" s="12" t="s">
        <v>78</v>
      </c>
      <c r="D25" s="13"/>
      <c r="E25" s="14"/>
      <c r="F25" s="14"/>
      <c r="G25" s="14"/>
    </row>
    <row r="26" s="1" customFormat="1" ht="45" customHeight="1" spans="1:7">
      <c r="A26" s="10">
        <v>23</v>
      </c>
      <c r="B26" s="15"/>
      <c r="C26" s="12" t="s">
        <v>79</v>
      </c>
      <c r="D26" s="13"/>
      <c r="E26" s="14"/>
      <c r="F26" s="14"/>
      <c r="G26" s="14"/>
    </row>
    <row r="27" s="1" customFormat="1" ht="45" customHeight="1" spans="1:7">
      <c r="A27" s="10">
        <v>24</v>
      </c>
      <c r="B27" s="15"/>
      <c r="C27" s="12" t="s">
        <v>103</v>
      </c>
      <c r="D27" s="13"/>
      <c r="E27" s="14"/>
      <c r="F27" s="14"/>
      <c r="G27" s="14"/>
    </row>
    <row r="28" s="1" customFormat="1" ht="45" customHeight="1" spans="1:7">
      <c r="A28" s="10">
        <v>25</v>
      </c>
      <c r="B28" s="15"/>
      <c r="C28" s="12" t="s">
        <v>80</v>
      </c>
      <c r="D28" s="13"/>
      <c r="E28" s="14"/>
      <c r="F28" s="14"/>
      <c r="G28" s="14"/>
    </row>
    <row r="29" s="1" customFormat="1" ht="45" customHeight="1" spans="1:7">
      <c r="A29" s="10">
        <v>26</v>
      </c>
      <c r="B29" s="16"/>
      <c r="C29" s="12" t="s">
        <v>81</v>
      </c>
      <c r="D29" s="13"/>
      <c r="E29" s="14"/>
      <c r="F29" s="14"/>
      <c r="G29" s="14"/>
    </row>
    <row r="30" s="1" customFormat="1" ht="20" customHeight="1" spans="1:7">
      <c r="A30" s="17" t="s">
        <v>42</v>
      </c>
      <c r="B30" s="17"/>
      <c r="C30" s="16"/>
      <c r="D30" s="17">
        <f>COUNTA(D4:D29)</f>
        <v>0</v>
      </c>
      <c r="E30" s="17">
        <f>COUNTA(E4:E29)</f>
        <v>0</v>
      </c>
      <c r="F30" s="17">
        <f>COUNTA(F4:F29)</f>
        <v>0</v>
      </c>
      <c r="G30" s="19"/>
    </row>
    <row r="31" s="1" customFormat="1" ht="20" customHeight="1" spans="1:7">
      <c r="A31" s="10" t="s">
        <v>82</v>
      </c>
      <c r="B31" s="20"/>
      <c r="C31" s="21" t="s">
        <v>83</v>
      </c>
      <c r="D31" s="22">
        <f>D30+E30+F30</f>
        <v>0</v>
      </c>
      <c r="E31" s="11" t="s">
        <v>84</v>
      </c>
      <c r="F31" s="17" t="s">
        <v>49</v>
      </c>
      <c r="G31" s="23">
        <f>D30</f>
        <v>0</v>
      </c>
    </row>
    <row r="32" s="1" customFormat="1" ht="20" customHeight="1" spans="1:7">
      <c r="A32" s="24"/>
      <c r="B32" s="25"/>
      <c r="C32" s="26"/>
      <c r="D32" s="27"/>
      <c r="E32" s="15"/>
      <c r="F32" s="17" t="s">
        <v>50</v>
      </c>
      <c r="G32" s="23">
        <f>E30</f>
        <v>0</v>
      </c>
    </row>
    <row r="33" s="1" customFormat="1" ht="20" customHeight="1" spans="1:7">
      <c r="A33" s="24"/>
      <c r="B33" s="25"/>
      <c r="C33" s="26"/>
      <c r="D33" s="27"/>
      <c r="E33" s="15"/>
      <c r="F33" s="17" t="s">
        <v>51</v>
      </c>
      <c r="G33" s="23">
        <f>F30</f>
        <v>0</v>
      </c>
    </row>
    <row r="34" s="1" customFormat="1" ht="20" customHeight="1" spans="1:7">
      <c r="A34" s="24"/>
      <c r="B34" s="25"/>
      <c r="C34" s="28"/>
      <c r="D34" s="29"/>
      <c r="E34" s="16"/>
      <c r="F34" s="30" t="s">
        <v>85</v>
      </c>
      <c r="G34" s="31" t="e">
        <f>G31/D31</f>
        <v>#DIV/0!</v>
      </c>
    </row>
    <row r="35" s="1" customFormat="1" ht="20" customHeight="1" spans="1:7">
      <c r="A35" s="32"/>
      <c r="B35" s="33"/>
      <c r="C35" s="34" t="s">
        <v>86</v>
      </c>
      <c r="D35" s="35"/>
      <c r="E35" s="35"/>
      <c r="F35" s="35"/>
      <c r="G35" s="36"/>
    </row>
    <row r="36" s="1" customFormat="1" ht="20" customHeight="1" spans="1:7">
      <c r="A36" s="37" t="s">
        <v>87</v>
      </c>
      <c r="B36" s="37"/>
      <c r="C36" s="37"/>
      <c r="D36" s="37"/>
      <c r="E36" s="37"/>
      <c r="F36" s="37"/>
      <c r="G36" s="37"/>
    </row>
  </sheetData>
  <mergeCells count="14">
    <mergeCell ref="A1:G1"/>
    <mergeCell ref="A2:B2"/>
    <mergeCell ref="D2:E2"/>
    <mergeCell ref="F2:G2"/>
    <mergeCell ref="A30:C30"/>
    <mergeCell ref="C35:G35"/>
    <mergeCell ref="A36:G36"/>
    <mergeCell ref="B4:B14"/>
    <mergeCell ref="B15:B21"/>
    <mergeCell ref="B22:B29"/>
    <mergeCell ref="C31:C34"/>
    <mergeCell ref="D31:D34"/>
    <mergeCell ref="E31:E34"/>
    <mergeCell ref="A31:B35"/>
  </mergeCells>
  <dataValidations count="3">
    <dataValidation type="custom" allowBlank="1" showInputMessage="1" showErrorMessage="1" sqref="D4:D29">
      <formula1>COUNTIF(D4:F4,"&lt;&gt;")&lt;=1</formula1>
    </dataValidation>
    <dataValidation type="custom" allowBlank="1" showInputMessage="1" showErrorMessage="1" sqref="E4:E29">
      <formula1>COUNTIF(D4:F4,"&lt;&gt;")&lt;=1</formula1>
    </dataValidation>
    <dataValidation type="custom" allowBlank="1" showInputMessage="1" showErrorMessage="1" sqref="F4:F29">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36"/>
  <sheetViews>
    <sheetView workbookViewId="0">
      <pane ySplit="3" topLeftCell="A29" activePane="bottomLeft" state="frozen"/>
      <selection/>
      <selection pane="bottomLeft" activeCell="D31" sqref="D31:D3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122</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89</v>
      </c>
      <c r="C4" s="12" t="s">
        <v>105</v>
      </c>
      <c r="D4" s="13"/>
      <c r="E4" s="14"/>
      <c r="F4" s="14"/>
      <c r="G4" s="14"/>
    </row>
    <row r="5" s="1" customFormat="1" ht="45" customHeight="1" spans="1:7">
      <c r="A5" s="10">
        <v>2</v>
      </c>
      <c r="B5" s="15"/>
      <c r="C5" s="12" t="s">
        <v>106</v>
      </c>
      <c r="D5" s="13"/>
      <c r="E5" s="14"/>
      <c r="F5" s="14"/>
      <c r="G5" s="14"/>
    </row>
    <row r="6" s="1" customFormat="1" ht="45" customHeight="1" spans="1:7">
      <c r="A6" s="10">
        <v>3</v>
      </c>
      <c r="B6" s="15"/>
      <c r="C6" s="18" t="s">
        <v>107</v>
      </c>
      <c r="D6" s="13"/>
      <c r="E6" s="14"/>
      <c r="F6" s="14"/>
      <c r="G6" s="14"/>
    </row>
    <row r="7" s="1" customFormat="1" ht="45" customHeight="1" spans="1:7">
      <c r="A7" s="10">
        <v>4</v>
      </c>
      <c r="B7" s="15"/>
      <c r="C7" s="12" t="s">
        <v>108</v>
      </c>
      <c r="D7" s="13"/>
      <c r="E7" s="14"/>
      <c r="F7" s="14"/>
      <c r="G7" s="14"/>
    </row>
    <row r="8" s="1" customFormat="1" ht="45" customHeight="1" spans="1:7">
      <c r="A8" s="10">
        <v>5</v>
      </c>
      <c r="B8" s="15"/>
      <c r="C8" s="12" t="s">
        <v>94</v>
      </c>
      <c r="D8" s="13"/>
      <c r="E8" s="14"/>
      <c r="F8" s="14"/>
      <c r="G8" s="14"/>
    </row>
    <row r="9" s="1" customFormat="1" ht="45" customHeight="1" spans="1:7">
      <c r="A9" s="10">
        <v>6</v>
      </c>
      <c r="B9" s="15"/>
      <c r="C9" s="12" t="s">
        <v>109</v>
      </c>
      <c r="D9" s="13"/>
      <c r="E9" s="14"/>
      <c r="F9" s="14"/>
      <c r="G9" s="14"/>
    </row>
    <row r="10" s="1" customFormat="1" ht="45" customHeight="1" spans="1:7">
      <c r="A10" s="10">
        <v>7</v>
      </c>
      <c r="B10" s="15"/>
      <c r="C10" s="12" t="s">
        <v>110</v>
      </c>
      <c r="D10" s="13"/>
      <c r="E10" s="14"/>
      <c r="F10" s="14"/>
      <c r="G10" s="14"/>
    </row>
    <row r="11" s="1" customFormat="1" ht="45" customHeight="1" spans="1:7">
      <c r="A11" s="10">
        <v>8</v>
      </c>
      <c r="B11" s="15"/>
      <c r="C11" s="12" t="s">
        <v>111</v>
      </c>
      <c r="D11" s="13"/>
      <c r="E11" s="14"/>
      <c r="F11" s="14"/>
      <c r="G11" s="14"/>
    </row>
    <row r="12" s="1" customFormat="1" ht="45" customHeight="1" spans="1:7">
      <c r="A12" s="10">
        <v>9</v>
      </c>
      <c r="B12" s="15"/>
      <c r="C12" s="12" t="s">
        <v>112</v>
      </c>
      <c r="D12" s="13"/>
      <c r="E12" s="14"/>
      <c r="F12" s="14"/>
      <c r="G12" s="14"/>
    </row>
    <row r="13" s="1" customFormat="1" ht="45" customHeight="1" spans="1:7">
      <c r="A13" s="10">
        <v>10</v>
      </c>
      <c r="B13" s="15"/>
      <c r="C13" s="12" t="s">
        <v>113</v>
      </c>
      <c r="D13" s="13"/>
      <c r="E13" s="14"/>
      <c r="F13" s="14"/>
      <c r="G13" s="14"/>
    </row>
    <row r="14" s="1" customFormat="1" ht="45" customHeight="1" spans="1:7">
      <c r="A14" s="10">
        <v>11</v>
      </c>
      <c r="B14" s="16"/>
      <c r="C14" s="12" t="s">
        <v>114</v>
      </c>
      <c r="D14" s="13"/>
      <c r="E14" s="14"/>
      <c r="F14" s="14"/>
      <c r="G14" s="14"/>
    </row>
    <row r="15" s="1" customFormat="1" ht="45" customHeight="1" spans="1:7">
      <c r="A15" s="10">
        <v>12</v>
      </c>
      <c r="B15" s="17" t="s">
        <v>98</v>
      </c>
      <c r="C15" s="18" t="s">
        <v>115</v>
      </c>
      <c r="D15" s="13"/>
      <c r="E15" s="14"/>
      <c r="F15" s="14"/>
      <c r="G15" s="14"/>
    </row>
    <row r="16" s="1" customFormat="1" ht="45" customHeight="1" spans="1:7">
      <c r="A16" s="10">
        <v>13</v>
      </c>
      <c r="B16" s="17"/>
      <c r="C16" s="12" t="s">
        <v>116</v>
      </c>
      <c r="D16" s="13"/>
      <c r="E16" s="14"/>
      <c r="F16" s="14"/>
      <c r="G16" s="14"/>
    </row>
    <row r="17" s="1" customFormat="1" ht="45" customHeight="1" spans="1:7">
      <c r="A17" s="10">
        <v>14</v>
      </c>
      <c r="B17" s="17"/>
      <c r="C17" s="18" t="s">
        <v>117</v>
      </c>
      <c r="D17" s="13"/>
      <c r="E17" s="14"/>
      <c r="F17" s="14"/>
      <c r="G17" s="14"/>
    </row>
    <row r="18" s="1" customFormat="1" ht="45" customHeight="1" spans="1:7">
      <c r="A18" s="10">
        <v>15</v>
      </c>
      <c r="B18" s="17"/>
      <c r="C18" s="18" t="s">
        <v>118</v>
      </c>
      <c r="D18" s="13"/>
      <c r="E18" s="14"/>
      <c r="F18" s="14"/>
      <c r="G18" s="14"/>
    </row>
    <row r="19" s="1" customFormat="1" ht="45" customHeight="1" spans="1:7">
      <c r="A19" s="10">
        <v>16</v>
      </c>
      <c r="B19" s="17"/>
      <c r="C19" s="18" t="s">
        <v>119</v>
      </c>
      <c r="D19" s="13"/>
      <c r="E19" s="14"/>
      <c r="F19" s="14"/>
      <c r="G19" s="14"/>
    </row>
    <row r="20" s="1" customFormat="1" ht="45" customHeight="1" spans="1:7">
      <c r="A20" s="10">
        <v>17</v>
      </c>
      <c r="B20" s="17"/>
      <c r="C20" s="18" t="s">
        <v>120</v>
      </c>
      <c r="D20" s="13"/>
      <c r="E20" s="14"/>
      <c r="F20" s="14"/>
      <c r="G20" s="14"/>
    </row>
    <row r="21" s="1" customFormat="1" ht="45" customHeight="1" spans="1:7">
      <c r="A21" s="10">
        <v>18</v>
      </c>
      <c r="B21" s="17"/>
      <c r="C21" s="18" t="s">
        <v>121</v>
      </c>
      <c r="D21" s="13"/>
      <c r="E21" s="14"/>
      <c r="F21" s="14"/>
      <c r="G21" s="14"/>
    </row>
    <row r="22" s="1" customFormat="1" ht="45" customHeight="1" spans="1:7">
      <c r="A22" s="10">
        <v>19</v>
      </c>
      <c r="B22" s="15" t="s">
        <v>74</v>
      </c>
      <c r="C22" s="12" t="s">
        <v>75</v>
      </c>
      <c r="D22" s="13"/>
      <c r="E22" s="14"/>
      <c r="F22" s="14"/>
      <c r="G22" s="14"/>
    </row>
    <row r="23" s="1" customFormat="1" ht="45" customHeight="1" spans="1:7">
      <c r="A23" s="10">
        <v>20</v>
      </c>
      <c r="B23" s="15"/>
      <c r="C23" s="12" t="s">
        <v>76</v>
      </c>
      <c r="D23" s="13"/>
      <c r="E23" s="14"/>
      <c r="F23" s="14"/>
      <c r="G23" s="14"/>
    </row>
    <row r="24" s="1" customFormat="1" ht="45" customHeight="1" spans="1:7">
      <c r="A24" s="10">
        <v>21</v>
      </c>
      <c r="B24" s="15"/>
      <c r="C24" s="18" t="s">
        <v>77</v>
      </c>
      <c r="D24" s="13"/>
      <c r="E24" s="14"/>
      <c r="F24" s="14"/>
      <c r="G24" s="14"/>
    </row>
    <row r="25" s="1" customFormat="1" ht="45" customHeight="1" spans="1:7">
      <c r="A25" s="10">
        <v>22</v>
      </c>
      <c r="B25" s="15"/>
      <c r="C25" s="12" t="s">
        <v>78</v>
      </c>
      <c r="D25" s="13"/>
      <c r="E25" s="14"/>
      <c r="F25" s="14"/>
      <c r="G25" s="14"/>
    </row>
    <row r="26" s="1" customFormat="1" ht="45" customHeight="1" spans="1:7">
      <c r="A26" s="10">
        <v>23</v>
      </c>
      <c r="B26" s="15"/>
      <c r="C26" s="12" t="s">
        <v>79</v>
      </c>
      <c r="D26" s="13"/>
      <c r="E26" s="14"/>
      <c r="F26" s="14"/>
      <c r="G26" s="14"/>
    </row>
    <row r="27" s="1" customFormat="1" ht="45" customHeight="1" spans="1:7">
      <c r="A27" s="10">
        <v>24</v>
      </c>
      <c r="B27" s="15"/>
      <c r="C27" s="12" t="s">
        <v>103</v>
      </c>
      <c r="D27" s="13"/>
      <c r="E27" s="14"/>
      <c r="F27" s="14"/>
      <c r="G27" s="14"/>
    </row>
    <row r="28" s="1" customFormat="1" ht="45" customHeight="1" spans="1:7">
      <c r="A28" s="10">
        <v>25</v>
      </c>
      <c r="B28" s="15"/>
      <c r="C28" s="12" t="s">
        <v>80</v>
      </c>
      <c r="D28" s="13"/>
      <c r="E28" s="14"/>
      <c r="F28" s="14"/>
      <c r="G28" s="14"/>
    </row>
    <row r="29" s="1" customFormat="1" ht="45" customHeight="1" spans="1:7">
      <c r="A29" s="10">
        <v>26</v>
      </c>
      <c r="B29" s="16"/>
      <c r="C29" s="12" t="s">
        <v>81</v>
      </c>
      <c r="D29" s="13"/>
      <c r="E29" s="14"/>
      <c r="F29" s="14"/>
      <c r="G29" s="14"/>
    </row>
    <row r="30" s="1" customFormat="1" ht="20" customHeight="1" spans="1:7">
      <c r="A30" s="17" t="s">
        <v>42</v>
      </c>
      <c r="B30" s="17"/>
      <c r="C30" s="16"/>
      <c r="D30" s="17">
        <f>COUNTA(D4:D29)</f>
        <v>0</v>
      </c>
      <c r="E30" s="17">
        <f>COUNTA(E4:E29)</f>
        <v>0</v>
      </c>
      <c r="F30" s="17">
        <f>COUNTA(F4:F29)</f>
        <v>0</v>
      </c>
      <c r="G30" s="19"/>
    </row>
    <row r="31" s="1" customFormat="1" ht="20" customHeight="1" spans="1:7">
      <c r="A31" s="10" t="s">
        <v>82</v>
      </c>
      <c r="B31" s="20"/>
      <c r="C31" s="21" t="s">
        <v>83</v>
      </c>
      <c r="D31" s="22">
        <f>D30+E30+F30</f>
        <v>0</v>
      </c>
      <c r="E31" s="11" t="s">
        <v>84</v>
      </c>
      <c r="F31" s="17" t="s">
        <v>49</v>
      </c>
      <c r="G31" s="23">
        <f>D30</f>
        <v>0</v>
      </c>
    </row>
    <row r="32" s="1" customFormat="1" ht="20" customHeight="1" spans="1:7">
      <c r="A32" s="24"/>
      <c r="B32" s="25"/>
      <c r="C32" s="26"/>
      <c r="D32" s="27"/>
      <c r="E32" s="15"/>
      <c r="F32" s="17" t="s">
        <v>50</v>
      </c>
      <c r="G32" s="23">
        <f>E30</f>
        <v>0</v>
      </c>
    </row>
    <row r="33" s="1" customFormat="1" ht="20" customHeight="1" spans="1:7">
      <c r="A33" s="24"/>
      <c r="B33" s="25"/>
      <c r="C33" s="26"/>
      <c r="D33" s="27"/>
      <c r="E33" s="15"/>
      <c r="F33" s="17" t="s">
        <v>51</v>
      </c>
      <c r="G33" s="23">
        <f>F30</f>
        <v>0</v>
      </c>
    </row>
    <row r="34" s="1" customFormat="1" ht="20" customHeight="1" spans="1:7">
      <c r="A34" s="24"/>
      <c r="B34" s="25"/>
      <c r="C34" s="28"/>
      <c r="D34" s="29"/>
      <c r="E34" s="16"/>
      <c r="F34" s="30" t="s">
        <v>85</v>
      </c>
      <c r="G34" s="31" t="e">
        <f>G31/D31</f>
        <v>#DIV/0!</v>
      </c>
    </row>
    <row r="35" s="1" customFormat="1" ht="20" customHeight="1" spans="1:7">
      <c r="A35" s="32"/>
      <c r="B35" s="33"/>
      <c r="C35" s="34" t="s">
        <v>86</v>
      </c>
      <c r="D35" s="35"/>
      <c r="E35" s="35"/>
      <c r="F35" s="35"/>
      <c r="G35" s="36"/>
    </row>
    <row r="36" s="1" customFormat="1" ht="20" customHeight="1" spans="1:7">
      <c r="A36" s="37" t="s">
        <v>87</v>
      </c>
      <c r="B36" s="37"/>
      <c r="C36" s="37"/>
      <c r="D36" s="37"/>
      <c r="E36" s="37"/>
      <c r="F36" s="37"/>
      <c r="G36" s="37"/>
    </row>
  </sheetData>
  <mergeCells count="14">
    <mergeCell ref="A1:G1"/>
    <mergeCell ref="A2:B2"/>
    <mergeCell ref="D2:E2"/>
    <mergeCell ref="F2:G2"/>
    <mergeCell ref="A30:C30"/>
    <mergeCell ref="C35:G35"/>
    <mergeCell ref="A36:G36"/>
    <mergeCell ref="B4:B14"/>
    <mergeCell ref="B15:B21"/>
    <mergeCell ref="B22:B29"/>
    <mergeCell ref="C31:C34"/>
    <mergeCell ref="D31:D34"/>
    <mergeCell ref="E31:E34"/>
    <mergeCell ref="A31:B35"/>
  </mergeCells>
  <dataValidations count="3">
    <dataValidation type="custom" allowBlank="1" showInputMessage="1" showErrorMessage="1" sqref="D4:D29">
      <formula1>COUNTIF(D4:F4,"&lt;&gt;")&lt;=1</formula1>
    </dataValidation>
    <dataValidation type="custom" allowBlank="1" showInputMessage="1" showErrorMessage="1" sqref="E4:E29">
      <formula1>COUNTIF(D4:F4,"&lt;&gt;")&lt;=1</formula1>
    </dataValidation>
    <dataValidation type="custom" allowBlank="1" showInputMessage="1" showErrorMessage="1" sqref="F4:F29">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65"/>
  <sheetViews>
    <sheetView workbookViewId="0">
      <pane ySplit="3" topLeftCell="A51" activePane="bottomLeft" state="frozen"/>
      <selection/>
      <selection pane="bottomLeft" activeCell="D60" sqref="D60:D6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123</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124</v>
      </c>
      <c r="C4" s="12" t="s">
        <v>125</v>
      </c>
      <c r="D4" s="13"/>
      <c r="E4" s="14"/>
      <c r="F4" s="14"/>
      <c r="G4" s="14"/>
    </row>
    <row r="5" s="1" customFormat="1" ht="45" customHeight="1" spans="1:7">
      <c r="A5" s="10">
        <v>2</v>
      </c>
      <c r="B5" s="15"/>
      <c r="C5" s="12" t="s">
        <v>126</v>
      </c>
      <c r="D5" s="13"/>
      <c r="E5" s="14"/>
      <c r="F5" s="14"/>
      <c r="G5" s="14"/>
    </row>
    <row r="6" s="1" customFormat="1" ht="45" customHeight="1" spans="1:7">
      <c r="A6" s="10">
        <v>3</v>
      </c>
      <c r="B6" s="15"/>
      <c r="C6" s="12" t="s">
        <v>127</v>
      </c>
      <c r="D6" s="13"/>
      <c r="E6" s="14"/>
      <c r="F6" s="14"/>
      <c r="G6" s="14"/>
    </row>
    <row r="7" s="1" customFormat="1" ht="45" customHeight="1" spans="1:7">
      <c r="A7" s="10">
        <v>4</v>
      </c>
      <c r="B7" s="15"/>
      <c r="C7" s="18" t="s">
        <v>128</v>
      </c>
      <c r="D7" s="13"/>
      <c r="E7" s="14"/>
      <c r="F7" s="14"/>
      <c r="G7" s="14"/>
    </row>
    <row r="8" s="1" customFormat="1" ht="45" customHeight="1" spans="1:7">
      <c r="A8" s="10">
        <v>5</v>
      </c>
      <c r="B8" s="15"/>
      <c r="C8" s="12" t="s">
        <v>129</v>
      </c>
      <c r="D8" s="13"/>
      <c r="E8" s="14"/>
      <c r="F8" s="14"/>
      <c r="G8" s="14"/>
    </row>
    <row r="9" s="1" customFormat="1" ht="45" customHeight="1" spans="1:7">
      <c r="A9" s="10">
        <v>6</v>
      </c>
      <c r="B9" s="15"/>
      <c r="C9" s="12" t="s">
        <v>130</v>
      </c>
      <c r="D9" s="13"/>
      <c r="E9" s="14"/>
      <c r="F9" s="14"/>
      <c r="G9" s="14"/>
    </row>
    <row r="10" s="1" customFormat="1" ht="45" customHeight="1" spans="1:7">
      <c r="A10" s="10">
        <v>7</v>
      </c>
      <c r="B10" s="15"/>
      <c r="C10" s="18" t="s">
        <v>131</v>
      </c>
      <c r="D10" s="13"/>
      <c r="E10" s="14"/>
      <c r="F10" s="14"/>
      <c r="G10" s="14"/>
    </row>
    <row r="11" s="1" customFormat="1" ht="45" customHeight="1" spans="1:7">
      <c r="A11" s="10">
        <v>8</v>
      </c>
      <c r="B11" s="15"/>
      <c r="C11" s="12" t="s">
        <v>132</v>
      </c>
      <c r="D11" s="13"/>
      <c r="E11" s="14"/>
      <c r="F11" s="14"/>
      <c r="G11" s="14"/>
    </row>
    <row r="12" s="1" customFormat="1" ht="45" customHeight="1" spans="1:7">
      <c r="A12" s="10">
        <v>9</v>
      </c>
      <c r="B12" s="15"/>
      <c r="C12" s="12" t="s">
        <v>133</v>
      </c>
      <c r="D12" s="13"/>
      <c r="E12" s="14"/>
      <c r="F12" s="14"/>
      <c r="G12" s="14"/>
    </row>
    <row r="13" s="1" customFormat="1" ht="45" customHeight="1" spans="1:7">
      <c r="A13" s="10">
        <v>10</v>
      </c>
      <c r="B13" s="15"/>
      <c r="C13" s="18" t="s">
        <v>134</v>
      </c>
      <c r="D13" s="13"/>
      <c r="E13" s="14"/>
      <c r="F13" s="14"/>
      <c r="G13" s="14"/>
    </row>
    <row r="14" s="1" customFormat="1" ht="45" customHeight="1" spans="1:7">
      <c r="A14" s="10">
        <v>11</v>
      </c>
      <c r="B14" s="15"/>
      <c r="C14" s="18" t="s">
        <v>135</v>
      </c>
      <c r="D14" s="13"/>
      <c r="E14" s="14"/>
      <c r="F14" s="14"/>
      <c r="G14" s="14"/>
    </row>
    <row r="15" s="1" customFormat="1" ht="45" customHeight="1" spans="1:7">
      <c r="A15" s="10">
        <v>12</v>
      </c>
      <c r="B15" s="15"/>
      <c r="C15" s="12" t="s">
        <v>136</v>
      </c>
      <c r="D15" s="13"/>
      <c r="E15" s="14"/>
      <c r="F15" s="14"/>
      <c r="G15" s="14"/>
    </row>
    <row r="16" s="1" customFormat="1" ht="45" customHeight="1" spans="1:7">
      <c r="A16" s="10">
        <v>13</v>
      </c>
      <c r="B16" s="15"/>
      <c r="C16" s="12" t="s">
        <v>137</v>
      </c>
      <c r="D16" s="13"/>
      <c r="E16" s="14"/>
      <c r="F16" s="14"/>
      <c r="G16" s="14"/>
    </row>
    <row r="17" s="1" customFormat="1" ht="45" customHeight="1" spans="1:7">
      <c r="A17" s="10">
        <v>14</v>
      </c>
      <c r="B17" s="15"/>
      <c r="C17" s="12" t="s">
        <v>138</v>
      </c>
      <c r="D17" s="13"/>
      <c r="E17" s="14"/>
      <c r="F17" s="14"/>
      <c r="G17" s="14"/>
    </row>
    <row r="18" s="1" customFormat="1" ht="45" customHeight="1" spans="1:7">
      <c r="A18" s="10">
        <v>15</v>
      </c>
      <c r="B18" s="15"/>
      <c r="C18" s="12" t="s">
        <v>139</v>
      </c>
      <c r="D18" s="13"/>
      <c r="E18" s="14"/>
      <c r="F18" s="14"/>
      <c r="G18" s="14"/>
    </row>
    <row r="19" s="1" customFormat="1" ht="45" customHeight="1" spans="1:7">
      <c r="A19" s="10">
        <v>16</v>
      </c>
      <c r="B19" s="15"/>
      <c r="C19" s="12" t="s">
        <v>140</v>
      </c>
      <c r="D19" s="13"/>
      <c r="E19" s="14"/>
      <c r="F19" s="14"/>
      <c r="G19" s="14"/>
    </row>
    <row r="20" s="1" customFormat="1" ht="45" customHeight="1" spans="1:7">
      <c r="A20" s="10">
        <v>17</v>
      </c>
      <c r="B20" s="15"/>
      <c r="C20" s="12" t="s">
        <v>141</v>
      </c>
      <c r="D20" s="13"/>
      <c r="E20" s="14"/>
      <c r="F20" s="14"/>
      <c r="G20" s="14"/>
    </row>
    <row r="21" s="1" customFormat="1" ht="45" customHeight="1" spans="1:7">
      <c r="A21" s="10">
        <v>18</v>
      </c>
      <c r="B21" s="15"/>
      <c r="C21" s="12" t="s">
        <v>142</v>
      </c>
      <c r="D21" s="13"/>
      <c r="E21" s="14"/>
      <c r="F21" s="14"/>
      <c r="G21" s="14"/>
    </row>
    <row r="22" s="1" customFormat="1" ht="45" customHeight="1" spans="1:7">
      <c r="A22" s="10">
        <v>19</v>
      </c>
      <c r="B22" s="15"/>
      <c r="C22" s="12" t="s">
        <v>143</v>
      </c>
      <c r="D22" s="13"/>
      <c r="E22" s="14"/>
      <c r="F22" s="14"/>
      <c r="G22" s="14"/>
    </row>
    <row r="23" s="1" customFormat="1" ht="45" customHeight="1" spans="1:7">
      <c r="A23" s="10">
        <v>20</v>
      </c>
      <c r="B23" s="15"/>
      <c r="C23" s="18" t="s">
        <v>144</v>
      </c>
      <c r="D23" s="13"/>
      <c r="E23" s="14"/>
      <c r="F23" s="14"/>
      <c r="G23" s="14"/>
    </row>
    <row r="24" s="1" customFormat="1" ht="45" customHeight="1" spans="1:7">
      <c r="A24" s="10">
        <v>21</v>
      </c>
      <c r="B24" s="15"/>
      <c r="C24" s="18" t="s">
        <v>145</v>
      </c>
      <c r="D24" s="13"/>
      <c r="E24" s="14"/>
      <c r="F24" s="14"/>
      <c r="G24" s="14"/>
    </row>
    <row r="25" s="1" customFormat="1" ht="45" customHeight="1" spans="1:7">
      <c r="A25" s="10">
        <v>22</v>
      </c>
      <c r="B25" s="15"/>
      <c r="C25" s="12" t="s">
        <v>146</v>
      </c>
      <c r="D25" s="13"/>
      <c r="E25" s="14"/>
      <c r="F25" s="14"/>
      <c r="G25" s="14"/>
    </row>
    <row r="26" s="1" customFormat="1" ht="45" customHeight="1" spans="1:7">
      <c r="A26" s="10">
        <v>23</v>
      </c>
      <c r="B26" s="15"/>
      <c r="C26" s="12" t="s">
        <v>147</v>
      </c>
      <c r="D26" s="13"/>
      <c r="E26" s="14"/>
      <c r="F26" s="14"/>
      <c r="G26" s="14"/>
    </row>
    <row r="27" s="1" customFormat="1" ht="45" customHeight="1" spans="1:7">
      <c r="A27" s="10">
        <v>24</v>
      </c>
      <c r="B27" s="15"/>
      <c r="C27" s="12" t="s">
        <v>148</v>
      </c>
      <c r="D27" s="13"/>
      <c r="E27" s="14"/>
      <c r="F27" s="14"/>
      <c r="G27" s="14"/>
    </row>
    <row r="28" s="1" customFormat="1" ht="45" customHeight="1" spans="1:7">
      <c r="A28" s="10">
        <v>25</v>
      </c>
      <c r="B28" s="16"/>
      <c r="C28" s="12" t="s">
        <v>149</v>
      </c>
      <c r="D28" s="13"/>
      <c r="E28" s="14"/>
      <c r="F28" s="14"/>
      <c r="G28" s="14"/>
    </row>
    <row r="29" s="1" customFormat="1" ht="45" customHeight="1" spans="1:7">
      <c r="A29" s="10">
        <v>26</v>
      </c>
      <c r="B29" s="11" t="s">
        <v>150</v>
      </c>
      <c r="C29" s="12" t="s">
        <v>151</v>
      </c>
      <c r="D29" s="13"/>
      <c r="E29" s="14"/>
      <c r="F29" s="14"/>
      <c r="G29" s="14"/>
    </row>
    <row r="30" s="1" customFormat="1" ht="45" customHeight="1" spans="1:7">
      <c r="A30" s="10">
        <v>27</v>
      </c>
      <c r="B30" s="15"/>
      <c r="C30" s="12" t="s">
        <v>152</v>
      </c>
      <c r="D30" s="13"/>
      <c r="E30" s="14"/>
      <c r="F30" s="14"/>
      <c r="G30" s="14"/>
    </row>
    <row r="31" s="1" customFormat="1" ht="45" customHeight="1" spans="1:7">
      <c r="A31" s="10">
        <v>28</v>
      </c>
      <c r="B31" s="15"/>
      <c r="C31" s="12" t="s">
        <v>153</v>
      </c>
      <c r="D31" s="13"/>
      <c r="E31" s="14"/>
      <c r="F31" s="14"/>
      <c r="G31" s="14"/>
    </row>
    <row r="32" s="1" customFormat="1" ht="45" customHeight="1" spans="1:7">
      <c r="A32" s="10">
        <v>29</v>
      </c>
      <c r="B32" s="15"/>
      <c r="C32" s="12" t="s">
        <v>154</v>
      </c>
      <c r="D32" s="13"/>
      <c r="E32" s="14"/>
      <c r="F32" s="14"/>
      <c r="G32" s="14"/>
    </row>
    <row r="33" s="1" customFormat="1" ht="45" customHeight="1" spans="1:7">
      <c r="A33" s="10">
        <v>30</v>
      </c>
      <c r="B33" s="15"/>
      <c r="C33" s="12" t="s">
        <v>155</v>
      </c>
      <c r="D33" s="13"/>
      <c r="E33" s="14"/>
      <c r="F33" s="14"/>
      <c r="G33" s="14"/>
    </row>
    <row r="34" s="1" customFormat="1" ht="45" customHeight="1" spans="1:7">
      <c r="A34" s="10">
        <v>31</v>
      </c>
      <c r="B34" s="15"/>
      <c r="C34" s="12" t="s">
        <v>156</v>
      </c>
      <c r="D34" s="13"/>
      <c r="E34" s="14"/>
      <c r="F34" s="14"/>
      <c r="G34" s="14"/>
    </row>
    <row r="35" s="1" customFormat="1" ht="45" customHeight="1" spans="1:7">
      <c r="A35" s="10">
        <v>32</v>
      </c>
      <c r="B35" s="15"/>
      <c r="C35" s="12" t="s">
        <v>157</v>
      </c>
      <c r="D35" s="13"/>
      <c r="E35" s="14"/>
      <c r="F35" s="14"/>
      <c r="G35" s="14"/>
    </row>
    <row r="36" s="1" customFormat="1" ht="45" customHeight="1" spans="1:7">
      <c r="A36" s="10">
        <v>33</v>
      </c>
      <c r="B36" s="15"/>
      <c r="C36" s="12" t="s">
        <v>158</v>
      </c>
      <c r="D36" s="13"/>
      <c r="E36" s="14"/>
      <c r="F36" s="14"/>
      <c r="G36" s="14"/>
    </row>
    <row r="37" s="1" customFormat="1" ht="45" customHeight="1" spans="1:7">
      <c r="A37" s="10">
        <v>34</v>
      </c>
      <c r="B37" s="15"/>
      <c r="C37" s="18" t="s">
        <v>159</v>
      </c>
      <c r="D37" s="13"/>
      <c r="E37" s="14"/>
      <c r="F37" s="14"/>
      <c r="G37" s="14"/>
    </row>
    <row r="38" s="1" customFormat="1" ht="45" customHeight="1" spans="1:7">
      <c r="A38" s="10">
        <v>35</v>
      </c>
      <c r="B38" s="15"/>
      <c r="C38" s="12" t="s">
        <v>160</v>
      </c>
      <c r="D38" s="13"/>
      <c r="E38" s="14"/>
      <c r="F38" s="14"/>
      <c r="G38" s="14"/>
    </row>
    <row r="39" s="1" customFormat="1" ht="45" customHeight="1" spans="1:7">
      <c r="A39" s="10">
        <v>36</v>
      </c>
      <c r="B39" s="16"/>
      <c r="C39" s="18" t="s">
        <v>161</v>
      </c>
      <c r="D39" s="13"/>
      <c r="E39" s="14"/>
      <c r="F39" s="14"/>
      <c r="G39" s="14"/>
    </row>
    <row r="40" s="1" customFormat="1" ht="45" customHeight="1" spans="1:7">
      <c r="A40" s="10">
        <v>37</v>
      </c>
      <c r="B40" s="11" t="s">
        <v>162</v>
      </c>
      <c r="C40" s="12" t="s">
        <v>163</v>
      </c>
      <c r="D40" s="13"/>
      <c r="E40" s="14"/>
      <c r="F40" s="14"/>
      <c r="G40" s="14"/>
    </row>
    <row r="41" s="1" customFormat="1" ht="45" customHeight="1" spans="1:7">
      <c r="A41" s="10">
        <v>38</v>
      </c>
      <c r="B41" s="15"/>
      <c r="C41" s="12" t="s">
        <v>164</v>
      </c>
      <c r="D41" s="13"/>
      <c r="E41" s="14"/>
      <c r="F41" s="14"/>
      <c r="G41" s="14"/>
    </row>
    <row r="42" s="1" customFormat="1" ht="45" customHeight="1" spans="1:7">
      <c r="A42" s="10">
        <v>39</v>
      </c>
      <c r="B42" s="16"/>
      <c r="C42" s="12" t="s">
        <v>165</v>
      </c>
      <c r="D42" s="13"/>
      <c r="E42" s="14"/>
      <c r="F42" s="14"/>
      <c r="G42" s="14"/>
    </row>
    <row r="43" s="1" customFormat="1" ht="45" customHeight="1" spans="1:7">
      <c r="A43" s="10">
        <v>40</v>
      </c>
      <c r="B43" s="11" t="s">
        <v>166</v>
      </c>
      <c r="C43" s="12" t="s">
        <v>167</v>
      </c>
      <c r="D43" s="13"/>
      <c r="E43" s="14"/>
      <c r="F43" s="14"/>
      <c r="G43" s="14"/>
    </row>
    <row r="44" s="1" customFormat="1" ht="45" customHeight="1" spans="1:7">
      <c r="A44" s="10">
        <v>41</v>
      </c>
      <c r="B44" s="16"/>
      <c r="C44" s="12" t="s">
        <v>168</v>
      </c>
      <c r="D44" s="13"/>
      <c r="E44" s="14"/>
      <c r="F44" s="14"/>
      <c r="G44" s="14"/>
    </row>
    <row r="45" s="1" customFormat="1" ht="45" customHeight="1" spans="1:7">
      <c r="A45" s="10">
        <v>42</v>
      </c>
      <c r="B45" s="11" t="s">
        <v>169</v>
      </c>
      <c r="C45" s="12" t="s">
        <v>170</v>
      </c>
      <c r="D45" s="13"/>
      <c r="E45" s="14"/>
      <c r="F45" s="14"/>
      <c r="G45" s="14"/>
    </row>
    <row r="46" s="1" customFormat="1" ht="45" customHeight="1" spans="1:7">
      <c r="A46" s="10">
        <v>43</v>
      </c>
      <c r="B46" s="15"/>
      <c r="C46" s="12" t="s">
        <v>171</v>
      </c>
      <c r="D46" s="13"/>
      <c r="E46" s="14"/>
      <c r="F46" s="14"/>
      <c r="G46" s="14"/>
    </row>
    <row r="47" s="1" customFormat="1" ht="45" customHeight="1" spans="1:7">
      <c r="A47" s="10">
        <v>44</v>
      </c>
      <c r="B47" s="15"/>
      <c r="C47" s="12" t="s">
        <v>172</v>
      </c>
      <c r="D47" s="13"/>
      <c r="E47" s="14"/>
      <c r="F47" s="14"/>
      <c r="G47" s="14"/>
    </row>
    <row r="48" s="1" customFormat="1" ht="45" customHeight="1" spans="1:7">
      <c r="A48" s="10">
        <v>45</v>
      </c>
      <c r="B48" s="16"/>
      <c r="C48" s="12" t="s">
        <v>173</v>
      </c>
      <c r="D48" s="13"/>
      <c r="E48" s="14"/>
      <c r="F48" s="14"/>
      <c r="G48" s="14"/>
    </row>
    <row r="49" s="1" customFormat="1" ht="45" customHeight="1" spans="1:7">
      <c r="A49" s="10">
        <v>46</v>
      </c>
      <c r="B49" s="11" t="s">
        <v>74</v>
      </c>
      <c r="C49" s="12" t="s">
        <v>75</v>
      </c>
      <c r="D49" s="13"/>
      <c r="E49" s="14"/>
      <c r="F49" s="14"/>
      <c r="G49" s="14"/>
    </row>
    <row r="50" s="1" customFormat="1" ht="45" customHeight="1" spans="1:7">
      <c r="A50" s="10">
        <v>47</v>
      </c>
      <c r="B50" s="15"/>
      <c r="C50" s="12" t="s">
        <v>76</v>
      </c>
      <c r="D50" s="13"/>
      <c r="E50" s="14"/>
      <c r="F50" s="14"/>
      <c r="G50" s="14"/>
    </row>
    <row r="51" s="1" customFormat="1" ht="45" customHeight="1" spans="1:7">
      <c r="A51" s="10">
        <v>48</v>
      </c>
      <c r="B51" s="15"/>
      <c r="C51" s="18" t="s">
        <v>77</v>
      </c>
      <c r="D51" s="13"/>
      <c r="E51" s="14"/>
      <c r="F51" s="14"/>
      <c r="G51" s="14"/>
    </row>
    <row r="52" s="1" customFormat="1" ht="45" customHeight="1" spans="1:7">
      <c r="A52" s="10">
        <v>49</v>
      </c>
      <c r="B52" s="15"/>
      <c r="C52" s="12" t="s">
        <v>78</v>
      </c>
      <c r="D52" s="13"/>
      <c r="E52" s="14"/>
      <c r="F52" s="14"/>
      <c r="G52" s="14"/>
    </row>
    <row r="53" s="1" customFormat="1" ht="45" customHeight="1" spans="1:7">
      <c r="A53" s="10">
        <v>50</v>
      </c>
      <c r="B53" s="15"/>
      <c r="C53" s="12" t="s">
        <v>79</v>
      </c>
      <c r="D53" s="13"/>
      <c r="E53" s="14"/>
      <c r="F53" s="14"/>
      <c r="G53" s="14"/>
    </row>
    <row r="54" s="1" customFormat="1" ht="45" customHeight="1" spans="1:7">
      <c r="A54" s="10">
        <v>51</v>
      </c>
      <c r="B54" s="15"/>
      <c r="C54" s="12" t="s">
        <v>103</v>
      </c>
      <c r="D54" s="13"/>
      <c r="E54" s="14"/>
      <c r="F54" s="14"/>
      <c r="G54" s="14"/>
    </row>
    <row r="55" s="1" customFormat="1" ht="45" customHeight="1" spans="1:7">
      <c r="A55" s="10">
        <v>52</v>
      </c>
      <c r="B55" s="15"/>
      <c r="C55" s="12" t="s">
        <v>174</v>
      </c>
      <c r="D55" s="13"/>
      <c r="E55" s="14"/>
      <c r="F55" s="14"/>
      <c r="G55" s="14"/>
    </row>
    <row r="56" s="1" customFormat="1" ht="45" customHeight="1" spans="1:7">
      <c r="A56" s="10">
        <v>53</v>
      </c>
      <c r="B56" s="15"/>
      <c r="C56" s="18" t="s">
        <v>175</v>
      </c>
      <c r="D56" s="13"/>
      <c r="E56" s="14"/>
      <c r="F56" s="14"/>
      <c r="G56" s="14"/>
    </row>
    <row r="57" s="1" customFormat="1" ht="45" customHeight="1" spans="1:7">
      <c r="A57" s="10">
        <v>54</v>
      </c>
      <c r="B57" s="15"/>
      <c r="C57" s="12" t="s">
        <v>80</v>
      </c>
      <c r="D57" s="13"/>
      <c r="E57" s="14"/>
      <c r="F57" s="14"/>
      <c r="G57" s="14"/>
    </row>
    <row r="58" s="1" customFormat="1" ht="45" customHeight="1" spans="1:7">
      <c r="A58" s="10">
        <v>55</v>
      </c>
      <c r="B58" s="16"/>
      <c r="C58" s="12" t="s">
        <v>81</v>
      </c>
      <c r="D58" s="13"/>
      <c r="E58" s="14"/>
      <c r="F58" s="14"/>
      <c r="G58" s="14"/>
    </row>
    <row r="59" s="1" customFormat="1" ht="20" customHeight="1" spans="1:7">
      <c r="A59" s="17" t="s">
        <v>42</v>
      </c>
      <c r="B59" s="17"/>
      <c r="C59" s="16"/>
      <c r="D59" s="17">
        <f>COUNTA(D4:D58)</f>
        <v>0</v>
      </c>
      <c r="E59" s="17">
        <f>COUNTA(E4:E58)</f>
        <v>0</v>
      </c>
      <c r="F59" s="17">
        <f>COUNTA(F4:F58)</f>
        <v>0</v>
      </c>
      <c r="G59" s="19"/>
    </row>
    <row r="60" s="1" customFormat="1" ht="20" customHeight="1" spans="1:7">
      <c r="A60" s="10" t="s">
        <v>82</v>
      </c>
      <c r="B60" s="20"/>
      <c r="C60" s="21" t="s">
        <v>83</v>
      </c>
      <c r="D60" s="22">
        <f>D59+E59+F59</f>
        <v>0</v>
      </c>
      <c r="E60" s="11" t="s">
        <v>84</v>
      </c>
      <c r="F60" s="17" t="s">
        <v>49</v>
      </c>
      <c r="G60" s="23">
        <f>D59</f>
        <v>0</v>
      </c>
    </row>
    <row r="61" s="1" customFormat="1" ht="20" customHeight="1" spans="1:7">
      <c r="A61" s="24"/>
      <c r="B61" s="25"/>
      <c r="C61" s="26"/>
      <c r="D61" s="27"/>
      <c r="E61" s="15"/>
      <c r="F61" s="17" t="s">
        <v>50</v>
      </c>
      <c r="G61" s="23">
        <f>E59</f>
        <v>0</v>
      </c>
    </row>
    <row r="62" s="1" customFormat="1" ht="20" customHeight="1" spans="1:7">
      <c r="A62" s="24"/>
      <c r="B62" s="25"/>
      <c r="C62" s="26"/>
      <c r="D62" s="27"/>
      <c r="E62" s="15"/>
      <c r="F62" s="17" t="s">
        <v>51</v>
      </c>
      <c r="G62" s="23">
        <f>F59</f>
        <v>0</v>
      </c>
    </row>
    <row r="63" s="1" customFormat="1" ht="20" customHeight="1" spans="1:7">
      <c r="A63" s="24"/>
      <c r="B63" s="25"/>
      <c r="C63" s="28"/>
      <c r="D63" s="29"/>
      <c r="E63" s="16"/>
      <c r="F63" s="30" t="s">
        <v>85</v>
      </c>
      <c r="G63" s="31" t="e">
        <f>G60/D60</f>
        <v>#DIV/0!</v>
      </c>
    </row>
    <row r="64" s="1" customFormat="1" ht="20" customHeight="1" spans="1:7">
      <c r="A64" s="32"/>
      <c r="B64" s="33"/>
      <c r="C64" s="34" t="s">
        <v>86</v>
      </c>
      <c r="D64" s="35"/>
      <c r="E64" s="35"/>
      <c r="F64" s="35"/>
      <c r="G64" s="36"/>
    </row>
    <row r="65" s="1" customFormat="1" ht="20" customHeight="1" spans="1:7">
      <c r="A65" s="37" t="s">
        <v>87</v>
      </c>
      <c r="B65" s="37"/>
      <c r="C65" s="37"/>
      <c r="D65" s="37"/>
      <c r="E65" s="37"/>
      <c r="F65" s="37"/>
      <c r="G65" s="37"/>
    </row>
  </sheetData>
  <mergeCells count="17">
    <mergeCell ref="A1:G1"/>
    <mergeCell ref="A2:B2"/>
    <mergeCell ref="D2:E2"/>
    <mergeCell ref="F2:G2"/>
    <mergeCell ref="A59:C59"/>
    <mergeCell ref="C64:G64"/>
    <mergeCell ref="A65:G65"/>
    <mergeCell ref="B4:B28"/>
    <mergeCell ref="B29:B39"/>
    <mergeCell ref="B40:B42"/>
    <mergeCell ref="B43:B44"/>
    <mergeCell ref="B45:B48"/>
    <mergeCell ref="B49:B58"/>
    <mergeCell ref="C60:C63"/>
    <mergeCell ref="D60:D63"/>
    <mergeCell ref="E60:E63"/>
    <mergeCell ref="A60:B64"/>
  </mergeCells>
  <dataValidations count="3">
    <dataValidation type="custom" allowBlank="1" showInputMessage="1" showErrorMessage="1" sqref="D4:D58">
      <formula1>COUNTIF(D4:F4,"&lt;&gt;")&lt;=1</formula1>
    </dataValidation>
    <dataValidation type="custom" allowBlank="1" showInputMessage="1" showErrorMessage="1" sqref="E4:E58">
      <formula1>COUNTIF(D4:F4,"&lt;&gt;")&lt;=1</formula1>
    </dataValidation>
    <dataValidation type="custom" allowBlank="1" showInputMessage="1" showErrorMessage="1" sqref="F4:F58">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62"/>
  <sheetViews>
    <sheetView workbookViewId="0">
      <pane ySplit="3" topLeftCell="A52" activePane="bottomLeft" state="frozen"/>
      <selection/>
      <selection pane="bottomLeft" activeCell="D57" sqref="D57:D60"/>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176</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177</v>
      </c>
      <c r="C4" s="18" t="s">
        <v>178</v>
      </c>
      <c r="D4" s="13"/>
      <c r="E4" s="14"/>
      <c r="F4" s="14"/>
      <c r="G4" s="14"/>
    </row>
    <row r="5" s="1" customFormat="1" ht="45" customHeight="1" spans="1:7">
      <c r="A5" s="10">
        <v>2</v>
      </c>
      <c r="B5" s="15"/>
      <c r="C5" s="18" t="s">
        <v>179</v>
      </c>
      <c r="D5" s="13"/>
      <c r="E5" s="14"/>
      <c r="F5" s="14"/>
      <c r="G5" s="14"/>
    </row>
    <row r="6" s="1" customFormat="1" ht="45" customHeight="1" spans="1:7">
      <c r="A6" s="10">
        <v>3</v>
      </c>
      <c r="B6" s="15"/>
      <c r="C6" s="12" t="s">
        <v>180</v>
      </c>
      <c r="D6" s="13"/>
      <c r="E6" s="14"/>
      <c r="F6" s="14"/>
      <c r="G6" s="14"/>
    </row>
    <row r="7" s="1" customFormat="1" ht="45" customHeight="1" spans="1:7">
      <c r="A7" s="10">
        <v>4</v>
      </c>
      <c r="B7" s="15"/>
      <c r="C7" s="12" t="s">
        <v>181</v>
      </c>
      <c r="D7" s="13"/>
      <c r="E7" s="14"/>
      <c r="F7" s="14"/>
      <c r="G7" s="14"/>
    </row>
    <row r="8" s="1" customFormat="1" ht="45" customHeight="1" spans="1:7">
      <c r="A8" s="10">
        <v>5</v>
      </c>
      <c r="B8" s="15"/>
      <c r="C8" s="12" t="s">
        <v>182</v>
      </c>
      <c r="D8" s="13"/>
      <c r="E8" s="14"/>
      <c r="F8" s="14"/>
      <c r="G8" s="14"/>
    </row>
    <row r="9" s="1" customFormat="1" ht="45" customHeight="1" spans="1:7">
      <c r="A9" s="10">
        <v>6</v>
      </c>
      <c r="B9" s="15"/>
      <c r="C9" s="12" t="s">
        <v>183</v>
      </c>
      <c r="D9" s="13"/>
      <c r="E9" s="14"/>
      <c r="F9" s="14"/>
      <c r="G9" s="14"/>
    </row>
    <row r="10" s="1" customFormat="1" ht="45" customHeight="1" spans="1:7">
      <c r="A10" s="10">
        <v>7</v>
      </c>
      <c r="B10" s="15"/>
      <c r="C10" s="12" t="s">
        <v>184</v>
      </c>
      <c r="D10" s="13"/>
      <c r="E10" s="14"/>
      <c r="F10" s="14"/>
      <c r="G10" s="14"/>
    </row>
    <row r="11" s="1" customFormat="1" ht="45" customHeight="1" spans="1:7">
      <c r="A11" s="10">
        <v>8</v>
      </c>
      <c r="B11" s="15"/>
      <c r="C11" s="12" t="s">
        <v>185</v>
      </c>
      <c r="D11" s="13"/>
      <c r="E11" s="14"/>
      <c r="F11" s="14"/>
      <c r="G11" s="14"/>
    </row>
    <row r="12" s="1" customFormat="1" ht="45" customHeight="1" spans="1:7">
      <c r="A12" s="10">
        <v>9</v>
      </c>
      <c r="B12" s="15"/>
      <c r="C12" s="12" t="s">
        <v>186</v>
      </c>
      <c r="D12" s="13"/>
      <c r="E12" s="14"/>
      <c r="F12" s="14"/>
      <c r="G12" s="14"/>
    </row>
    <row r="13" s="1" customFormat="1" ht="45" customHeight="1" spans="1:7">
      <c r="A13" s="10">
        <v>10</v>
      </c>
      <c r="B13" s="15"/>
      <c r="C13" s="12" t="s">
        <v>187</v>
      </c>
      <c r="D13" s="13"/>
      <c r="E13" s="14"/>
      <c r="F13" s="14"/>
      <c r="G13" s="14"/>
    </row>
    <row r="14" s="1" customFormat="1" ht="45" customHeight="1" spans="1:7">
      <c r="A14" s="10">
        <v>11</v>
      </c>
      <c r="B14" s="15"/>
      <c r="C14" s="12" t="s">
        <v>188</v>
      </c>
      <c r="D14" s="13"/>
      <c r="E14" s="14"/>
      <c r="F14" s="14"/>
      <c r="G14" s="14"/>
    </row>
    <row r="15" s="1" customFormat="1" ht="45" customHeight="1" spans="1:7">
      <c r="A15" s="10">
        <v>12</v>
      </c>
      <c r="B15" s="15"/>
      <c r="C15" s="12" t="s">
        <v>189</v>
      </c>
      <c r="D15" s="13"/>
      <c r="E15" s="14"/>
      <c r="F15" s="14"/>
      <c r="G15" s="14"/>
    </row>
    <row r="16" s="1" customFormat="1" ht="45" customHeight="1" spans="1:7">
      <c r="A16" s="10">
        <v>13</v>
      </c>
      <c r="B16" s="15"/>
      <c r="C16" s="12" t="s">
        <v>190</v>
      </c>
      <c r="D16" s="13"/>
      <c r="E16" s="14"/>
      <c r="F16" s="14"/>
      <c r="G16" s="14"/>
    </row>
    <row r="17" s="1" customFormat="1" ht="45" customHeight="1" spans="1:7">
      <c r="A17" s="10">
        <v>14</v>
      </c>
      <c r="B17" s="15"/>
      <c r="C17" s="12" t="s">
        <v>191</v>
      </c>
      <c r="D17" s="13"/>
      <c r="E17" s="14"/>
      <c r="F17" s="14"/>
      <c r="G17" s="14"/>
    </row>
    <row r="18" s="1" customFormat="1" ht="45" customHeight="1" spans="1:7">
      <c r="A18" s="10">
        <v>15</v>
      </c>
      <c r="B18" s="15"/>
      <c r="C18" s="12" t="s">
        <v>191</v>
      </c>
      <c r="D18" s="13"/>
      <c r="E18" s="14"/>
      <c r="F18" s="14"/>
      <c r="G18" s="14"/>
    </row>
    <row r="19" s="1" customFormat="1" ht="45" customHeight="1" spans="1:7">
      <c r="A19" s="10">
        <v>16</v>
      </c>
      <c r="B19" s="15"/>
      <c r="C19" s="12" t="s">
        <v>192</v>
      </c>
      <c r="D19" s="13"/>
      <c r="E19" s="14"/>
      <c r="F19" s="14"/>
      <c r="G19" s="14"/>
    </row>
    <row r="20" s="1" customFormat="1" ht="45" customHeight="1" spans="1:7">
      <c r="A20" s="10">
        <v>17</v>
      </c>
      <c r="B20" s="15"/>
      <c r="C20" s="12" t="s">
        <v>193</v>
      </c>
      <c r="D20" s="13"/>
      <c r="E20" s="14"/>
      <c r="F20" s="14"/>
      <c r="G20" s="14"/>
    </row>
    <row r="21" s="1" customFormat="1" ht="60" customHeight="1" spans="1:7">
      <c r="A21" s="10">
        <v>18</v>
      </c>
      <c r="B21" s="15"/>
      <c r="C21" s="12" t="s">
        <v>194</v>
      </c>
      <c r="D21" s="13"/>
      <c r="E21" s="14"/>
      <c r="F21" s="14"/>
      <c r="G21" s="14"/>
    </row>
    <row r="22" s="1" customFormat="1" ht="60" customHeight="1" spans="1:7">
      <c r="A22" s="10">
        <v>19</v>
      </c>
      <c r="B22" s="16"/>
      <c r="C22" s="12" t="s">
        <v>195</v>
      </c>
      <c r="D22" s="13"/>
      <c r="E22" s="14"/>
      <c r="F22" s="14"/>
      <c r="G22" s="14"/>
    </row>
    <row r="23" s="1" customFormat="1" ht="45" customHeight="1" spans="1:7">
      <c r="A23" s="10">
        <v>20</v>
      </c>
      <c r="B23" s="11" t="s">
        <v>196</v>
      </c>
      <c r="C23" s="12" t="s">
        <v>197</v>
      </c>
      <c r="D23" s="13"/>
      <c r="E23" s="14"/>
      <c r="F23" s="14"/>
      <c r="G23" s="14"/>
    </row>
    <row r="24" s="1" customFormat="1" ht="45" customHeight="1" spans="1:7">
      <c r="A24" s="10">
        <v>21</v>
      </c>
      <c r="B24" s="15"/>
      <c r="C24" s="12" t="s">
        <v>198</v>
      </c>
      <c r="D24" s="13"/>
      <c r="E24" s="14"/>
      <c r="F24" s="14"/>
      <c r="G24" s="14"/>
    </row>
    <row r="25" s="1" customFormat="1" ht="45" customHeight="1" spans="1:7">
      <c r="A25" s="10">
        <v>22</v>
      </c>
      <c r="B25" s="15"/>
      <c r="C25" s="12" t="s">
        <v>199</v>
      </c>
      <c r="D25" s="13"/>
      <c r="E25" s="14"/>
      <c r="F25" s="14"/>
      <c r="G25" s="14"/>
    </row>
    <row r="26" s="1" customFormat="1" ht="45" customHeight="1" spans="1:7">
      <c r="A26" s="10">
        <v>23</v>
      </c>
      <c r="B26" s="15"/>
      <c r="C26" s="12" t="s">
        <v>200</v>
      </c>
      <c r="D26" s="13"/>
      <c r="E26" s="14"/>
      <c r="F26" s="14"/>
      <c r="G26" s="14"/>
    </row>
    <row r="27" s="1" customFormat="1" ht="45" customHeight="1" spans="1:7">
      <c r="A27" s="10">
        <v>24</v>
      </c>
      <c r="B27" s="15"/>
      <c r="C27" s="12" t="s">
        <v>201</v>
      </c>
      <c r="D27" s="13"/>
      <c r="E27" s="14"/>
      <c r="F27" s="14"/>
      <c r="G27" s="14"/>
    </row>
    <row r="28" s="1" customFormat="1" ht="45" customHeight="1" spans="1:7">
      <c r="A28" s="10">
        <v>25</v>
      </c>
      <c r="B28" s="15"/>
      <c r="C28" s="12" t="s">
        <v>202</v>
      </c>
      <c r="D28" s="13"/>
      <c r="E28" s="14"/>
      <c r="F28" s="14"/>
      <c r="G28" s="14"/>
    </row>
    <row r="29" s="1" customFormat="1" ht="45" customHeight="1" spans="1:7">
      <c r="A29" s="10">
        <v>26</v>
      </c>
      <c r="B29" s="15"/>
      <c r="C29" s="12" t="s">
        <v>203</v>
      </c>
      <c r="D29" s="13"/>
      <c r="E29" s="14"/>
      <c r="F29" s="14"/>
      <c r="G29" s="14"/>
    </row>
    <row r="30" s="1" customFormat="1" ht="45" customHeight="1" spans="1:7">
      <c r="A30" s="10">
        <v>27</v>
      </c>
      <c r="B30" s="15"/>
      <c r="C30" s="12" t="s">
        <v>204</v>
      </c>
      <c r="D30" s="13"/>
      <c r="E30" s="14"/>
      <c r="F30" s="14"/>
      <c r="G30" s="14"/>
    </row>
    <row r="31" s="1" customFormat="1" ht="45" customHeight="1" spans="1:7">
      <c r="A31" s="10">
        <v>28</v>
      </c>
      <c r="B31" s="15"/>
      <c r="C31" s="12" t="s">
        <v>205</v>
      </c>
      <c r="D31" s="13"/>
      <c r="E31" s="14"/>
      <c r="F31" s="14"/>
      <c r="G31" s="14"/>
    </row>
    <row r="32" s="1" customFormat="1" ht="45" customHeight="1" spans="1:7">
      <c r="A32" s="10">
        <v>29</v>
      </c>
      <c r="B32" s="16"/>
      <c r="C32" s="18" t="s">
        <v>206</v>
      </c>
      <c r="D32" s="13"/>
      <c r="E32" s="14"/>
      <c r="F32" s="14"/>
      <c r="G32" s="14"/>
    </row>
    <row r="33" s="1" customFormat="1" ht="45" customHeight="1" spans="1:7">
      <c r="A33" s="10">
        <v>30</v>
      </c>
      <c r="B33" s="11" t="s">
        <v>207</v>
      </c>
      <c r="C33" s="12" t="s">
        <v>208</v>
      </c>
      <c r="D33" s="13"/>
      <c r="E33" s="14"/>
      <c r="F33" s="14"/>
      <c r="G33" s="14"/>
    </row>
    <row r="34" s="1" customFormat="1" ht="45" customHeight="1" spans="1:7">
      <c r="A34" s="10">
        <v>31</v>
      </c>
      <c r="B34" s="15"/>
      <c r="C34" s="12" t="s">
        <v>209</v>
      </c>
      <c r="D34" s="13"/>
      <c r="E34" s="14"/>
      <c r="F34" s="14"/>
      <c r="G34" s="14"/>
    </row>
    <row r="35" s="1" customFormat="1" ht="45" customHeight="1" spans="1:7">
      <c r="A35" s="10">
        <v>32</v>
      </c>
      <c r="B35" s="15"/>
      <c r="C35" s="12" t="s">
        <v>210</v>
      </c>
      <c r="D35" s="13"/>
      <c r="E35" s="14"/>
      <c r="F35" s="14"/>
      <c r="G35" s="14"/>
    </row>
    <row r="36" s="1" customFormat="1" ht="45" customHeight="1" spans="1:7">
      <c r="A36" s="10">
        <v>33</v>
      </c>
      <c r="B36" s="15"/>
      <c r="C36" s="12" t="s">
        <v>211</v>
      </c>
      <c r="D36" s="13"/>
      <c r="E36" s="14"/>
      <c r="F36" s="14"/>
      <c r="G36" s="14"/>
    </row>
    <row r="37" s="1" customFormat="1" ht="45" customHeight="1" spans="1:7">
      <c r="A37" s="10">
        <v>34</v>
      </c>
      <c r="B37" s="15"/>
      <c r="C37" s="12" t="s">
        <v>212</v>
      </c>
      <c r="D37" s="13"/>
      <c r="E37" s="14"/>
      <c r="F37" s="14"/>
      <c r="G37" s="14"/>
    </row>
    <row r="38" s="1" customFormat="1" ht="45" customHeight="1" spans="1:7">
      <c r="A38" s="10">
        <v>35</v>
      </c>
      <c r="B38" s="15"/>
      <c r="C38" s="12" t="s">
        <v>213</v>
      </c>
      <c r="D38" s="13"/>
      <c r="E38" s="14"/>
      <c r="F38" s="14"/>
      <c r="G38" s="14"/>
    </row>
    <row r="39" s="1" customFormat="1" ht="45" customHeight="1" spans="1:7">
      <c r="A39" s="10">
        <v>36</v>
      </c>
      <c r="B39" s="16"/>
      <c r="C39" s="12" t="s">
        <v>214</v>
      </c>
      <c r="D39" s="13"/>
      <c r="E39" s="14"/>
      <c r="F39" s="14"/>
      <c r="G39" s="14"/>
    </row>
    <row r="40" s="1" customFormat="1" ht="45" customHeight="1" spans="1:7">
      <c r="A40" s="10">
        <v>37</v>
      </c>
      <c r="B40" s="11" t="s">
        <v>74</v>
      </c>
      <c r="C40" s="12" t="s">
        <v>75</v>
      </c>
      <c r="D40" s="13"/>
      <c r="E40" s="14"/>
      <c r="F40" s="14"/>
      <c r="G40" s="14"/>
    </row>
    <row r="41" s="1" customFormat="1" ht="45" customHeight="1" spans="1:7">
      <c r="A41" s="10">
        <v>38</v>
      </c>
      <c r="B41" s="15"/>
      <c r="C41" s="12" t="s">
        <v>76</v>
      </c>
      <c r="D41" s="13"/>
      <c r="E41" s="14"/>
      <c r="F41" s="14"/>
      <c r="G41" s="14"/>
    </row>
    <row r="42" s="1" customFormat="1" ht="45" customHeight="1" spans="1:7">
      <c r="A42" s="10">
        <v>39</v>
      </c>
      <c r="B42" s="15"/>
      <c r="C42" s="18" t="s">
        <v>77</v>
      </c>
      <c r="D42" s="13"/>
      <c r="E42" s="14"/>
      <c r="F42" s="14"/>
      <c r="G42" s="14"/>
    </row>
    <row r="43" s="1" customFormat="1" ht="45" customHeight="1" spans="1:7">
      <c r="A43" s="10">
        <v>40</v>
      </c>
      <c r="B43" s="15"/>
      <c r="C43" s="12" t="s">
        <v>78</v>
      </c>
      <c r="D43" s="13"/>
      <c r="E43" s="14"/>
      <c r="F43" s="14"/>
      <c r="G43" s="14"/>
    </row>
    <row r="44" s="1" customFormat="1" ht="45" customHeight="1" spans="1:7">
      <c r="A44" s="10">
        <v>41</v>
      </c>
      <c r="B44" s="15"/>
      <c r="C44" s="12" t="s">
        <v>79</v>
      </c>
      <c r="D44" s="13"/>
      <c r="E44" s="14"/>
      <c r="F44" s="14"/>
      <c r="G44" s="14"/>
    </row>
    <row r="45" s="1" customFormat="1" ht="45" customHeight="1" spans="1:7">
      <c r="A45" s="10">
        <v>42</v>
      </c>
      <c r="B45" s="15"/>
      <c r="C45" s="12" t="s">
        <v>215</v>
      </c>
      <c r="D45" s="13"/>
      <c r="E45" s="14"/>
      <c r="F45" s="14"/>
      <c r="G45" s="14"/>
    </row>
    <row r="46" s="1" customFormat="1" ht="45" customHeight="1" spans="1:7">
      <c r="A46" s="10">
        <v>43</v>
      </c>
      <c r="B46" s="15"/>
      <c r="C46" s="12" t="s">
        <v>216</v>
      </c>
      <c r="D46" s="13"/>
      <c r="E46" s="14"/>
      <c r="F46" s="14"/>
      <c r="G46" s="14"/>
    </row>
    <row r="47" s="1" customFormat="1" ht="45" customHeight="1" spans="1:7">
      <c r="A47" s="10">
        <v>44</v>
      </c>
      <c r="B47" s="15"/>
      <c r="C47" s="12" t="s">
        <v>217</v>
      </c>
      <c r="D47" s="13"/>
      <c r="E47" s="14"/>
      <c r="F47" s="14"/>
      <c r="G47" s="14"/>
    </row>
    <row r="48" s="1" customFormat="1" ht="45" customHeight="1" spans="1:7">
      <c r="A48" s="10">
        <v>45</v>
      </c>
      <c r="B48" s="15"/>
      <c r="C48" s="12" t="s">
        <v>218</v>
      </c>
      <c r="D48" s="13"/>
      <c r="E48" s="14"/>
      <c r="F48" s="14"/>
      <c r="G48" s="14"/>
    </row>
    <row r="49" s="1" customFormat="1" ht="45" customHeight="1" spans="1:7">
      <c r="A49" s="10">
        <v>46</v>
      </c>
      <c r="B49" s="15"/>
      <c r="C49" s="12" t="s">
        <v>219</v>
      </c>
      <c r="D49" s="13"/>
      <c r="E49" s="14"/>
      <c r="F49" s="14"/>
      <c r="G49" s="14"/>
    </row>
    <row r="50" s="1" customFormat="1" ht="45" customHeight="1" spans="1:7">
      <c r="A50" s="10">
        <v>47</v>
      </c>
      <c r="B50" s="15"/>
      <c r="C50" s="12" t="s">
        <v>220</v>
      </c>
      <c r="D50" s="13"/>
      <c r="E50" s="14"/>
      <c r="F50" s="14"/>
      <c r="G50" s="14"/>
    </row>
    <row r="51" s="1" customFormat="1" ht="45" customHeight="1" spans="1:7">
      <c r="A51" s="10">
        <v>48</v>
      </c>
      <c r="B51" s="15"/>
      <c r="C51" s="12" t="s">
        <v>221</v>
      </c>
      <c r="D51" s="13"/>
      <c r="E51" s="14"/>
      <c r="F51" s="14"/>
      <c r="G51" s="14"/>
    </row>
    <row r="52" s="1" customFormat="1" ht="45" customHeight="1" spans="1:7">
      <c r="A52" s="10">
        <v>49</v>
      </c>
      <c r="B52" s="15"/>
      <c r="C52" s="12" t="s">
        <v>222</v>
      </c>
      <c r="D52" s="13"/>
      <c r="E52" s="14"/>
      <c r="F52" s="14"/>
      <c r="G52" s="14"/>
    </row>
    <row r="53" s="1" customFormat="1" ht="45" customHeight="1" spans="1:7">
      <c r="A53" s="10">
        <v>50</v>
      </c>
      <c r="B53" s="15"/>
      <c r="C53" s="12" t="s">
        <v>223</v>
      </c>
      <c r="D53" s="13"/>
      <c r="E53" s="14"/>
      <c r="F53" s="14"/>
      <c r="G53" s="14"/>
    </row>
    <row r="54" s="1" customFormat="1" ht="45" customHeight="1" spans="1:7">
      <c r="A54" s="10">
        <v>51</v>
      </c>
      <c r="B54" s="15"/>
      <c r="C54" s="12" t="s">
        <v>80</v>
      </c>
      <c r="D54" s="13"/>
      <c r="E54" s="14"/>
      <c r="F54" s="14"/>
      <c r="G54" s="14"/>
    </row>
    <row r="55" s="1" customFormat="1" ht="45" customHeight="1" spans="1:7">
      <c r="A55" s="10">
        <v>52</v>
      </c>
      <c r="B55" s="16"/>
      <c r="C55" s="12" t="s">
        <v>81</v>
      </c>
      <c r="D55" s="13"/>
      <c r="E55" s="14"/>
      <c r="F55" s="14"/>
      <c r="G55" s="14"/>
    </row>
    <row r="56" s="1" customFormat="1" ht="20" customHeight="1" spans="1:7">
      <c r="A56" s="17" t="s">
        <v>42</v>
      </c>
      <c r="B56" s="17"/>
      <c r="C56" s="16"/>
      <c r="D56" s="17">
        <f>COUNTA(D4:D55)</f>
        <v>0</v>
      </c>
      <c r="E56" s="17">
        <f>COUNTA(E4:E55)</f>
        <v>0</v>
      </c>
      <c r="F56" s="17">
        <f>COUNTA(F4:F55)</f>
        <v>0</v>
      </c>
      <c r="G56" s="19"/>
    </row>
    <row r="57" s="1" customFormat="1" ht="20" customHeight="1" spans="1:7">
      <c r="A57" s="10" t="s">
        <v>82</v>
      </c>
      <c r="B57" s="20"/>
      <c r="C57" s="21" t="s">
        <v>83</v>
      </c>
      <c r="D57" s="22">
        <f>D56+E56+F56</f>
        <v>0</v>
      </c>
      <c r="E57" s="11" t="s">
        <v>84</v>
      </c>
      <c r="F57" s="17" t="s">
        <v>49</v>
      </c>
      <c r="G57" s="23">
        <f>D56</f>
        <v>0</v>
      </c>
    </row>
    <row r="58" s="1" customFormat="1" ht="20" customHeight="1" spans="1:7">
      <c r="A58" s="24"/>
      <c r="B58" s="25"/>
      <c r="C58" s="26"/>
      <c r="D58" s="27"/>
      <c r="E58" s="15"/>
      <c r="F58" s="17" t="s">
        <v>50</v>
      </c>
      <c r="G58" s="23">
        <f>E56</f>
        <v>0</v>
      </c>
    </row>
    <row r="59" s="1" customFormat="1" ht="20" customHeight="1" spans="1:7">
      <c r="A59" s="24"/>
      <c r="B59" s="25"/>
      <c r="C59" s="26"/>
      <c r="D59" s="27"/>
      <c r="E59" s="15"/>
      <c r="F59" s="17" t="s">
        <v>51</v>
      </c>
      <c r="G59" s="23">
        <f>F56</f>
        <v>0</v>
      </c>
    </row>
    <row r="60" s="1" customFormat="1" ht="20" customHeight="1" spans="1:7">
      <c r="A60" s="24"/>
      <c r="B60" s="25"/>
      <c r="C60" s="28"/>
      <c r="D60" s="29"/>
      <c r="E60" s="16"/>
      <c r="F60" s="30" t="s">
        <v>85</v>
      </c>
      <c r="G60" s="31" t="e">
        <f>G57/D57</f>
        <v>#DIV/0!</v>
      </c>
    </row>
    <row r="61" s="1" customFormat="1" ht="20" customHeight="1" spans="1:7">
      <c r="A61" s="32"/>
      <c r="B61" s="33"/>
      <c r="C61" s="34" t="s">
        <v>86</v>
      </c>
      <c r="D61" s="35"/>
      <c r="E61" s="35"/>
      <c r="F61" s="35"/>
      <c r="G61" s="36"/>
    </row>
    <row r="62" s="1" customFormat="1" ht="20" customHeight="1" spans="1:7">
      <c r="A62" s="37" t="s">
        <v>87</v>
      </c>
      <c r="B62" s="37"/>
      <c r="C62" s="37"/>
      <c r="D62" s="37"/>
      <c r="E62" s="37"/>
      <c r="F62" s="37"/>
      <c r="G62" s="37"/>
    </row>
  </sheetData>
  <mergeCells count="15">
    <mergeCell ref="A1:G1"/>
    <mergeCell ref="A2:B2"/>
    <mergeCell ref="D2:E2"/>
    <mergeCell ref="F2:G2"/>
    <mergeCell ref="A56:C56"/>
    <mergeCell ref="C61:G61"/>
    <mergeCell ref="A62:G62"/>
    <mergeCell ref="B4:B22"/>
    <mergeCell ref="B23:B32"/>
    <mergeCell ref="B33:B39"/>
    <mergeCell ref="B40:B55"/>
    <mergeCell ref="C57:C60"/>
    <mergeCell ref="D57:D60"/>
    <mergeCell ref="E57:E60"/>
    <mergeCell ref="A57:B61"/>
  </mergeCells>
  <dataValidations count="3">
    <dataValidation type="custom" allowBlank="1" showInputMessage="1" showErrorMessage="1" sqref="D4:D55">
      <formula1>COUNTIF(D4:F4,"&lt;&gt;")&lt;=1</formula1>
    </dataValidation>
    <dataValidation type="custom" allowBlank="1" showInputMessage="1" showErrorMessage="1" sqref="E4:E55">
      <formula1>COUNTIF(D4:F4,"&lt;&gt;")&lt;=1</formula1>
    </dataValidation>
    <dataValidation type="custom" allowBlank="1" showInputMessage="1" showErrorMessage="1" sqref="F4:F55">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46"/>
  <sheetViews>
    <sheetView workbookViewId="0">
      <pane ySplit="3" topLeftCell="A35" activePane="bottomLeft" state="frozen"/>
      <selection/>
      <selection pane="bottomLeft" activeCell="D41" sqref="D41:D4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224</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225</v>
      </c>
      <c r="C4" s="12" t="s">
        <v>226</v>
      </c>
      <c r="D4" s="13"/>
      <c r="E4" s="14"/>
      <c r="F4" s="14"/>
      <c r="G4" s="14"/>
    </row>
    <row r="5" s="1" customFormat="1" ht="45" customHeight="1" spans="1:7">
      <c r="A5" s="10">
        <v>2</v>
      </c>
      <c r="B5" s="15"/>
      <c r="C5" s="12" t="s">
        <v>227</v>
      </c>
      <c r="D5" s="13"/>
      <c r="E5" s="14"/>
      <c r="F5" s="14"/>
      <c r="G5" s="14"/>
    </row>
    <row r="6" s="1" customFormat="1" ht="45" customHeight="1" spans="1:7">
      <c r="A6" s="10">
        <v>3</v>
      </c>
      <c r="B6" s="15"/>
      <c r="C6" s="12" t="s">
        <v>228</v>
      </c>
      <c r="D6" s="13"/>
      <c r="E6" s="14"/>
      <c r="F6" s="14"/>
      <c r="G6" s="14"/>
    </row>
    <row r="7" s="1" customFormat="1" ht="45" customHeight="1" spans="1:7">
      <c r="A7" s="10">
        <v>4</v>
      </c>
      <c r="B7" s="15"/>
      <c r="C7" s="12" t="s">
        <v>229</v>
      </c>
      <c r="D7" s="13"/>
      <c r="E7" s="14"/>
      <c r="F7" s="14"/>
      <c r="G7" s="14"/>
    </row>
    <row r="8" s="1" customFormat="1" ht="45" customHeight="1" spans="1:7">
      <c r="A8" s="10">
        <v>5</v>
      </c>
      <c r="B8" s="15"/>
      <c r="C8" s="12" t="s">
        <v>230</v>
      </c>
      <c r="D8" s="13"/>
      <c r="E8" s="14"/>
      <c r="F8" s="14"/>
      <c r="G8" s="14"/>
    </row>
    <row r="9" s="1" customFormat="1" ht="45" customHeight="1" spans="1:7">
      <c r="A9" s="10">
        <v>6</v>
      </c>
      <c r="B9" s="15"/>
      <c r="C9" s="12" t="s">
        <v>231</v>
      </c>
      <c r="D9" s="13"/>
      <c r="E9" s="14"/>
      <c r="F9" s="14"/>
      <c r="G9" s="14"/>
    </row>
    <row r="10" s="1" customFormat="1" ht="45" customHeight="1" spans="1:7">
      <c r="A10" s="10">
        <v>7</v>
      </c>
      <c r="B10" s="15"/>
      <c r="C10" s="12" t="s">
        <v>232</v>
      </c>
      <c r="D10" s="13"/>
      <c r="E10" s="14"/>
      <c r="F10" s="14"/>
      <c r="G10" s="14"/>
    </row>
    <row r="11" s="1" customFormat="1" ht="45" customHeight="1" spans="1:7">
      <c r="A11" s="10">
        <v>8</v>
      </c>
      <c r="B11" s="15"/>
      <c r="C11" s="12" t="s">
        <v>233</v>
      </c>
      <c r="D11" s="13"/>
      <c r="E11" s="14"/>
      <c r="F11" s="14"/>
      <c r="G11" s="14"/>
    </row>
    <row r="12" s="1" customFormat="1" ht="45" customHeight="1" spans="1:7">
      <c r="A12" s="10">
        <v>9</v>
      </c>
      <c r="B12" s="16"/>
      <c r="C12" s="12" t="s">
        <v>234</v>
      </c>
      <c r="D12" s="13"/>
      <c r="E12" s="14"/>
      <c r="F12" s="14"/>
      <c r="G12" s="14"/>
    </row>
    <row r="13" s="1" customFormat="1" ht="45" customHeight="1" spans="1:7">
      <c r="A13" s="10">
        <v>10</v>
      </c>
      <c r="B13" s="11" t="s">
        <v>235</v>
      </c>
      <c r="C13" s="12" t="s">
        <v>236</v>
      </c>
      <c r="D13" s="13"/>
      <c r="E13" s="14"/>
      <c r="F13" s="14"/>
      <c r="G13" s="14"/>
    </row>
    <row r="14" s="1" customFormat="1" ht="45" customHeight="1" spans="1:7">
      <c r="A14" s="10">
        <v>11</v>
      </c>
      <c r="B14" s="15"/>
      <c r="C14" s="12" t="s">
        <v>237</v>
      </c>
      <c r="D14" s="13"/>
      <c r="E14" s="14"/>
      <c r="F14" s="14"/>
      <c r="G14" s="14"/>
    </row>
    <row r="15" s="1" customFormat="1" ht="45" customHeight="1" spans="1:7">
      <c r="A15" s="10">
        <v>12</v>
      </c>
      <c r="B15" s="15"/>
      <c r="C15" s="12" t="s">
        <v>119</v>
      </c>
      <c r="D15" s="13"/>
      <c r="E15" s="14"/>
      <c r="F15" s="14"/>
      <c r="G15" s="14"/>
    </row>
    <row r="16" s="1" customFormat="1" ht="45" customHeight="1" spans="1:7">
      <c r="A16" s="10">
        <v>13</v>
      </c>
      <c r="B16" s="16"/>
      <c r="C16" s="12" t="s">
        <v>120</v>
      </c>
      <c r="D16" s="13"/>
      <c r="E16" s="14"/>
      <c r="F16" s="14"/>
      <c r="G16" s="14"/>
    </row>
    <row r="17" s="1" customFormat="1" ht="45" customHeight="1" spans="1:7">
      <c r="A17" s="10">
        <v>14</v>
      </c>
      <c r="B17" s="11" t="s">
        <v>238</v>
      </c>
      <c r="C17" s="12" t="s">
        <v>239</v>
      </c>
      <c r="D17" s="13"/>
      <c r="E17" s="14"/>
      <c r="F17" s="14"/>
      <c r="G17" s="14"/>
    </row>
    <row r="18" s="1" customFormat="1" ht="45" customHeight="1" spans="1:7">
      <c r="A18" s="10">
        <v>15</v>
      </c>
      <c r="B18" s="16"/>
      <c r="C18" s="12" t="s">
        <v>240</v>
      </c>
      <c r="D18" s="13"/>
      <c r="E18" s="14"/>
      <c r="F18" s="14"/>
      <c r="G18" s="14"/>
    </row>
    <row r="19" s="1" customFormat="1" ht="45" customHeight="1" spans="1:7">
      <c r="A19" s="10">
        <v>16</v>
      </c>
      <c r="B19" s="11" t="s">
        <v>241</v>
      </c>
      <c r="C19" s="12" t="s">
        <v>242</v>
      </c>
      <c r="D19" s="13"/>
      <c r="E19" s="14"/>
      <c r="F19" s="14"/>
      <c r="G19" s="14"/>
    </row>
    <row r="20" s="1" customFormat="1" ht="45" customHeight="1" spans="1:7">
      <c r="A20" s="10">
        <v>17</v>
      </c>
      <c r="B20" s="15"/>
      <c r="C20" s="12" t="s">
        <v>243</v>
      </c>
      <c r="D20" s="13"/>
      <c r="E20" s="14"/>
      <c r="F20" s="14"/>
      <c r="G20" s="14"/>
    </row>
    <row r="21" s="1" customFormat="1" ht="45" customHeight="1" spans="1:7">
      <c r="A21" s="10">
        <v>18</v>
      </c>
      <c r="B21" s="15"/>
      <c r="C21" s="12" t="s">
        <v>244</v>
      </c>
      <c r="D21" s="13"/>
      <c r="E21" s="14"/>
      <c r="F21" s="14"/>
      <c r="G21" s="14"/>
    </row>
    <row r="22" s="1" customFormat="1" ht="45" customHeight="1" spans="1:7">
      <c r="A22" s="10">
        <v>19</v>
      </c>
      <c r="B22" s="15"/>
      <c r="C22" s="12" t="s">
        <v>245</v>
      </c>
      <c r="D22" s="13"/>
      <c r="E22" s="14"/>
      <c r="F22" s="14"/>
      <c r="G22" s="14"/>
    </row>
    <row r="23" s="1" customFormat="1" ht="45" customHeight="1" spans="1:7">
      <c r="A23" s="10">
        <v>20</v>
      </c>
      <c r="B23" s="15"/>
      <c r="C23" s="12" t="s">
        <v>246</v>
      </c>
      <c r="D23" s="13"/>
      <c r="E23" s="14"/>
      <c r="F23" s="14"/>
      <c r="G23" s="14"/>
    </row>
    <row r="24" s="1" customFormat="1" ht="45" customHeight="1" spans="1:7">
      <c r="A24" s="10">
        <v>21</v>
      </c>
      <c r="B24" s="15"/>
      <c r="C24" s="12" t="s">
        <v>247</v>
      </c>
      <c r="D24" s="13"/>
      <c r="E24" s="14"/>
      <c r="F24" s="14"/>
      <c r="G24" s="14"/>
    </row>
    <row r="25" s="1" customFormat="1" ht="45" customHeight="1" spans="1:7">
      <c r="A25" s="10">
        <v>22</v>
      </c>
      <c r="B25" s="15"/>
      <c r="C25" s="12" t="s">
        <v>248</v>
      </c>
      <c r="D25" s="13"/>
      <c r="E25" s="14"/>
      <c r="F25" s="14"/>
      <c r="G25" s="14"/>
    </row>
    <row r="26" s="1" customFormat="1" ht="45" customHeight="1" spans="1:7">
      <c r="A26" s="10">
        <v>23</v>
      </c>
      <c r="B26" s="15"/>
      <c r="C26" s="12" t="s">
        <v>249</v>
      </c>
      <c r="D26" s="13"/>
      <c r="E26" s="14"/>
      <c r="F26" s="14"/>
      <c r="G26" s="14"/>
    </row>
    <row r="27" s="1" customFormat="1" ht="45" customHeight="1" spans="1:7">
      <c r="A27" s="10">
        <v>24</v>
      </c>
      <c r="B27" s="15"/>
      <c r="C27" s="12" t="s">
        <v>250</v>
      </c>
      <c r="D27" s="13"/>
      <c r="E27" s="14"/>
      <c r="F27" s="14"/>
      <c r="G27" s="14"/>
    </row>
    <row r="28" s="1" customFormat="1" ht="45" customHeight="1" spans="1:7">
      <c r="A28" s="10">
        <v>25</v>
      </c>
      <c r="B28" s="15"/>
      <c r="C28" s="12" t="s">
        <v>251</v>
      </c>
      <c r="D28" s="13"/>
      <c r="E28" s="14"/>
      <c r="F28" s="14"/>
      <c r="G28" s="14"/>
    </row>
    <row r="29" s="1" customFormat="1" ht="45" customHeight="1" spans="1:7">
      <c r="A29" s="10">
        <v>26</v>
      </c>
      <c r="B29" s="15"/>
      <c r="C29" s="12" t="s">
        <v>252</v>
      </c>
      <c r="D29" s="13"/>
      <c r="E29" s="14"/>
      <c r="F29" s="14"/>
      <c r="G29" s="14"/>
    </row>
    <row r="30" s="1" customFormat="1" ht="45" customHeight="1" spans="1:7">
      <c r="A30" s="10">
        <v>27</v>
      </c>
      <c r="B30" s="15"/>
      <c r="C30" s="12" t="s">
        <v>253</v>
      </c>
      <c r="D30" s="13"/>
      <c r="E30" s="14"/>
      <c r="F30" s="14"/>
      <c r="G30" s="14"/>
    </row>
    <row r="31" s="1" customFormat="1" ht="45" customHeight="1" spans="1:7">
      <c r="A31" s="10">
        <v>28</v>
      </c>
      <c r="B31" s="15"/>
      <c r="C31" s="12" t="s">
        <v>254</v>
      </c>
      <c r="D31" s="13"/>
      <c r="E31" s="14"/>
      <c r="F31" s="14"/>
      <c r="G31" s="14"/>
    </row>
    <row r="32" s="1" customFormat="1" ht="45" customHeight="1" spans="1:7">
      <c r="A32" s="10">
        <v>29</v>
      </c>
      <c r="B32" s="16"/>
      <c r="C32" s="12" t="s">
        <v>255</v>
      </c>
      <c r="D32" s="13"/>
      <c r="E32" s="14"/>
      <c r="F32" s="14"/>
      <c r="G32" s="14"/>
    </row>
    <row r="33" s="1" customFormat="1" ht="45" customHeight="1" spans="1:7">
      <c r="A33" s="10">
        <v>30</v>
      </c>
      <c r="B33" s="11" t="s">
        <v>74</v>
      </c>
      <c r="C33" s="12" t="s">
        <v>75</v>
      </c>
      <c r="D33" s="13"/>
      <c r="E33" s="14"/>
      <c r="F33" s="14"/>
      <c r="G33" s="14"/>
    </row>
    <row r="34" s="1" customFormat="1" ht="45" customHeight="1" spans="1:7">
      <c r="A34" s="10">
        <v>31</v>
      </c>
      <c r="B34" s="15"/>
      <c r="C34" s="12" t="s">
        <v>76</v>
      </c>
      <c r="D34" s="13"/>
      <c r="E34" s="14"/>
      <c r="F34" s="14"/>
      <c r="G34" s="14"/>
    </row>
    <row r="35" s="1" customFormat="1" ht="45" customHeight="1" spans="1:7">
      <c r="A35" s="10">
        <v>32</v>
      </c>
      <c r="B35" s="15"/>
      <c r="C35" s="18" t="s">
        <v>77</v>
      </c>
      <c r="D35" s="13"/>
      <c r="E35" s="14"/>
      <c r="F35" s="14"/>
      <c r="G35" s="14"/>
    </row>
    <row r="36" s="1" customFormat="1" ht="45" customHeight="1" spans="1:7">
      <c r="A36" s="10">
        <v>33</v>
      </c>
      <c r="B36" s="15"/>
      <c r="C36" s="12" t="s">
        <v>78</v>
      </c>
      <c r="D36" s="13"/>
      <c r="E36" s="14"/>
      <c r="F36" s="14"/>
      <c r="G36" s="14"/>
    </row>
    <row r="37" s="1" customFormat="1" ht="45" customHeight="1" spans="1:7">
      <c r="A37" s="10">
        <v>34</v>
      </c>
      <c r="B37" s="15"/>
      <c r="C37" s="12" t="s">
        <v>79</v>
      </c>
      <c r="D37" s="13"/>
      <c r="E37" s="14"/>
      <c r="F37" s="14"/>
      <c r="G37" s="14"/>
    </row>
    <row r="38" s="1" customFormat="1" ht="45" customHeight="1" spans="1:7">
      <c r="A38" s="10">
        <v>35</v>
      </c>
      <c r="B38" s="15"/>
      <c r="C38" s="12" t="s">
        <v>80</v>
      </c>
      <c r="D38" s="13"/>
      <c r="E38" s="14"/>
      <c r="F38" s="14"/>
      <c r="G38" s="14"/>
    </row>
    <row r="39" s="1" customFormat="1" ht="45" customHeight="1" spans="1:7">
      <c r="A39" s="10">
        <v>36</v>
      </c>
      <c r="B39" s="16"/>
      <c r="C39" s="12" t="s">
        <v>81</v>
      </c>
      <c r="D39" s="13"/>
      <c r="E39" s="14"/>
      <c r="F39" s="14"/>
      <c r="G39" s="14"/>
    </row>
    <row r="40" s="1" customFormat="1" ht="20" customHeight="1" spans="1:7">
      <c r="A40" s="17" t="s">
        <v>42</v>
      </c>
      <c r="B40" s="17"/>
      <c r="C40" s="16"/>
      <c r="D40" s="17">
        <f>COUNTA(D4:D39)</f>
        <v>0</v>
      </c>
      <c r="E40" s="17">
        <f>COUNTA(E4:E39)</f>
        <v>0</v>
      </c>
      <c r="F40" s="17">
        <f>COUNTA(F4:F39)</f>
        <v>0</v>
      </c>
      <c r="G40" s="19"/>
    </row>
    <row r="41" s="1" customFormat="1" ht="20" customHeight="1" spans="1:7">
      <c r="A41" s="10" t="s">
        <v>82</v>
      </c>
      <c r="B41" s="20"/>
      <c r="C41" s="21" t="s">
        <v>83</v>
      </c>
      <c r="D41" s="22">
        <f>D40+E40+F40</f>
        <v>0</v>
      </c>
      <c r="E41" s="11" t="s">
        <v>84</v>
      </c>
      <c r="F41" s="17" t="s">
        <v>49</v>
      </c>
      <c r="G41" s="23">
        <f>D40</f>
        <v>0</v>
      </c>
    </row>
    <row r="42" s="1" customFormat="1" ht="20" customHeight="1" spans="1:7">
      <c r="A42" s="24"/>
      <c r="B42" s="25"/>
      <c r="C42" s="26"/>
      <c r="D42" s="27"/>
      <c r="E42" s="15"/>
      <c r="F42" s="17" t="s">
        <v>50</v>
      </c>
      <c r="G42" s="23">
        <f>E40</f>
        <v>0</v>
      </c>
    </row>
    <row r="43" s="1" customFormat="1" ht="20" customHeight="1" spans="1:7">
      <c r="A43" s="24"/>
      <c r="B43" s="25"/>
      <c r="C43" s="26"/>
      <c r="D43" s="27"/>
      <c r="E43" s="15"/>
      <c r="F43" s="17" t="s">
        <v>51</v>
      </c>
      <c r="G43" s="23">
        <f>F40</f>
        <v>0</v>
      </c>
    </row>
    <row r="44" s="1" customFormat="1" ht="20" customHeight="1" spans="1:7">
      <c r="A44" s="24"/>
      <c r="B44" s="25"/>
      <c r="C44" s="28"/>
      <c r="D44" s="29"/>
      <c r="E44" s="16"/>
      <c r="F44" s="30" t="s">
        <v>85</v>
      </c>
      <c r="G44" s="31" t="e">
        <f>G41/D41</f>
        <v>#DIV/0!</v>
      </c>
    </row>
    <row r="45" s="1" customFormat="1" ht="20" customHeight="1" spans="1:7">
      <c r="A45" s="32"/>
      <c r="B45" s="33"/>
      <c r="C45" s="34" t="s">
        <v>86</v>
      </c>
      <c r="D45" s="35"/>
      <c r="E45" s="35"/>
      <c r="F45" s="35"/>
      <c r="G45" s="36"/>
    </row>
    <row r="46" s="1" customFormat="1" ht="20" customHeight="1" spans="1:7">
      <c r="A46" s="37" t="s">
        <v>87</v>
      </c>
      <c r="B46" s="37"/>
      <c r="C46" s="37"/>
      <c r="D46" s="37"/>
      <c r="E46" s="37"/>
      <c r="F46" s="37"/>
      <c r="G46" s="37"/>
    </row>
  </sheetData>
  <mergeCells count="16">
    <mergeCell ref="A1:G1"/>
    <mergeCell ref="A2:B2"/>
    <mergeCell ref="D2:E2"/>
    <mergeCell ref="F2:G2"/>
    <mergeCell ref="A40:C40"/>
    <mergeCell ref="C45:G45"/>
    <mergeCell ref="A46:G46"/>
    <mergeCell ref="B4:B12"/>
    <mergeCell ref="B13:B16"/>
    <mergeCell ref="B17:B18"/>
    <mergeCell ref="B19:B32"/>
    <mergeCell ref="B33:B39"/>
    <mergeCell ref="C41:C44"/>
    <mergeCell ref="D41:D44"/>
    <mergeCell ref="E41:E44"/>
    <mergeCell ref="A41:B45"/>
  </mergeCells>
  <dataValidations count="3">
    <dataValidation type="custom" allowBlank="1" showInputMessage="1" showErrorMessage="1" sqref="D4:D39">
      <formula1>COUNTIF(D4:F4,"&lt;&gt;")&lt;=1</formula1>
    </dataValidation>
    <dataValidation type="custom" allowBlank="1" showInputMessage="1" showErrorMessage="1" sqref="E4:E39">
      <formula1>COUNTIF(D4:F4,"&lt;&gt;")&lt;=1</formula1>
    </dataValidation>
    <dataValidation type="custom" allowBlank="1" showInputMessage="1" showErrorMessage="1" sqref="F4:F39">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41"/>
  <sheetViews>
    <sheetView workbookViewId="0">
      <pane ySplit="3" topLeftCell="A28" activePane="bottomLeft" state="frozen"/>
      <selection/>
      <selection pane="bottomLeft" activeCell="F2" sqref="F2:G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256</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257</v>
      </c>
      <c r="C4" s="12" t="s">
        <v>258</v>
      </c>
      <c r="D4" s="13"/>
      <c r="E4" s="14"/>
      <c r="F4" s="14"/>
      <c r="G4" s="14"/>
    </row>
    <row r="5" s="1" customFormat="1" ht="45" customHeight="1" spans="1:7">
      <c r="A5" s="10">
        <v>2</v>
      </c>
      <c r="B5" s="15"/>
      <c r="C5" s="12" t="s">
        <v>259</v>
      </c>
      <c r="D5" s="13"/>
      <c r="E5" s="14"/>
      <c r="F5" s="14"/>
      <c r="G5" s="14"/>
    </row>
    <row r="6" s="1" customFormat="1" ht="45" customHeight="1" spans="1:7">
      <c r="A6" s="10">
        <v>3</v>
      </c>
      <c r="B6" s="15"/>
      <c r="C6" s="12" t="s">
        <v>260</v>
      </c>
      <c r="D6" s="13"/>
      <c r="E6" s="14"/>
      <c r="F6" s="14"/>
      <c r="G6" s="14"/>
    </row>
    <row r="7" s="1" customFormat="1" ht="45" customHeight="1" spans="1:7">
      <c r="A7" s="10">
        <v>4</v>
      </c>
      <c r="B7" s="15"/>
      <c r="C7" s="12" t="s">
        <v>261</v>
      </c>
      <c r="D7" s="13"/>
      <c r="E7" s="14"/>
      <c r="F7" s="14"/>
      <c r="G7" s="14"/>
    </row>
    <row r="8" s="1" customFormat="1" ht="45" customHeight="1" spans="1:7">
      <c r="A8" s="10">
        <v>5</v>
      </c>
      <c r="B8" s="15"/>
      <c r="C8" s="12" t="s">
        <v>262</v>
      </c>
      <c r="D8" s="13"/>
      <c r="E8" s="14"/>
      <c r="F8" s="14"/>
      <c r="G8" s="14"/>
    </row>
    <row r="9" s="1" customFormat="1" ht="45" customHeight="1" spans="1:7">
      <c r="A9" s="10">
        <v>6</v>
      </c>
      <c r="B9" s="15"/>
      <c r="C9" s="12" t="s">
        <v>263</v>
      </c>
      <c r="D9" s="13"/>
      <c r="E9" s="14"/>
      <c r="F9" s="14"/>
      <c r="G9" s="14"/>
    </row>
    <row r="10" s="1" customFormat="1" ht="45" customHeight="1" spans="1:7">
      <c r="A10" s="10">
        <v>7</v>
      </c>
      <c r="B10" s="15"/>
      <c r="C10" s="12" t="s">
        <v>264</v>
      </c>
      <c r="D10" s="13"/>
      <c r="E10" s="14"/>
      <c r="F10" s="14"/>
      <c r="G10" s="14"/>
    </row>
    <row r="11" s="1" customFormat="1" ht="45" customHeight="1" spans="1:7">
      <c r="A11" s="10">
        <v>8</v>
      </c>
      <c r="B11" s="15"/>
      <c r="C11" s="12" t="s">
        <v>265</v>
      </c>
      <c r="D11" s="13"/>
      <c r="E11" s="14"/>
      <c r="F11" s="14"/>
      <c r="G11" s="14"/>
    </row>
    <row r="12" s="1" customFormat="1" ht="45" customHeight="1" spans="1:7">
      <c r="A12" s="10">
        <v>9</v>
      </c>
      <c r="B12" s="15"/>
      <c r="C12" s="12" t="s">
        <v>266</v>
      </c>
      <c r="D12" s="13"/>
      <c r="E12" s="14"/>
      <c r="F12" s="14"/>
      <c r="G12" s="14"/>
    </row>
    <row r="13" s="1" customFormat="1" ht="45" customHeight="1" spans="1:7">
      <c r="A13" s="10">
        <v>10</v>
      </c>
      <c r="B13" s="15"/>
      <c r="C13" s="12" t="s">
        <v>267</v>
      </c>
      <c r="D13" s="13"/>
      <c r="E13" s="14"/>
      <c r="F13" s="14"/>
      <c r="G13" s="14"/>
    </row>
    <row r="14" s="1" customFormat="1" ht="45" customHeight="1" spans="1:7">
      <c r="A14" s="10">
        <v>11</v>
      </c>
      <c r="B14" s="15"/>
      <c r="C14" s="12" t="s">
        <v>268</v>
      </c>
      <c r="D14" s="13"/>
      <c r="E14" s="14"/>
      <c r="F14" s="14"/>
      <c r="G14" s="14"/>
    </row>
    <row r="15" s="1" customFormat="1" ht="45" customHeight="1" spans="1:7">
      <c r="A15" s="10">
        <v>12</v>
      </c>
      <c r="B15" s="16"/>
      <c r="C15" s="12" t="s">
        <v>269</v>
      </c>
      <c r="D15" s="13"/>
      <c r="E15" s="14"/>
      <c r="F15" s="14"/>
      <c r="G15" s="14"/>
    </row>
    <row r="16" s="1" customFormat="1" ht="45" customHeight="1" spans="1:7">
      <c r="A16" s="10">
        <v>13</v>
      </c>
      <c r="B16" s="11" t="s">
        <v>270</v>
      </c>
      <c r="C16" s="12" t="s">
        <v>271</v>
      </c>
      <c r="D16" s="13"/>
      <c r="E16" s="14"/>
      <c r="F16" s="14"/>
      <c r="G16" s="14"/>
    </row>
    <row r="17" s="1" customFormat="1" ht="45" customHeight="1" spans="1:7">
      <c r="A17" s="10">
        <v>14</v>
      </c>
      <c r="B17" s="16"/>
      <c r="C17" s="12" t="s">
        <v>272</v>
      </c>
      <c r="D17" s="13"/>
      <c r="E17" s="14"/>
      <c r="F17" s="14"/>
      <c r="G17" s="14"/>
    </row>
    <row r="18" s="1" customFormat="1" ht="45" customHeight="1" spans="1:7">
      <c r="A18" s="10">
        <v>15</v>
      </c>
      <c r="B18" s="11" t="s">
        <v>273</v>
      </c>
      <c r="C18" s="12" t="s">
        <v>274</v>
      </c>
      <c r="D18" s="13"/>
      <c r="E18" s="14"/>
      <c r="F18" s="14"/>
      <c r="G18" s="14"/>
    </row>
    <row r="19" s="1" customFormat="1" ht="45" customHeight="1" spans="1:7">
      <c r="A19" s="10">
        <v>16</v>
      </c>
      <c r="B19" s="15"/>
      <c r="C19" s="12" t="s">
        <v>275</v>
      </c>
      <c r="D19" s="13"/>
      <c r="E19" s="14"/>
      <c r="F19" s="14"/>
      <c r="G19" s="14"/>
    </row>
    <row r="20" s="1" customFormat="1" ht="45" customHeight="1" spans="1:7">
      <c r="A20" s="10">
        <v>17</v>
      </c>
      <c r="B20" s="16"/>
      <c r="C20" s="12" t="s">
        <v>276</v>
      </c>
      <c r="D20" s="13"/>
      <c r="E20" s="14"/>
      <c r="F20" s="14"/>
      <c r="G20" s="14"/>
    </row>
    <row r="21" s="1" customFormat="1" ht="45" customHeight="1" spans="1:7">
      <c r="A21" s="10">
        <v>18</v>
      </c>
      <c r="B21" s="17" t="s">
        <v>277</v>
      </c>
      <c r="C21" s="12" t="s">
        <v>278</v>
      </c>
      <c r="D21" s="13"/>
      <c r="E21" s="14"/>
      <c r="F21" s="14"/>
      <c r="G21" s="14"/>
    </row>
    <row r="22" s="1" customFormat="1" ht="45" customHeight="1" spans="1:7">
      <c r="A22" s="10">
        <v>19</v>
      </c>
      <c r="B22" s="11" t="s">
        <v>279</v>
      </c>
      <c r="C22" s="12" t="s">
        <v>280</v>
      </c>
      <c r="D22" s="13"/>
      <c r="E22" s="14"/>
      <c r="F22" s="14"/>
      <c r="G22" s="14"/>
    </row>
    <row r="23" s="1" customFormat="1" ht="45" customHeight="1" spans="1:7">
      <c r="A23" s="10">
        <v>20</v>
      </c>
      <c r="B23" s="15"/>
      <c r="C23" s="12" t="s">
        <v>281</v>
      </c>
      <c r="D23" s="13"/>
      <c r="E23" s="14"/>
      <c r="F23" s="14"/>
      <c r="G23" s="14"/>
    </row>
    <row r="24" s="1" customFormat="1" ht="45" customHeight="1" spans="1:7">
      <c r="A24" s="10">
        <v>21</v>
      </c>
      <c r="B24" s="15"/>
      <c r="C24" s="12" t="s">
        <v>282</v>
      </c>
      <c r="D24" s="13"/>
      <c r="E24" s="14"/>
      <c r="F24" s="14"/>
      <c r="G24" s="14"/>
    </row>
    <row r="25" s="1" customFormat="1" ht="45" customHeight="1" spans="1:7">
      <c r="A25" s="10">
        <v>22</v>
      </c>
      <c r="B25" s="15"/>
      <c r="C25" s="12" t="s">
        <v>283</v>
      </c>
      <c r="D25" s="13"/>
      <c r="E25" s="14"/>
      <c r="F25" s="14"/>
      <c r="G25" s="14"/>
    </row>
    <row r="26" s="1" customFormat="1" ht="45" customHeight="1" spans="1:7">
      <c r="A26" s="10">
        <v>23</v>
      </c>
      <c r="B26" s="16"/>
      <c r="C26" s="12" t="s">
        <v>284</v>
      </c>
      <c r="D26" s="13"/>
      <c r="E26" s="14"/>
      <c r="F26" s="14"/>
      <c r="G26" s="14"/>
    </row>
    <row r="27" s="1" customFormat="1" ht="45" customHeight="1" spans="1:7">
      <c r="A27" s="10">
        <v>24</v>
      </c>
      <c r="B27" s="11" t="s">
        <v>74</v>
      </c>
      <c r="C27" s="12" t="s">
        <v>75</v>
      </c>
      <c r="D27" s="13"/>
      <c r="E27" s="14"/>
      <c r="F27" s="14"/>
      <c r="G27" s="14"/>
    </row>
    <row r="28" s="1" customFormat="1" ht="45" customHeight="1" spans="1:7">
      <c r="A28" s="10">
        <v>25</v>
      </c>
      <c r="B28" s="15"/>
      <c r="C28" s="12" t="s">
        <v>76</v>
      </c>
      <c r="D28" s="13"/>
      <c r="E28" s="14"/>
      <c r="F28" s="14"/>
      <c r="G28" s="14"/>
    </row>
    <row r="29" s="1" customFormat="1" ht="45" customHeight="1" spans="1:7">
      <c r="A29" s="10">
        <v>26</v>
      </c>
      <c r="B29" s="15"/>
      <c r="C29" s="18" t="s">
        <v>77</v>
      </c>
      <c r="D29" s="13"/>
      <c r="E29" s="14"/>
      <c r="F29" s="14"/>
      <c r="G29" s="14"/>
    </row>
    <row r="30" s="1" customFormat="1" ht="45" customHeight="1" spans="1:7">
      <c r="A30" s="10">
        <v>27</v>
      </c>
      <c r="B30" s="15"/>
      <c r="C30" s="12" t="s">
        <v>78</v>
      </c>
      <c r="D30" s="13"/>
      <c r="E30" s="14"/>
      <c r="F30" s="14"/>
      <c r="G30" s="14"/>
    </row>
    <row r="31" s="1" customFormat="1" ht="45" customHeight="1" spans="1:7">
      <c r="A31" s="10">
        <v>28</v>
      </c>
      <c r="B31" s="15"/>
      <c r="C31" s="12" t="s">
        <v>79</v>
      </c>
      <c r="D31" s="13"/>
      <c r="E31" s="14"/>
      <c r="F31" s="14"/>
      <c r="G31" s="14"/>
    </row>
    <row r="32" s="1" customFormat="1" ht="45" customHeight="1" spans="1:7">
      <c r="A32" s="10">
        <v>29</v>
      </c>
      <c r="B32" s="15"/>
      <c r="C32" s="12" t="s">
        <v>103</v>
      </c>
      <c r="D32" s="13"/>
      <c r="E32" s="14"/>
      <c r="F32" s="14"/>
      <c r="G32" s="14"/>
    </row>
    <row r="33" s="1" customFormat="1" ht="45" customHeight="1" spans="1:7">
      <c r="A33" s="10">
        <v>30</v>
      </c>
      <c r="B33" s="15"/>
      <c r="C33" s="12" t="s">
        <v>80</v>
      </c>
      <c r="D33" s="13"/>
      <c r="E33" s="14"/>
      <c r="F33" s="14"/>
      <c r="G33" s="14"/>
    </row>
    <row r="34" s="1" customFormat="1" ht="45" customHeight="1" spans="1:7">
      <c r="A34" s="10">
        <v>31</v>
      </c>
      <c r="B34" s="16"/>
      <c r="C34" s="12" t="s">
        <v>81</v>
      </c>
      <c r="D34" s="13"/>
      <c r="E34" s="14"/>
      <c r="F34" s="14"/>
      <c r="G34" s="14"/>
    </row>
    <row r="35" s="1" customFormat="1" ht="20" customHeight="1" spans="1:7">
      <c r="A35" s="17" t="s">
        <v>42</v>
      </c>
      <c r="B35" s="17"/>
      <c r="C35" s="16"/>
      <c r="D35" s="17">
        <f>COUNTA(D4:D34)</f>
        <v>0</v>
      </c>
      <c r="E35" s="17">
        <f>COUNTA(E4:E34)</f>
        <v>0</v>
      </c>
      <c r="F35" s="17">
        <f>COUNTA(F4:F34)</f>
        <v>0</v>
      </c>
      <c r="G35" s="19"/>
    </row>
    <row r="36" s="1" customFormat="1" ht="20" customHeight="1" spans="1:7">
      <c r="A36" s="10" t="s">
        <v>82</v>
      </c>
      <c r="B36" s="20"/>
      <c r="C36" s="21" t="s">
        <v>83</v>
      </c>
      <c r="D36" s="22">
        <f>D35+E35+F35</f>
        <v>0</v>
      </c>
      <c r="E36" s="11" t="s">
        <v>84</v>
      </c>
      <c r="F36" s="17" t="s">
        <v>49</v>
      </c>
      <c r="G36" s="23">
        <f>D35</f>
        <v>0</v>
      </c>
    </row>
    <row r="37" s="1" customFormat="1" ht="20" customHeight="1" spans="1:7">
      <c r="A37" s="24"/>
      <c r="B37" s="25"/>
      <c r="C37" s="26"/>
      <c r="D37" s="27"/>
      <c r="E37" s="15"/>
      <c r="F37" s="17" t="s">
        <v>50</v>
      </c>
      <c r="G37" s="23">
        <f>E35</f>
        <v>0</v>
      </c>
    </row>
    <row r="38" s="1" customFormat="1" ht="20" customHeight="1" spans="1:7">
      <c r="A38" s="24"/>
      <c r="B38" s="25"/>
      <c r="C38" s="26"/>
      <c r="D38" s="27"/>
      <c r="E38" s="15"/>
      <c r="F38" s="17" t="s">
        <v>51</v>
      </c>
      <c r="G38" s="23">
        <f>F35</f>
        <v>0</v>
      </c>
    </row>
    <row r="39" s="1" customFormat="1" ht="20" customHeight="1" spans="1:7">
      <c r="A39" s="24"/>
      <c r="B39" s="25"/>
      <c r="C39" s="28"/>
      <c r="D39" s="29"/>
      <c r="E39" s="16"/>
      <c r="F39" s="30" t="s">
        <v>85</v>
      </c>
      <c r="G39" s="31" t="e">
        <f>G36/D36</f>
        <v>#DIV/0!</v>
      </c>
    </row>
    <row r="40" s="1" customFormat="1" ht="20" customHeight="1" spans="1:7">
      <c r="A40" s="32"/>
      <c r="B40" s="33"/>
      <c r="C40" s="34" t="s">
        <v>86</v>
      </c>
      <c r="D40" s="35"/>
      <c r="E40" s="35"/>
      <c r="F40" s="35"/>
      <c r="G40" s="36"/>
    </row>
    <row r="41" s="1" customFormat="1" ht="20" customHeight="1" spans="1:7">
      <c r="A41" s="37" t="s">
        <v>87</v>
      </c>
      <c r="B41" s="37"/>
      <c r="C41" s="37"/>
      <c r="D41" s="37"/>
      <c r="E41" s="37"/>
      <c r="F41" s="37"/>
      <c r="G41" s="37"/>
    </row>
  </sheetData>
  <mergeCells count="16">
    <mergeCell ref="A1:G1"/>
    <mergeCell ref="A2:B2"/>
    <mergeCell ref="D2:E2"/>
    <mergeCell ref="F2:G2"/>
    <mergeCell ref="A35:C35"/>
    <mergeCell ref="C40:G40"/>
    <mergeCell ref="A41:G41"/>
    <mergeCell ref="B4:B15"/>
    <mergeCell ref="B16:B17"/>
    <mergeCell ref="B18:B20"/>
    <mergeCell ref="B22:B26"/>
    <mergeCell ref="B27:B34"/>
    <mergeCell ref="C36:C39"/>
    <mergeCell ref="D36:D39"/>
    <mergeCell ref="E36:E39"/>
    <mergeCell ref="A36:B40"/>
  </mergeCells>
  <dataValidations count="3">
    <dataValidation type="custom" allowBlank="1" showInputMessage="1" showErrorMessage="1" sqref="D4:D34">
      <formula1>COUNTIF(D4:F4,"&lt;&gt;")&lt;=1</formula1>
    </dataValidation>
    <dataValidation type="custom" allowBlank="1" showInputMessage="1" showErrorMessage="1" sqref="E4:E34">
      <formula1>COUNTIF(D4:F4,"&lt;&gt;")&lt;=1</formula1>
    </dataValidation>
    <dataValidation type="custom" allowBlank="1" showInputMessage="1" showErrorMessage="1" sqref="F4:F34">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目录 </vt:lpstr>
      <vt:lpstr>表C-0</vt:lpstr>
      <vt:lpstr>表C-1</vt:lpstr>
      <vt:lpstr>表C-2</vt:lpstr>
      <vt:lpstr>表C-3</vt:lpstr>
      <vt:lpstr>表C-4</vt:lpstr>
      <vt:lpstr>表C-5</vt:lpstr>
      <vt:lpstr>表C-6</vt:lpstr>
      <vt:lpstr>表C-7</vt:lpstr>
      <vt:lpstr>表C-8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D215D5C5228D44EEBCC0A02A64229E5C_12</vt:lpwstr>
  </property>
  <property fmtid="{D5CDD505-2E9C-101B-9397-08002B2CF9AE}" pid="3" name="KSOProductBuildVer">
    <vt:lpwstr>2052-12.1.0.25865</vt:lpwstr>
  </property>
  <property fmtid="{D5CDD505-2E9C-101B-9397-08002B2CF9AE}" pid="4" name="CalculationRule">
    <vt:i4>0</vt:i4>
  </property>
</Properties>
</file>