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 name="表C-8" sheetId="52" r:id="rId10"/>
    <sheet name="表C-9" sheetId="53" r:id="rId11"/>
  </sheets>
  <definedNames>
    <definedName name="_Hlk95906065" localSheetId="1">'表C-0'!#REF!</definedName>
    <definedName name="OLE_LINK12" localSheetId="5">'表C-4'!$B$38</definedName>
    <definedName name="OLE_LINK14" localSheetId="6">'表C-5'!$B$4</definedName>
    <definedName name="OLE_LINK2" localSheetId="4">'表C-3'!$B$4</definedName>
    <definedName name="OLE_LINK20" localSheetId="6">'表C-5'!$B$31</definedName>
    <definedName name="OLE_LINK22" localSheetId="6">'表C-5'!$B$53</definedName>
    <definedName name="OLE_LINK23" localSheetId="7">'表C-6'!$B$4</definedName>
    <definedName name="OLE_LINK33" localSheetId="7">'表C-6'!$B$46</definedName>
    <definedName name="OLE_LINK40" localSheetId="7">'表C-6'!$B$90</definedName>
    <definedName name="OLE_LINK42" localSheetId="8">'表C-7'!$B$4</definedName>
    <definedName name="OLE_LINK45" localSheetId="8">'表C-7'!$B$23</definedName>
    <definedName name="OLE_LINK47" localSheetId="8">'表C-7'!$B$38</definedName>
    <definedName name="OLE_LINK49" localSheetId="8">'表C-7'!$B$44</definedName>
    <definedName name="OLE_LINK50" localSheetId="9">'表C-8'!$B$8</definedName>
    <definedName name="OLE_LINK52" localSheetId="9">'表C-8'!$B$17</definedName>
    <definedName name="OLE_LINK53" localSheetId="9">'表C-8'!$B$27</definedName>
    <definedName name="OLE_LINK541" localSheetId="2">'表C-1'!$B$20</definedName>
    <definedName name="OLE_LINK542" localSheetId="3">'表C-2'!$B$4</definedName>
    <definedName name="OLE_LINK544" localSheetId="3">'表C-2'!$B$16</definedName>
    <definedName name="OLE_LINK56" localSheetId="10">'表C-9'!$B$4</definedName>
    <definedName name="OLE_LINK57" localSheetId="10">'表C-9'!$B$28</definedName>
    <definedName name="OLE_LINK7" localSheetId="4">'表C-3'!$B$23</definedName>
    <definedName name="OLE_LINK9" localSheetId="5">'表C-4'!$B$11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<sst xmlns="http://schemas.openxmlformats.org/spreadsheetml/2006/main" count="664" uniqueCount="426">
  <si>
    <t>表单目录</t>
  </si>
  <si>
    <t>序号</t>
  </si>
  <si>
    <t>内容</t>
  </si>
  <si>
    <t>表C-0</t>
  </si>
  <si>
    <t>实体质量综合评分表（垃圾处理焚烧厂工程）</t>
  </si>
  <si>
    <t>表C-1</t>
  </si>
  <si>
    <t>地基与基础实体质量评价记录表</t>
  </si>
  <si>
    <t>表C-2</t>
  </si>
  <si>
    <t>主体结构（建筑物）实体质量评价记录表</t>
  </si>
  <si>
    <t>表C-3</t>
  </si>
  <si>
    <t>主体结构（构筑物）实体质量评价记录表</t>
  </si>
  <si>
    <t>表C-4</t>
  </si>
  <si>
    <t>装饰装修工程实体质量评价记录表</t>
  </si>
  <si>
    <t>表C-5</t>
  </si>
  <si>
    <t>管道安装工程实体质量评价记录表</t>
  </si>
  <si>
    <t>表C-6</t>
  </si>
  <si>
    <t>设备安装工程实体质量评价记录表</t>
  </si>
  <si>
    <t>表C-7</t>
  </si>
  <si>
    <t>电气系统实体质量评价记录表</t>
  </si>
  <si>
    <t>表C-8</t>
  </si>
  <si>
    <t>监控系统实体质量评价记录表</t>
  </si>
  <si>
    <t>表C-9</t>
  </si>
  <si>
    <t>附属设施实体质量评价记录表</t>
  </si>
  <si>
    <t>表C-0 实体质量综合评分表（垃圾处理焚烧厂工程）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</si>
  <si>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</si>
  <si>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</si>
  <si>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</si>
  <si>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</si>
  <si>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</si>
  <si>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</si>
  <si>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</si>
  <si>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</si>
  <si>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</si>
  <si>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</si>
  <si>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</si>
  <si>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</si>
  <si>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</si>
  <si>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主体结构（建筑物）</t>
  </si>
  <si>
    <t>主体结构（构筑物）</t>
  </si>
  <si>
    <t>装饰装修</t>
  </si>
  <si>
    <t>管道安装</t>
  </si>
  <si>
    <t>设备安装</t>
  </si>
  <si>
    <t>电气系统</t>
  </si>
  <si>
    <t>监控系统</t>
  </si>
  <si>
    <t>附属设施</t>
  </si>
  <si>
    <t>合计</t>
  </si>
  <si>
    <t>复查组别</t>
  </si>
  <si>
    <t>复查组专家签字</t>
  </si>
  <si>
    <t>表C-1  地基与基础实体质量评价记录表</t>
  </si>
  <si>
    <t>复查时间</t>
  </si>
  <si>
    <t>项目</t>
  </si>
  <si>
    <t>评价内容、评价标准及评价方法</t>
  </si>
  <si>
    <t>良好</t>
  </si>
  <si>
    <t>不足</t>
  </si>
  <si>
    <t>否定</t>
  </si>
  <si>
    <t>备注</t>
  </si>
  <si>
    <t>天然地基</t>
  </si>
  <si>
    <r>
      <rPr>
        <sz val="12"/>
        <color theme="1"/>
        <rFont val="宋体"/>
        <charset val="134"/>
      </rPr>
      <t>按设计要求进行钎探，地基承载力、下卧层满足设计及规范要求。符合应判定为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查阅钎探记录。</t>
    </r>
  </si>
  <si>
    <r>
      <rPr>
        <sz val="12"/>
        <color theme="1"/>
        <rFont val="宋体"/>
        <charset val="134"/>
      </rPr>
      <t>按设计要求进行局部换填，换填后地基承载力满足设计要求。符合应判定为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查阅设计文件、地基处理记录、地基承载力检测报告。</t>
    </r>
  </si>
  <si>
    <t>桩基</t>
  </si>
  <si>
    <r>
      <rPr>
        <sz val="12"/>
        <color rgb="FF000000"/>
        <rFont val="宋体"/>
        <charset val="134"/>
      </rPr>
      <t>桩基工程的单桩承载力、抗拔桩荷载的试验方法符合有关规范规定。符合应判定为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</si>
  <si>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桩基工程的单桩承载力、抗拔桩荷载满足设计要求。符合应判定为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</si>
  <si>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theme="1"/>
        <rFont val="宋体"/>
        <charset val="134"/>
      </rPr>
      <t>桩身完整性的抽检比例应符合有关规范规定。符合应判定为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</si>
  <si>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t>复合地基</t>
  </si>
  <si>
    <r>
      <rPr>
        <sz val="12"/>
        <color theme="1"/>
        <rFont val="宋体"/>
        <charset val="134"/>
      </rPr>
      <t>地基承载力与基础混凝土强度、耐久性符合设计要求。桩基础为Ⅰ、Ⅱ类桩，且Ⅰ类桩占比不小于95%。符合应判定为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查阅检验报告、混凝土标养强度试块报告及评定报告。</t>
    </r>
  </si>
  <si>
    <r>
      <rPr>
        <sz val="12"/>
        <color theme="1"/>
        <rFont val="宋体"/>
        <charset val="134"/>
      </rPr>
      <t>复合地基的材料品种、规格符合设计要求。符合应判定为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查阅设计文件、复合地基材料进场验收记录。</t>
    </r>
  </si>
  <si>
    <r>
      <rPr>
        <sz val="12"/>
        <color theme="1"/>
        <rFont val="宋体"/>
        <charset val="134"/>
      </rPr>
      <t>地基承载力满足设计要求。符合应判定为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查阅设计文件、复合地基承载力检测报告。</t>
    </r>
  </si>
  <si>
    <t>地基验槽</t>
  </si>
  <si>
    <r>
      <rPr>
        <sz val="12"/>
        <color theme="1"/>
        <rFont val="宋体"/>
        <charset val="134"/>
      </rPr>
      <t>验槽记录附图齐全，基底土（石）质、地下水位、基底土扰动等得到确认，基底标高、基坑尺寸标注完整、正确。符合应判定为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。基底土（石）质、地下水位、基底土扰动等，未能得到确认，应判定为</t>
    </r>
    <r>
      <rPr>
        <b/>
        <sz val="12"/>
        <color theme="1"/>
        <rFont val="宋体"/>
        <charset val="134"/>
      </rPr>
      <t>否定</t>
    </r>
    <r>
      <rPr>
        <sz val="12"/>
        <color theme="1"/>
        <rFont val="宋体"/>
        <charset val="134"/>
      </rPr>
      <t>。
查阅设计文件，查阅验槽记录。</t>
    </r>
  </si>
  <si>
    <t>变形观测</t>
  </si>
  <si>
    <r>
      <rPr>
        <sz val="12"/>
        <color theme="1"/>
        <rFont val="宋体"/>
        <charset val="134"/>
      </rPr>
      <t>当沉降量满足设计要求，且沉降变形处于均匀状态。符合应判定为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</si>
  <si>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r>
      <rPr>
        <sz val="12"/>
        <color rgb="FF000000"/>
        <rFont val="宋体"/>
        <charset val="134"/>
      </rPr>
      <t>沉降观测点制作规范，与建筑外檐装饰协调一致。符合应判定为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</si>
  <si>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建（构）筑物及周边未发现变形和裂缝。符合应判定为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。当变形和裂缝危及结构安全和使用功能时，应判定为</t>
    </r>
    <r>
      <rPr>
        <b/>
        <sz val="12"/>
        <color rgb="FF000000"/>
        <rFont val="宋体"/>
        <charset val="134"/>
      </rPr>
      <t>否定</t>
    </r>
    <r>
      <rPr>
        <sz val="12"/>
        <color rgb="FF000000"/>
        <rFont val="宋体"/>
        <charset val="134"/>
      </rPr>
      <t>。
现场核查。</t>
    </r>
  </si>
  <si>
    <t>地下防水</t>
  </si>
  <si>
    <r>
      <rPr>
        <sz val="12"/>
        <color theme="1"/>
        <rFont val="宋体"/>
        <charset val="134"/>
      </rPr>
      <t>地下建（筑）物结构未见渗漏现象或渗漏痕迹，应判定为</t>
    </r>
    <r>
      <rPr>
        <b/>
        <sz val="12"/>
        <color theme="1"/>
        <rFont val="宋体"/>
        <charset val="134"/>
      </rPr>
      <t>良好</t>
    </r>
    <r>
      <rPr>
        <sz val="12"/>
        <color theme="1"/>
        <rFont val="宋体"/>
        <charset val="134"/>
      </rPr>
      <t>，可见渗漏痕迹但无明水，应判定为</t>
    </r>
    <r>
      <rPr>
        <b/>
        <sz val="12"/>
        <color theme="1"/>
        <rFont val="宋体"/>
        <charset val="134"/>
      </rPr>
      <t>不足</t>
    </r>
    <r>
      <rPr>
        <sz val="12"/>
        <color theme="1"/>
        <rFont val="宋体"/>
        <charset val="134"/>
      </rPr>
      <t>，相应部位渗漏水严重影响房间及构筑物正常使用，应判定为</t>
    </r>
    <r>
      <rPr>
        <b/>
        <sz val="12"/>
        <color theme="1"/>
        <rFont val="宋体"/>
        <charset val="134"/>
      </rPr>
      <t>否定</t>
    </r>
    <r>
      <rPr>
        <sz val="12"/>
        <color theme="1"/>
        <rFont val="宋体"/>
        <charset val="134"/>
      </rPr>
      <t>。
现场核查。</t>
    </r>
  </si>
  <si>
    <t>回填</t>
  </si>
  <si>
    <r>
      <rPr>
        <sz val="12"/>
        <color theme="1"/>
        <rFont val="宋体"/>
        <charset val="134"/>
      </rPr>
      <t>回填分层厚度、回填质量符合设计及规范规定。符合应判定为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查阅回填土密实度检测报告。</t>
    </r>
  </si>
  <si>
    <r>
      <rPr>
        <sz val="12"/>
        <color theme="1"/>
        <rFont val="宋体"/>
        <charset val="134"/>
      </rPr>
      <t>构筑物及管道周边回填应均匀密实，周边地面不存在下沉开裂，构筑物内部不存在因不均匀沉降导致的有害裂缝、管道变形等。符合应判定为</t>
    </r>
    <r>
      <rPr>
        <b/>
        <sz val="12"/>
        <color theme="1"/>
        <rFont val="宋体"/>
        <charset val="134"/>
      </rPr>
      <t>良好</t>
    </r>
    <r>
      <rPr>
        <sz val="12"/>
        <color theme="1"/>
        <rFont val="宋体"/>
        <charset val="134"/>
      </rPr>
      <t>，存在沉降，应判定为</t>
    </r>
    <r>
      <rPr>
        <b/>
        <sz val="12"/>
        <color theme="1"/>
        <rFont val="宋体"/>
        <charset val="134"/>
      </rPr>
      <t>不足</t>
    </r>
    <r>
      <rPr>
        <sz val="12"/>
        <color theme="1"/>
        <rFont val="宋体"/>
        <charset val="134"/>
      </rPr>
      <t>，产生地面下沉开裂、产生有害裂缝或明显管道变形，应判定为</t>
    </r>
    <r>
      <rPr>
        <b/>
        <sz val="12"/>
        <color theme="1"/>
        <rFont val="宋体"/>
        <charset val="134"/>
      </rPr>
      <t>否定</t>
    </r>
    <r>
      <rPr>
        <sz val="12"/>
        <color theme="1"/>
        <rFont val="宋体"/>
        <charset val="134"/>
      </rPr>
      <t>。
现场核查。</t>
    </r>
  </si>
  <si>
    <r>
      <rPr>
        <sz val="12"/>
        <color theme="1"/>
        <rFont val="宋体"/>
        <charset val="134"/>
      </rPr>
      <t>地下空间底层填土地面、室外填土地面、散水无沉陷变形。符合应判定为</t>
    </r>
    <r>
      <rPr>
        <b/>
        <sz val="12"/>
        <color theme="1"/>
        <rFont val="宋体"/>
        <charset val="134"/>
      </rPr>
      <t>良好</t>
    </r>
    <r>
      <rPr>
        <sz val="12"/>
        <color theme="1"/>
        <rFont val="宋体"/>
        <charset val="134"/>
      </rPr>
      <t>，存在沉降但未导致地面结构破坏，应判定为</t>
    </r>
    <r>
      <rPr>
        <b/>
        <sz val="12"/>
        <color theme="1"/>
        <rFont val="宋体"/>
        <charset val="134"/>
      </rPr>
      <t>不足</t>
    </r>
    <r>
      <rPr>
        <sz val="12"/>
        <color theme="1"/>
        <rFont val="宋体"/>
        <charset val="134"/>
      </rPr>
      <t>，因沉降导致地面破坏，应判定为</t>
    </r>
    <r>
      <rPr>
        <b/>
        <sz val="12"/>
        <color theme="1"/>
        <rFont val="宋体"/>
        <charset val="134"/>
      </rPr>
      <t>否定</t>
    </r>
    <r>
      <rPr>
        <sz val="12"/>
        <color theme="1"/>
        <rFont val="宋体"/>
        <charset val="134"/>
      </rPr>
      <t>。
现场核查。</t>
    </r>
  </si>
  <si>
    <t>资料</t>
  </si>
  <si>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。施工方案缺失，应判定为</t>
    </r>
    <r>
      <rPr>
        <b/>
        <sz val="12"/>
        <color rgb="FF000000"/>
        <rFont val="宋体"/>
        <charset val="134"/>
      </rPr>
      <t>否定</t>
    </r>
    <r>
      <rPr>
        <sz val="12"/>
        <color rgb="FF000000"/>
        <rFont val="宋体"/>
        <charset val="134"/>
      </rPr>
      <t>。
查阅施工组织设计、施工方案、危险性较大的分部分项工程专项施工方案。</t>
    </r>
  </si>
  <si>
    <r>
      <rPr>
        <sz val="12"/>
        <color rgb="FF000000"/>
        <rFont val="宋体"/>
        <charset val="134"/>
      </rPr>
      <t>技术交底、安全技术交底，交底内容准确、图文并茂，有针对性、可操作实施性强，交底流程完整。符合应判定为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</si>
  <si>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施工（监理）日志、施工（监理）记录真实完整。符合应判定为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查阅施工（监理）日志及记录，并应与相关施工、监理文件确认其闭合性。</t>
    </r>
  </si>
  <si>
    <r>
      <rPr>
        <sz val="12"/>
        <color theme="1"/>
        <rFont val="宋体"/>
        <charset val="134"/>
      </rPr>
      <t>施工测量、监测资料，以及施工试验、检测技术资料齐全。符合应判定为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查阅施工测量监测资料、施工试验检测报告。</t>
    </r>
  </si>
  <si>
    <r>
      <rPr>
        <sz val="12"/>
        <color rgb="FF000000"/>
        <rFont val="宋体"/>
        <charset val="134"/>
      </rPr>
      <t>设计变更及洽商记录、监理单位与建设单位资料审批流程完整。符合应判定为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查阅设计变更及洽商记录、监理单位与建设单位资料。</t>
    </r>
  </si>
  <si>
    <r>
      <rPr>
        <sz val="12"/>
        <color rgb="FF000000"/>
        <rFont val="宋体"/>
        <charset val="134"/>
      </rPr>
      <t>原材料、半成品、成品的质量证明文件、性能检验报告、进场检验记录及进场复验报告齐全。符合应判定为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</si>
  <si>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theme="1"/>
        <rFont val="宋体"/>
        <charset val="134"/>
      </rPr>
      <t>原材料、半成品、成品的质量证明文件、性能检验报告、进场检验记录及进场复验报告齐全。符合应判定为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</si>
  <si>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检验批、分项、分部工程验收评定记录表内容全面详实、签字齐全。符合应判定为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</si>
  <si>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rgb="FF000000"/>
        <rFont val="宋体"/>
        <charset val="134"/>
      </rPr>
      <t>检验批、分项、分部工程验收评定记录表内容全面详实、签字齐全。 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</si>
  <si>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竣工验收资料编制规范齐全。符合应判定为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查阅竣工图纸及相应竣工资料。</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</si>
  <si>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</si>
  <si>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</si>
  <si>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</si>
  <si>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</si>
  <si>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</si>
  <si>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</si>
  <si>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主体结构（建筑物）实体质量评价记录表</t>
  </si>
  <si>
    <t>结构安全</t>
  </si>
  <si>
    <r>
      <rPr>
        <sz val="12"/>
        <color theme="1"/>
        <rFont val="宋体"/>
        <charset val="134"/>
      </rPr>
      <t>未见混凝土结构构件存在有害裂缝及危及结构安全的质量缺陷或质量隐患。符合应判定为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</si>
  <si>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rgb="FF000000"/>
        <rFont val="宋体"/>
        <charset val="134"/>
      </rPr>
      <t>混凝土抗压强度均满足设计要求。符合应判定为</t>
    </r>
    <r>
      <rPr>
        <b/>
        <sz val="12"/>
        <color rgb="FF000000"/>
        <rFont val="宋体"/>
        <charset val="134"/>
      </rPr>
      <t>良好</t>
    </r>
    <r>
      <rPr>
        <sz val="12"/>
        <color rgb="FF000000"/>
        <rFont val="宋体"/>
        <charset val="134"/>
      </rPr>
      <t>，若有其中任何一种强度等级的结构混凝土抗压强度不能满足设计要求时，应判定为</t>
    </r>
    <r>
      <rPr>
        <b/>
        <sz val="12"/>
        <color rgb="FF000000"/>
        <rFont val="宋体"/>
        <charset val="134"/>
      </rPr>
      <t>否定</t>
    </r>
    <r>
      <rPr>
        <sz val="12"/>
        <color rgb="FF000000"/>
        <rFont val="宋体"/>
        <charset val="134"/>
      </rPr>
      <t>。
查阅混凝土标养强度试块报告及评定，同条件试块强度报告及评定。</t>
    </r>
  </si>
  <si>
    <r>
      <rPr>
        <sz val="12"/>
        <color theme="1"/>
        <rFont val="宋体"/>
        <charset val="134"/>
      </rPr>
      <t>混凝土中耐久性满足设计要求。符合应判定为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。若耐久性试验不合格，或混凝土中碱、氯离子含量不符合设计要求时，应判定为</t>
    </r>
    <r>
      <rPr>
        <b/>
        <sz val="12"/>
        <color theme="1"/>
        <rFont val="宋体"/>
        <charset val="134"/>
      </rPr>
      <t>否定</t>
    </r>
    <r>
      <rPr>
        <sz val="12"/>
        <color theme="1"/>
        <rFont val="宋体"/>
        <charset val="134"/>
      </rPr>
      <t>。
查阅混凝土耐久性等试验、检测报告，混凝土中碱含量计算书。</t>
    </r>
  </si>
  <si>
    <r>
      <rPr>
        <sz val="12"/>
        <color theme="1"/>
        <rFont val="宋体"/>
        <charset val="134"/>
      </rPr>
      <t>框架结构（包括斜撑构件）纵向受力钢筋的抗震性能符合GB 50204有关的规定。符合应判定为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查阅钢筋力学性能进场复验报告。</t>
    </r>
  </si>
  <si>
    <r>
      <rPr>
        <sz val="12"/>
        <color rgb="FF000000"/>
        <rFont val="宋体"/>
        <charset val="134"/>
      </rPr>
      <t>对框架结构（包括斜撑构件）纵向受力钢筋的抗震性能进行计算并满足相关要求。符合应判定为</t>
    </r>
    <r>
      <rPr>
        <b/>
        <sz val="12"/>
        <color rgb="FF000000"/>
        <rFont val="宋体"/>
        <charset val="134"/>
      </rPr>
      <t>良好</t>
    </r>
    <r>
      <rPr>
        <sz val="12"/>
        <color rgb="FF000000"/>
        <rFont val="宋体"/>
        <charset val="134"/>
      </rPr>
      <t>，未进行计算，应判定为</t>
    </r>
    <r>
      <rPr>
        <b/>
        <sz val="12"/>
        <color rgb="FF000000"/>
        <rFont val="宋体"/>
        <charset val="134"/>
      </rPr>
      <t>否定</t>
    </r>
    <r>
      <rPr>
        <sz val="12"/>
        <color rgb="FF000000"/>
        <rFont val="宋体"/>
        <charset val="134"/>
      </rPr>
      <t>，抽检后能够满足规范规定时，应判定为</t>
    </r>
    <r>
      <rPr>
        <b/>
        <sz val="12"/>
        <color rgb="FF000000"/>
        <rFont val="宋体"/>
        <charset val="134"/>
      </rPr>
      <t>不足</t>
    </r>
    <r>
      <rPr>
        <sz val="12"/>
        <color rgb="FF000000"/>
        <rFont val="宋体"/>
        <charset val="134"/>
      </rPr>
      <t>。
查阅钢筋力学性能进场复验报告。</t>
    </r>
  </si>
  <si>
    <r>
      <rPr>
        <sz val="12"/>
        <color theme="1"/>
        <rFont val="宋体"/>
        <charset val="134"/>
      </rPr>
      <t>钢结构焊缝探伤检测数量、比例等符合规范规定，检测结果应全部合格。符合应判定为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</si>
  <si>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rgb="FF000000"/>
        <rFont val="宋体"/>
        <charset val="134"/>
      </rPr>
      <t>钢结构连接用高强度螺栓出厂检验报告、进场复验报告齐全，检验数量符合规范规定。符合应判定为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，若缺失某一规格、型号时，应判定为</t>
    </r>
    <r>
      <rPr>
        <b/>
        <sz val="12"/>
        <color rgb="FF000000"/>
        <rFont val="宋体"/>
        <charset val="134"/>
      </rPr>
      <t>否定</t>
    </r>
    <r>
      <rPr>
        <sz val="12"/>
        <color rgb="FF000000"/>
        <rFont val="宋体"/>
        <charset val="134"/>
      </rPr>
      <t>。
查阅全部型号高强度螺栓出厂检验报告、进场复验报告。</t>
    </r>
  </si>
  <si>
    <r>
      <rPr>
        <sz val="12"/>
        <color rgb="FF000000"/>
        <rFont val="宋体"/>
        <charset val="134"/>
      </rPr>
      <t>钢结构高强度螺栓终拧扭矩值符合设计和规范要求。符合应判定为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查阅高强度螺栓终拧扭矩检查记录。</t>
    </r>
  </si>
  <si>
    <r>
      <rPr>
        <sz val="12"/>
        <color rgb="FF000000"/>
        <rFont val="宋体"/>
        <charset val="134"/>
      </rPr>
      <t>钢结构高强度螺栓终拧抽检节点数量、抽检螺栓数量、扭矩值均满足设计要求。符合应判定为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查阅高强度螺栓终拧扭矩检查记录。</t>
    </r>
  </si>
  <si>
    <r>
      <rPr>
        <sz val="12"/>
        <color theme="1"/>
        <rFont val="宋体"/>
        <charset val="134"/>
      </rPr>
      <t>高强度螺栓长度终拧后，螺栓外露丝扣为2～3扣。符合应判定为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</si>
  <si>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钢构件顶紧接触面不应少于70%紧贴，且边缘最大间隙不应大于0.8mm。符合应判定为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</si>
  <si>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普通钢结构构件防腐涂料的品种、涂层厚度均符合设计要求。符合应判定为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</si>
  <si>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t>结构外观</t>
  </si>
  <si>
    <r>
      <rPr>
        <sz val="12"/>
        <color rgb="FF000000"/>
        <rFont val="宋体"/>
        <charset val="134"/>
      </rPr>
      <t>混凝土结构构件尺寸准确、线条顺直、表面平整、棱角方正。符合应判定为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</si>
  <si>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未见混凝土结构构件存在蜂窝、麻面等观感质量缺陷。符合应判定为</t>
    </r>
    <r>
      <rPr>
        <b/>
        <sz val="12"/>
        <color theme="1"/>
        <rFont val="宋体"/>
        <charset val="134"/>
      </rPr>
      <t>良好</t>
    </r>
    <r>
      <rPr>
        <sz val="12"/>
        <color theme="1"/>
        <rFont val="宋体"/>
        <charset val="134"/>
      </rPr>
      <t>，可见蜂窝、麻面数量不超过3处，面积占比不超过0.5%的，应判定为</t>
    </r>
    <r>
      <rPr>
        <b/>
        <sz val="12"/>
        <color theme="1"/>
        <rFont val="宋体"/>
        <charset val="134"/>
      </rPr>
      <t>不足</t>
    </r>
    <r>
      <rPr>
        <sz val="12"/>
        <color theme="1"/>
        <rFont val="宋体"/>
        <charset val="134"/>
      </rPr>
      <t>，可见蜂窝、麻面数量超过3处，面积占比超过0.5%的，应判定为</t>
    </r>
    <r>
      <rPr>
        <b/>
        <sz val="12"/>
        <color theme="1"/>
        <rFont val="宋体"/>
        <charset val="134"/>
      </rPr>
      <t>否定</t>
    </r>
    <r>
      <rPr>
        <sz val="12"/>
        <color theme="1"/>
        <rFont val="宋体"/>
        <charset val="134"/>
      </rPr>
      <t>。
现场核查。</t>
    </r>
  </si>
  <si>
    <r>
      <rPr>
        <sz val="12"/>
        <color rgb="FF000000"/>
        <rFont val="宋体"/>
        <charset val="134"/>
      </rPr>
      <t>二次结构砌筑规范，构造做法完全符合设计要求及规范规定，未见明显质量缺陷。符合应判定为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</si>
  <si>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theme="1"/>
        <rFont val="宋体"/>
        <charset val="134"/>
      </rPr>
      <t>钢结构焊缝外观饱满，未见明显质量缺陷。符合应判定为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</si>
  <si>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钢结构表面涂层（防火、防腐）完好，未见脱落、破损。符合应判定为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</si>
  <si>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施工测量监测资料、施工试验检测技术资料齐全。符合应判定为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查阅施工测量监测资料、施工试验检测报告。</t>
    </r>
  </si>
  <si>
    <r>
      <rPr>
        <sz val="12"/>
        <color rgb="FF000000"/>
        <rFont val="宋体"/>
        <charset val="134"/>
      </rPr>
      <t>检验批、分项、分部工程验收评定记录表内容全面详实、签字齐全。符合应判定为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</si>
  <si>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t>表C-3  主体结构（构筑物）实体质量评价记录表</t>
  </si>
  <si>
    <r>
      <rPr>
        <sz val="12"/>
        <color theme="1"/>
        <rFont val="宋体"/>
        <charset val="134"/>
      </rPr>
      <t>混凝土抗压强度满足设计要求。符合应判定为</t>
    </r>
    <r>
      <rPr>
        <b/>
        <sz val="12"/>
        <color theme="1"/>
        <rFont val="宋体"/>
        <charset val="134"/>
      </rPr>
      <t>良好</t>
    </r>
    <r>
      <rPr>
        <sz val="12"/>
        <color theme="1"/>
        <rFont val="宋体"/>
        <charset val="134"/>
      </rPr>
      <t>，若有其中任何一种强度等级的结构混凝土抗压强度不能满足设计要求时，应判定为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</si>
  <si>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混凝土耐久性满足设计要求。符合应判定为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查阅混凝土耐久性试验、检测报告，混凝土中碱含量计算书。</t>
    </r>
  </si>
  <si>
    <r>
      <rPr>
        <sz val="12"/>
        <color rgb="FF000000"/>
        <rFont val="宋体"/>
        <charset val="134"/>
      </rPr>
      <t>楼梯踏步坡度、尺寸、护栏安装符合规范要求，检修通道设置及标识齐全。符合应判定为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</si>
  <si>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二次结构砌筑规范，构造做法完全符合设计要求及规范规定，未见明显质量缺陷时。符合应判定为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</si>
  <si>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钢结构焊缝外观饱满，未见明显质量缺陷时。符合应判定为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</si>
  <si>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钢结构表面涂层（防火、防腐）完好，未见脱落、破损。符合应判定为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</si>
  <si>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结构表面沟槽盖板与结构结合紧凑，封盖严密，行走无明显翘脚和异响。符合应判定为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</si>
  <si>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施工（监理）日志、施工（监理）记录真实完整。符合应判定为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阅施工（监理）日志及记录，并应与相关施工、监理文件确认其闭合性。</t>
    </r>
  </si>
  <si>
    <t>表C-4  装饰装修工程实体质量评价记录表</t>
  </si>
  <si>
    <t>结构及使用功能</t>
  </si>
  <si>
    <r>
      <rPr>
        <sz val="12"/>
        <color rgb="FF000000"/>
        <rFont val="宋体"/>
        <charset val="134"/>
      </rPr>
      <t>临边栏杆高度、形式等均符合规范规定。符合应判定为</t>
    </r>
    <r>
      <rPr>
        <b/>
        <sz val="12"/>
        <color rgb="FF000000"/>
        <rFont val="宋体"/>
        <charset val="134"/>
      </rPr>
      <t>良好</t>
    </r>
    <r>
      <rPr>
        <sz val="12"/>
        <color rgb="FF000000"/>
        <rFont val="宋体"/>
        <charset val="134"/>
      </rPr>
      <t>，栏杆形式不符合规定时，应判定为</t>
    </r>
    <r>
      <rPr>
        <b/>
        <sz val="12"/>
        <color rgb="FF000000"/>
        <rFont val="宋体"/>
        <charset val="134"/>
      </rPr>
      <t>不足</t>
    </r>
    <r>
      <rPr>
        <sz val="12"/>
        <color rgb="FF000000"/>
        <rFont val="宋体"/>
        <charset val="134"/>
      </rPr>
      <t>，栏杆高度不符合规范规定时，应判定为</t>
    </r>
    <r>
      <rPr>
        <b/>
        <sz val="12"/>
        <color rgb="FF000000"/>
        <rFont val="宋体"/>
        <charset val="134"/>
      </rPr>
      <t>否定</t>
    </r>
    <r>
      <rPr>
        <sz val="12"/>
        <color rgb="FF000000"/>
        <rFont val="宋体"/>
        <charset val="134"/>
      </rPr>
      <t>。
现场核查。</t>
    </r>
  </si>
  <si>
    <r>
      <rPr>
        <sz val="12"/>
        <color rgb="FF000000"/>
        <rFont val="宋体"/>
        <charset val="134"/>
      </rPr>
      <t>楼梯踏步和台阶宽度、高度符合设计要求。符合应判定为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</si>
  <si>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楼层梯段相邻踏步高度差不应大于10mm，每踏步两端宽度差不应大于10mm，旋转楼梯梯段的每踏步两端宽度的允许偏差不应大于5mm。符合应判定为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</si>
  <si>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踏步面应做防滑处理，齿角整齐，防滑条顺直、牢固。符合应判定为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</si>
  <si>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幕墙物理性能试验检测项目、检测结果完全符合设计要求。符合应判定为</t>
    </r>
    <r>
      <rPr>
        <b/>
        <sz val="12"/>
        <color rgb="FF000000"/>
        <rFont val="宋体"/>
        <charset val="134"/>
      </rPr>
      <t>良好</t>
    </r>
    <r>
      <rPr>
        <sz val="12"/>
        <color rgb="FF000000"/>
        <rFont val="宋体"/>
        <charset val="134"/>
      </rPr>
      <t>，试验检测项目少于设计要求时，应判定为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查阅设计文件，查阅幕墙物理性能试验检测报告。</t>
    </r>
  </si>
  <si>
    <r>
      <rPr>
        <sz val="12"/>
        <color rgb="FF000000"/>
        <rFont val="宋体"/>
        <charset val="134"/>
      </rPr>
      <t>室内功能区幕墙无渗漏，区域无异味。符合应判定为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</si>
  <si>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有防水要求房间的防水性能试验全部合格，且试验方法正确、记录详实。符合应判定为</t>
    </r>
    <r>
      <rPr>
        <b/>
        <sz val="12"/>
        <color rgb="FF000000"/>
        <rFont val="宋体"/>
        <charset val="134"/>
      </rPr>
      <t>良好</t>
    </r>
    <r>
      <rPr>
        <sz val="12"/>
        <color rgb="FF000000"/>
        <rFont val="宋体"/>
        <charset val="134"/>
      </rPr>
      <t>，当记录不够详实时，应判定为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查阅防水材料进场验收记录、复验报告、隐蔽验收记录、性能试验记录等。</t>
    </r>
  </si>
  <si>
    <t>观感</t>
  </si>
  <si>
    <r>
      <rPr>
        <sz val="12"/>
        <color rgb="FF000000"/>
        <rFont val="宋体"/>
        <charset val="134"/>
      </rPr>
      <t>外檐大面平整，石材、复合保温板幕墙的板块无明显错台。符合应判定为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</si>
  <si>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外檐大角挺拔，纵横线脚顺直，无明显缺陷。符合应判定为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</si>
  <si>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幕墙表面质量不允许明显划伤和长度&gt;100mm的轻微划伤。符合应判定为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</si>
  <si>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幕墙胶缝宽度、深浅一致，板块表面无污染，胶缝表面平整、顺滑、无明显接茬。符合应判定为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</si>
  <si>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室内各部位墙、顶、地面大面平整，线条（角）顺直，未见缺陷。符合应判定为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</si>
  <si>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外檐雨棚齐全。符合应判定为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</si>
  <si>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外檐散水齐全，无缺陷。符合应判定为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</si>
  <si>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外檐檐口下墙体、窗台下墙体无污水流坠污染。符合应判定为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</si>
  <si>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有防水要求的房间未见渗漏问题。符合应判定为</t>
    </r>
    <r>
      <rPr>
        <b/>
        <sz val="12"/>
        <color rgb="FF000000"/>
        <rFont val="宋体"/>
        <charset val="134"/>
      </rPr>
      <t>良好</t>
    </r>
    <r>
      <rPr>
        <sz val="12"/>
        <color rgb="FF000000"/>
        <rFont val="宋体"/>
        <charset val="134"/>
      </rPr>
      <t>，当现场检查发现渗漏时，应判定为</t>
    </r>
    <r>
      <rPr>
        <b/>
        <sz val="12"/>
        <color rgb="FF000000"/>
        <rFont val="宋体"/>
        <charset val="134"/>
      </rPr>
      <t>否定</t>
    </r>
    <r>
      <rPr>
        <sz val="12"/>
        <color rgb="FF000000"/>
        <rFont val="宋体"/>
        <charset val="134"/>
      </rPr>
      <t>。
现场核查。</t>
    </r>
  </si>
  <si>
    <r>
      <rPr>
        <sz val="12"/>
        <color rgb="FF000000"/>
        <rFont val="宋体"/>
        <charset val="134"/>
      </rPr>
      <t>屋面未见渗漏、渗漏痕迹或存在明显渗漏隐患时。符合应判定为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</si>
  <si>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屋面坡向正确。符合应判定为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现场核查，查阅设计要求。</t>
    </r>
  </si>
  <si>
    <r>
      <rPr>
        <sz val="12"/>
        <color rgb="FF000000"/>
        <rFont val="宋体"/>
        <charset val="134"/>
      </rPr>
      <t>女儿墙顶面大面平整，坡向、坡度正确。符合应判定为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</si>
  <si>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女儿墙压顶向内排水坡度不应小于5%，压顶内侧下端应做成鹰嘴或滴水槽；女儿墙根部不得有渗漏和积水现象。符合应判定为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</si>
  <si>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双扇防火门闭门顺序器未见缺失。符合应判定为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</si>
  <si>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铝合金、塑钢外窗内、外侧均打胶密。符合应判定为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</si>
  <si>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小五金配件选用与小五金相同材质的螺钉（铜合页选用铜螺钉、不锈钢合页选用不锈钢螺钉），螺钉完全垂直旋入，钉帽无歪斜、突出。符合应判定为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</si>
  <si>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踢脚线的设置符合设计要求。符合应判定为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</si>
  <si>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theme="1"/>
        <rFont val="宋体"/>
        <charset val="134"/>
      </rPr>
      <t>踢脚线与柱、墙面应紧密结合，高度一致，局部空鼓长度不应大于300mm，且每自然间或标准间不应多于2处。符合应判定为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</si>
  <si>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环氧地坪、水泥砂浆地面平整，面层无空鼓、起皮、开裂。符合应判定为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</si>
  <si>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木地板地面大面平整、板块拼接严密、变形余量适当、油漆光亮、颜色均匀自然，行走无杂音，无明显变形。符合应判定为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</si>
  <si>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涂料、油漆涂刷界限清晰，未见交叉污染，涂刷均匀，未见明显接茬、透底、流坠。符合应判定为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</si>
  <si>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室内墙面石材、墙砖铺贴平整，板块排布合理，拼缝严密，无局部打磨现象。符合应判定为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</si>
  <si>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石膏板吊顶平整，未见开裂。符合应判定为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</si>
  <si>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平屋面天沟坡度、坡向正确，沟底平整无积水、无开裂。符合应判定为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</si>
  <si>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卫生间墙、地面砖排布合理，墙、地砖对缝整齐，无小条面砖。符合应判定为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</si>
  <si>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卫生洁具布置合理，与墙、地砖（石材）排布协调，地砖（石材）与蹲便器外边沿严密贴合。符合应判定为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</si>
  <si>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卫生间地漏位置布置合理，方便清理，且不妨碍通行，地漏位于地砖或石材板块中心，地砖、石材套割细致，切割部位光滑、无毛刺、崩边。符合应判定为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</si>
  <si>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室内空气质量检测合格。符合应判定为</t>
    </r>
    <r>
      <rPr>
        <b/>
        <sz val="12"/>
        <color rgb="FF000000"/>
        <rFont val="宋体"/>
        <charset val="134"/>
      </rPr>
      <t>良好</t>
    </r>
    <r>
      <rPr>
        <sz val="12"/>
        <color rgb="FF000000"/>
        <rFont val="宋体"/>
        <charset val="134"/>
      </rPr>
      <t>，未进行室内空气质量检测，应判定为</t>
    </r>
    <r>
      <rPr>
        <b/>
        <sz val="12"/>
        <color rgb="FF000000"/>
        <rFont val="宋体"/>
        <charset val="134"/>
      </rPr>
      <t>不足</t>
    </r>
    <r>
      <rPr>
        <sz val="12"/>
        <color rgb="FF000000"/>
        <rFont val="宋体"/>
        <charset val="134"/>
      </rPr>
      <t>，室内控制质量不合格或未在限定时间内检测，应判定为</t>
    </r>
    <r>
      <rPr>
        <b/>
        <sz val="12"/>
        <color rgb="FF000000"/>
        <rFont val="宋体"/>
        <charset val="134"/>
      </rPr>
      <t>否定</t>
    </r>
    <r>
      <rPr>
        <sz val="12"/>
        <color rgb="FF000000"/>
        <rFont val="宋体"/>
        <charset val="134"/>
      </rPr>
      <t>。
查阅室内空气质量检测报告。</t>
    </r>
  </si>
  <si>
    <r>
      <rPr>
        <sz val="12"/>
        <color rgb="FF000000"/>
        <rFont val="宋体"/>
        <charset val="134"/>
      </rPr>
      <t>屋面防水性能试验按区域、标高分别进行试验、记录。符合应判定为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查阅屋面防水性能试验记录。</t>
    </r>
  </si>
  <si>
    <t>表C-5  管道安装工程实体质量评价记录表</t>
  </si>
  <si>
    <r>
      <rPr>
        <sz val="12"/>
        <color theme="1"/>
        <rFont val="宋体"/>
        <charset val="134"/>
      </rPr>
      <t>管道材质、规格符合设计要求。符合应判定为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查阅设计文件、施工方案、材料进场记录。</t>
    </r>
  </si>
  <si>
    <r>
      <rPr>
        <sz val="12"/>
        <color theme="1"/>
        <rFont val="宋体"/>
        <charset val="134"/>
      </rPr>
      <t>管道安装横平竖直，固定牢固可靠，未见变形。符合应判定为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</si>
  <si>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水平安装的重力流管道坡向正确，坡度符合设计、规范规定。符合应判定为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
现场核查。</t>
    </r>
  </si>
  <si>
    <r>
      <rPr>
        <sz val="12"/>
        <color theme="1"/>
        <rFont val="宋体"/>
        <charset val="134"/>
      </rPr>
      <t>重力流管道的弯头、三通、变径等配件选用正确。符合应判定为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</si>
  <si>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重力流管道检查口、清扫口位置符合设计要求及规范规定。符合应判定为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</si>
  <si>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丝扣连接、法兰连接、焊接连接管道的支、吊架设置的位置合理、间距符合规范规定。符合应判定为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</si>
  <si>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沟槽连接管道的支、吊架设置的位置、间距符合规范规定。符合应判定为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</si>
  <si>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管道入地做法规范。符合应判定为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</si>
  <si>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管道支、吊架的制作、防腐等符合设计要求，未见锈蚀。符合应判定为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</si>
  <si>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管道支、吊架花篮螺栓连接件留有足够的调整余量，螺纹吊杆露出螺母长度不小于15mm，镇紧螺母镇紧。符合应判定为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</si>
  <si>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管道支、吊架螺纹吊杆露出螺母2扣~3扣。符合应判定为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</si>
  <si>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输气管道的固定支架位置、构造等符合设计要求，支架安装牢固。符合应判定为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</si>
  <si>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输气管道的活动支架安装牢固，支架（支点）偏移方向与管道膨胀方向相反，偏移量经计算确定，并满足管道变形的需要。符合应判定为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现场核查，查阅设计文件，查阅施工方案。</t>
    </r>
  </si>
  <si>
    <r>
      <rPr>
        <sz val="12"/>
        <color rgb="FF000000"/>
        <rFont val="宋体"/>
        <charset val="134"/>
      </rPr>
      <t>输气管道补偿器的型号、安装位置及预拉伸量等均符合设计要求。符合应判定为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现场核查，查阅相关设计文件、物资进场验收文件、产品质保资料等。</t>
    </r>
  </si>
  <si>
    <r>
      <rPr>
        <sz val="12"/>
        <color rgb="FF000000"/>
        <rFont val="宋体"/>
        <charset val="134"/>
      </rPr>
      <t>管道抗震支、吊架的设置符合设计要求。符合应判定为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</si>
  <si>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theme="1"/>
        <rFont val="宋体"/>
        <charset val="134"/>
      </rPr>
      <t>PVC管道阻火圈等配件符合相关规范的规定。符合应判定为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</si>
  <si>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管道穿越楼板、墙体部位套管、封堵均可见（无遮盖）。符合应判定为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</si>
  <si>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管道穿越楼板、墙体部位的套管齐全。符合应判定为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</si>
  <si>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管道穿越楼板、墙体部位的套管长度符合规范规定。符合应判定为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</si>
  <si>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管道穿越楼板、墙体部位的管道与套管之间的间隙均应一致。符合应判定为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</si>
  <si>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管道穿越楼板、防火墙体部位的套管与管道之间密封材料满足防火要求。符合应判定为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</si>
  <si>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管道穿越楼板、墙体部位的套管与管道之间采用密封处理，密封材料满足防水、绝热等要求。符合应判定为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</si>
  <si>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铜管、不锈钢管与角钢、槽钢支架、管卡之间；铜法兰、不锈钢法兰与普通钢质螺栓之间均应采取绝缘措施。符合应判定为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</si>
  <si>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明装雨水管道牢固、顺直，管卡间距符合规范规定。符合应判定为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</si>
  <si>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明装雨水管道的顶端采用接水斗与屋面雨水斗连接，上部雨水斗的下边沿与下部接水斗的上边缘应基本齐平。符合应判定为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</si>
  <si>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明装雨水管道在中间转弯部位采用135°弯头，并采用接水斗将管道断开。符合应判定为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</si>
  <si>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雨水管道的下端出水口距离地面（或大屋面）的距离符合规范规定。符合应判定为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</si>
  <si>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管道连接</t>
  </si>
  <si>
    <r>
      <rPr>
        <sz val="12"/>
        <color theme="1"/>
        <rFont val="宋体"/>
        <charset val="134"/>
      </rPr>
      <t>管道连接严密、可靠，未见借口渗漏。符合应判定为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</si>
  <si>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丝扣连接无断齿、毛刺，长度符合要求，配合良好，涂料使用正确，外露2～3扣。符合应判定为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</si>
  <si>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丝扣连接管道连接处的外露麻丝、生料带等全部清理干净，无残留。符合应判定为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</si>
  <si>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丝扣连接管道的外露丝部位防腐油漆涂刷到位，无遗漏。符合应判定为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</si>
  <si>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法兰连接管道的连接螺栓方向正确，同一法兰盘的螺栓穿入方向应一致。符合应判定为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</si>
  <si>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法兰连接管道的连接螺栓长度正确，拧紧后应突出螺帽的长度为1～2扣。符合应判定为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</si>
  <si>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法兰连接管道的连接螺栓表面无污染（连接后螺杆、螺帽均不得涂刷油漆）。符合应判定为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</si>
  <si>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法兰连接管道的法兰密封垫片齐全，垫片种类、厚度选择正确。符合应判定为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</si>
  <si>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法兰连接端面倾斜度不大于法兰外径的5/1000，&lt;2mm。符合应判定为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</si>
  <si>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焊接连接焊缝应饱满，焊渣清理干净，焊缝宽度、厚度均匀、表面纹理清晰均匀。符合应判定为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</si>
  <si>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焊接连接管道的焊缝周边管道上的焊接飞溅全部打磨干净。符合应判定为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</si>
  <si>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铜管、不锈钢管焊口清洗、钝化处理完整，无残留烧蚀、飞溅。符合应判定为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</si>
  <si>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管道防腐</t>
  </si>
  <si>
    <r>
      <rPr>
        <sz val="12"/>
        <color theme="1"/>
        <rFont val="宋体"/>
        <charset val="134"/>
      </rPr>
      <t>镀锌钢管焊接连接后进行了二次镀锌。符合应判定为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现场核查，查阅相应镀锌记录。</t>
    </r>
  </si>
  <si>
    <r>
      <rPr>
        <sz val="12"/>
        <color theme="1"/>
        <rFont val="宋体"/>
        <charset val="134"/>
      </rPr>
      <t>镀锌钢管外表损伤部位均采取了有效的防腐措施。符合应判定为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</si>
  <si>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普通焊接钢管表面防腐涂层完整，涂刷均匀。符合应判定为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</si>
  <si>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管道标识</t>
  </si>
  <si>
    <r>
      <rPr>
        <sz val="12"/>
        <color theme="1"/>
        <rFont val="宋体"/>
        <charset val="134"/>
      </rPr>
      <t>各种管道标明信息应完整，流向、用途及输送目的地标识清晰。符合应判定为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</si>
  <si>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管道标识的颜色、间距等符合设计及规范规定。符合应判定为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</si>
  <si>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管道绝热层材料、厚度符合设计要求。符合应判定为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</si>
  <si>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t>管道绝热</t>
  </si>
  <si>
    <r>
      <rPr>
        <sz val="12"/>
        <color rgb="FF000000"/>
        <rFont val="宋体"/>
        <charset val="134"/>
      </rPr>
      <t>管道绝热层完整，无脱落、开裂，绝热层与管道贴合紧密。符合应判定为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</si>
  <si>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采取绝热措施的管道在支架部位有良好的绝热措施。符合应判定为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</si>
  <si>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管道绝热层金属壳制作精细，连接严密、牢固，转弯部位分节制作、安装。符合应判定为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</si>
  <si>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管道绝热层外观平整，无较大凹凸。符合应判定为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</si>
  <si>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施工组织设计、施工方案、危险性较大的分部分项工程专项施工方案，方案编制内容全面，审批流程完整。符合应判定为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。施工方案缺失，应判定为</t>
    </r>
    <r>
      <rPr>
        <b/>
        <sz val="12"/>
        <color theme="1"/>
        <rFont val="宋体"/>
        <charset val="134"/>
      </rPr>
      <t>否定</t>
    </r>
    <r>
      <rPr>
        <sz val="12"/>
        <color theme="1"/>
        <rFont val="宋体"/>
        <charset val="134"/>
      </rPr>
      <t>。
查阅施工组织设计、施工方案、危险性较大的分部分项工程专项施工方案。</t>
    </r>
  </si>
  <si>
    <r>
      <rPr>
        <sz val="12"/>
        <color theme="1"/>
        <rFont val="宋体"/>
        <charset val="134"/>
      </rPr>
      <t>技术交底、安全技术交底，交底内容准确、图文并茂，有针对性、可操作实施性强，交底流程完整。符合应判定为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查阅技术交底、安全技术交底。</t>
    </r>
  </si>
  <si>
    <r>
      <rPr>
        <sz val="12"/>
        <color rgb="FF000000"/>
        <rFont val="宋体"/>
        <charset val="134"/>
      </rPr>
      <t>原材料、半成品、成品的质量证明文件、性能检验报告、进场检验记录及进场 复验报告齐全。符合应判定为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</si>
  <si>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压力管道等设备，进场时附有制造许可证及许可证附件等资料的有效抄件。符合应判定为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查阅制造许可等资料。</t>
    </r>
  </si>
  <si>
    <r>
      <rPr>
        <sz val="12"/>
        <color rgb="FF000000"/>
        <rFont val="宋体"/>
        <charset val="134"/>
      </rPr>
      <t>管道强度试验记录、冲洗记录、严密性试验记录齐全。符合应判定为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查阅压力试验记录、冲洗记录。</t>
    </r>
  </si>
  <si>
    <t>表C-6  设备安装工程实体质量评价记录表</t>
  </si>
  <si>
    <r>
      <rPr>
        <sz val="12"/>
        <color theme="1"/>
        <rFont val="宋体"/>
        <charset val="134"/>
      </rPr>
      <t>设备布置排列整齐，同型号设备的位置、高度等保持一致。符合应判定为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</si>
  <si>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阀门安装的位置、手轮的方向等方便操作，接口及盘根均无渗漏，成排安装时，同一系统、同一型号的阀门安装高度、手轮方向等保持一致。符合应判定为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</si>
  <si>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设备地脚螺栓安装位置准确，垫板安装符合要求。符合应判定为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</si>
  <si>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设备地脚螺栓紧固后，螺栓外露丝扣为2～3扣。符合应判定为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</si>
  <si>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设计基础未见混凝土结构构件存在有害裂缝及危及结构安全的质量缺陷或质量隐患。符合应判定为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</si>
  <si>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取源部件两孔间距&gt;D，且不小于200mm。符合应判定为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</si>
  <si>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敏感元件安装位置、方向正确，标识正确、清晰、不褪色。符合应判定为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现场核查。</t>
    </r>
  </si>
  <si>
    <r>
      <rPr>
        <sz val="12"/>
        <color theme="1"/>
        <rFont val="宋体"/>
        <charset val="134"/>
      </rPr>
      <t>水泵吸水口偏心变径管上部平直，若为同心变径时采取了有效的排气措施。符合应判定为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</si>
  <si>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水泵吸水管段的阀门、过滤器等较大部件均设置独立支架。符合应判定为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</si>
  <si>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水箱（池）的溢流管口底边低于进水管口底边25mm～150mm，或在进水管段上安装了倒流防止器，或采取其他有效的防倒流措施。符合应判定为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</si>
  <si>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水箱（池）的溢流管独立设置，溢流管管口未伸入排水沟或集水井内，且管口装设了密目防虫网。符合应判定为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</si>
  <si>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设备的隔振、限位装置齐全有效，当设计无明确要求时采用标准图集的规范做法。符合应判定为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</si>
  <si>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气压罐稳压等压力容器的安全阀、爆破片等安全附件齐全有效，且安全阀的泄压口引向排水沟或集水井。符合应判定为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现场核查，查阅设计要求，查阅安全阀定压调试报告（记录）。</t>
    </r>
  </si>
  <si>
    <r>
      <rPr>
        <sz val="12"/>
        <color theme="1"/>
        <rFont val="宋体"/>
        <charset val="134"/>
      </rPr>
      <t>锅炉本体的膨胀中心、膨胀方向、膨胀间隙应符合制造厂的设计要求，无影响受热面膨胀的部位（含平台、管道等），锅炉各部膨胀指示器安装规范。符合应判定为</t>
    </r>
    <r>
      <rPr>
        <b/>
        <sz val="12"/>
        <color theme="1"/>
        <rFont val="宋体"/>
        <charset val="134"/>
      </rPr>
      <t>良好</t>
    </r>
    <r>
      <rPr>
        <sz val="12"/>
        <color theme="1"/>
        <rFont val="宋体"/>
        <charset val="134"/>
      </rPr>
      <t>，当存在膨胀指示器缺失、损坏或指示不准时，应判定为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现场核查，查阅施工记录，查阅设计文件。</t>
    </r>
  </si>
  <si>
    <r>
      <rPr>
        <sz val="12"/>
        <color theme="1"/>
        <rFont val="宋体"/>
        <charset val="134"/>
      </rPr>
      <t>锅炉钢结构安装规范、无锈蚀，高强螺栓穿入方向一致，紧固可靠，无漏紧；高强螺栓连接板封闭可靠。符合应判定为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查阅施工记录，查阅设计文件。</t>
    </r>
  </si>
  <si>
    <r>
      <rPr>
        <sz val="12"/>
        <color theme="1"/>
        <rFont val="宋体"/>
        <charset val="134"/>
      </rPr>
      <t>平台楼梯齐全稳固，安装规范；主通道畅通、无阻碍、无影响膨胀的部位；各层平台标高、载荷标识齐全。符合应判定为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现场核查，查阅施工记录，查阅设计文件。</t>
    </r>
  </si>
  <si>
    <r>
      <rPr>
        <sz val="12"/>
        <color theme="1"/>
        <rFont val="宋体"/>
        <charset val="134"/>
      </rPr>
      <t>锅炉本体吊挂装置受力均匀，设备及管道系统膨胀自由，符合设计要求。符合应判定为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现场核查，查阅施工记录，查阅设计文件。</t>
    </r>
  </si>
  <si>
    <r>
      <rPr>
        <sz val="12"/>
        <color theme="1"/>
        <rFont val="宋体"/>
        <charset val="134"/>
      </rPr>
      <t>炉膛及炉顶密封良好，无泄漏、无积灰；锅炉门孔密封无泄漏。符合应判定为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</si>
  <si>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r>
      <rPr>
        <sz val="12"/>
        <color theme="1"/>
        <rFont val="宋体"/>
        <charset val="134"/>
      </rPr>
      <t>烟风系统无泄漏，烟风闸板、挡板严密，开关方向正确、操作灵活，动作可靠。符合应判定为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</si>
  <si>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r>
      <rPr>
        <sz val="12"/>
        <color theme="1"/>
        <rFont val="宋体"/>
        <charset val="134"/>
      </rPr>
      <t>锅炉除尘设备、灰渣系统运行正常，无明显腐蚀、无明显环境污染。符合应判定为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</si>
  <si>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r>
      <rPr>
        <sz val="12"/>
        <color theme="1"/>
        <rFont val="宋体"/>
        <charset val="134"/>
      </rPr>
      <t>锅炉燃油系统设备及管道严密无泄漏。防雷接地和防静电设施符合设计和标准要求，检测试验完毕并经验收合格。符合应判定为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现场核查，查阅施工记录，查阅设计文件。</t>
    </r>
  </si>
  <si>
    <r>
      <rPr>
        <sz val="12"/>
        <color theme="1"/>
        <rFont val="宋体"/>
        <charset val="134"/>
      </rPr>
      <t>烟气脱硫脱硝系统安装规范，无泄漏、堵塞、粘结，无异常腐蚀、磨损。符合应判定为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现场核查，查阅施工记录，查阅设计文件。</t>
    </r>
  </si>
  <si>
    <r>
      <rPr>
        <sz val="12"/>
        <color theme="1"/>
        <rFont val="宋体"/>
        <charset val="134"/>
      </rPr>
      <t>氨站设备安装规范，防静电设施符合设计和标准要求，检测试验完毕并经验收合格。符合应判定为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现场核查，查阅施工记录，查阅设计文件。</t>
    </r>
  </si>
  <si>
    <r>
      <rPr>
        <sz val="12"/>
        <color theme="1"/>
        <rFont val="宋体"/>
        <charset val="134"/>
      </rPr>
      <t>垃圾储坑应符合：卸料口处必须设置车挡和异常情况报警设施；储存容量不应小于5d设计处理量； 应密闭，设置臭气控制与收集装置，保持负压状态；底部应设置渗沥液导排收集设施，导排收集设施应采取防渗、防腐措施；应设照明、火灾探测器、事故排烟、灭火器等装置。符合应判定为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现场核查，查阅施工记录，查阅设计文件。</t>
    </r>
  </si>
  <si>
    <r>
      <rPr>
        <sz val="12"/>
        <color theme="1"/>
        <rFont val="宋体"/>
        <charset val="134"/>
      </rPr>
      <t>生活垃圾焚烧炉渣和飞灰应单独收集，飞灰应密闭储存和运输。符合应判定为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现场核查，查阅施工记录，查阅设计文件。</t>
    </r>
  </si>
  <si>
    <r>
      <rPr>
        <sz val="12"/>
        <color theme="1"/>
        <rFont val="宋体"/>
        <charset val="134"/>
      </rPr>
      <t>运往危废处理设施处理（环保部门认可）或厂内稳定化后填埋处置，稳定化物养护暂存场地满足3d以上的量。符合应判定为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</si>
  <si>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焚烧线年运行时间不应小于8000h。符合应判定为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</si>
  <si>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助燃燃烧器配置数量合理与点火燃烧器的总功率之和能够满足独立将炔膛主控温目功率调度区加热至850℃节性能较好。符合应判定为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</si>
  <si>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电梯启停平稳、无下坠感，运行时平稳，无晃动、振动，噪声符合规范规定；呼叫反应灵敏，楼层显示正确，平层准确无高差。符合应判定为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</si>
  <si>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汽轮机（燃气轮机）机组轴瓦温度符合厂家要求。符合应判定为</t>
    </r>
    <r>
      <rPr>
        <b/>
        <sz val="12"/>
        <color theme="1"/>
        <rFont val="宋体"/>
        <charset val="134"/>
      </rPr>
      <t>良好，</t>
    </r>
    <r>
      <rPr>
        <sz val="12"/>
        <color theme="1"/>
        <rFont val="宋体"/>
        <charset val="134"/>
      </rPr>
      <t>未达到报警值的，应判定为</t>
    </r>
    <r>
      <rPr>
        <b/>
        <sz val="12"/>
        <color theme="1"/>
        <rFont val="宋体"/>
        <charset val="134"/>
      </rPr>
      <t>不足</t>
    </r>
    <r>
      <rPr>
        <sz val="12"/>
        <color theme="1"/>
        <rFont val="宋体"/>
        <charset val="134"/>
      </rPr>
      <t>，达到报警值的，应判定为</t>
    </r>
    <r>
      <rPr>
        <b/>
        <sz val="12"/>
        <color theme="1"/>
        <rFont val="宋体"/>
        <charset val="134"/>
      </rPr>
      <t>否定</t>
    </r>
    <r>
      <rPr>
        <sz val="12"/>
        <color theme="1"/>
        <rFont val="宋体"/>
        <charset val="134"/>
      </rPr>
      <t>。
现场核查在线值。</t>
    </r>
  </si>
  <si>
    <r>
      <rPr>
        <sz val="12"/>
        <color theme="1"/>
        <rFont val="宋体"/>
        <charset val="134"/>
      </rPr>
      <t>汽轮机汽缸结合面严密无渗漏。符合应判定为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</si>
  <si>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汽轮机（燃气轮机）本体滑销系统及膨胀运行正常，检测结果符合厂家技术要求。符合应判定为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</si>
  <si>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汽轮机本体、汽门保温施工符合设计要求，保温抹面层平滑顺畅、无裂纹、保温表面无超温。符合应判定为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现场核查，查阅表面温度测量记录。</t>
    </r>
  </si>
  <si>
    <r>
      <rPr>
        <sz val="12"/>
        <color theme="1"/>
        <rFont val="宋体"/>
        <charset val="134"/>
      </rPr>
      <t>附机安装工艺良好，轴承振动、温度符合标准要求；油、水系统严密无渗漏，运转正常。符合应判定为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</si>
  <si>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辅助设备投运正常，膨胀无受阻。符合应判定为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</si>
  <si>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直接空冷凝汽器散热器无受冻变形，风机运行正常、振动符合标准要求，各平台无晃动。符合应判定为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</si>
  <si>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间接空冷散热器无受冻变形，系统投运正常、严密无渗漏，各区域切换可靠。符合应判定为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</si>
  <si>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锅炉除尘设备、除灰渣系统运行正常，无明显腐蚀、无明显环境污染。符合应判定为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</si>
  <si>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热力管道各系统安装符合设计要求，安装规范，系统严密无渗漏，管道膨胀无受阻，膨胀指示器安装牢固可靠，符合设计要求。符合应判定为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</si>
  <si>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热力管道各系统支吊架安装、受力状态符合设计要求；紧固件防松可靠；吊杆无明显偏斜，刚性吊架吊杆不大于3°，弹性吊架吊杆不大于4°。符合应判定为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</si>
  <si>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热力管道主蒸汽、再热蒸汽及旁路系统管道吹洗记录符合设计及规范要求。符合应判定为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现场核查调试报告。</t>
    </r>
  </si>
  <si>
    <r>
      <rPr>
        <sz val="12"/>
        <color theme="1"/>
        <rFont val="宋体"/>
        <charset val="134"/>
      </rPr>
      <t>设备、系统的标牌、标识及安全警示标志规范、统一、清晰、醒目。符合应判定为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</si>
  <si>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性能指标</t>
  </si>
  <si>
    <r>
      <rPr>
        <sz val="12"/>
        <color theme="1"/>
        <rFont val="宋体"/>
        <charset val="134"/>
      </rPr>
      <t>锅炉热效率≥保证值，满足设计要求。符合应判定为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</si>
  <si>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锅炉额定出力t/h达到保证值，满足设计要求。符合应判定为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</si>
  <si>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锅炉最大连续出力t/h≥保证值，满足设计要求。符合应判定为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</si>
  <si>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除尘效率≥保证值，满足设计要求。符合应判定为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</si>
  <si>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脱硫装置脱硫效率≥保证值，满足设计要求。符合应判定为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</si>
  <si>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脱硝装置脱硝效率≥保证值，满足设计要求。符合应判定为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</si>
  <si>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汽轮机热耗率≤保证值，满足设计要求。符合应判定为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</si>
  <si>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汽轮机组额定出力达到保证值，满足设计要求。符合应判定为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</si>
  <si>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汽轮机组最大出力≥保证值，满足设计要求。符合应判定为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</si>
  <si>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余热锅炉主蒸汽温度、压力、流量是否符合设计要求。符合应判定为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</si>
  <si>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850℃区域烟气停留时间是否符合设计及规范要求符合应判定为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</si>
  <si>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炉渣热灼减率灰渣热灼减率检测次数满足每天至少1次，对每条线的灰渣分别检测，灰渣取样制样规范，全年所有焚烧线检测，无大于5%的数据。符合应判定为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现场核查调试报告。</t>
    </r>
  </si>
  <si>
    <r>
      <rPr>
        <sz val="12"/>
        <color theme="1"/>
        <rFont val="宋体"/>
        <charset val="134"/>
      </rPr>
      <t>锅炉效率是否符合设计要求。符合应判定为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</si>
  <si>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垃圾低位热值是否符合设计及规范要求。符合应判定为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</si>
  <si>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噪声是否符合规范要求且不大于85dB（A）。符合应判定为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</si>
  <si>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散热测试是否符合设计要求。符合应判定为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</si>
  <si>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烟温、风温测量是否符合设计要求。符合应判定为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</si>
  <si>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锅炉质量平衡及能量平衡是否符合设计要求。符合应判定为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</si>
  <si>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一次风、二次风、锅炉出口烟气流量及一次风机效率是否符合设计要求。符合应判定为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</si>
  <si>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环境参数是否符合设计要求。符合应判定为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</si>
  <si>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省煤器出口烟气成分是否符合设计要求。符合应判定为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</si>
  <si>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氮氧化物排放浓度≤标准限值，满足设计要求。符合应判定为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查阅性能考核试验报告或环保验收报告。</t>
    </r>
  </si>
  <si>
    <r>
      <rPr>
        <sz val="12"/>
        <color theme="1"/>
        <rFont val="宋体"/>
        <charset val="134"/>
      </rPr>
      <t>二氧化硫排放浓度≤标准限值，满足设计要求。符合应判定为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查阅性能考核试验报告或环保验收报告。</t>
    </r>
  </si>
  <si>
    <r>
      <rPr>
        <sz val="12"/>
        <color theme="1"/>
        <rFont val="宋体"/>
        <charset val="134"/>
      </rPr>
      <t>烟尘排放浓度≤标准限值，满足设计要求。符合应判定为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查阅性能考核试验报告或环保验收报告。</t>
    </r>
  </si>
  <si>
    <r>
      <rPr>
        <sz val="12"/>
        <color theme="1"/>
        <rFont val="宋体"/>
        <charset val="134"/>
      </rPr>
      <t>生活垃圾焚烧机组：额定垃圾焚烧量≥保证值，满足设计要求。符合应判定为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</si>
  <si>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生活垃圾焚烧炉：颗粒物24小时均值≤20，满足设计要求。符合应判定为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</si>
  <si>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生活垃圾焚烧炉：氮氧化物24小时均值≤250，满足设计要求。符合应判定为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</si>
  <si>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生活垃圾焚烧炉：二氧化硫排放24小时均值≤80，满足设计要求。符合应判定为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</si>
  <si>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生活垃圾焚烧炉：二噁英类排放≤0.1，满足设计要求。符合应判定为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</si>
  <si>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生活垃圾焚烧炉：一氧化碳排放24小时均值≤80，满足规范及设计要求。符合应判定为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</si>
  <si>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生活垃圾焚烧炉：氯化氢排放24小时均值≤50，满足规范及设计要求。符合应判定为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</si>
  <si>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生活垃圾焚烧炉：汞及其化合物（以Hg计）≤0.05，满足规范及设计要求。符合应判定为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</si>
  <si>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贮存预处理车间排气筒：颗粒物，满足规范及设计要求。符合应判定为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</si>
  <si>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水泥仓排气筒：颗粒物，满足规范及设计要求。符合应判定为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</si>
  <si>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活性炭原料仓排气筒：颗粒物，满足规范及设计要求。符合应判定为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</si>
  <si>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飞灰贮存库排气筒：颗粒物，满足规范及设计要求。符合应判定为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</si>
  <si>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飞灰固化稳定车间排气筒：颗粒物，满足规范及设计要求。符合应判定为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</si>
  <si>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渗滤液处理站排气筒：硫化氢，满足规范及设计要求。符合应判定为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</si>
  <si>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渗滤液处理站排气筒：氨，满足规范及设计要求。符合应判定为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</si>
  <si>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渗滤液处理站排气筒：臭气，满足规范及设计要求。符合应判定为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</si>
  <si>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废水总排放口：流量，满足规范及设计要求。符合应判定为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</si>
  <si>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废水总排放口：pH值，满足规范及设计要求。符合应判定为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</si>
  <si>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废水总排放口：化学需氧量、氨氮、悬浮物、总磷、总氨、五日生化需氧量、粪大肠菌群数，满足规范及设计要求。符合应判定为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</si>
  <si>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渗滤液处理系统废水排放口：总汞、总砷、总镉、总铅、总铬、六价铬铬，满足规范及设计要求。符合应判定为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</si>
  <si>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。施工方案缺失，应判定为</t>
    </r>
    <r>
      <rPr>
        <b/>
        <sz val="12"/>
        <color rgb="FF000000"/>
        <rFont val="宋体"/>
        <charset val="134"/>
      </rPr>
      <t>不足</t>
    </r>
    <r>
      <rPr>
        <sz val="12"/>
        <color rgb="FF000000"/>
        <rFont val="宋体"/>
        <charset val="134"/>
      </rPr>
      <t>。
查阅施工组织设计、施工方案、危险性较大的分部分项工程专项施工方案。</t>
    </r>
  </si>
  <si>
    <r>
      <rPr>
        <sz val="12"/>
        <color rgb="FF000000"/>
        <rFont val="宋体"/>
        <charset val="134"/>
      </rPr>
      <t>压力容器等设备，进场时附有制造许可证及许可证附件等资料的有效抄件。符合应判定为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查阅制造许可等资料。</t>
    </r>
  </si>
  <si>
    <r>
      <rPr>
        <sz val="12"/>
        <color rgb="FF000000"/>
        <rFont val="宋体"/>
        <charset val="134"/>
      </rPr>
      <t>阀门的强度和严密性试验记录齐全，试验压力、持续时间、抽检数量等均符合规范规定。符合应判定为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查阅阀门试验记录。</t>
    </r>
  </si>
  <si>
    <r>
      <rPr>
        <sz val="12"/>
        <color rgb="FF000000"/>
        <rFont val="宋体"/>
        <charset val="134"/>
      </rPr>
      <t>水压试验压力、试验位置等均符合规范规定。符合应判定为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查阅热水供应系统水压试验记录。</t>
    </r>
  </si>
  <si>
    <r>
      <rPr>
        <sz val="12"/>
        <color rgb="FF000000"/>
        <rFont val="宋体"/>
        <charset val="134"/>
      </rPr>
      <t>锅炉压力容器制造、安装安全监督检验合格报告（证）齐全，投产后锅炉压力容器定期监督检验合格，报告（证）齐全。符合应判定为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查阅检验报告。</t>
    </r>
  </si>
  <si>
    <r>
      <rPr>
        <sz val="12"/>
        <color rgb="FF000000"/>
        <rFont val="宋体"/>
        <charset val="134"/>
      </rPr>
      <t>电梯各种材料均应符合设计要求，材料、配件、器具、设备的合格证、质保书、检验报告等资料齐全、有效，进场检验合格。国家规定强制认证产品有强制认证证书的有效抄件。符合应判定为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t>
    </r>
  </si>
  <si>
    <t>表C-7  电气系统实体质量评价记录表</t>
  </si>
  <si>
    <t>变配电设备</t>
  </si>
  <si>
    <r>
      <rPr>
        <sz val="12"/>
        <color theme="1"/>
        <rFont val="宋体"/>
        <charset val="134"/>
      </rPr>
      <t>变压器箱体、干式变压器的支架、基础型钢及外壳应分别单独与保护导体可靠连接，紧固件及防松零件齐全。符合应判定为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</si>
  <si>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箱式变电所及其落地式配电箱的基础应高于室外地坪，周围排水通畅。符合应判定为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</si>
  <si>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变压器安装端正、牢固，一次、二次及低压侧中性点接线应正确。符合应判定为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</si>
  <si>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变配电间内的电缆沟（夹层）干净整洁，电缆上架。符合应判定为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</si>
  <si>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变配电间内的电缆沟（夹层）电缆排放应整齐、标识齐全。符合应判定为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</si>
  <si>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变配电控制室按规定设置绝缘材质挡鼠板。符合应判定为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</si>
  <si>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配电箱、柜安装端正、排列整齐。符合应判定为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</si>
  <si>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配电箱、柜的柜体及门应接地可靠。符合应判定为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</si>
  <si>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配电箱、柜封闭应严密，箱、柜内无杂物，防护登记符合设计要求。符合应判定为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</si>
  <si>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配电箱、柜内的原理图、断路器隔弧片等图纸、配件齐全。符合应判定为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</si>
  <si>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配电箱、柜内导线压接应牢固、颜色（色标）正确、排列整齐、绑扎成束、标识齐全。符合应判定为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</si>
  <si>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</si>
  <si>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配电箱、柜内导线绝缘层剥削长度适宜，与电气器件连接后无明显裸露带电导体。符合应判定为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</si>
  <si>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现场控制箱急停等保护灵敏可靠。符合应判定为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</si>
  <si>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变电所低压配电柜的保护接地导体与接地干线应采用螺栓连接，防松零件应齐全。符合应判定为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</si>
  <si>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室外落地式配电箱（柜）应安装在高出地坪不小于200mm的底座上，底座周围应采取封闭措施；不应设置在水管接头的下方。符合应判定为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</si>
  <si>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当配电箱（柜）设有中性导体（N）和保护接地导体（PE）母线或端子板时，应符合规定：1.N母排或N端子必须与金属电器安装板做绝缘隔离，PE母排或端子板必须与金属电器安装板做电气连接；2.PE线必须通过PE母排或PE端子板连接；3.不同回路的N线或PE线不应连接在母排同一孔上或端子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</si>
  <si>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照明配电箱（盘）安装应符合下列规定：1.箱（盘）内配线应整齐、无绞接现象；导线连接应紧密、不伤线芯、不断股垫圈下螺丝两侧压的导线截面积应相同，同一电器器件端子上的导线连接不应多于2根，防松垫圈等零件应齐全；2.箱（盘）内开关动作应灵活可靠；3.箱（盘）内宜分别设置中性导体（N）和保护接地导体（PE）汇流排，汇流排上同一端子不应连接不同回路的N或PE。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</si>
  <si>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照明配电箱（盘）安装应符合下列规定：1.箱体开孔应与导管管径适配，暗装配电箱箱盖应紧贴墙面，箱（盘）涂层应完整；2.箱（盘）内回路编号应齐全，标识应正确；3.箱（盘）应采用不燃材料制作；4.箱（盘）应安装牢固、位置正确、部件齐全，安装高度应符合设计要求，垂直度允许偏差不应大于1.5%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</si>
  <si>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t>配电线路</t>
  </si>
  <si>
    <r>
      <rPr>
        <sz val="12"/>
        <color theme="1"/>
        <rFont val="宋体"/>
        <charset val="134"/>
      </rPr>
      <t>电缆、母线排放应整齐、固定牢固，回路标识齐全。符合应判定为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</si>
  <si>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电缆保护管安装管口离设备距离≤500mm。符合应判定为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</si>
  <si>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不同金属导体连接时采取防止发生电化学腐蚀的过渡连接措施。符合应判定为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</si>
  <si>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电缆桥架固定牢固，铝合金梯架在钢制支吊架上固定时有防电化腐蚀措施。符合应判定为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</si>
  <si>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钢制电缆桥架，直线段每隔30m设置1个的补偿装置。符合应判定为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</si>
  <si>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铝合金或玻璃钢电缆桥架，直线段每隔15m设置1个的补偿装置。符合应判定为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</si>
  <si>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跨越建筑物伸缩缝电缆桥架，设置1个补偿装置。符合应判定为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</si>
  <si>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金属电缆支架、桥架及竖井全长有可靠的接地。符合应判定为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</si>
  <si>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水平安装的电缆支架，各支架的同层横档应在同一水平面上，偏差不应大于5mm。符合应判定为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现场核查，查阅设计图纸、尺量。</t>
    </r>
  </si>
  <si>
    <r>
      <rPr>
        <sz val="12"/>
        <color theme="1"/>
        <rFont val="宋体"/>
        <charset val="134"/>
      </rPr>
      <t>托架、支吊架沿桥架走向偏差不应大于10mm。符合应判定为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现场核查，查阅设计图纸、尺量。</t>
    </r>
  </si>
  <si>
    <r>
      <rPr>
        <sz val="12"/>
        <color theme="1"/>
        <rFont val="宋体"/>
        <charset val="134"/>
      </rPr>
      <t>电缆贯穿墙壁、楼板的孔洞处，电缆进入盘、柜、箱、盒的孔洞处，电缆进出电缆竖井的出入口处，电缆桥架穿过墙壁、楼板的孔洞处，电缆导管进入电缆桥架、电缆竖井、电缆沟的断口处应采用防火封堵材料密实封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</si>
  <si>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梯架、槽盒、母线安装平整、顺直，支架位置正确、间距均匀，固定牢固，防腐涂（镀）层完整，无损坏、污染。符合应判定为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</si>
  <si>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梯架、槽盒、母线跨越建筑变形缝时补偿措施合理、有效。符合应判定为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</si>
  <si>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梯架、槽盒、母线、导管穿越防火隔断墙、楼板时的防火封堵措施合理，封堵严密。符合应判定为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</si>
  <si>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二次回路接线应符合设计要求，除电子元件回路或类似回路外，回路的绝缘导线额定电压不应低于450/750V；对于铜芯绝缘导线或电缆的导体截面积，电流回路不应小于2.5 mm²，其他回路不应小于1.5 mm²。符合应判定为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现场核查，施工记录。</t>
    </r>
  </si>
  <si>
    <t>防雷、接地及等电位联结</t>
  </si>
  <si>
    <r>
      <rPr>
        <sz val="12"/>
        <color theme="1"/>
        <rFont val="宋体"/>
        <charset val="134"/>
      </rPr>
      <t>接闪器（针、带、线、网）安装应位置正确，表面及焊接处无锈蚀现象，与防雷引下线连接可靠，引下线有明显标识。符合应评定为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</si>
  <si>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总等电位联结（MEB）、局部等电位联结（LEB）、辅助等电位联结（SEB）、符合设计、规范要求。符合应判定为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现场核查，查阅设计文件、隐蔽工程验收记录。</t>
    </r>
  </si>
  <si>
    <r>
      <rPr>
        <sz val="12"/>
        <color theme="1"/>
        <rFont val="宋体"/>
        <charset val="134"/>
      </rPr>
      <t>梯架、槽盒的首、末端与保护导体可靠连接，跨接连接规范，爪形垫片、防松措施等齐全有效。符合应判定为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</si>
  <si>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变压器室、高压室设置两个以上的备用接地点，当高、低压处于同一房间时，高压柜、变压器附近设置有备用接地点，且有明显标识。符合应判定为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</si>
  <si>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沿墙敷设的接地干线应固定牢固、敷设顺直，距离墙面、地面的距离符合规范规定，表面的色标符合规范规定。符合应判定为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</si>
  <si>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镀锌扁钢制作接地干线的规格符合设计要求，搭接长度、连接方式符合规范的规定，90°转弯采取冷弯制作，镀锌层无污染、损坏。符合应判定为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</si>
  <si>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表C-8  监控系统实体质量评价记录表</t>
  </si>
  <si>
    <t>控制箱、柜</t>
  </si>
  <si>
    <r>
      <rPr>
        <sz val="12"/>
        <color theme="1"/>
        <rFont val="宋体"/>
        <charset val="134"/>
      </rPr>
      <t>控制箱、柜应安装端正、牢固，箱、柜密封，线槽、导管应与箱、柜可靠连接。符合应判定为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</si>
  <si>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箱、柜内部元器件应安装牢固、排布整齐。符合应判定为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</si>
  <si>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箱、柜内的配件齐全，导线、电缆端子制作规范、压接牢固、排列整齐、绑扎成束、标识齐全，导线有足够的预留长度，电缆头包扎紧密。符合应判定为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</si>
  <si>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电涌保护器（SPD）的试验等级符合设计要求，安装规范。符合应判定为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现场核查，查阅设计文件、试验报告。</t>
    </r>
  </si>
  <si>
    <t>线槽及缆线敷设</t>
  </si>
  <si>
    <r>
      <rPr>
        <sz val="12"/>
        <color theme="1"/>
        <rFont val="宋体"/>
        <charset val="134"/>
      </rPr>
      <t>线槽、导管安装平整、顺直，支吊架位置正确、间距均匀，固定牢固，水平布置的线槽开口向上。符合应判定为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</si>
  <si>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线槽、导管防腐涂（镀）层完整，无损坏、污染，消防系统线槽、导管的防火涂层完整无破损，防火涂料涂刷均匀。符合应判定为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</si>
  <si>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线槽内电缆、导线排放整齐、固定牢固。符合应判定为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</si>
  <si>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柔性导管敷设长度符合规范规定，导管完整，无脱落、断裂。符合应判定为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</si>
  <si>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柔性导管采用专用配件与设备、硬导管、线槽连接。符合应判定为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</si>
  <si>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线槽、导管跨越建筑变形缝时补充措施合理、有效。符合应判定为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</si>
  <si>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线槽、导管穿越防火隔断墙、楼板时防火封堵严密，封堵后表面干净、整洁。符合应判定为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</si>
  <si>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设备与部件</t>
  </si>
  <si>
    <r>
      <rPr>
        <sz val="12"/>
        <color rgb="FF000000"/>
        <rFont val="宋体"/>
        <charset val="134"/>
      </rPr>
      <t>监控系统等各系统的探测器、传感器、执行机构安装端正、牢固、排列整齐、与装饰装修协调一致、表面干净整洁无污染。符合应判定为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</si>
  <si>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现场显示器读数正常，灵敏性和稳定性兼顾，安装牢固、端正。符合应判定为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</si>
  <si>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控制系统</t>
  </si>
  <si>
    <r>
      <rPr>
        <sz val="12"/>
        <color theme="1"/>
        <rFont val="宋体"/>
        <charset val="134"/>
      </rPr>
      <t>控制系统试运转一次合格。符合应判定为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查阅联合试运转报告。</t>
    </r>
  </si>
  <si>
    <r>
      <rPr>
        <sz val="12"/>
        <color theme="1"/>
        <rFont val="宋体"/>
        <charset val="134"/>
      </rPr>
      <t>中央控制系统画面美观、简洁，涵盖所有工艺单元和关键节点，主要工艺参数实时显示，具有自动生成数据曲线功能。符合应判定为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</si>
  <si>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机组有功功率，达到铭牌出力或符合调度指令。符合应判定为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</si>
  <si>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锅炉热效率达到设计要求。符合设计要求，符合应判定为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</si>
  <si>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AGC投运，符合要求。符合应判定为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</si>
  <si>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主蒸汽温度，符合设计要求。符合应判定为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</si>
  <si>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再热汽温度，符合设计要求。符合应判定为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</si>
  <si>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主蒸汽压力，符合设计要求。符合应判定为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</si>
  <si>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机组轴系振动最大值，符合设计要求。符合应判定为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</si>
  <si>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环保部门污染物排放在线监测装置在线运行。符合应判定为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</si>
  <si>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施工组织设计、施工方案、危险性较大的分部分项工程专项施工方案，方案编制内容全面，审批流程完整。符合应判定为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查阅施工组织设计、施工方案、危险性较大的分部分项工程专项施工方案及审批记录。</t>
    </r>
  </si>
  <si>
    <r>
      <rPr>
        <sz val="12"/>
        <color rgb="FF000000"/>
        <rFont val="宋体"/>
        <charset val="134"/>
      </rPr>
      <t>重要场所进出登记情况，标识标牌清晰、悬挂正确；控制中心等主要使用功能位置环境整洁，无尘土；温度湿度符合要求。符合应判定为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查阅记录文件。</t>
    </r>
  </si>
  <si>
    <r>
      <rPr>
        <sz val="12"/>
        <color rgb="FF000000"/>
        <rFont val="宋体"/>
        <charset val="134"/>
      </rPr>
      <t>施工记录资料齐全，记录详实。符合应判定为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查阅重要施工记录文件，并应与相关施工、监理文件确认其闭合性。</t>
    </r>
  </si>
  <si>
    <r>
      <rPr>
        <sz val="12"/>
        <color rgb="FF000000"/>
        <rFont val="宋体"/>
        <charset val="134"/>
      </rPr>
      <t>质量验收记录齐全，验收合格，建设单位（监理）同意验收意见明确。符合应判定为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查阅分项工程、分部工程验收记录。</t>
    </r>
  </si>
  <si>
    <r>
      <rPr>
        <sz val="12"/>
        <color theme="1"/>
        <rFont val="宋体"/>
        <charset val="134"/>
      </rPr>
      <t>竣工图编制规范，变更标注齐全、字迹清晰，变更依据、日期等要素齐全，制图、审核手续完备；设计变更及洽商记录审批流程完整。符合应判定为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查阅竣工图纸、设计变更、洽商记录。</t>
    </r>
  </si>
  <si>
    <t>表C-9  附属设施实体质量评价记录表</t>
  </si>
  <si>
    <t>厂区道路、广场</t>
  </si>
  <si>
    <r>
      <rPr>
        <sz val="12"/>
        <color theme="1"/>
        <rFont val="宋体"/>
        <charset val="134"/>
      </rPr>
      <t>厂区道路贯通成环，转弯半径设置合理，便于大型车辆通行。符合应判定为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</si>
  <si>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雨水排泄顺畅，无明显积水点，雨水口设置合理。符合应判定为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</si>
  <si>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沥青混凝土面层无明显质量问题如明显起伏、裂缝和补修痕迹。符合应判定为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</si>
  <si>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路面平整度</t>
    </r>
    <r>
      <rPr>
        <sz val="12"/>
        <color theme="1"/>
        <rFont val="Calibri"/>
        <charset val="161"/>
      </rPr>
      <t>σ</t>
    </r>
    <r>
      <rPr>
        <sz val="12"/>
        <color theme="1"/>
        <rFont val="宋体"/>
        <charset val="134"/>
      </rPr>
      <t>≤1.2。符合应判定为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查阅平整度试验检测报告。</t>
    </r>
  </si>
  <si>
    <r>
      <rPr>
        <sz val="12"/>
        <color theme="1"/>
        <rFont val="宋体"/>
        <charset val="134"/>
      </rPr>
      <t>板面平整、密实，边角整齐，无裂缝、积水现象。符合应判定为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</si>
  <si>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混凝土表面无石子外露和浮浆、脱皮、踏痕等现象。符合应判定为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</si>
  <si>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板面拉毛、压槽纹理清晰，深度不小于1mm。符合应判定为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</si>
  <si>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每块每侧板边蜂窝麻面面积小于1%。符合应判定为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</si>
  <si>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面层纵断高程、中线、宽度、横坡、纵横缝直顺度实测记录符合设计及标准规定。符合应判定为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查阅试验检测记录、施工记录。</t>
    </r>
  </si>
  <si>
    <r>
      <rPr>
        <sz val="12"/>
        <color theme="1"/>
        <rFont val="宋体"/>
        <charset val="134"/>
      </rPr>
      <t>伸缩缝直顺，缝内无杂物，并在规定深度和宽度范围内全部贯通；传力杆与缝面垂直。符合应判定为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</si>
  <si>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切缝直线段直顺，曲线段圆滑，无夹缝；灌缝饱满，无漏缝。符合应判定为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</si>
  <si>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路缘石砌筑稳固、砂浆饱满、勾缝密实，外露面清洁、线条顺畅。符合应判定为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</si>
  <si>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广场采用铺砌面层时，颜色一致，过渡自然、协调，无明显翘角、缺损，缝线均匀直顺，对缝自然。符合应判定为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</si>
  <si>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厂区围墙</t>
  </si>
  <si>
    <r>
      <rPr>
        <sz val="12"/>
        <color theme="1"/>
        <rFont val="宋体"/>
        <charset val="134"/>
      </rPr>
      <t>围墙基础坚实、封闭良好，主要设计参数满足设计要求，沉降量满足设计与规范要求，无不均匀沉降导致的墙体开裂。符合应判定为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</si>
  <si>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厂区围墙直顺、整洁，高度适宜，金属围栏无锈点。符合应判定为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</si>
  <si>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厂区绿化</t>
  </si>
  <si>
    <r>
      <rPr>
        <sz val="12"/>
        <color theme="1"/>
        <rFont val="宋体"/>
        <charset val="134"/>
      </rPr>
      <t>厂区绿化区域绿植覆盖度不低于95%，无肉眼可见裸漏土地。符合应判定为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</si>
  <si>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厂区绿地内无死株、枯枝，植物无明显病虫危害症状。符合应判定为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</si>
  <si>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厂区行道树养护期树冠完整，规格整齐、无缺株。符合应判定为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</si>
  <si>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厂区照明</t>
  </si>
  <si>
    <r>
      <rPr>
        <sz val="12"/>
        <color theme="1"/>
        <rFont val="宋体"/>
        <charset val="134"/>
      </rPr>
      <t>厂区照明设施照度满足设计要求和使用功能需要。符合应判定为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</si>
  <si>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厂区消防设施</t>
  </si>
  <si>
    <r>
      <rPr>
        <sz val="12"/>
        <color theme="1"/>
        <rFont val="宋体"/>
        <charset val="134"/>
      </rPr>
      <t>消防设施经过消防验收通过。符合应判定为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</si>
  <si>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灭火器数量充足，布置合理，处于有效期内。符合应判定为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</si>
  <si>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设有消防泵房或其他能够保证消防需要的水源和水压的。符合应判定为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</si>
  <si>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建筑内消防报警系统齐全，排烟通风设备安装正确。符合应判定为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</si>
  <si>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消防通道设置合理，参数满足设计与规范要求，便于疏散，标志标线清晰。符合应判定为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</si>
</sst>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5">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sz val="12"/>
      <color rgb="FF000000"/>
      <name val="宋体"/>
      <charset val="134"/>
    </font>
    <font>
      <b/>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sz val="12"/>
      <color theme="1"/>
      <name val="Calibri"/>
      <charset val="161"/>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5" fillId="0" borderId="5" xfId="0" applyFont="1" applyBorder="1" applyAlignment="1">
      <alignment horizontal="justify" vertical="center" wrapText="1"/>
    </xf>
    <xf numFmtId="0" fontId="1" fillId="0" borderId="5"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3" applyNumberFormat="1" applyFont="1" applyFill="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6" fillId="0" borderId="12" xfId="0" applyFont="1" applyBorder="1" applyAlignment="1">
      <alignment horizontal="center" vertical="center" wrapText="1"/>
    </xf>
    <xf numFmtId="177" fontId="6" fillId="0" borderId="8" xfId="0" applyNumberFormat="1"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6"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2"/>
  <sheetViews>
    <sheetView tabSelected="1" workbookViewId="0">
      <selection activeCell="A1" sqref="A1:B1"/>
    </sheetView>
  </sheetViews>
  <sheetFormatPr defaultColWidth="9" defaultRowHeight="14.25" outlineLevelCol="1"/>
  <cols>
    <col min="1" max="1" width="12.5833333333333" style="71" customWidth="1"/>
    <col min="2" max="2" width="60.5833333333333" customWidth="1"/>
  </cols>
  <sheetData>
    <row r="1" ht="30" customHeight="1" spans="1:2">
      <c r="A1" s="72" t="s">
        <v>0</v>
      </c>
      <c r="B1" s="72"/>
    </row>
    <row r="2" s="70" customFormat="1" ht="25" customHeight="1" spans="1:2">
      <c r="A2" s="51" t="s">
        <v>1</v>
      </c>
      <c r="B2" s="51" t="s">
        <v>2</v>
      </c>
    </row>
    <row r="3" s="70" customFormat="1" ht="25" customHeight="1" spans="1:2">
      <c r="A3" s="73" t="s">
        <v>3</v>
      </c>
      <c r="B3" s="74" t="s">
        <v>4</v>
      </c>
    </row>
    <row r="4" s="70" customFormat="1" ht="25" customHeight="1" spans="1:2">
      <c r="A4" s="73" t="s">
        <v>5</v>
      </c>
      <c r="B4" s="74" t="s">
        <v>6</v>
      </c>
    </row>
    <row r="5" s="70" customFormat="1" ht="25" customHeight="1" spans="1:2">
      <c r="A5" s="73" t="s">
        <v>7</v>
      </c>
      <c r="B5" s="74" t="s">
        <v>8</v>
      </c>
    </row>
    <row r="6" s="70" customFormat="1" ht="25" customHeight="1" spans="1:2">
      <c r="A6" s="73" t="s">
        <v>9</v>
      </c>
      <c r="B6" s="74" t="s">
        <v>10</v>
      </c>
    </row>
    <row r="7" s="70" customFormat="1" ht="25" customHeight="1" spans="1:2">
      <c r="A7" s="73" t="s">
        <v>11</v>
      </c>
      <c r="B7" s="74" t="s">
        <v>12</v>
      </c>
    </row>
    <row r="8" s="70" customFormat="1" ht="25" customHeight="1" spans="1:2">
      <c r="A8" s="73" t="s">
        <v>13</v>
      </c>
      <c r="B8" s="74" t="s">
        <v>14</v>
      </c>
    </row>
    <row r="9" ht="25" customHeight="1" spans="1:2">
      <c r="A9" s="73" t="s">
        <v>15</v>
      </c>
      <c r="B9" s="74" t="s">
        <v>16</v>
      </c>
    </row>
    <row r="10" ht="25" customHeight="1" spans="1:2">
      <c r="A10" s="73" t="s">
        <v>17</v>
      </c>
      <c r="B10" s="74" t="s">
        <v>18</v>
      </c>
    </row>
    <row r="11" ht="25" customHeight="1" spans="1:2">
      <c r="A11" s="73" t="s">
        <v>19</v>
      </c>
      <c r="B11" s="74" t="s">
        <v>20</v>
      </c>
    </row>
    <row r="12" ht="25" customHeight="1" spans="1:2">
      <c r="A12" s="73" t="s">
        <v>21</v>
      </c>
      <c r="B12" s="74" t="s">
        <v>22</v>
      </c>
    </row>
  </sheetData>
  <mergeCells count="1">
    <mergeCell ref="A1:B1"/>
  </mergeCells>
  <hyperlinks>
    <hyperlink ref="B3" location="'表C-0'!A1" display="实体质量综合评分表（垃圾处理焚烧厂工程）"/>
    <hyperlink ref="B4" location="'表C-1'!A1" display="地基与基础实体质量评价记录表"/>
    <hyperlink ref="B5" location="'表C-2'!A1" display="主体结构（建筑物）实体质量评价记录表"/>
    <hyperlink ref="B6" location="'表C-3'!A1" display="主体结构（构筑物）实体质量评价记录表"/>
    <hyperlink ref="B7" location="'表C-4'!A1" display="装饰装修工程实体质量评价记录表"/>
    <hyperlink ref="B8" location="'表C-5'!A1" display="管道安装工程实体质量评价记录表"/>
    <hyperlink ref="B9" location="'表C-6'!A1" display="设备安装工程实体质量评价记录表"/>
    <hyperlink ref="B10" location="'表C-7'!A1" display="电气系统实体质量评价记录表"/>
    <hyperlink ref="B11" location="'表C-8'!A1" display="监控系统实体质量评价记录表"/>
    <hyperlink ref="B12" location="'表C-9'!A1" display="附属设施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5"/>
  <sheetViews>
    <sheetView workbookViewId="0">
      <pane ySplit="3" topLeftCell="A4" activePane="bottomLeft" state="frozen"/>
      <selection/>
      <selection pane="bottomLeft" activeCell="L5" sqref="L5"/>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3" t="s">
        <v>23</v>
      </c>
      <c r="B1" s="43"/>
      <c r="C1" s="43"/>
      <c r="D1" s="43"/>
      <c r="E1" s="43"/>
      <c r="F1" s="43"/>
      <c r="G1" s="43"/>
      <c r="H1" s="43"/>
      <c r="I1" s="43"/>
      <c r="J1" s="43"/>
    </row>
    <row r="2" ht="30" customHeight="1" spans="1:10">
      <c r="A2" s="44" t="s">
        <v>24</v>
      </c>
      <c r="B2" s="45"/>
      <c r="C2" s="46"/>
      <c r="D2" s="46"/>
      <c r="E2" s="46"/>
      <c r="F2" s="46"/>
      <c r="G2" s="46"/>
      <c r="H2" s="46"/>
      <c r="I2" s="47"/>
      <c r="J2" s="48" t="s">
        <v>25</v>
      </c>
    </row>
    <row r="3" ht="30" customHeight="1" spans="1:10">
      <c r="A3" s="49" t="s">
        <v>26</v>
      </c>
      <c r="B3" s="50" t="s">
        <v>27</v>
      </c>
      <c r="C3" s="50" t="s">
        <v>28</v>
      </c>
      <c r="D3" s="51" t="s">
        <v>29</v>
      </c>
      <c r="E3" s="51" t="s">
        <v>30</v>
      </c>
      <c r="F3" s="51" t="s">
        <v>31</v>
      </c>
      <c r="G3" s="51" t="s">
        <v>32</v>
      </c>
      <c r="H3" s="51" t="s">
        <v>33</v>
      </c>
      <c r="I3" s="51" t="s">
        <v>34</v>
      </c>
      <c r="J3" s="52" t="s">
        <v>35</v>
      </c>
    </row>
    <row r="4" ht="30" customHeight="1" spans="1:10">
      <c r="A4" s="17" t="s">
        <v>36</v>
      </c>
      <c r="B4" s="19">
        <v>0.5</v>
      </c>
      <c r="C4" s="19">
        <v>26</v>
      </c>
      <c r="D4" s="53">
        <f>'表C-1'!D31</f>
        <v>0</v>
      </c>
      <c r="E4" s="54">
        <f>'表C-1'!G31</f>
        <v>0</v>
      </c>
      <c r="F4" s="55" t="e">
        <f>'表C-1'!G34</f>
        <v>#DIV/0!</v>
      </c>
      <c r="G4" s="56" t="e">
        <f t="shared" ref="G4:G12" si="0">B4*F4*100</f>
        <v>#DIV/0!</v>
      </c>
      <c r="H4" s="54">
        <f>'表C-1'!G32</f>
        <v>0</v>
      </c>
      <c r="I4" s="54">
        <f>'表C-1'!G33</f>
        <v>0</v>
      </c>
      <c r="J4" s="57"/>
    </row>
    <row r="5" ht="30" customHeight="1" spans="1:10">
      <c r="A5" s="17" t="s">
        <v>37</v>
      </c>
      <c r="B5" s="19">
        <v>0.5</v>
      </c>
      <c r="C5" s="19">
        <v>25</v>
      </c>
      <c r="D5" s="53">
        <f>'表C-2'!D30</f>
        <v>0</v>
      </c>
      <c r="E5" s="54">
        <f>'表C-2'!G30</f>
        <v>0</v>
      </c>
      <c r="F5" s="55" t="e">
        <f>'表C-2'!G33</f>
        <v>#DIV/0!</v>
      </c>
      <c r="G5" s="56" t="e">
        <f t="shared" si="0"/>
        <v>#DIV/0!</v>
      </c>
      <c r="H5" s="54">
        <f>'表C-2'!G31</f>
        <v>0</v>
      </c>
      <c r="I5" s="54">
        <f>'表C-2'!G32</f>
        <v>0</v>
      </c>
      <c r="J5" s="57"/>
    </row>
    <row r="6" ht="30" customHeight="1" spans="1:10">
      <c r="A6" s="17" t="s">
        <v>38</v>
      </c>
      <c r="B6" s="19">
        <v>0.9</v>
      </c>
      <c r="C6" s="19">
        <v>27</v>
      </c>
      <c r="D6" s="53">
        <f>'表C-3'!D32</f>
        <v>0</v>
      </c>
      <c r="E6" s="54">
        <f>'表C-3'!G32</f>
        <v>0</v>
      </c>
      <c r="F6" s="55" t="e">
        <f>'表C-3'!G35</f>
        <v>#DIV/0!</v>
      </c>
      <c r="G6" s="56" t="e">
        <f t="shared" si="0"/>
        <v>#DIV/0!</v>
      </c>
      <c r="H6" s="54">
        <f>'表C-3'!G33</f>
        <v>0</v>
      </c>
      <c r="I6" s="54">
        <f>'表C-3'!G34</f>
        <v>0</v>
      </c>
      <c r="J6" s="57"/>
    </row>
    <row r="7" ht="30" customHeight="1" spans="1:10">
      <c r="A7" s="17" t="s">
        <v>39</v>
      </c>
      <c r="B7" s="19">
        <v>0.4</v>
      </c>
      <c r="C7" s="19">
        <v>44</v>
      </c>
      <c r="D7" s="53">
        <f>'表C-4'!D49</f>
        <v>0</v>
      </c>
      <c r="E7" s="54">
        <f>'表C-4'!G49</f>
        <v>0</v>
      </c>
      <c r="F7" s="55" t="e">
        <f>'表C-4'!G52</f>
        <v>#DIV/0!</v>
      </c>
      <c r="G7" s="56" t="e">
        <f t="shared" si="0"/>
        <v>#DIV/0!</v>
      </c>
      <c r="H7" s="54">
        <f>'表C-4'!G50</f>
        <v>0</v>
      </c>
      <c r="I7" s="54">
        <f>'表C-4'!G51</f>
        <v>0</v>
      </c>
      <c r="J7" s="57"/>
    </row>
    <row r="8" ht="30" customHeight="1" spans="1:10">
      <c r="A8" s="17" t="s">
        <v>40</v>
      </c>
      <c r="B8" s="19">
        <v>0.8</v>
      </c>
      <c r="C8" s="19">
        <v>59</v>
      </c>
      <c r="D8" s="53">
        <f>'表C-5'!D64</f>
        <v>0</v>
      </c>
      <c r="E8" s="54">
        <f>'表C-5'!G64</f>
        <v>0</v>
      </c>
      <c r="F8" s="55" t="e">
        <f>'表C-5'!G67</f>
        <v>#DIV/0!</v>
      </c>
      <c r="G8" s="56" t="e">
        <f t="shared" si="0"/>
        <v>#DIV/0!</v>
      </c>
      <c r="H8" s="54">
        <f>'表C-5'!G65</f>
        <v>0</v>
      </c>
      <c r="I8" s="54">
        <f>'表C-5'!G66</f>
        <v>0</v>
      </c>
      <c r="J8" s="57"/>
    </row>
    <row r="9" ht="30" customHeight="1" spans="1:10">
      <c r="A9" s="17" t="s">
        <v>41</v>
      </c>
      <c r="B9" s="19">
        <v>1</v>
      </c>
      <c r="C9" s="19">
        <v>99</v>
      </c>
      <c r="D9" s="53">
        <f>'表C-6'!D104</f>
        <v>0</v>
      </c>
      <c r="E9" s="54">
        <f>'表C-6'!G104</f>
        <v>0</v>
      </c>
      <c r="F9" s="55" t="e">
        <f>'表C-6'!G107</f>
        <v>#DIV/0!</v>
      </c>
      <c r="G9" s="56" t="e">
        <f t="shared" si="0"/>
        <v>#DIV/0!</v>
      </c>
      <c r="H9" s="54">
        <f>'表C-6'!G105</f>
        <v>0</v>
      </c>
      <c r="I9" s="54">
        <f>'表C-6'!G106</f>
        <v>0</v>
      </c>
      <c r="J9" s="57"/>
    </row>
    <row r="10" ht="30" customHeight="1" spans="1:10">
      <c r="A10" s="17" t="s">
        <v>42</v>
      </c>
      <c r="B10" s="19">
        <v>0.8</v>
      </c>
      <c r="C10" s="19">
        <v>48</v>
      </c>
      <c r="D10" s="53">
        <f>'表C-7'!D53</f>
        <v>0</v>
      </c>
      <c r="E10" s="54">
        <f>'表C-7'!G53</f>
        <v>0</v>
      </c>
      <c r="F10" s="55" t="e">
        <f>'表C-7'!G56</f>
        <v>#DIV/0!</v>
      </c>
      <c r="G10" s="56" t="e">
        <f t="shared" si="0"/>
        <v>#DIV/0!</v>
      </c>
      <c r="H10" s="54">
        <f>'表C-7'!G54</f>
        <v>0</v>
      </c>
      <c r="I10" s="54">
        <f>'表C-7'!G55</f>
        <v>0</v>
      </c>
      <c r="J10" s="57"/>
    </row>
    <row r="11" ht="30" customHeight="1" spans="1:10">
      <c r="A11" s="17" t="s">
        <v>43</v>
      </c>
      <c r="B11" s="19">
        <v>0.6</v>
      </c>
      <c r="C11" s="19">
        <v>35</v>
      </c>
      <c r="D11" s="53">
        <f>'表C-8'!D40</f>
        <v>0</v>
      </c>
      <c r="E11" s="54">
        <f>'表C-8'!G40</f>
        <v>0</v>
      </c>
      <c r="F11" s="55" t="e">
        <f>'表C-8'!G43</f>
        <v>#DIV/0!</v>
      </c>
      <c r="G11" s="56" t="e">
        <f t="shared" si="0"/>
        <v>#DIV/0!</v>
      </c>
      <c r="H11" s="54">
        <f>'表C-8'!G41</f>
        <v>0</v>
      </c>
      <c r="I11" s="54">
        <f>'表C-8'!G42</f>
        <v>0</v>
      </c>
      <c r="J11" s="57"/>
    </row>
    <row r="12" ht="30" customHeight="1" spans="1:10">
      <c r="A12" s="17" t="s">
        <v>44</v>
      </c>
      <c r="B12" s="19">
        <v>0.5</v>
      </c>
      <c r="C12" s="19">
        <v>32</v>
      </c>
      <c r="D12" s="53">
        <f>'表C-9'!D37</f>
        <v>0</v>
      </c>
      <c r="E12" s="54">
        <f>'表C-9'!G37</f>
        <v>0</v>
      </c>
      <c r="F12" s="55" t="e">
        <f>'表C-9'!G40</f>
        <v>#DIV/0!</v>
      </c>
      <c r="G12" s="56" t="e">
        <f t="shared" si="0"/>
        <v>#DIV/0!</v>
      </c>
      <c r="H12" s="54">
        <f>'表C-9'!G38</f>
        <v>0</v>
      </c>
      <c r="I12" s="54">
        <f>'表C-9'!G39</f>
        <v>0</v>
      </c>
      <c r="J12" s="57"/>
    </row>
    <row r="13" ht="30" customHeight="1" spans="1:10">
      <c r="A13" s="58" t="s">
        <v>45</v>
      </c>
      <c r="B13" s="59">
        <f>SUM(B4:B12)</f>
        <v>6</v>
      </c>
      <c r="C13" s="42">
        <f>SUM(C4:C12)</f>
        <v>395</v>
      </c>
      <c r="D13" s="60">
        <f>SUM(D4:D12)</f>
        <v>0</v>
      </c>
      <c r="E13" s="60">
        <f>SUM(E4:E12)</f>
        <v>0</v>
      </c>
      <c r="F13" s="61" t="e">
        <f t="shared" ref="F13" si="1">E13/D13</f>
        <v>#DIV/0!</v>
      </c>
      <c r="G13" s="62" t="e">
        <f t="shared" ref="G13" si="2">B13*F13*100</f>
        <v>#DIV/0!</v>
      </c>
      <c r="H13" s="60">
        <f>SUM(H4:H12)</f>
        <v>0</v>
      </c>
      <c r="I13" s="60">
        <f>SUM(I4:I12)</f>
        <v>0</v>
      </c>
      <c r="J13" s="63"/>
    </row>
    <row r="14" ht="30" customHeight="1" spans="1:10">
      <c r="A14" s="64" t="s">
        <v>46</v>
      </c>
      <c r="B14" s="64"/>
      <c r="C14" s="65"/>
      <c r="D14" s="66"/>
      <c r="E14" s="66"/>
      <c r="F14" s="64" t="s">
        <v>47</v>
      </c>
      <c r="G14" s="64"/>
      <c r="H14" s="67"/>
      <c r="I14" s="67"/>
      <c r="J14" s="68"/>
    </row>
    <row r="15" ht="15" customHeight="1" spans="1:10">
      <c r="A15" s="69"/>
      <c r="B15" s="69"/>
      <c r="C15" s="69"/>
      <c r="D15" s="69"/>
      <c r="E15" s="69"/>
      <c r="F15" s="69"/>
      <c r="G15" s="69"/>
      <c r="H15" s="69"/>
      <c r="I15" s="69"/>
      <c r="J15" s="69"/>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6"/>
  <sheetViews>
    <sheetView workbookViewId="0">
      <pane ySplit="3" topLeftCell="A24" activePane="bottomLeft" state="frozen"/>
      <selection/>
      <selection pane="bottomLeft" activeCell="D31" sqref="D31:D3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56</v>
      </c>
      <c r="C4" s="12" t="s">
        <v>57</v>
      </c>
      <c r="D4" s="13"/>
      <c r="E4" s="14"/>
      <c r="F4" s="14"/>
      <c r="G4" s="14"/>
    </row>
    <row r="5" s="1" customFormat="1" ht="45" customHeight="1" spans="1:7">
      <c r="A5" s="10">
        <v>2</v>
      </c>
      <c r="B5" s="16"/>
      <c r="C5" s="12" t="s">
        <v>58</v>
      </c>
      <c r="D5" s="13"/>
      <c r="E5" s="14"/>
      <c r="F5" s="14"/>
      <c r="G5" s="14"/>
    </row>
    <row r="6" s="1" customFormat="1" ht="45" customHeight="1" spans="1:7">
      <c r="A6" s="10">
        <v>3</v>
      </c>
      <c r="B6" s="11" t="s">
        <v>59</v>
      </c>
      <c r="C6" s="18" t="s">
        <v>60</v>
      </c>
      <c r="D6" s="13"/>
      <c r="E6" s="14"/>
      <c r="F6" s="14"/>
      <c r="G6" s="14"/>
    </row>
    <row r="7" s="1" customFormat="1" ht="45" customHeight="1" spans="1:7">
      <c r="A7" s="10">
        <v>4</v>
      </c>
      <c r="B7" s="15"/>
      <c r="C7" s="18" t="s">
        <v>61</v>
      </c>
      <c r="D7" s="13"/>
      <c r="E7" s="14"/>
      <c r="F7" s="14"/>
      <c r="G7" s="14"/>
    </row>
    <row r="8" s="1" customFormat="1" ht="45" customHeight="1" spans="1:7">
      <c r="A8" s="10">
        <v>5</v>
      </c>
      <c r="B8" s="16"/>
      <c r="C8" s="12" t="s">
        <v>62</v>
      </c>
      <c r="D8" s="13"/>
      <c r="E8" s="14"/>
      <c r="F8" s="14"/>
      <c r="G8" s="14"/>
    </row>
    <row r="9" s="1" customFormat="1" ht="45" customHeight="1" spans="1:7">
      <c r="A9" s="10">
        <v>6</v>
      </c>
      <c r="B9" s="11" t="s">
        <v>63</v>
      </c>
      <c r="C9" s="12" t="s">
        <v>64</v>
      </c>
      <c r="D9" s="13"/>
      <c r="E9" s="14"/>
      <c r="F9" s="14"/>
      <c r="G9" s="14"/>
    </row>
    <row r="10" s="1" customFormat="1" ht="45" customHeight="1" spans="1:7">
      <c r="A10" s="10">
        <v>7</v>
      </c>
      <c r="B10" s="15"/>
      <c r="C10" s="12" t="s">
        <v>65</v>
      </c>
      <c r="D10" s="13"/>
      <c r="E10" s="14"/>
      <c r="F10" s="14"/>
      <c r="G10" s="14"/>
    </row>
    <row r="11" s="1" customFormat="1" ht="45" customHeight="1" spans="1:7">
      <c r="A11" s="10">
        <v>8</v>
      </c>
      <c r="B11" s="16"/>
      <c r="C11" s="12" t="s">
        <v>66</v>
      </c>
      <c r="D11" s="13"/>
      <c r="E11" s="14"/>
      <c r="F11" s="14"/>
      <c r="G11" s="14"/>
    </row>
    <row r="12" s="1" customFormat="1" ht="45" customHeight="1" spans="1:7">
      <c r="A12" s="10">
        <v>9</v>
      </c>
      <c r="B12" s="17" t="s">
        <v>67</v>
      </c>
      <c r="C12" s="12" t="s">
        <v>68</v>
      </c>
      <c r="D12" s="13"/>
      <c r="E12" s="14"/>
      <c r="F12" s="14"/>
      <c r="G12" s="14"/>
    </row>
    <row r="13" s="1" customFormat="1" ht="45" customHeight="1" spans="1:7">
      <c r="A13" s="10">
        <v>10</v>
      </c>
      <c r="B13" s="11" t="s">
        <v>69</v>
      </c>
      <c r="C13" s="12" t="s">
        <v>70</v>
      </c>
      <c r="D13" s="13"/>
      <c r="E13" s="14"/>
      <c r="F13" s="14"/>
      <c r="G13" s="14"/>
    </row>
    <row r="14" s="1" customFormat="1" ht="45" customHeight="1" spans="1:7">
      <c r="A14" s="10">
        <v>11</v>
      </c>
      <c r="B14" s="15"/>
      <c r="C14" s="18" t="s">
        <v>71</v>
      </c>
      <c r="D14" s="13"/>
      <c r="E14" s="14"/>
      <c r="F14" s="14"/>
      <c r="G14" s="14"/>
    </row>
    <row r="15" s="1" customFormat="1" ht="45" customHeight="1" spans="1:7">
      <c r="A15" s="10">
        <v>12</v>
      </c>
      <c r="B15" s="16"/>
      <c r="C15" s="18" t="s">
        <v>72</v>
      </c>
      <c r="D15" s="13"/>
      <c r="E15" s="14"/>
      <c r="F15" s="14"/>
      <c r="G15" s="14"/>
    </row>
    <row r="16" s="1" customFormat="1" ht="45" customHeight="1" spans="1:7">
      <c r="A16" s="10">
        <v>13</v>
      </c>
      <c r="B16" s="17" t="s">
        <v>73</v>
      </c>
      <c r="C16" s="12" t="s">
        <v>74</v>
      </c>
      <c r="D16" s="13"/>
      <c r="E16" s="14"/>
      <c r="F16" s="14"/>
      <c r="G16" s="14"/>
    </row>
    <row r="17" s="1" customFormat="1" ht="45" customHeight="1" spans="1:7">
      <c r="A17" s="10">
        <v>14</v>
      </c>
      <c r="B17" s="11" t="s">
        <v>75</v>
      </c>
      <c r="C17" s="12" t="s">
        <v>76</v>
      </c>
      <c r="D17" s="13"/>
      <c r="E17" s="14"/>
      <c r="F17" s="14"/>
      <c r="G17" s="14"/>
    </row>
    <row r="18" s="1" customFormat="1" ht="45" customHeight="1" spans="1:7">
      <c r="A18" s="10">
        <v>15</v>
      </c>
      <c r="B18" s="15"/>
      <c r="C18" s="12" t="s">
        <v>77</v>
      </c>
      <c r="D18" s="13"/>
      <c r="E18" s="14"/>
      <c r="F18" s="14"/>
      <c r="G18" s="14"/>
    </row>
    <row r="19" s="1" customFormat="1" ht="45" customHeight="1" spans="1:7">
      <c r="A19" s="10">
        <v>16</v>
      </c>
      <c r="B19" s="16"/>
      <c r="C19" s="12" t="s">
        <v>78</v>
      </c>
      <c r="D19" s="13"/>
      <c r="E19" s="14"/>
      <c r="F19" s="14"/>
      <c r="G19" s="14"/>
    </row>
    <row r="20" s="1" customFormat="1" ht="45" customHeight="1" spans="1:7">
      <c r="A20" s="10">
        <v>17</v>
      </c>
      <c r="B20" s="11" t="s">
        <v>79</v>
      </c>
      <c r="C20" s="18" t="s">
        <v>80</v>
      </c>
      <c r="D20" s="13"/>
      <c r="E20" s="14"/>
      <c r="F20" s="14"/>
      <c r="G20" s="14"/>
    </row>
    <row r="21" s="1" customFormat="1" ht="45" customHeight="1" spans="1:7">
      <c r="A21" s="10">
        <v>18</v>
      </c>
      <c r="B21" s="15"/>
      <c r="C21" s="18" t="s">
        <v>81</v>
      </c>
      <c r="D21" s="13"/>
      <c r="E21" s="14"/>
      <c r="F21" s="14"/>
      <c r="G21" s="14"/>
    </row>
    <row r="22" s="1" customFormat="1" ht="45" customHeight="1" spans="1:7">
      <c r="A22" s="10">
        <v>19</v>
      </c>
      <c r="B22" s="15"/>
      <c r="C22" s="18" t="s">
        <v>82</v>
      </c>
      <c r="D22" s="13"/>
      <c r="E22" s="14"/>
      <c r="F22" s="14"/>
      <c r="G22" s="14"/>
    </row>
    <row r="23" s="1" customFormat="1" ht="45" customHeight="1" spans="1:7">
      <c r="A23" s="10">
        <v>20</v>
      </c>
      <c r="B23" s="15"/>
      <c r="C23" s="12" t="s">
        <v>83</v>
      </c>
      <c r="D23" s="13"/>
      <c r="E23" s="14"/>
      <c r="F23" s="14"/>
      <c r="G23" s="14"/>
    </row>
    <row r="24" s="1" customFormat="1" ht="45" customHeight="1" spans="1:7">
      <c r="A24" s="10">
        <v>21</v>
      </c>
      <c r="B24" s="15"/>
      <c r="C24" s="18" t="s">
        <v>84</v>
      </c>
      <c r="D24" s="13"/>
      <c r="E24" s="14"/>
      <c r="F24" s="14"/>
      <c r="G24" s="14"/>
    </row>
    <row r="25" s="1" customFormat="1" ht="45" customHeight="1" spans="1:7">
      <c r="A25" s="10">
        <v>22</v>
      </c>
      <c r="B25" s="15"/>
      <c r="C25" s="18" t="s">
        <v>85</v>
      </c>
      <c r="D25" s="13"/>
      <c r="E25" s="14"/>
      <c r="F25" s="14"/>
      <c r="G25" s="14"/>
    </row>
    <row r="26" s="1" customFormat="1" ht="45" customHeight="1" spans="1:7">
      <c r="A26" s="10">
        <v>23</v>
      </c>
      <c r="B26" s="15"/>
      <c r="C26" s="12" t="s">
        <v>86</v>
      </c>
      <c r="D26" s="13"/>
      <c r="E26" s="14"/>
      <c r="F26" s="14"/>
      <c r="G26" s="14"/>
    </row>
    <row r="27" s="1" customFormat="1" ht="45" customHeight="1" spans="1:7">
      <c r="A27" s="10">
        <v>24</v>
      </c>
      <c r="B27" s="15"/>
      <c r="C27" s="12" t="s">
        <v>87</v>
      </c>
      <c r="D27" s="13"/>
      <c r="E27" s="14"/>
      <c r="F27" s="14"/>
      <c r="G27" s="14"/>
    </row>
    <row r="28" s="1" customFormat="1" ht="45" customHeight="1" spans="1:7">
      <c r="A28" s="10">
        <v>25</v>
      </c>
      <c r="B28" s="15"/>
      <c r="C28" s="18" t="s">
        <v>88</v>
      </c>
      <c r="D28" s="13"/>
      <c r="E28" s="14"/>
      <c r="F28" s="14"/>
      <c r="G28" s="14"/>
    </row>
    <row r="29" s="1" customFormat="1" ht="45" customHeight="1" spans="1:7">
      <c r="A29" s="10">
        <v>26</v>
      </c>
      <c r="B29" s="16"/>
      <c r="C29" s="18" t="s">
        <v>89</v>
      </c>
      <c r="D29" s="13"/>
      <c r="E29" s="14"/>
      <c r="F29" s="14"/>
      <c r="G29" s="14"/>
    </row>
    <row r="30" s="1" customFormat="1" ht="20" customHeight="1" spans="1:7">
      <c r="A30" s="17" t="s">
        <v>45</v>
      </c>
      <c r="B30" s="17"/>
      <c r="C30" s="16"/>
      <c r="D30" s="17">
        <f>COUNTA(D4:D29)</f>
        <v>0</v>
      </c>
      <c r="E30" s="17">
        <f>COUNTA(E4:E29)</f>
        <v>0</v>
      </c>
      <c r="F30" s="17">
        <f>COUNTA(F4:F29)</f>
        <v>0</v>
      </c>
      <c r="G30" s="19"/>
    </row>
    <row r="31" s="1" customFormat="1" ht="20" customHeight="1" spans="1:7">
      <c r="A31" s="10" t="s">
        <v>90</v>
      </c>
      <c r="B31" s="20"/>
      <c r="C31" s="21" t="s">
        <v>91</v>
      </c>
      <c r="D31" s="22">
        <f>D30+E30+F30</f>
        <v>0</v>
      </c>
      <c r="E31" s="11" t="s">
        <v>92</v>
      </c>
      <c r="F31" s="17" t="s">
        <v>52</v>
      </c>
      <c r="G31" s="23">
        <f>D30</f>
        <v>0</v>
      </c>
    </row>
    <row r="32" s="1" customFormat="1" ht="20" customHeight="1" spans="1:7">
      <c r="A32" s="24"/>
      <c r="B32" s="25"/>
      <c r="C32" s="26"/>
      <c r="D32" s="27"/>
      <c r="E32" s="15"/>
      <c r="F32" s="17" t="s">
        <v>53</v>
      </c>
      <c r="G32" s="23">
        <f>E30</f>
        <v>0</v>
      </c>
    </row>
    <row r="33" s="1" customFormat="1" ht="20" customHeight="1" spans="1:7">
      <c r="A33" s="24"/>
      <c r="B33" s="25"/>
      <c r="C33" s="26"/>
      <c r="D33" s="27"/>
      <c r="E33" s="15"/>
      <c r="F33" s="17" t="s">
        <v>54</v>
      </c>
      <c r="G33" s="23">
        <f>F30</f>
        <v>0</v>
      </c>
    </row>
    <row r="34" s="1" customFormat="1" ht="20" customHeight="1" spans="1:7">
      <c r="A34" s="24"/>
      <c r="B34" s="25"/>
      <c r="C34" s="28"/>
      <c r="D34" s="29"/>
      <c r="E34" s="16"/>
      <c r="F34" s="30" t="s">
        <v>93</v>
      </c>
      <c r="G34" s="31" t="e">
        <f>G31/D31</f>
        <v>#DIV/0!</v>
      </c>
    </row>
    <row r="35" s="1" customFormat="1" ht="20" customHeight="1" spans="1:7">
      <c r="A35" s="32"/>
      <c r="B35" s="33"/>
      <c r="C35" s="34" t="s">
        <v>94</v>
      </c>
      <c r="D35" s="35"/>
      <c r="E35" s="35"/>
      <c r="F35" s="35"/>
      <c r="G35" s="36"/>
    </row>
    <row r="36" s="1" customFormat="1" ht="20" customHeight="1" spans="1:7">
      <c r="A36" s="37" t="s">
        <v>95</v>
      </c>
      <c r="B36" s="37"/>
      <c r="C36" s="37"/>
      <c r="D36" s="37"/>
      <c r="E36" s="37"/>
      <c r="F36" s="37"/>
      <c r="G36" s="37"/>
    </row>
  </sheetData>
  <mergeCells count="17">
    <mergeCell ref="A1:G1"/>
    <mergeCell ref="A2:B2"/>
    <mergeCell ref="D2:E2"/>
    <mergeCell ref="F2:G2"/>
    <mergeCell ref="A30:C30"/>
    <mergeCell ref="C35:G35"/>
    <mergeCell ref="A36:G36"/>
    <mergeCell ref="B4:B5"/>
    <mergeCell ref="B6:B8"/>
    <mergeCell ref="B9:B11"/>
    <mergeCell ref="B13:B15"/>
    <mergeCell ref="B17:B19"/>
    <mergeCell ref="B20: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5"/>
  <sheetViews>
    <sheetView workbookViewId="0">
      <pane ySplit="3" topLeftCell="A22" activePane="bottomLeft" state="frozen"/>
      <selection/>
      <selection pane="bottomLeft" activeCell="F29" sqref="F2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97</v>
      </c>
      <c r="C4" s="12" t="s">
        <v>98</v>
      </c>
      <c r="D4" s="13"/>
      <c r="E4" s="14"/>
      <c r="F4" s="14"/>
      <c r="G4" s="14"/>
    </row>
    <row r="5" s="1" customFormat="1" ht="45" customHeight="1" spans="1:7">
      <c r="A5" s="10">
        <v>2</v>
      </c>
      <c r="B5" s="15"/>
      <c r="C5" s="18" t="s">
        <v>99</v>
      </c>
      <c r="D5" s="13"/>
      <c r="E5" s="14"/>
      <c r="F5" s="14"/>
      <c r="G5" s="14"/>
    </row>
    <row r="6" s="1" customFormat="1" ht="45" customHeight="1" spans="1:7">
      <c r="A6" s="10">
        <v>3</v>
      </c>
      <c r="B6" s="15"/>
      <c r="C6" s="12" t="s">
        <v>100</v>
      </c>
      <c r="D6" s="13"/>
      <c r="E6" s="14"/>
      <c r="F6" s="14"/>
      <c r="G6" s="14"/>
    </row>
    <row r="7" s="1" customFormat="1" ht="45" customHeight="1" spans="1:7">
      <c r="A7" s="10">
        <v>4</v>
      </c>
      <c r="B7" s="15"/>
      <c r="C7" s="12" t="s">
        <v>101</v>
      </c>
      <c r="D7" s="13"/>
      <c r="E7" s="14"/>
      <c r="F7" s="14"/>
      <c r="G7" s="14"/>
    </row>
    <row r="8" s="1" customFormat="1" ht="45" customHeight="1" spans="1:7">
      <c r="A8" s="10">
        <v>5</v>
      </c>
      <c r="B8" s="15"/>
      <c r="C8" s="18" t="s">
        <v>102</v>
      </c>
      <c r="D8" s="13"/>
      <c r="E8" s="14"/>
      <c r="F8" s="14"/>
      <c r="G8" s="14"/>
    </row>
    <row r="9" s="1" customFormat="1" ht="45" customHeight="1" spans="1:7">
      <c r="A9" s="10">
        <v>6</v>
      </c>
      <c r="B9" s="15"/>
      <c r="C9" s="12" t="s">
        <v>103</v>
      </c>
      <c r="D9" s="13"/>
      <c r="E9" s="14"/>
      <c r="F9" s="14"/>
      <c r="G9" s="14"/>
    </row>
    <row r="10" s="1" customFormat="1" ht="45" customHeight="1" spans="1:7">
      <c r="A10" s="10">
        <v>7</v>
      </c>
      <c r="B10" s="15"/>
      <c r="C10" s="18" t="s">
        <v>104</v>
      </c>
      <c r="D10" s="13"/>
      <c r="E10" s="14"/>
      <c r="F10" s="14"/>
      <c r="G10" s="14"/>
    </row>
    <row r="11" s="1" customFormat="1" ht="45" customHeight="1" spans="1:7">
      <c r="A11" s="10">
        <v>8</v>
      </c>
      <c r="B11" s="15"/>
      <c r="C11" s="18" t="s">
        <v>105</v>
      </c>
      <c r="D11" s="13"/>
      <c r="E11" s="14"/>
      <c r="F11" s="14"/>
      <c r="G11" s="14"/>
    </row>
    <row r="12" s="1" customFormat="1" ht="45" customHeight="1" spans="1:7">
      <c r="A12" s="10">
        <v>9</v>
      </c>
      <c r="B12" s="15"/>
      <c r="C12" s="18" t="s">
        <v>106</v>
      </c>
      <c r="D12" s="13"/>
      <c r="E12" s="14"/>
      <c r="F12" s="14"/>
      <c r="G12" s="14"/>
    </row>
    <row r="13" s="1" customFormat="1" ht="45" customHeight="1" spans="1:7">
      <c r="A13" s="10">
        <v>10</v>
      </c>
      <c r="B13" s="15"/>
      <c r="C13" s="12" t="s">
        <v>107</v>
      </c>
      <c r="D13" s="13"/>
      <c r="E13" s="14"/>
      <c r="F13" s="14"/>
      <c r="G13" s="14"/>
    </row>
    <row r="14" s="1" customFormat="1" ht="45" customHeight="1" spans="1:7">
      <c r="A14" s="10">
        <v>11</v>
      </c>
      <c r="B14" s="15"/>
      <c r="C14" s="18" t="s">
        <v>108</v>
      </c>
      <c r="D14" s="13"/>
      <c r="E14" s="14"/>
      <c r="F14" s="14"/>
      <c r="G14" s="14"/>
    </row>
    <row r="15" s="1" customFormat="1" ht="45" customHeight="1" spans="1:7">
      <c r="A15" s="10">
        <v>12</v>
      </c>
      <c r="B15" s="15"/>
      <c r="C15" s="38" t="s">
        <v>109</v>
      </c>
      <c r="D15" s="13"/>
      <c r="E15" s="14"/>
      <c r="F15" s="14"/>
      <c r="G15" s="14"/>
    </row>
    <row r="16" s="1" customFormat="1" ht="45" customHeight="1" spans="1:7">
      <c r="A16" s="10">
        <v>13</v>
      </c>
      <c r="B16" s="11" t="s">
        <v>110</v>
      </c>
      <c r="C16" s="18" t="s">
        <v>111</v>
      </c>
      <c r="D16" s="13"/>
      <c r="E16" s="14"/>
      <c r="F16" s="14"/>
      <c r="G16" s="14"/>
    </row>
    <row r="17" s="1" customFormat="1" ht="45" customHeight="1" spans="1:7">
      <c r="A17" s="10">
        <v>14</v>
      </c>
      <c r="B17" s="15"/>
      <c r="C17" s="12" t="s">
        <v>112</v>
      </c>
      <c r="D17" s="13"/>
      <c r="E17" s="14"/>
      <c r="F17" s="14"/>
      <c r="G17" s="14"/>
    </row>
    <row r="18" s="1" customFormat="1" ht="45" customHeight="1" spans="1:7">
      <c r="A18" s="10">
        <v>15</v>
      </c>
      <c r="B18" s="15"/>
      <c r="C18" s="18" t="s">
        <v>113</v>
      </c>
      <c r="D18" s="13"/>
      <c r="E18" s="14"/>
      <c r="F18" s="14"/>
      <c r="G18" s="14"/>
    </row>
    <row r="19" s="1" customFormat="1" ht="45" customHeight="1" spans="1:7">
      <c r="A19" s="10">
        <v>16</v>
      </c>
      <c r="B19" s="15"/>
      <c r="C19" s="12" t="s">
        <v>114</v>
      </c>
      <c r="D19" s="13"/>
      <c r="E19" s="14"/>
      <c r="F19" s="14"/>
      <c r="G19" s="14"/>
    </row>
    <row r="20" s="1" customFormat="1" ht="45" customHeight="1" spans="1:7">
      <c r="A20" s="10">
        <v>17</v>
      </c>
      <c r="B20" s="16"/>
      <c r="C20" s="39" t="s">
        <v>115</v>
      </c>
      <c r="D20" s="13"/>
      <c r="E20" s="14"/>
      <c r="F20" s="14"/>
      <c r="G20" s="14"/>
    </row>
    <row r="21" s="1" customFormat="1" ht="45" customHeight="1" spans="1:7">
      <c r="A21" s="11">
        <v>18</v>
      </c>
      <c r="B21" s="40" t="s">
        <v>79</v>
      </c>
      <c r="C21" s="18" t="s">
        <v>80</v>
      </c>
      <c r="D21" s="13"/>
      <c r="E21" s="14"/>
      <c r="F21" s="14"/>
      <c r="G21" s="14"/>
    </row>
    <row r="22" s="1" customFormat="1" ht="45" customHeight="1" spans="1:7">
      <c r="A22" s="11">
        <v>19</v>
      </c>
      <c r="B22" s="41"/>
      <c r="C22" s="18" t="s">
        <v>81</v>
      </c>
      <c r="D22" s="13"/>
      <c r="E22" s="14"/>
      <c r="F22" s="14"/>
      <c r="G22" s="14"/>
    </row>
    <row r="23" s="1" customFormat="1" ht="45" customHeight="1" spans="1:7">
      <c r="A23" s="11">
        <v>20</v>
      </c>
      <c r="B23" s="41"/>
      <c r="C23" s="18" t="s">
        <v>82</v>
      </c>
      <c r="D23" s="13"/>
      <c r="E23" s="14"/>
      <c r="F23" s="14"/>
      <c r="G23" s="14"/>
    </row>
    <row r="24" s="1" customFormat="1" ht="45" customHeight="1" spans="1:7">
      <c r="A24" s="11">
        <v>21</v>
      </c>
      <c r="B24" s="41"/>
      <c r="C24" s="18" t="s">
        <v>116</v>
      </c>
      <c r="D24" s="13"/>
      <c r="E24" s="14"/>
      <c r="F24" s="14"/>
      <c r="G24" s="14"/>
    </row>
    <row r="25" s="1" customFormat="1" ht="45" customHeight="1" spans="1:7">
      <c r="A25" s="11">
        <v>22</v>
      </c>
      <c r="B25" s="41"/>
      <c r="C25" s="18" t="s">
        <v>84</v>
      </c>
      <c r="D25" s="13"/>
      <c r="E25" s="14"/>
      <c r="F25" s="14"/>
      <c r="G25" s="14"/>
    </row>
    <row r="26" s="1" customFormat="1" ht="45" customHeight="1" spans="1:7">
      <c r="A26" s="11">
        <v>23</v>
      </c>
      <c r="B26" s="41"/>
      <c r="C26" s="18" t="s">
        <v>85</v>
      </c>
      <c r="D26" s="13"/>
      <c r="E26" s="14"/>
      <c r="F26" s="14"/>
      <c r="G26" s="14"/>
    </row>
    <row r="27" s="1" customFormat="1" ht="45" customHeight="1" spans="1:7">
      <c r="A27" s="11">
        <v>24</v>
      </c>
      <c r="B27" s="41"/>
      <c r="C27" s="18" t="s">
        <v>117</v>
      </c>
      <c r="D27" s="13"/>
      <c r="E27" s="14"/>
      <c r="F27" s="14"/>
      <c r="G27" s="14"/>
    </row>
    <row r="28" s="1" customFormat="1" ht="45" customHeight="1" spans="1:7">
      <c r="A28" s="11">
        <v>25</v>
      </c>
      <c r="B28" s="42"/>
      <c r="C28" s="18" t="s">
        <v>89</v>
      </c>
      <c r="D28" s="13"/>
      <c r="E28" s="14"/>
      <c r="F28" s="14"/>
      <c r="G28" s="14"/>
    </row>
    <row r="29" s="1" customFormat="1" ht="20" customHeight="1" spans="1:7">
      <c r="A29" s="17" t="s">
        <v>45</v>
      </c>
      <c r="B29" s="17"/>
      <c r="C29" s="16"/>
      <c r="D29" s="17">
        <f>COUNTA(D4:D28)</f>
        <v>0</v>
      </c>
      <c r="E29" s="17">
        <f>COUNTA(E4:E28)</f>
        <v>0</v>
      </c>
      <c r="F29" s="17">
        <f>COUNTA(F4:F28)</f>
        <v>0</v>
      </c>
      <c r="G29" s="19"/>
    </row>
    <row r="30" s="1" customFormat="1" ht="20" customHeight="1" spans="1:7">
      <c r="A30" s="10" t="s">
        <v>90</v>
      </c>
      <c r="B30" s="20"/>
      <c r="C30" s="21" t="s">
        <v>91</v>
      </c>
      <c r="D30" s="22">
        <f>D29+E29+F29</f>
        <v>0</v>
      </c>
      <c r="E30" s="11" t="s">
        <v>92</v>
      </c>
      <c r="F30" s="17" t="s">
        <v>52</v>
      </c>
      <c r="G30" s="23">
        <f>D29</f>
        <v>0</v>
      </c>
    </row>
    <row r="31" s="1" customFormat="1" ht="20" customHeight="1" spans="1:7">
      <c r="A31" s="24"/>
      <c r="B31" s="25"/>
      <c r="C31" s="26"/>
      <c r="D31" s="27"/>
      <c r="E31" s="15"/>
      <c r="F31" s="17" t="s">
        <v>53</v>
      </c>
      <c r="G31" s="23">
        <f>E29</f>
        <v>0</v>
      </c>
    </row>
    <row r="32" s="1" customFormat="1" ht="20" customHeight="1" spans="1:7">
      <c r="A32" s="24"/>
      <c r="B32" s="25"/>
      <c r="C32" s="26"/>
      <c r="D32" s="27"/>
      <c r="E32" s="15"/>
      <c r="F32" s="17" t="s">
        <v>54</v>
      </c>
      <c r="G32" s="23">
        <f>F29</f>
        <v>0</v>
      </c>
    </row>
    <row r="33" s="1" customFormat="1" ht="20" customHeight="1" spans="1:7">
      <c r="A33" s="24"/>
      <c r="B33" s="25"/>
      <c r="C33" s="28"/>
      <c r="D33" s="29"/>
      <c r="E33" s="16"/>
      <c r="F33" s="30" t="s">
        <v>93</v>
      </c>
      <c r="G33" s="31" t="e">
        <f>G30/D30</f>
        <v>#DIV/0!</v>
      </c>
    </row>
    <row r="34" s="1" customFormat="1" ht="20" customHeight="1" spans="1:7">
      <c r="A34" s="32"/>
      <c r="B34" s="33"/>
      <c r="C34" s="34" t="s">
        <v>94</v>
      </c>
      <c r="D34" s="35"/>
      <c r="E34" s="35"/>
      <c r="F34" s="35"/>
      <c r="G34" s="36"/>
    </row>
    <row r="35" s="1" customFormat="1" ht="20" customHeight="1" spans="1:7">
      <c r="A35" s="37" t="s">
        <v>95</v>
      </c>
      <c r="B35" s="37"/>
      <c r="C35" s="37"/>
      <c r="D35" s="37"/>
      <c r="E35" s="37"/>
      <c r="F35" s="37"/>
      <c r="G35" s="37"/>
    </row>
  </sheetData>
  <mergeCells count="14">
    <mergeCell ref="A1:G1"/>
    <mergeCell ref="A2:B2"/>
    <mergeCell ref="D2:E2"/>
    <mergeCell ref="F2:G2"/>
    <mergeCell ref="A29:C29"/>
    <mergeCell ref="C34:G34"/>
    <mergeCell ref="A35:G35"/>
    <mergeCell ref="B4:B15"/>
    <mergeCell ref="B16:B20"/>
    <mergeCell ref="B21: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37"/>
  <sheetViews>
    <sheetView workbookViewId="0">
      <pane ySplit="3" topLeftCell="A25" activePane="bottomLeft" state="frozen"/>
      <selection/>
      <selection pane="bottomLeft" activeCell="D32" sqref="D32:D3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118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97</v>
      </c>
      <c r="C4" s="12" t="s">
        <v>98</v>
      </c>
      <c r="D4" s="13"/>
      <c r="E4" s="14"/>
      <c r="F4" s="14"/>
      <c r="G4" s="14"/>
    </row>
    <row r="5" s="1" customFormat="1" ht="45" customHeight="1" spans="1:7">
      <c r="A5" s="10">
        <v>2</v>
      </c>
      <c r="B5" s="15"/>
      <c r="C5" s="12" t="s">
        <v>119</v>
      </c>
      <c r="D5" s="13"/>
      <c r="E5" s="14"/>
      <c r="F5" s="14"/>
      <c r="G5" s="14"/>
    </row>
    <row r="6" s="1" customFormat="1" ht="45" customHeight="1" spans="1:7">
      <c r="A6" s="10">
        <v>3</v>
      </c>
      <c r="B6" s="15"/>
      <c r="C6" s="12" t="s">
        <v>120</v>
      </c>
      <c r="D6" s="13"/>
      <c r="E6" s="14"/>
      <c r="F6" s="14"/>
      <c r="G6" s="14"/>
    </row>
    <row r="7" s="1" customFormat="1" ht="45" customHeight="1" spans="1:7">
      <c r="A7" s="10">
        <v>4</v>
      </c>
      <c r="B7" s="15"/>
      <c r="C7" s="12" t="s">
        <v>101</v>
      </c>
      <c r="D7" s="13"/>
      <c r="E7" s="14"/>
      <c r="F7" s="14"/>
      <c r="G7" s="14"/>
    </row>
    <row r="8" s="1" customFormat="1" ht="45" customHeight="1" spans="1:7">
      <c r="A8" s="10">
        <v>5</v>
      </c>
      <c r="B8" s="15"/>
      <c r="C8" s="18" t="s">
        <v>102</v>
      </c>
      <c r="D8" s="13"/>
      <c r="E8" s="14"/>
      <c r="F8" s="14"/>
      <c r="G8" s="14"/>
    </row>
    <row r="9" s="1" customFormat="1" ht="45" customHeight="1" spans="1:7">
      <c r="A9" s="10">
        <v>6</v>
      </c>
      <c r="B9" s="15"/>
      <c r="C9" s="12" t="s">
        <v>103</v>
      </c>
      <c r="D9" s="13"/>
      <c r="E9" s="14"/>
      <c r="F9" s="14"/>
      <c r="G9" s="14"/>
    </row>
    <row r="10" s="1" customFormat="1" ht="45" customHeight="1" spans="1:7">
      <c r="A10" s="10">
        <v>7</v>
      </c>
      <c r="B10" s="15"/>
      <c r="C10" s="18" t="s">
        <v>104</v>
      </c>
      <c r="D10" s="13"/>
      <c r="E10" s="14"/>
      <c r="F10" s="14"/>
      <c r="G10" s="14"/>
    </row>
    <row r="11" s="1" customFormat="1" ht="45" customHeight="1" spans="1:7">
      <c r="A11" s="10">
        <v>8</v>
      </c>
      <c r="B11" s="15"/>
      <c r="C11" s="18" t="s">
        <v>105</v>
      </c>
      <c r="D11" s="13"/>
      <c r="E11" s="14"/>
      <c r="F11" s="14"/>
      <c r="G11" s="14"/>
    </row>
    <row r="12" s="1" customFormat="1" ht="45" customHeight="1" spans="1:7">
      <c r="A12" s="10">
        <v>9</v>
      </c>
      <c r="B12" s="15"/>
      <c r="C12" s="18" t="s">
        <v>106</v>
      </c>
      <c r="D12" s="13"/>
      <c r="E12" s="14"/>
      <c r="F12" s="14"/>
      <c r="G12" s="14"/>
    </row>
    <row r="13" s="1" customFormat="1" ht="45" customHeight="1" spans="1:7">
      <c r="A13" s="10">
        <v>10</v>
      </c>
      <c r="B13" s="15"/>
      <c r="C13" s="12" t="s">
        <v>107</v>
      </c>
      <c r="D13" s="13"/>
      <c r="E13" s="14"/>
      <c r="F13" s="14"/>
      <c r="G13" s="14"/>
    </row>
    <row r="14" s="1" customFormat="1" ht="45" customHeight="1" spans="1:7">
      <c r="A14" s="10">
        <v>11</v>
      </c>
      <c r="B14" s="15"/>
      <c r="C14" s="18" t="s">
        <v>108</v>
      </c>
      <c r="D14" s="13"/>
      <c r="E14" s="14"/>
      <c r="F14" s="14"/>
      <c r="G14" s="14"/>
    </row>
    <row r="15" s="1" customFormat="1" ht="45" customHeight="1" spans="1:7">
      <c r="A15" s="10">
        <v>12</v>
      </c>
      <c r="B15" s="15"/>
      <c r="C15" s="38" t="s">
        <v>109</v>
      </c>
      <c r="D15" s="13"/>
      <c r="E15" s="14"/>
      <c r="F15" s="14"/>
      <c r="G15" s="14"/>
    </row>
    <row r="16" s="1" customFormat="1" ht="45" customHeight="1" spans="1:7">
      <c r="A16" s="10">
        <v>13</v>
      </c>
      <c r="B16" s="11" t="s">
        <v>110</v>
      </c>
      <c r="C16" s="18" t="s">
        <v>111</v>
      </c>
      <c r="D16" s="13"/>
      <c r="E16" s="14"/>
      <c r="F16" s="14"/>
      <c r="G16" s="14"/>
    </row>
    <row r="17" s="1" customFormat="1" ht="45" customHeight="1" spans="1:7">
      <c r="A17" s="10">
        <v>14</v>
      </c>
      <c r="B17" s="15"/>
      <c r="C17" s="12" t="s">
        <v>112</v>
      </c>
      <c r="D17" s="13"/>
      <c r="E17" s="14"/>
      <c r="F17" s="14"/>
      <c r="G17" s="14"/>
    </row>
    <row r="18" s="1" customFormat="1" ht="45" customHeight="1" spans="1:7">
      <c r="A18" s="10">
        <v>15</v>
      </c>
      <c r="B18" s="15"/>
      <c r="C18" s="18" t="s">
        <v>121</v>
      </c>
      <c r="D18" s="13"/>
      <c r="E18" s="14"/>
      <c r="F18" s="14"/>
      <c r="G18" s="14"/>
    </row>
    <row r="19" s="1" customFormat="1" ht="45" customHeight="1" spans="1:7">
      <c r="A19" s="10">
        <v>16</v>
      </c>
      <c r="B19" s="15"/>
      <c r="C19" s="18" t="s">
        <v>122</v>
      </c>
      <c r="D19" s="13"/>
      <c r="E19" s="14"/>
      <c r="F19" s="14"/>
      <c r="G19" s="14"/>
    </row>
    <row r="20" s="1" customFormat="1" ht="45" customHeight="1" spans="1:7">
      <c r="A20" s="10">
        <v>17</v>
      </c>
      <c r="B20" s="15"/>
      <c r="C20" s="18" t="s">
        <v>123</v>
      </c>
      <c r="D20" s="13"/>
      <c r="E20" s="14"/>
      <c r="F20" s="14"/>
      <c r="G20" s="14"/>
    </row>
    <row r="21" s="1" customFormat="1" ht="45" customHeight="1" spans="1:7">
      <c r="A21" s="10">
        <v>18</v>
      </c>
      <c r="B21" s="15"/>
      <c r="C21" s="18" t="s">
        <v>124</v>
      </c>
      <c r="D21" s="13"/>
      <c r="E21" s="14"/>
      <c r="F21" s="14"/>
      <c r="G21" s="14"/>
    </row>
    <row r="22" s="1" customFormat="1" ht="45" customHeight="1" spans="1:7">
      <c r="A22" s="10">
        <v>19</v>
      </c>
      <c r="B22" s="16"/>
      <c r="C22" s="18" t="s">
        <v>125</v>
      </c>
      <c r="D22" s="13"/>
      <c r="E22" s="14"/>
      <c r="F22" s="14"/>
      <c r="G22" s="14"/>
    </row>
    <row r="23" s="1" customFormat="1" ht="45" customHeight="1" spans="1:7">
      <c r="A23" s="10">
        <v>20</v>
      </c>
      <c r="B23" s="11" t="s">
        <v>79</v>
      </c>
      <c r="C23" s="18" t="s">
        <v>80</v>
      </c>
      <c r="D23" s="13"/>
      <c r="E23" s="14"/>
      <c r="F23" s="14"/>
      <c r="G23" s="14"/>
    </row>
    <row r="24" s="1" customFormat="1" ht="45" customHeight="1" spans="1:7">
      <c r="A24" s="10">
        <v>21</v>
      </c>
      <c r="B24" s="15"/>
      <c r="C24" s="18" t="s">
        <v>81</v>
      </c>
      <c r="D24" s="13"/>
      <c r="E24" s="14"/>
      <c r="F24" s="14"/>
      <c r="G24" s="14"/>
    </row>
    <row r="25" s="1" customFormat="1" ht="45" customHeight="1" spans="1:7">
      <c r="A25" s="10">
        <v>22</v>
      </c>
      <c r="B25" s="15"/>
      <c r="C25" s="18" t="s">
        <v>126</v>
      </c>
      <c r="D25" s="13"/>
      <c r="E25" s="14"/>
      <c r="F25" s="14"/>
      <c r="G25" s="14"/>
    </row>
    <row r="26" s="1" customFormat="1" ht="45" customHeight="1" spans="1:7">
      <c r="A26" s="10">
        <v>23</v>
      </c>
      <c r="B26" s="15"/>
      <c r="C26" s="18" t="s">
        <v>116</v>
      </c>
      <c r="D26" s="13"/>
      <c r="E26" s="14"/>
      <c r="F26" s="14"/>
      <c r="G26" s="14"/>
    </row>
    <row r="27" s="1" customFormat="1" ht="45" customHeight="1" spans="1:7">
      <c r="A27" s="10">
        <v>24</v>
      </c>
      <c r="B27" s="15"/>
      <c r="C27" s="18" t="s">
        <v>84</v>
      </c>
      <c r="D27" s="13"/>
      <c r="E27" s="14"/>
      <c r="F27" s="14"/>
      <c r="G27" s="14"/>
    </row>
    <row r="28" s="1" customFormat="1" ht="45" customHeight="1" spans="1:7">
      <c r="A28" s="10">
        <v>25</v>
      </c>
      <c r="B28" s="15"/>
      <c r="C28" s="18" t="s">
        <v>85</v>
      </c>
      <c r="D28" s="13"/>
      <c r="E28" s="14"/>
      <c r="F28" s="14"/>
      <c r="G28" s="14"/>
    </row>
    <row r="29" s="1" customFormat="1" ht="45" customHeight="1" spans="1:7">
      <c r="A29" s="10">
        <v>26</v>
      </c>
      <c r="B29" s="15"/>
      <c r="C29" s="18" t="s">
        <v>117</v>
      </c>
      <c r="D29" s="13"/>
      <c r="E29" s="14"/>
      <c r="F29" s="14"/>
      <c r="G29" s="14"/>
    </row>
    <row r="30" s="1" customFormat="1" ht="45" customHeight="1" spans="1:7">
      <c r="A30" s="10">
        <v>27</v>
      </c>
      <c r="B30" s="16"/>
      <c r="C30" s="18" t="s">
        <v>89</v>
      </c>
      <c r="D30" s="13"/>
      <c r="E30" s="14"/>
      <c r="F30" s="14"/>
      <c r="G30" s="14"/>
    </row>
    <row r="31" s="1" customFormat="1" ht="20" customHeight="1" spans="1:7">
      <c r="A31" s="17" t="s">
        <v>45</v>
      </c>
      <c r="B31" s="17"/>
      <c r="C31" s="16"/>
      <c r="D31" s="17">
        <f>COUNTA(D4:D30)</f>
        <v>0</v>
      </c>
      <c r="E31" s="17">
        <f>COUNTA(E4:E30)</f>
        <v>0</v>
      </c>
      <c r="F31" s="17">
        <f>COUNTA(F4:F30)</f>
        <v>0</v>
      </c>
      <c r="G31" s="19"/>
    </row>
    <row r="32" s="1" customFormat="1" ht="20" customHeight="1" spans="1:7">
      <c r="A32" s="10" t="s">
        <v>90</v>
      </c>
      <c r="B32" s="20"/>
      <c r="C32" s="21" t="s">
        <v>91</v>
      </c>
      <c r="D32" s="22">
        <f>D31+E31+F31</f>
        <v>0</v>
      </c>
      <c r="E32" s="11" t="s">
        <v>92</v>
      </c>
      <c r="F32" s="17" t="s">
        <v>52</v>
      </c>
      <c r="G32" s="23">
        <f>D31</f>
        <v>0</v>
      </c>
    </row>
    <row r="33" s="1" customFormat="1" ht="20" customHeight="1" spans="1:7">
      <c r="A33" s="24"/>
      <c r="B33" s="25"/>
      <c r="C33" s="26"/>
      <c r="D33" s="27"/>
      <c r="E33" s="15"/>
      <c r="F33" s="17" t="s">
        <v>53</v>
      </c>
      <c r="G33" s="23">
        <f>E31</f>
        <v>0</v>
      </c>
    </row>
    <row r="34" s="1" customFormat="1" ht="20" customHeight="1" spans="1:7">
      <c r="A34" s="24"/>
      <c r="B34" s="25"/>
      <c r="C34" s="26"/>
      <c r="D34" s="27"/>
      <c r="E34" s="15"/>
      <c r="F34" s="17" t="s">
        <v>54</v>
      </c>
      <c r="G34" s="23">
        <f>F31</f>
        <v>0</v>
      </c>
    </row>
    <row r="35" s="1" customFormat="1" ht="20" customHeight="1" spans="1:7">
      <c r="A35" s="24"/>
      <c r="B35" s="25"/>
      <c r="C35" s="28"/>
      <c r="D35" s="29"/>
      <c r="E35" s="16"/>
      <c r="F35" s="30" t="s">
        <v>93</v>
      </c>
      <c r="G35" s="31" t="e">
        <f>G32/D32</f>
        <v>#DIV/0!</v>
      </c>
    </row>
    <row r="36" s="1" customFormat="1" ht="20" customHeight="1" spans="1:7">
      <c r="A36" s="32"/>
      <c r="B36" s="33"/>
      <c r="C36" s="34" t="s">
        <v>94</v>
      </c>
      <c r="D36" s="35"/>
      <c r="E36" s="35"/>
      <c r="F36" s="35"/>
      <c r="G36" s="36"/>
    </row>
    <row r="37" s="1" customFormat="1" ht="20" customHeight="1" spans="1:7">
      <c r="A37" s="37" t="s">
        <v>95</v>
      </c>
      <c r="B37" s="37"/>
      <c r="C37" s="37"/>
      <c r="D37" s="37"/>
      <c r="E37" s="37"/>
      <c r="F37" s="37"/>
      <c r="G37" s="37"/>
    </row>
  </sheetData>
  <mergeCells count="14">
    <mergeCell ref="A1:G1"/>
    <mergeCell ref="A2:B2"/>
    <mergeCell ref="D2:E2"/>
    <mergeCell ref="F2:G2"/>
    <mergeCell ref="A31:C31"/>
    <mergeCell ref="C36:G36"/>
    <mergeCell ref="A37:G37"/>
    <mergeCell ref="B4:B15"/>
    <mergeCell ref="B16:B22"/>
    <mergeCell ref="B23:B30"/>
    <mergeCell ref="C32:C35"/>
    <mergeCell ref="D32:D35"/>
    <mergeCell ref="E32:E35"/>
    <mergeCell ref="A32:B36"/>
  </mergeCells>
  <dataValidations count="3">
    <dataValidation type="custom" allowBlank="1" showInputMessage="1" showErrorMessage="1" sqref="D4:D30">
      <formula1>COUNTIF(D4:F4,"&lt;&gt;")&lt;=1</formula1>
    </dataValidation>
    <dataValidation type="custom" allowBlank="1" showInputMessage="1" showErrorMessage="1" sqref="E4:E30">
      <formula1>COUNTIF(D4:F4,"&lt;&gt;")&lt;=1</formula1>
    </dataValidation>
    <dataValidation type="custom" allowBlank="1" showInputMessage="1" showErrorMessage="1" sqref="F4:F30">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54"/>
  <sheetViews>
    <sheetView workbookViewId="0">
      <pane ySplit="3" topLeftCell="A43" activePane="bottomLeft" state="frozen"/>
      <selection/>
      <selection pane="bottomLeft" activeCell="D49" sqref="D49:D5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127</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128</v>
      </c>
      <c r="C4" s="18" t="s">
        <v>129</v>
      </c>
      <c r="D4" s="13"/>
      <c r="E4" s="14"/>
      <c r="F4" s="14"/>
      <c r="G4" s="14"/>
    </row>
    <row r="5" s="1" customFormat="1" ht="45" customHeight="1" spans="1:7">
      <c r="A5" s="10">
        <v>2</v>
      </c>
      <c r="B5" s="15"/>
      <c r="C5" s="18" t="s">
        <v>130</v>
      </c>
      <c r="D5" s="13"/>
      <c r="E5" s="14"/>
      <c r="F5" s="14"/>
      <c r="G5" s="14"/>
    </row>
    <row r="6" s="1" customFormat="1" ht="45" customHeight="1" spans="1:7">
      <c r="A6" s="10">
        <v>3</v>
      </c>
      <c r="B6" s="15"/>
      <c r="C6" s="18" t="s">
        <v>131</v>
      </c>
      <c r="D6" s="13"/>
      <c r="E6" s="14"/>
      <c r="F6" s="14"/>
      <c r="G6" s="14"/>
    </row>
    <row r="7" s="1" customFormat="1" ht="45" customHeight="1" spans="1:7">
      <c r="A7" s="10">
        <v>4</v>
      </c>
      <c r="B7" s="15"/>
      <c r="C7" s="18" t="s">
        <v>132</v>
      </c>
      <c r="D7" s="13"/>
      <c r="E7" s="14"/>
      <c r="F7" s="14"/>
      <c r="G7" s="14"/>
    </row>
    <row r="8" s="1" customFormat="1" ht="45" customHeight="1" spans="1:7">
      <c r="A8" s="10">
        <v>5</v>
      </c>
      <c r="B8" s="15"/>
      <c r="C8" s="18" t="s">
        <v>133</v>
      </c>
      <c r="D8" s="13"/>
      <c r="E8" s="14"/>
      <c r="F8" s="14"/>
      <c r="G8" s="14"/>
    </row>
    <row r="9" s="1" customFormat="1" ht="45" customHeight="1" spans="1:7">
      <c r="A9" s="10">
        <v>6</v>
      </c>
      <c r="B9" s="15"/>
      <c r="C9" s="18" t="s">
        <v>134</v>
      </c>
      <c r="D9" s="13"/>
      <c r="E9" s="14"/>
      <c r="F9" s="14"/>
      <c r="G9" s="14"/>
    </row>
    <row r="10" s="1" customFormat="1" ht="45" customHeight="1" spans="1:7">
      <c r="A10" s="10">
        <v>7</v>
      </c>
      <c r="B10" s="16"/>
      <c r="C10" s="18" t="s">
        <v>135</v>
      </c>
      <c r="D10" s="13"/>
      <c r="E10" s="14"/>
      <c r="F10" s="14"/>
      <c r="G10" s="14"/>
    </row>
    <row r="11" s="1" customFormat="1" ht="45" customHeight="1" spans="1:7">
      <c r="A11" s="10">
        <v>8</v>
      </c>
      <c r="B11" s="11" t="s">
        <v>136</v>
      </c>
      <c r="C11" s="18" t="s">
        <v>137</v>
      </c>
      <c r="D11" s="13"/>
      <c r="E11" s="14"/>
      <c r="F11" s="14"/>
      <c r="G11" s="14"/>
    </row>
    <row r="12" s="1" customFormat="1" ht="45" customHeight="1" spans="1:7">
      <c r="A12" s="10">
        <v>9</v>
      </c>
      <c r="B12" s="15"/>
      <c r="C12" s="18" t="s">
        <v>138</v>
      </c>
      <c r="D12" s="13"/>
      <c r="E12" s="14"/>
      <c r="F12" s="14"/>
      <c r="G12" s="14"/>
    </row>
    <row r="13" s="1" customFormat="1" ht="45" customHeight="1" spans="1:7">
      <c r="A13" s="10">
        <v>10</v>
      </c>
      <c r="B13" s="15"/>
      <c r="C13" s="18" t="s">
        <v>139</v>
      </c>
      <c r="D13" s="13"/>
      <c r="E13" s="14"/>
      <c r="F13" s="14"/>
      <c r="G13" s="14"/>
    </row>
    <row r="14" s="1" customFormat="1" ht="45" customHeight="1" spans="1:7">
      <c r="A14" s="10">
        <v>11</v>
      </c>
      <c r="B14" s="15"/>
      <c r="C14" s="18" t="s">
        <v>140</v>
      </c>
      <c r="D14" s="13"/>
      <c r="E14" s="14"/>
      <c r="F14" s="14"/>
      <c r="G14" s="14"/>
    </row>
    <row r="15" s="1" customFormat="1" ht="45" customHeight="1" spans="1:7">
      <c r="A15" s="10">
        <v>12</v>
      </c>
      <c r="B15" s="15"/>
      <c r="C15" s="18" t="s">
        <v>141</v>
      </c>
      <c r="D15" s="13"/>
      <c r="E15" s="14"/>
      <c r="F15" s="14"/>
      <c r="G15" s="14"/>
    </row>
    <row r="16" s="1" customFormat="1" ht="45" customHeight="1" spans="1:7">
      <c r="A16" s="10">
        <v>13</v>
      </c>
      <c r="B16" s="15"/>
      <c r="C16" s="18" t="s">
        <v>142</v>
      </c>
      <c r="D16" s="13"/>
      <c r="E16" s="14"/>
      <c r="F16" s="14"/>
      <c r="G16" s="14"/>
    </row>
    <row r="17" s="1" customFormat="1" ht="45" customHeight="1" spans="1:7">
      <c r="A17" s="10">
        <v>14</v>
      </c>
      <c r="B17" s="15"/>
      <c r="C17" s="18" t="s">
        <v>143</v>
      </c>
      <c r="D17" s="13"/>
      <c r="E17" s="14"/>
      <c r="F17" s="14"/>
      <c r="G17" s="14"/>
    </row>
    <row r="18" s="1" customFormat="1" ht="45" customHeight="1" spans="1:7">
      <c r="A18" s="10">
        <v>15</v>
      </c>
      <c r="B18" s="15"/>
      <c r="C18" s="18" t="s">
        <v>144</v>
      </c>
      <c r="D18" s="13"/>
      <c r="E18" s="14"/>
      <c r="F18" s="14"/>
      <c r="G18" s="14"/>
    </row>
    <row r="19" s="1" customFormat="1" ht="45" customHeight="1" spans="1:7">
      <c r="A19" s="10">
        <v>16</v>
      </c>
      <c r="B19" s="15"/>
      <c r="C19" s="18" t="s">
        <v>145</v>
      </c>
      <c r="D19" s="13"/>
      <c r="E19" s="14"/>
      <c r="F19" s="14"/>
      <c r="G19" s="14"/>
    </row>
    <row r="20" s="1" customFormat="1" ht="45" customHeight="1" spans="1:7">
      <c r="A20" s="10">
        <v>17</v>
      </c>
      <c r="B20" s="15"/>
      <c r="C20" s="18" t="s">
        <v>146</v>
      </c>
      <c r="D20" s="13"/>
      <c r="E20" s="14"/>
      <c r="F20" s="14"/>
      <c r="G20" s="14"/>
    </row>
    <row r="21" s="1" customFormat="1" ht="45" customHeight="1" spans="1:7">
      <c r="A21" s="10">
        <v>18</v>
      </c>
      <c r="B21" s="15"/>
      <c r="C21" s="18" t="s">
        <v>147</v>
      </c>
      <c r="D21" s="13"/>
      <c r="E21" s="14"/>
      <c r="F21" s="14"/>
      <c r="G21" s="14"/>
    </row>
    <row r="22" s="1" customFormat="1" ht="45" customHeight="1" spans="1:7">
      <c r="A22" s="10">
        <v>19</v>
      </c>
      <c r="B22" s="15"/>
      <c r="C22" s="18" t="s">
        <v>148</v>
      </c>
      <c r="D22" s="13"/>
      <c r="E22" s="14"/>
      <c r="F22" s="14"/>
      <c r="G22" s="14"/>
    </row>
    <row r="23" s="1" customFormat="1" ht="45" customHeight="1" spans="1:7">
      <c r="A23" s="10">
        <v>20</v>
      </c>
      <c r="B23" s="15"/>
      <c r="C23" s="18" t="s">
        <v>149</v>
      </c>
      <c r="D23" s="13"/>
      <c r="E23" s="14"/>
      <c r="F23" s="14"/>
      <c r="G23" s="14"/>
    </row>
    <row r="24" s="1" customFormat="1" ht="45" customHeight="1" spans="1:7">
      <c r="A24" s="10">
        <v>21</v>
      </c>
      <c r="B24" s="15"/>
      <c r="C24" s="18" t="s">
        <v>150</v>
      </c>
      <c r="D24" s="13"/>
      <c r="E24" s="14"/>
      <c r="F24" s="14"/>
      <c r="G24" s="14"/>
    </row>
    <row r="25" s="1" customFormat="1" ht="45" customHeight="1" spans="1:7">
      <c r="A25" s="10">
        <v>22</v>
      </c>
      <c r="B25" s="15"/>
      <c r="C25" s="18" t="s">
        <v>151</v>
      </c>
      <c r="D25" s="13"/>
      <c r="E25" s="14"/>
      <c r="F25" s="14"/>
      <c r="G25" s="14"/>
    </row>
    <row r="26" s="1" customFormat="1" ht="45" customHeight="1" spans="1:7">
      <c r="A26" s="10">
        <v>23</v>
      </c>
      <c r="B26" s="15"/>
      <c r="C26" s="18" t="s">
        <v>152</v>
      </c>
      <c r="D26" s="13"/>
      <c r="E26" s="14"/>
      <c r="F26" s="14"/>
      <c r="G26" s="14"/>
    </row>
    <row r="27" s="1" customFormat="1" ht="45" customHeight="1" spans="1:7">
      <c r="A27" s="10">
        <v>24</v>
      </c>
      <c r="B27" s="15"/>
      <c r="C27" s="18" t="s">
        <v>153</v>
      </c>
      <c r="D27" s="13"/>
      <c r="E27" s="14"/>
      <c r="F27" s="14"/>
      <c r="G27" s="14"/>
    </row>
    <row r="28" s="1" customFormat="1" ht="45" customHeight="1" spans="1:7">
      <c r="A28" s="10">
        <v>25</v>
      </c>
      <c r="B28" s="15"/>
      <c r="C28" s="12" t="s">
        <v>154</v>
      </c>
      <c r="D28" s="13"/>
      <c r="E28" s="14"/>
      <c r="F28" s="14"/>
      <c r="G28" s="14"/>
    </row>
    <row r="29" s="1" customFormat="1" ht="45" customHeight="1" spans="1:7">
      <c r="A29" s="10">
        <v>26</v>
      </c>
      <c r="B29" s="15"/>
      <c r="C29" s="18" t="s">
        <v>155</v>
      </c>
      <c r="D29" s="13"/>
      <c r="E29" s="14"/>
      <c r="F29" s="14"/>
      <c r="G29" s="14"/>
    </row>
    <row r="30" s="1" customFormat="1" ht="45" customHeight="1" spans="1:7">
      <c r="A30" s="10">
        <v>27</v>
      </c>
      <c r="B30" s="15"/>
      <c r="C30" s="18" t="s">
        <v>156</v>
      </c>
      <c r="D30" s="13"/>
      <c r="E30" s="14"/>
      <c r="F30" s="14"/>
      <c r="G30" s="14"/>
    </row>
    <row r="31" s="1" customFormat="1" ht="45" customHeight="1" spans="1:7">
      <c r="A31" s="10">
        <v>28</v>
      </c>
      <c r="B31" s="15"/>
      <c r="C31" s="18" t="s">
        <v>157</v>
      </c>
      <c r="D31" s="13"/>
      <c r="E31" s="14"/>
      <c r="F31" s="14"/>
      <c r="G31" s="14"/>
    </row>
    <row r="32" s="1" customFormat="1" ht="45" customHeight="1" spans="1:7">
      <c r="A32" s="10">
        <v>29</v>
      </c>
      <c r="B32" s="15"/>
      <c r="C32" s="18" t="s">
        <v>158</v>
      </c>
      <c r="D32" s="13"/>
      <c r="E32" s="14"/>
      <c r="F32" s="14"/>
      <c r="G32" s="14"/>
    </row>
    <row r="33" s="1" customFormat="1" ht="45" customHeight="1" spans="1:7">
      <c r="A33" s="10">
        <v>30</v>
      </c>
      <c r="B33" s="15"/>
      <c r="C33" s="18" t="s">
        <v>159</v>
      </c>
      <c r="D33" s="13"/>
      <c r="E33" s="14"/>
      <c r="F33" s="14"/>
      <c r="G33" s="14"/>
    </row>
    <row r="34" s="1" customFormat="1" ht="45" customHeight="1" spans="1:7">
      <c r="A34" s="10">
        <v>31</v>
      </c>
      <c r="B34" s="15"/>
      <c r="C34" s="18" t="s">
        <v>160</v>
      </c>
      <c r="D34" s="13"/>
      <c r="E34" s="14"/>
      <c r="F34" s="14"/>
      <c r="G34" s="14"/>
    </row>
    <row r="35" s="1" customFormat="1" ht="45" customHeight="1" spans="1:7">
      <c r="A35" s="10">
        <v>32</v>
      </c>
      <c r="B35" s="15"/>
      <c r="C35" s="18" t="s">
        <v>161</v>
      </c>
      <c r="D35" s="13"/>
      <c r="E35" s="14"/>
      <c r="F35" s="14"/>
      <c r="G35" s="14"/>
    </row>
    <row r="36" s="1" customFormat="1" ht="45" customHeight="1" spans="1:7">
      <c r="A36" s="10">
        <v>33</v>
      </c>
      <c r="B36" s="15"/>
      <c r="C36" s="18" t="s">
        <v>162</v>
      </c>
      <c r="D36" s="13"/>
      <c r="E36" s="14"/>
      <c r="F36" s="14"/>
      <c r="G36" s="14"/>
    </row>
    <row r="37" s="1" customFormat="1" ht="45" customHeight="1" spans="1:7">
      <c r="A37" s="10">
        <v>34</v>
      </c>
      <c r="B37" s="16"/>
      <c r="C37" s="18" t="s">
        <v>163</v>
      </c>
      <c r="D37" s="13"/>
      <c r="E37" s="14"/>
      <c r="F37" s="14"/>
      <c r="G37" s="14"/>
    </row>
    <row r="38" s="1" customFormat="1" ht="45" customHeight="1" spans="1:7">
      <c r="A38" s="10">
        <v>35</v>
      </c>
      <c r="B38" s="11" t="s">
        <v>79</v>
      </c>
      <c r="C38" s="18" t="s">
        <v>80</v>
      </c>
      <c r="D38" s="13"/>
      <c r="E38" s="14"/>
      <c r="F38" s="14"/>
      <c r="G38" s="14"/>
    </row>
    <row r="39" s="1" customFormat="1" ht="45" customHeight="1" spans="1:7">
      <c r="A39" s="10">
        <v>36</v>
      </c>
      <c r="B39" s="15"/>
      <c r="C39" s="18" t="s">
        <v>81</v>
      </c>
      <c r="D39" s="13"/>
      <c r="E39" s="14"/>
      <c r="F39" s="14"/>
      <c r="G39" s="14"/>
    </row>
    <row r="40" s="1" customFormat="1" ht="45" customHeight="1" spans="1:7">
      <c r="A40" s="10">
        <v>37</v>
      </c>
      <c r="B40" s="15"/>
      <c r="C40" s="18" t="s">
        <v>82</v>
      </c>
      <c r="D40" s="13"/>
      <c r="E40" s="14"/>
      <c r="F40" s="14"/>
      <c r="G40" s="14"/>
    </row>
    <row r="41" s="1" customFormat="1" ht="45" customHeight="1" spans="1:7">
      <c r="A41" s="10">
        <v>38</v>
      </c>
      <c r="B41" s="15"/>
      <c r="C41" s="18" t="s">
        <v>116</v>
      </c>
      <c r="D41" s="13"/>
      <c r="E41" s="14"/>
      <c r="F41" s="14"/>
      <c r="G41" s="14"/>
    </row>
    <row r="42" s="1" customFormat="1" ht="45" customHeight="1" spans="1:7">
      <c r="A42" s="10">
        <v>39</v>
      </c>
      <c r="B42" s="15"/>
      <c r="C42" s="18" t="s">
        <v>84</v>
      </c>
      <c r="D42" s="13"/>
      <c r="E42" s="14"/>
      <c r="F42" s="14"/>
      <c r="G42" s="14"/>
    </row>
    <row r="43" s="1" customFormat="1" ht="45" customHeight="1" spans="1:7">
      <c r="A43" s="10">
        <v>40</v>
      </c>
      <c r="B43" s="15"/>
      <c r="C43" s="18" t="s">
        <v>85</v>
      </c>
      <c r="D43" s="13"/>
      <c r="E43" s="14"/>
      <c r="F43" s="14"/>
      <c r="G43" s="14"/>
    </row>
    <row r="44" s="1" customFormat="1" ht="45" customHeight="1" spans="1:7">
      <c r="A44" s="10">
        <v>41</v>
      </c>
      <c r="B44" s="15"/>
      <c r="C44" s="18" t="s">
        <v>117</v>
      </c>
      <c r="D44" s="13"/>
      <c r="E44" s="14"/>
      <c r="F44" s="14"/>
      <c r="G44" s="14"/>
    </row>
    <row r="45" s="1" customFormat="1" ht="45" customHeight="1" spans="1:7">
      <c r="A45" s="10">
        <v>42</v>
      </c>
      <c r="B45" s="15"/>
      <c r="C45" s="18" t="s">
        <v>164</v>
      </c>
      <c r="D45" s="13"/>
      <c r="E45" s="14"/>
      <c r="F45" s="14"/>
      <c r="G45" s="14"/>
    </row>
    <row r="46" s="1" customFormat="1" ht="45" customHeight="1" spans="1:7">
      <c r="A46" s="10">
        <v>43</v>
      </c>
      <c r="B46" s="15"/>
      <c r="C46" s="18" t="s">
        <v>165</v>
      </c>
      <c r="D46" s="13"/>
      <c r="E46" s="14"/>
      <c r="F46" s="14"/>
      <c r="G46" s="14"/>
    </row>
    <row r="47" s="1" customFormat="1" ht="45" customHeight="1" spans="1:7">
      <c r="A47" s="10">
        <v>44</v>
      </c>
      <c r="B47" s="16"/>
      <c r="C47" s="18" t="s">
        <v>89</v>
      </c>
      <c r="D47" s="13"/>
      <c r="E47" s="14"/>
      <c r="F47" s="14"/>
      <c r="G47" s="14"/>
    </row>
    <row r="48" s="1" customFormat="1" ht="20" customHeight="1" spans="1:7">
      <c r="A48" s="17" t="s">
        <v>45</v>
      </c>
      <c r="B48" s="17"/>
      <c r="C48" s="16"/>
      <c r="D48" s="17">
        <f>COUNTA(D4:D47)</f>
        <v>0</v>
      </c>
      <c r="E48" s="17">
        <f>COUNTA(E4:E47)</f>
        <v>0</v>
      </c>
      <c r="F48" s="17">
        <f>COUNTA(F4:F47)</f>
        <v>0</v>
      </c>
      <c r="G48" s="19"/>
    </row>
    <row r="49" s="1" customFormat="1" ht="20" customHeight="1" spans="1:7">
      <c r="A49" s="10" t="s">
        <v>90</v>
      </c>
      <c r="B49" s="20"/>
      <c r="C49" s="21" t="s">
        <v>91</v>
      </c>
      <c r="D49" s="22">
        <f>D48+E48+F48</f>
        <v>0</v>
      </c>
      <c r="E49" s="11" t="s">
        <v>92</v>
      </c>
      <c r="F49" s="17" t="s">
        <v>52</v>
      </c>
      <c r="G49" s="23">
        <f>D48</f>
        <v>0</v>
      </c>
    </row>
    <row r="50" s="1" customFormat="1" ht="20" customHeight="1" spans="1:7">
      <c r="A50" s="24"/>
      <c r="B50" s="25"/>
      <c r="C50" s="26"/>
      <c r="D50" s="27"/>
      <c r="E50" s="15"/>
      <c r="F50" s="17" t="s">
        <v>53</v>
      </c>
      <c r="G50" s="23">
        <f>E48</f>
        <v>0</v>
      </c>
    </row>
    <row r="51" s="1" customFormat="1" ht="20" customHeight="1" spans="1:7">
      <c r="A51" s="24"/>
      <c r="B51" s="25"/>
      <c r="C51" s="26"/>
      <c r="D51" s="27"/>
      <c r="E51" s="15"/>
      <c r="F51" s="17" t="s">
        <v>54</v>
      </c>
      <c r="G51" s="23">
        <f>F48</f>
        <v>0</v>
      </c>
    </row>
    <row r="52" s="1" customFormat="1" ht="20" customHeight="1" spans="1:7">
      <c r="A52" s="24"/>
      <c r="B52" s="25"/>
      <c r="C52" s="28"/>
      <c r="D52" s="29"/>
      <c r="E52" s="16"/>
      <c r="F52" s="30" t="s">
        <v>93</v>
      </c>
      <c r="G52" s="31" t="e">
        <f>G49/D49</f>
        <v>#DIV/0!</v>
      </c>
    </row>
    <row r="53" s="1" customFormat="1" ht="20" customHeight="1" spans="1:7">
      <c r="A53" s="32"/>
      <c r="B53" s="33"/>
      <c r="C53" s="34" t="s">
        <v>94</v>
      </c>
      <c r="D53" s="35"/>
      <c r="E53" s="35"/>
      <c r="F53" s="35"/>
      <c r="G53" s="36"/>
    </row>
    <row r="54" s="1" customFormat="1" ht="20" customHeight="1" spans="1:7">
      <c r="A54" s="37" t="s">
        <v>95</v>
      </c>
      <c r="B54" s="37"/>
      <c r="C54" s="37"/>
      <c r="D54" s="37"/>
      <c r="E54" s="37"/>
      <c r="F54" s="37"/>
      <c r="G54" s="37"/>
    </row>
  </sheetData>
  <mergeCells count="14">
    <mergeCell ref="A1:G1"/>
    <mergeCell ref="A2:B2"/>
    <mergeCell ref="D2:E2"/>
    <mergeCell ref="F2:G2"/>
    <mergeCell ref="A48:C48"/>
    <mergeCell ref="C53:G53"/>
    <mergeCell ref="A54:G54"/>
    <mergeCell ref="B4:B10"/>
    <mergeCell ref="B11:B37"/>
    <mergeCell ref="B38:B47"/>
    <mergeCell ref="C49:C52"/>
    <mergeCell ref="D49:D52"/>
    <mergeCell ref="E49:E52"/>
    <mergeCell ref="A49:B53"/>
  </mergeCells>
  <dataValidations count="3">
    <dataValidation type="custom" allowBlank="1" showInputMessage="1" showErrorMessage="1" sqref="D4:D47">
      <formula1>COUNTIF(D4:F4,"&lt;&gt;")&lt;=1</formula1>
    </dataValidation>
    <dataValidation type="custom" allowBlank="1" showInputMessage="1" showErrorMessage="1" sqref="E4:E47">
      <formula1>COUNTIF(D4:F4,"&lt;&gt;")&lt;=1</formula1>
    </dataValidation>
    <dataValidation type="custom" allowBlank="1" showInputMessage="1" showErrorMessage="1" sqref="F4:F47">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69"/>
  <sheetViews>
    <sheetView workbookViewId="0">
      <pane ySplit="3" topLeftCell="A57" activePane="bottomLeft" state="frozen"/>
      <selection/>
      <selection pane="bottomLeft" activeCell="D64" sqref="D64:D6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166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40</v>
      </c>
      <c r="C4" s="12" t="s">
        <v>167</v>
      </c>
      <c r="D4" s="13"/>
      <c r="E4" s="14"/>
      <c r="F4" s="14"/>
      <c r="G4" s="14"/>
    </row>
    <row r="5" s="1" customFormat="1" ht="45" customHeight="1" spans="1:7">
      <c r="A5" s="10">
        <v>2</v>
      </c>
      <c r="B5" s="15"/>
      <c r="C5" s="12" t="s">
        <v>168</v>
      </c>
      <c r="D5" s="13"/>
      <c r="E5" s="14"/>
      <c r="F5" s="14"/>
      <c r="G5" s="14"/>
    </row>
    <row r="6" s="1" customFormat="1" ht="45" customHeight="1" spans="1:7">
      <c r="A6" s="10">
        <v>3</v>
      </c>
      <c r="B6" s="15"/>
      <c r="C6" s="12" t="s">
        <v>169</v>
      </c>
      <c r="D6" s="13"/>
      <c r="E6" s="14"/>
      <c r="F6" s="14"/>
      <c r="G6" s="14"/>
    </row>
    <row r="7" s="1" customFormat="1" ht="45" customHeight="1" spans="1:7">
      <c r="A7" s="10">
        <v>4</v>
      </c>
      <c r="B7" s="15"/>
      <c r="C7" s="12" t="s">
        <v>170</v>
      </c>
      <c r="D7" s="13"/>
      <c r="E7" s="14"/>
      <c r="F7" s="14"/>
      <c r="G7" s="14"/>
    </row>
    <row r="8" s="1" customFormat="1" ht="45" customHeight="1" spans="1:7">
      <c r="A8" s="10">
        <v>5</v>
      </c>
      <c r="B8" s="15"/>
      <c r="C8" s="12" t="s">
        <v>171</v>
      </c>
      <c r="D8" s="13"/>
      <c r="E8" s="14"/>
      <c r="F8" s="14"/>
      <c r="G8" s="14"/>
    </row>
    <row r="9" s="1" customFormat="1" ht="45" customHeight="1" spans="1:7">
      <c r="A9" s="10">
        <v>6</v>
      </c>
      <c r="B9" s="15"/>
      <c r="C9" s="12" t="s">
        <v>172</v>
      </c>
      <c r="D9" s="13"/>
      <c r="E9" s="14"/>
      <c r="F9" s="14"/>
      <c r="G9" s="14"/>
    </row>
    <row r="10" s="1" customFormat="1" ht="45" customHeight="1" spans="1:7">
      <c r="A10" s="10">
        <v>7</v>
      </c>
      <c r="B10" s="15"/>
      <c r="C10" s="12" t="s">
        <v>173</v>
      </c>
      <c r="D10" s="13"/>
      <c r="E10" s="14"/>
      <c r="F10" s="14"/>
      <c r="G10" s="14"/>
    </row>
    <row r="11" s="1" customFormat="1" ht="45" customHeight="1" spans="1:7">
      <c r="A11" s="10">
        <v>8</v>
      </c>
      <c r="B11" s="15"/>
      <c r="C11" s="18" t="s">
        <v>174</v>
      </c>
      <c r="D11" s="13"/>
      <c r="E11" s="14"/>
      <c r="F11" s="14"/>
      <c r="G11" s="14"/>
    </row>
    <row r="12" s="1" customFormat="1" ht="45" customHeight="1" spans="1:7">
      <c r="A12" s="10">
        <v>9</v>
      </c>
      <c r="B12" s="15"/>
      <c r="C12" s="12" t="s">
        <v>175</v>
      </c>
      <c r="D12" s="13"/>
      <c r="E12" s="14"/>
      <c r="F12" s="14"/>
      <c r="G12" s="14"/>
    </row>
    <row r="13" s="1" customFormat="1" ht="45" customHeight="1" spans="1:7">
      <c r="A13" s="10">
        <v>10</v>
      </c>
      <c r="B13" s="15"/>
      <c r="C13" s="12" t="s">
        <v>176</v>
      </c>
      <c r="D13" s="13"/>
      <c r="E13" s="14"/>
      <c r="F13" s="14"/>
      <c r="G13" s="14"/>
    </row>
    <row r="14" s="1" customFormat="1" ht="45" customHeight="1" spans="1:7">
      <c r="A14" s="10">
        <v>11</v>
      </c>
      <c r="B14" s="15"/>
      <c r="C14" s="12" t="s">
        <v>177</v>
      </c>
      <c r="D14" s="13"/>
      <c r="E14" s="14"/>
      <c r="F14" s="14"/>
      <c r="G14" s="14"/>
    </row>
    <row r="15" s="1" customFormat="1" ht="45" customHeight="1" spans="1:7">
      <c r="A15" s="10">
        <v>12</v>
      </c>
      <c r="B15" s="15"/>
      <c r="C15" s="18" t="s">
        <v>178</v>
      </c>
      <c r="D15" s="13"/>
      <c r="E15" s="14"/>
      <c r="F15" s="14"/>
      <c r="G15" s="14"/>
    </row>
    <row r="16" s="1" customFormat="1" ht="45" customHeight="1" spans="1:7">
      <c r="A16" s="10">
        <v>13</v>
      </c>
      <c r="B16" s="15"/>
      <c r="C16" s="18" t="s">
        <v>179</v>
      </c>
      <c r="D16" s="13"/>
      <c r="E16" s="14"/>
      <c r="F16" s="14"/>
      <c r="G16" s="14"/>
    </row>
    <row r="17" s="1" customFormat="1" ht="45" customHeight="1" spans="1:7">
      <c r="A17" s="10">
        <v>14</v>
      </c>
      <c r="B17" s="15"/>
      <c r="C17" s="18" t="s">
        <v>180</v>
      </c>
      <c r="D17" s="13"/>
      <c r="E17" s="14"/>
      <c r="F17" s="14"/>
      <c r="G17" s="14"/>
    </row>
    <row r="18" s="1" customFormat="1" ht="45" customHeight="1" spans="1:7">
      <c r="A18" s="10">
        <v>15</v>
      </c>
      <c r="B18" s="15"/>
      <c r="C18" s="18" t="s">
        <v>181</v>
      </c>
      <c r="D18" s="13"/>
      <c r="E18" s="14"/>
      <c r="F18" s="14"/>
      <c r="G18" s="14"/>
    </row>
    <row r="19" s="1" customFormat="1" ht="45" customHeight="1" spans="1:7">
      <c r="A19" s="10">
        <v>16</v>
      </c>
      <c r="B19" s="15"/>
      <c r="C19" s="12" t="s">
        <v>182</v>
      </c>
      <c r="D19" s="13"/>
      <c r="E19" s="14"/>
      <c r="F19" s="14"/>
      <c r="G19" s="14"/>
    </row>
    <row r="20" s="1" customFormat="1" ht="45" customHeight="1" spans="1:7">
      <c r="A20" s="10">
        <v>17</v>
      </c>
      <c r="B20" s="15"/>
      <c r="C20" s="12" t="s">
        <v>183</v>
      </c>
      <c r="D20" s="13"/>
      <c r="E20" s="14"/>
      <c r="F20" s="14"/>
      <c r="G20" s="14"/>
    </row>
    <row r="21" s="1" customFormat="1" ht="45" customHeight="1" spans="1:7">
      <c r="A21" s="10">
        <v>18</v>
      </c>
      <c r="B21" s="15"/>
      <c r="C21" s="12" t="s">
        <v>184</v>
      </c>
      <c r="D21" s="13"/>
      <c r="E21" s="14"/>
      <c r="F21" s="14"/>
      <c r="G21" s="14"/>
    </row>
    <row r="22" s="1" customFormat="1" ht="45" customHeight="1" spans="1:7">
      <c r="A22" s="10">
        <v>19</v>
      </c>
      <c r="B22" s="15"/>
      <c r="C22" s="12" t="s">
        <v>185</v>
      </c>
      <c r="D22" s="13"/>
      <c r="E22" s="14"/>
      <c r="F22" s="14"/>
      <c r="G22" s="14"/>
    </row>
    <row r="23" s="1" customFormat="1" ht="45" customHeight="1" spans="1:7">
      <c r="A23" s="10">
        <v>20</v>
      </c>
      <c r="B23" s="15"/>
      <c r="C23" s="12" t="s">
        <v>186</v>
      </c>
      <c r="D23" s="13"/>
      <c r="E23" s="14"/>
      <c r="F23" s="14"/>
      <c r="G23" s="14"/>
    </row>
    <row r="24" s="1" customFormat="1" ht="45" customHeight="1" spans="1:7">
      <c r="A24" s="10">
        <v>21</v>
      </c>
      <c r="B24" s="15"/>
      <c r="C24" s="12" t="s">
        <v>187</v>
      </c>
      <c r="D24" s="13"/>
      <c r="E24" s="14"/>
      <c r="F24" s="14"/>
      <c r="G24" s="14"/>
    </row>
    <row r="25" s="1" customFormat="1" ht="45" customHeight="1" spans="1:7">
      <c r="A25" s="10">
        <v>22</v>
      </c>
      <c r="B25" s="15"/>
      <c r="C25" s="12" t="s">
        <v>188</v>
      </c>
      <c r="D25" s="13"/>
      <c r="E25" s="14"/>
      <c r="F25" s="14"/>
      <c r="G25" s="14"/>
    </row>
    <row r="26" s="1" customFormat="1" ht="45" customHeight="1" spans="1:7">
      <c r="A26" s="10">
        <v>23</v>
      </c>
      <c r="B26" s="15"/>
      <c r="C26" s="12" t="s">
        <v>189</v>
      </c>
      <c r="D26" s="13"/>
      <c r="E26" s="14"/>
      <c r="F26" s="14"/>
      <c r="G26" s="14"/>
    </row>
    <row r="27" s="1" customFormat="1" ht="45" customHeight="1" spans="1:7">
      <c r="A27" s="10">
        <v>24</v>
      </c>
      <c r="B27" s="15"/>
      <c r="C27" s="12" t="s">
        <v>190</v>
      </c>
      <c r="D27" s="13"/>
      <c r="E27" s="14"/>
      <c r="F27" s="14"/>
      <c r="G27" s="14"/>
    </row>
    <row r="28" s="1" customFormat="1" ht="45" customHeight="1" spans="1:7">
      <c r="A28" s="10">
        <v>25</v>
      </c>
      <c r="B28" s="15"/>
      <c r="C28" s="12" t="s">
        <v>191</v>
      </c>
      <c r="D28" s="13"/>
      <c r="E28" s="14"/>
      <c r="F28" s="14"/>
      <c r="G28" s="14"/>
    </row>
    <row r="29" s="1" customFormat="1" ht="45" customHeight="1" spans="1:7">
      <c r="A29" s="10">
        <v>26</v>
      </c>
      <c r="B29" s="15"/>
      <c r="C29" s="12" t="s">
        <v>192</v>
      </c>
      <c r="D29" s="13"/>
      <c r="E29" s="14"/>
      <c r="F29" s="14"/>
      <c r="G29" s="14"/>
    </row>
    <row r="30" s="1" customFormat="1" ht="45" customHeight="1" spans="1:7">
      <c r="A30" s="10">
        <v>27</v>
      </c>
      <c r="B30" s="16"/>
      <c r="C30" s="12" t="s">
        <v>193</v>
      </c>
      <c r="D30" s="13"/>
      <c r="E30" s="14"/>
      <c r="F30" s="14"/>
      <c r="G30" s="14"/>
    </row>
    <row r="31" s="1" customFormat="1" ht="45" customHeight="1" spans="1:7">
      <c r="A31" s="10">
        <v>28</v>
      </c>
      <c r="B31" s="11" t="s">
        <v>194</v>
      </c>
      <c r="C31" s="12" t="s">
        <v>195</v>
      </c>
      <c r="D31" s="13"/>
      <c r="E31" s="14"/>
      <c r="F31" s="14"/>
      <c r="G31" s="14"/>
    </row>
    <row r="32" s="1" customFormat="1" ht="45" customHeight="1" spans="1:7">
      <c r="A32" s="10">
        <v>29</v>
      </c>
      <c r="B32" s="15"/>
      <c r="C32" s="12" t="s">
        <v>196</v>
      </c>
      <c r="D32" s="13"/>
      <c r="E32" s="14"/>
      <c r="F32" s="14"/>
      <c r="G32" s="14"/>
    </row>
    <row r="33" s="1" customFormat="1" ht="45" customHeight="1" spans="1:7">
      <c r="A33" s="10">
        <v>30</v>
      </c>
      <c r="B33" s="15"/>
      <c r="C33" s="12" t="s">
        <v>197</v>
      </c>
      <c r="D33" s="13"/>
      <c r="E33" s="14"/>
      <c r="F33" s="14"/>
      <c r="G33" s="14"/>
    </row>
    <row r="34" s="1" customFormat="1" ht="45" customHeight="1" spans="1:7">
      <c r="A34" s="10">
        <v>31</v>
      </c>
      <c r="B34" s="15"/>
      <c r="C34" s="12" t="s">
        <v>198</v>
      </c>
      <c r="D34" s="13"/>
      <c r="E34" s="14"/>
      <c r="F34" s="14"/>
      <c r="G34" s="14"/>
    </row>
    <row r="35" s="1" customFormat="1" ht="45" customHeight="1" spans="1:7">
      <c r="A35" s="10">
        <v>32</v>
      </c>
      <c r="B35" s="15"/>
      <c r="C35" s="12" t="s">
        <v>199</v>
      </c>
      <c r="D35" s="13"/>
      <c r="E35" s="14"/>
      <c r="F35" s="14"/>
      <c r="G35" s="14"/>
    </row>
    <row r="36" s="1" customFormat="1" ht="45" customHeight="1" spans="1:7">
      <c r="A36" s="10">
        <v>33</v>
      </c>
      <c r="B36" s="15"/>
      <c r="C36" s="12" t="s">
        <v>200</v>
      </c>
      <c r="D36" s="13"/>
      <c r="E36" s="14"/>
      <c r="F36" s="14"/>
      <c r="G36" s="14"/>
    </row>
    <row r="37" s="1" customFormat="1" ht="45" customHeight="1" spans="1:7">
      <c r="A37" s="10">
        <v>34</v>
      </c>
      <c r="B37" s="15"/>
      <c r="C37" s="12" t="s">
        <v>201</v>
      </c>
      <c r="D37" s="13"/>
      <c r="E37" s="14"/>
      <c r="F37" s="14"/>
      <c r="G37" s="14"/>
    </row>
    <row r="38" s="1" customFormat="1" ht="45" customHeight="1" spans="1:7">
      <c r="A38" s="10">
        <v>35</v>
      </c>
      <c r="B38" s="15"/>
      <c r="C38" s="12" t="s">
        <v>202</v>
      </c>
      <c r="D38" s="13"/>
      <c r="E38" s="14"/>
      <c r="F38" s="14"/>
      <c r="G38" s="14"/>
    </row>
    <row r="39" s="1" customFormat="1" ht="45" customHeight="1" spans="1:7">
      <c r="A39" s="10">
        <v>36</v>
      </c>
      <c r="B39" s="15"/>
      <c r="C39" s="12" t="s">
        <v>203</v>
      </c>
      <c r="D39" s="13"/>
      <c r="E39" s="14"/>
      <c r="F39" s="14"/>
      <c r="G39" s="14"/>
    </row>
    <row r="40" s="1" customFormat="1" ht="45" customHeight="1" spans="1:7">
      <c r="A40" s="10">
        <v>37</v>
      </c>
      <c r="B40" s="15"/>
      <c r="C40" s="12" t="s">
        <v>204</v>
      </c>
      <c r="D40" s="13"/>
      <c r="E40" s="14"/>
      <c r="F40" s="14"/>
      <c r="G40" s="14"/>
    </row>
    <row r="41" s="1" customFormat="1" ht="45" customHeight="1" spans="1:7">
      <c r="A41" s="10">
        <v>38</v>
      </c>
      <c r="B41" s="15"/>
      <c r="C41" s="12" t="s">
        <v>205</v>
      </c>
      <c r="D41" s="13"/>
      <c r="E41" s="14"/>
      <c r="F41" s="14"/>
      <c r="G41" s="14"/>
    </row>
    <row r="42" s="1" customFormat="1" ht="45" customHeight="1" spans="1:7">
      <c r="A42" s="10">
        <v>39</v>
      </c>
      <c r="B42" s="16"/>
      <c r="C42" s="12" t="s">
        <v>206</v>
      </c>
      <c r="D42" s="13"/>
      <c r="E42" s="14"/>
      <c r="F42" s="14"/>
      <c r="G42" s="14"/>
    </row>
    <row r="43" s="1" customFormat="1" ht="45" customHeight="1" spans="1:7">
      <c r="A43" s="10">
        <v>40</v>
      </c>
      <c r="B43" s="11" t="s">
        <v>207</v>
      </c>
      <c r="C43" s="12" t="s">
        <v>208</v>
      </c>
      <c r="D43" s="13"/>
      <c r="E43" s="14"/>
      <c r="F43" s="14"/>
      <c r="G43" s="14"/>
    </row>
    <row r="44" s="1" customFormat="1" ht="45" customHeight="1" spans="1:7">
      <c r="A44" s="10">
        <v>41</v>
      </c>
      <c r="B44" s="15"/>
      <c r="C44" s="12" t="s">
        <v>209</v>
      </c>
      <c r="D44" s="13"/>
      <c r="E44" s="14"/>
      <c r="F44" s="14"/>
      <c r="G44" s="14"/>
    </row>
    <row r="45" s="1" customFormat="1" ht="45" customHeight="1" spans="1:7">
      <c r="A45" s="10">
        <v>42</v>
      </c>
      <c r="B45" s="16"/>
      <c r="C45" s="12" t="s">
        <v>210</v>
      </c>
      <c r="D45" s="13"/>
      <c r="E45" s="14"/>
      <c r="F45" s="14"/>
      <c r="G45" s="14"/>
    </row>
    <row r="46" s="1" customFormat="1" ht="45" customHeight="1" spans="1:7">
      <c r="A46" s="10">
        <v>43</v>
      </c>
      <c r="B46" s="11" t="s">
        <v>211</v>
      </c>
      <c r="C46" s="12" t="s">
        <v>212</v>
      </c>
      <c r="D46" s="13"/>
      <c r="E46" s="14"/>
      <c r="F46" s="14"/>
      <c r="G46" s="14"/>
    </row>
    <row r="47" s="1" customFormat="1" ht="45" customHeight="1" spans="1:7">
      <c r="A47" s="10">
        <v>44</v>
      </c>
      <c r="B47" s="15"/>
      <c r="C47" s="12" t="s">
        <v>213</v>
      </c>
      <c r="D47" s="13"/>
      <c r="E47" s="14"/>
      <c r="F47" s="14"/>
      <c r="G47" s="14"/>
    </row>
    <row r="48" s="1" customFormat="1" ht="45" customHeight="1" spans="1:7">
      <c r="A48" s="10">
        <v>45</v>
      </c>
      <c r="B48" s="16"/>
      <c r="C48" s="18" t="s">
        <v>214</v>
      </c>
      <c r="D48" s="13"/>
      <c r="E48" s="14"/>
      <c r="F48" s="14"/>
      <c r="G48" s="14"/>
    </row>
    <row r="49" s="1" customFormat="1" ht="45" customHeight="1" spans="1:7">
      <c r="A49" s="10">
        <v>46</v>
      </c>
      <c r="B49" s="11" t="s">
        <v>215</v>
      </c>
      <c r="C49" s="18" t="s">
        <v>216</v>
      </c>
      <c r="D49" s="13"/>
      <c r="E49" s="14"/>
      <c r="F49" s="14"/>
      <c r="G49" s="14"/>
    </row>
    <row r="50" s="1" customFormat="1" ht="45" customHeight="1" spans="1:7">
      <c r="A50" s="10">
        <v>47</v>
      </c>
      <c r="B50" s="15"/>
      <c r="C50" s="18" t="s">
        <v>217</v>
      </c>
      <c r="D50" s="13"/>
      <c r="E50" s="14"/>
      <c r="F50" s="14"/>
      <c r="G50" s="14"/>
    </row>
    <row r="51" s="1" customFormat="1" ht="45" customHeight="1" spans="1:7">
      <c r="A51" s="10">
        <v>48</v>
      </c>
      <c r="B51" s="15"/>
      <c r="C51" s="18" t="s">
        <v>218</v>
      </c>
      <c r="D51" s="13"/>
      <c r="E51" s="14"/>
      <c r="F51" s="14"/>
      <c r="G51" s="14"/>
    </row>
    <row r="52" s="1" customFormat="1" ht="45" customHeight="1" spans="1:7">
      <c r="A52" s="10">
        <v>49</v>
      </c>
      <c r="B52" s="16"/>
      <c r="C52" s="18" t="s">
        <v>219</v>
      </c>
      <c r="D52" s="13"/>
      <c r="E52" s="14"/>
      <c r="F52" s="14"/>
      <c r="G52" s="14"/>
    </row>
    <row r="53" s="1" customFormat="1" ht="45" customHeight="1" spans="1:7">
      <c r="A53" s="10">
        <v>50</v>
      </c>
      <c r="B53" s="11" t="s">
        <v>79</v>
      </c>
      <c r="C53" s="12" t="s">
        <v>220</v>
      </c>
      <c r="D53" s="13"/>
      <c r="E53" s="14"/>
      <c r="F53" s="14"/>
      <c r="G53" s="14"/>
    </row>
    <row r="54" s="1" customFormat="1" ht="45" customHeight="1" spans="1:7">
      <c r="A54" s="10">
        <v>51</v>
      </c>
      <c r="B54" s="15"/>
      <c r="C54" s="12" t="s">
        <v>221</v>
      </c>
      <c r="D54" s="13"/>
      <c r="E54" s="14"/>
      <c r="F54" s="14"/>
      <c r="G54" s="14"/>
    </row>
    <row r="55" s="1" customFormat="1" ht="45" customHeight="1" spans="1:7">
      <c r="A55" s="10">
        <v>52</v>
      </c>
      <c r="B55" s="15"/>
      <c r="C55" s="18" t="s">
        <v>82</v>
      </c>
      <c r="D55" s="13"/>
      <c r="E55" s="14"/>
      <c r="F55" s="14"/>
      <c r="G55" s="14"/>
    </row>
    <row r="56" s="1" customFormat="1" ht="45" customHeight="1" spans="1:7">
      <c r="A56" s="10">
        <v>53</v>
      </c>
      <c r="B56" s="15"/>
      <c r="C56" s="18" t="s">
        <v>116</v>
      </c>
      <c r="D56" s="13"/>
      <c r="E56" s="14"/>
      <c r="F56" s="14"/>
      <c r="G56" s="14"/>
    </row>
    <row r="57" s="1" customFormat="1" ht="45" customHeight="1" spans="1:7">
      <c r="A57" s="10">
        <v>54</v>
      </c>
      <c r="B57" s="15"/>
      <c r="C57" s="18" t="s">
        <v>84</v>
      </c>
      <c r="D57" s="13"/>
      <c r="E57" s="14"/>
      <c r="F57" s="14"/>
      <c r="G57" s="14"/>
    </row>
    <row r="58" s="1" customFormat="1" ht="45" customHeight="1" spans="1:7">
      <c r="A58" s="10">
        <v>55</v>
      </c>
      <c r="B58" s="15"/>
      <c r="C58" s="18" t="s">
        <v>222</v>
      </c>
      <c r="D58" s="13"/>
      <c r="E58" s="14"/>
      <c r="F58" s="14"/>
      <c r="G58" s="14"/>
    </row>
    <row r="59" s="1" customFormat="1" ht="45" customHeight="1" spans="1:7">
      <c r="A59" s="10">
        <v>56</v>
      </c>
      <c r="B59" s="15"/>
      <c r="C59" s="18" t="s">
        <v>117</v>
      </c>
      <c r="D59" s="13"/>
      <c r="E59" s="14"/>
      <c r="F59" s="14"/>
      <c r="G59" s="14"/>
    </row>
    <row r="60" s="1" customFormat="1" ht="45" customHeight="1" spans="1:7">
      <c r="A60" s="10">
        <v>57</v>
      </c>
      <c r="B60" s="15"/>
      <c r="C60" s="18" t="s">
        <v>223</v>
      </c>
      <c r="D60" s="13"/>
      <c r="E60" s="14"/>
      <c r="F60" s="14"/>
      <c r="G60" s="14"/>
    </row>
    <row r="61" s="1" customFormat="1" ht="45" customHeight="1" spans="1:7">
      <c r="A61" s="10">
        <v>58</v>
      </c>
      <c r="B61" s="15"/>
      <c r="C61" s="18" t="s">
        <v>224</v>
      </c>
      <c r="D61" s="13"/>
      <c r="E61" s="14"/>
      <c r="F61" s="14"/>
      <c r="G61" s="14"/>
    </row>
    <row r="62" s="1" customFormat="1" ht="45" customHeight="1" spans="1:7">
      <c r="A62" s="10">
        <v>59</v>
      </c>
      <c r="B62" s="16"/>
      <c r="C62" s="18" t="s">
        <v>89</v>
      </c>
      <c r="D62" s="13"/>
      <c r="E62" s="14"/>
      <c r="F62" s="14"/>
      <c r="G62" s="14"/>
    </row>
    <row r="63" s="1" customFormat="1" ht="20" customHeight="1" spans="1:7">
      <c r="A63" s="17" t="s">
        <v>45</v>
      </c>
      <c r="B63" s="17"/>
      <c r="C63" s="16"/>
      <c r="D63" s="17">
        <f>COUNTA(D4:D62)</f>
        <v>0</v>
      </c>
      <c r="E63" s="17">
        <f>COUNTA(E4:E62)</f>
        <v>0</v>
      </c>
      <c r="F63" s="17">
        <f>COUNTA(F4:F62)</f>
        <v>0</v>
      </c>
      <c r="G63" s="19"/>
    </row>
    <row r="64" s="1" customFormat="1" ht="20" customHeight="1" spans="1:7">
      <c r="A64" s="10" t="s">
        <v>90</v>
      </c>
      <c r="B64" s="20"/>
      <c r="C64" s="21" t="s">
        <v>91</v>
      </c>
      <c r="D64" s="22">
        <f>D63+E63+F63</f>
        <v>0</v>
      </c>
      <c r="E64" s="11" t="s">
        <v>92</v>
      </c>
      <c r="F64" s="17" t="s">
        <v>52</v>
      </c>
      <c r="G64" s="23">
        <f>D63</f>
        <v>0</v>
      </c>
    </row>
    <row r="65" s="1" customFormat="1" ht="20" customHeight="1" spans="1:7">
      <c r="A65" s="24"/>
      <c r="B65" s="25"/>
      <c r="C65" s="26"/>
      <c r="D65" s="27"/>
      <c r="E65" s="15"/>
      <c r="F65" s="17" t="s">
        <v>53</v>
      </c>
      <c r="G65" s="23">
        <f>E63</f>
        <v>0</v>
      </c>
    </row>
    <row r="66" s="1" customFormat="1" ht="20" customHeight="1" spans="1:7">
      <c r="A66" s="24"/>
      <c r="B66" s="25"/>
      <c r="C66" s="26"/>
      <c r="D66" s="27"/>
      <c r="E66" s="15"/>
      <c r="F66" s="17" t="s">
        <v>54</v>
      </c>
      <c r="G66" s="23">
        <f>F63</f>
        <v>0</v>
      </c>
    </row>
    <row r="67" s="1" customFormat="1" ht="20" customHeight="1" spans="1:7">
      <c r="A67" s="24"/>
      <c r="B67" s="25"/>
      <c r="C67" s="28"/>
      <c r="D67" s="29"/>
      <c r="E67" s="16"/>
      <c r="F67" s="30" t="s">
        <v>93</v>
      </c>
      <c r="G67" s="31" t="e">
        <f>G64/D64</f>
        <v>#DIV/0!</v>
      </c>
    </row>
    <row r="68" s="1" customFormat="1" ht="20" customHeight="1" spans="1:7">
      <c r="A68" s="32"/>
      <c r="B68" s="33"/>
      <c r="C68" s="34" t="s">
        <v>94</v>
      </c>
      <c r="D68" s="35"/>
      <c r="E68" s="35"/>
      <c r="F68" s="35"/>
      <c r="G68" s="36"/>
    </row>
    <row r="69" s="1" customFormat="1" ht="20" customHeight="1" spans="1:7">
      <c r="A69" s="37" t="s">
        <v>95</v>
      </c>
      <c r="B69" s="37"/>
      <c r="C69" s="37"/>
      <c r="D69" s="37"/>
      <c r="E69" s="37"/>
      <c r="F69" s="37"/>
      <c r="G69" s="37"/>
    </row>
  </sheetData>
  <mergeCells count="17">
    <mergeCell ref="A1:G1"/>
    <mergeCell ref="A2:B2"/>
    <mergeCell ref="D2:E2"/>
    <mergeCell ref="F2:G2"/>
    <mergeCell ref="A63:C63"/>
    <mergeCell ref="C68:G68"/>
    <mergeCell ref="A69:G69"/>
    <mergeCell ref="B4:B30"/>
    <mergeCell ref="B31:B42"/>
    <mergeCell ref="B43:B45"/>
    <mergeCell ref="B46:B48"/>
    <mergeCell ref="B49:B52"/>
    <mergeCell ref="B53:B62"/>
    <mergeCell ref="C64:C67"/>
    <mergeCell ref="D64:D67"/>
    <mergeCell ref="E64:E67"/>
    <mergeCell ref="A64:B68"/>
  </mergeCells>
  <dataValidations count="3">
    <dataValidation type="custom" allowBlank="1" showInputMessage="1" showErrorMessage="1" sqref="D4:D62">
      <formula1>COUNTIF(D4:F4,"&lt;&gt;")&lt;=1</formula1>
    </dataValidation>
    <dataValidation type="custom" allowBlank="1" showInputMessage="1" showErrorMessage="1" sqref="E4:E62">
      <formula1>COUNTIF(D4:F4,"&lt;&gt;")&lt;=1</formula1>
    </dataValidation>
    <dataValidation type="custom" allowBlank="1" showInputMessage="1" showErrorMessage="1" sqref="F4:F62">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109"/>
  <sheetViews>
    <sheetView workbookViewId="0">
      <pane ySplit="3" topLeftCell="A97" activePane="bottomLeft" state="frozen"/>
      <selection/>
      <selection pane="bottomLeft" activeCell="D104" sqref="D104:D10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225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41</v>
      </c>
      <c r="C4" s="12" t="s">
        <v>226</v>
      </c>
      <c r="D4" s="13"/>
      <c r="E4" s="14"/>
      <c r="F4" s="14"/>
      <c r="G4" s="14"/>
    </row>
    <row r="5" s="1" customFormat="1" ht="45" customHeight="1" spans="1:7">
      <c r="A5" s="10">
        <v>2</v>
      </c>
      <c r="B5" s="15"/>
      <c r="C5" s="12" t="s">
        <v>227</v>
      </c>
      <c r="D5" s="13"/>
      <c r="E5" s="14"/>
      <c r="F5" s="14"/>
      <c r="G5" s="14"/>
    </row>
    <row r="6" s="1" customFormat="1" ht="45" customHeight="1" spans="1:7">
      <c r="A6" s="10">
        <v>3</v>
      </c>
      <c r="B6" s="15"/>
      <c r="C6" s="12" t="s">
        <v>228</v>
      </c>
      <c r="D6" s="13"/>
      <c r="E6" s="14"/>
      <c r="F6" s="14"/>
      <c r="G6" s="14"/>
    </row>
    <row r="7" s="1" customFormat="1" ht="45" customHeight="1" spans="1:7">
      <c r="A7" s="10">
        <v>4</v>
      </c>
      <c r="B7" s="15"/>
      <c r="C7" s="12" t="s">
        <v>229</v>
      </c>
      <c r="D7" s="13"/>
      <c r="E7" s="14"/>
      <c r="F7" s="14"/>
      <c r="G7" s="14"/>
    </row>
    <row r="8" s="1" customFormat="1" ht="45" customHeight="1" spans="1:7">
      <c r="A8" s="10">
        <v>5</v>
      </c>
      <c r="B8" s="15"/>
      <c r="C8" s="12" t="s">
        <v>230</v>
      </c>
      <c r="D8" s="13"/>
      <c r="E8" s="14"/>
      <c r="F8" s="14"/>
      <c r="G8" s="14"/>
    </row>
    <row r="9" s="1" customFormat="1" ht="45" customHeight="1" spans="1:7">
      <c r="A9" s="10">
        <v>6</v>
      </c>
      <c r="B9" s="15"/>
      <c r="C9" s="12" t="s">
        <v>231</v>
      </c>
      <c r="D9" s="13"/>
      <c r="E9" s="14"/>
      <c r="F9" s="14"/>
      <c r="G9" s="14"/>
    </row>
    <row r="10" s="1" customFormat="1" ht="45" customHeight="1" spans="1:7">
      <c r="A10" s="10">
        <v>7</v>
      </c>
      <c r="B10" s="15"/>
      <c r="C10" s="12" t="s">
        <v>232</v>
      </c>
      <c r="D10" s="13"/>
      <c r="E10" s="14"/>
      <c r="F10" s="14"/>
      <c r="G10" s="14"/>
    </row>
    <row r="11" s="1" customFormat="1" ht="45" customHeight="1" spans="1:7">
      <c r="A11" s="10">
        <v>8</v>
      </c>
      <c r="B11" s="15"/>
      <c r="C11" s="12" t="s">
        <v>233</v>
      </c>
      <c r="D11" s="13"/>
      <c r="E11" s="14"/>
      <c r="F11" s="14"/>
      <c r="G11" s="14"/>
    </row>
    <row r="12" s="1" customFormat="1" ht="45" customHeight="1" spans="1:7">
      <c r="A12" s="10">
        <v>9</v>
      </c>
      <c r="B12" s="15"/>
      <c r="C12" s="12" t="s">
        <v>234</v>
      </c>
      <c r="D12" s="13"/>
      <c r="E12" s="14"/>
      <c r="F12" s="14"/>
      <c r="G12" s="14"/>
    </row>
    <row r="13" s="1" customFormat="1" ht="45" customHeight="1" spans="1:7">
      <c r="A13" s="10">
        <v>10</v>
      </c>
      <c r="B13" s="15"/>
      <c r="C13" s="12" t="s">
        <v>235</v>
      </c>
      <c r="D13" s="13"/>
      <c r="E13" s="14"/>
      <c r="F13" s="14"/>
      <c r="G13" s="14"/>
    </row>
    <row r="14" s="1" customFormat="1" ht="45" customHeight="1" spans="1:7">
      <c r="A14" s="10">
        <v>11</v>
      </c>
      <c r="B14" s="15"/>
      <c r="C14" s="12" t="s">
        <v>236</v>
      </c>
      <c r="D14" s="13"/>
      <c r="E14" s="14"/>
      <c r="F14" s="14"/>
      <c r="G14" s="14"/>
    </row>
    <row r="15" s="1" customFormat="1" ht="45" customHeight="1" spans="1:7">
      <c r="A15" s="10">
        <v>12</v>
      </c>
      <c r="B15" s="15"/>
      <c r="C15" s="12" t="s">
        <v>237</v>
      </c>
      <c r="D15" s="13"/>
      <c r="E15" s="14"/>
      <c r="F15" s="14"/>
      <c r="G15" s="14"/>
    </row>
    <row r="16" s="1" customFormat="1" ht="45" customHeight="1" spans="1:7">
      <c r="A16" s="10">
        <v>13</v>
      </c>
      <c r="B16" s="15"/>
      <c r="C16" s="12" t="s">
        <v>238</v>
      </c>
      <c r="D16" s="13"/>
      <c r="E16" s="14"/>
      <c r="F16" s="14"/>
      <c r="G16" s="14"/>
    </row>
    <row r="17" s="1" customFormat="1" ht="45" customHeight="1" spans="1:7">
      <c r="A17" s="10">
        <v>14</v>
      </c>
      <c r="B17" s="15"/>
      <c r="C17" s="12" t="s">
        <v>239</v>
      </c>
      <c r="D17" s="13"/>
      <c r="E17" s="14"/>
      <c r="F17" s="14"/>
      <c r="G17" s="14"/>
    </row>
    <row r="18" s="1" customFormat="1" ht="45" customHeight="1" spans="1:7">
      <c r="A18" s="10">
        <v>15</v>
      </c>
      <c r="B18" s="15"/>
      <c r="C18" s="12" t="s">
        <v>240</v>
      </c>
      <c r="D18" s="13"/>
      <c r="E18" s="14"/>
      <c r="F18" s="14"/>
      <c r="G18" s="14"/>
    </row>
    <row r="19" s="1" customFormat="1" ht="45" customHeight="1" spans="1:7">
      <c r="A19" s="10">
        <v>16</v>
      </c>
      <c r="B19" s="15"/>
      <c r="C19" s="12" t="s">
        <v>241</v>
      </c>
      <c r="D19" s="13"/>
      <c r="E19" s="14"/>
      <c r="F19" s="14"/>
      <c r="G19" s="14"/>
    </row>
    <row r="20" s="1" customFormat="1" ht="45" customHeight="1" spans="1:7">
      <c r="A20" s="10">
        <v>17</v>
      </c>
      <c r="B20" s="15"/>
      <c r="C20" s="12" t="s">
        <v>242</v>
      </c>
      <c r="D20" s="13"/>
      <c r="E20" s="14"/>
      <c r="F20" s="14"/>
      <c r="G20" s="14"/>
    </row>
    <row r="21" s="1" customFormat="1" ht="45" customHeight="1" spans="1:7">
      <c r="A21" s="10">
        <v>18</v>
      </c>
      <c r="B21" s="15"/>
      <c r="C21" s="12" t="s">
        <v>243</v>
      </c>
      <c r="D21" s="13"/>
      <c r="E21" s="14"/>
      <c r="F21" s="14"/>
      <c r="G21" s="14"/>
    </row>
    <row r="22" s="1" customFormat="1" ht="45" customHeight="1" spans="1:7">
      <c r="A22" s="10">
        <v>19</v>
      </c>
      <c r="B22" s="15"/>
      <c r="C22" s="12" t="s">
        <v>244</v>
      </c>
      <c r="D22" s="13"/>
      <c r="E22" s="14"/>
      <c r="F22" s="14"/>
      <c r="G22" s="14"/>
    </row>
    <row r="23" s="1" customFormat="1" ht="45" customHeight="1" spans="1:7">
      <c r="A23" s="10">
        <v>20</v>
      </c>
      <c r="B23" s="15"/>
      <c r="C23" s="12" t="s">
        <v>245</v>
      </c>
      <c r="D23" s="13"/>
      <c r="E23" s="14"/>
      <c r="F23" s="14"/>
      <c r="G23" s="14"/>
    </row>
    <row r="24" s="1" customFormat="1" ht="45" customHeight="1" spans="1:7">
      <c r="A24" s="10">
        <v>21</v>
      </c>
      <c r="B24" s="15"/>
      <c r="C24" s="12" t="s">
        <v>246</v>
      </c>
      <c r="D24" s="13"/>
      <c r="E24" s="14"/>
      <c r="F24" s="14"/>
      <c r="G24" s="14"/>
    </row>
    <row r="25" s="1" customFormat="1" ht="45" customHeight="1" spans="1:7">
      <c r="A25" s="10">
        <v>22</v>
      </c>
      <c r="B25" s="15"/>
      <c r="C25" s="12" t="s">
        <v>247</v>
      </c>
      <c r="D25" s="13"/>
      <c r="E25" s="14"/>
      <c r="F25" s="14"/>
      <c r="G25" s="14"/>
    </row>
    <row r="26" s="1" customFormat="1" ht="45" customHeight="1" spans="1:7">
      <c r="A26" s="10">
        <v>23</v>
      </c>
      <c r="B26" s="15"/>
      <c r="C26" s="12" t="s">
        <v>248</v>
      </c>
      <c r="D26" s="13"/>
      <c r="E26" s="14"/>
      <c r="F26" s="14"/>
      <c r="G26" s="14"/>
    </row>
    <row r="27" s="1" customFormat="1" ht="60" customHeight="1" spans="1:7">
      <c r="A27" s="10">
        <v>24</v>
      </c>
      <c r="B27" s="15"/>
      <c r="C27" s="12" t="s">
        <v>249</v>
      </c>
      <c r="D27" s="13"/>
      <c r="E27" s="14"/>
      <c r="F27" s="14"/>
      <c r="G27" s="14"/>
    </row>
    <row r="28" s="1" customFormat="1" ht="45" customHeight="1" spans="1:7">
      <c r="A28" s="10">
        <v>25</v>
      </c>
      <c r="B28" s="15"/>
      <c r="C28" s="12" t="s">
        <v>250</v>
      </c>
      <c r="D28" s="13"/>
      <c r="E28" s="14"/>
      <c r="F28" s="14"/>
      <c r="G28" s="14"/>
    </row>
    <row r="29" s="1" customFormat="1" ht="45" customHeight="1" spans="1:7">
      <c r="A29" s="10">
        <v>26</v>
      </c>
      <c r="B29" s="15"/>
      <c r="C29" s="12" t="s">
        <v>251</v>
      </c>
      <c r="D29" s="13"/>
      <c r="E29" s="14"/>
      <c r="F29" s="14"/>
      <c r="G29" s="14"/>
    </row>
    <row r="30" s="1" customFormat="1" ht="45" customHeight="1" spans="1:7">
      <c r="A30" s="10">
        <v>27</v>
      </c>
      <c r="B30" s="15"/>
      <c r="C30" s="12" t="s">
        <v>252</v>
      </c>
      <c r="D30" s="13"/>
      <c r="E30" s="14"/>
      <c r="F30" s="14"/>
      <c r="G30" s="14"/>
    </row>
    <row r="31" s="1" customFormat="1" ht="45" customHeight="1" spans="1:7">
      <c r="A31" s="10">
        <v>28</v>
      </c>
      <c r="B31" s="15"/>
      <c r="C31" s="12" t="s">
        <v>253</v>
      </c>
      <c r="D31" s="13"/>
      <c r="E31" s="14"/>
      <c r="F31" s="14"/>
      <c r="G31" s="14"/>
    </row>
    <row r="32" s="1" customFormat="1" ht="45" customHeight="1" spans="1:7">
      <c r="A32" s="10">
        <v>29</v>
      </c>
      <c r="B32" s="15"/>
      <c r="C32" s="12" t="s">
        <v>254</v>
      </c>
      <c r="D32" s="13"/>
      <c r="E32" s="14"/>
      <c r="F32" s="14"/>
      <c r="G32" s="14"/>
    </row>
    <row r="33" s="1" customFormat="1" ht="45" customHeight="1" spans="1:7">
      <c r="A33" s="10">
        <v>30</v>
      </c>
      <c r="B33" s="15"/>
      <c r="C33" s="12" t="s">
        <v>255</v>
      </c>
      <c r="D33" s="13"/>
      <c r="E33" s="14"/>
      <c r="F33" s="14"/>
      <c r="G33" s="14"/>
    </row>
    <row r="34" s="1" customFormat="1" ht="45" customHeight="1" spans="1:7">
      <c r="A34" s="10">
        <v>31</v>
      </c>
      <c r="B34" s="15"/>
      <c r="C34" s="12" t="s">
        <v>256</v>
      </c>
      <c r="D34" s="13"/>
      <c r="E34" s="14"/>
      <c r="F34" s="14"/>
      <c r="G34" s="14"/>
    </row>
    <row r="35" s="1" customFormat="1" ht="45" customHeight="1" spans="1:7">
      <c r="A35" s="10">
        <v>32</v>
      </c>
      <c r="B35" s="15"/>
      <c r="C35" s="12" t="s">
        <v>257</v>
      </c>
      <c r="D35" s="13"/>
      <c r="E35" s="14"/>
      <c r="F35" s="14"/>
      <c r="G35" s="14"/>
    </row>
    <row r="36" s="1" customFormat="1" ht="45" customHeight="1" spans="1:7">
      <c r="A36" s="10">
        <v>33</v>
      </c>
      <c r="B36" s="15"/>
      <c r="C36" s="12" t="s">
        <v>258</v>
      </c>
      <c r="D36" s="13"/>
      <c r="E36" s="14"/>
      <c r="F36" s="14"/>
      <c r="G36" s="14"/>
    </row>
    <row r="37" s="1" customFormat="1" ht="45" customHeight="1" spans="1:7">
      <c r="A37" s="10">
        <v>34</v>
      </c>
      <c r="B37" s="15"/>
      <c r="C37" s="12" t="s">
        <v>259</v>
      </c>
      <c r="D37" s="13"/>
      <c r="E37" s="14"/>
      <c r="F37" s="14"/>
      <c r="G37" s="14"/>
    </row>
    <row r="38" s="1" customFormat="1" ht="45" customHeight="1" spans="1:7">
      <c r="A38" s="10">
        <v>35</v>
      </c>
      <c r="B38" s="15"/>
      <c r="C38" s="12" t="s">
        <v>260</v>
      </c>
      <c r="D38" s="13"/>
      <c r="E38" s="14"/>
      <c r="F38" s="14"/>
      <c r="G38" s="14"/>
    </row>
    <row r="39" s="1" customFormat="1" ht="45" customHeight="1" spans="1:7">
      <c r="A39" s="10">
        <v>36</v>
      </c>
      <c r="B39" s="15"/>
      <c r="C39" s="12" t="s">
        <v>261</v>
      </c>
      <c r="D39" s="13"/>
      <c r="E39" s="14"/>
      <c r="F39" s="14"/>
      <c r="G39" s="14"/>
    </row>
    <row r="40" s="1" customFormat="1" ht="45" customHeight="1" spans="1:7">
      <c r="A40" s="10">
        <v>37</v>
      </c>
      <c r="B40" s="15"/>
      <c r="C40" s="12" t="s">
        <v>262</v>
      </c>
      <c r="D40" s="13"/>
      <c r="E40" s="14"/>
      <c r="F40" s="14"/>
      <c r="G40" s="14"/>
    </row>
    <row r="41" s="1" customFormat="1" ht="45" customHeight="1" spans="1:7">
      <c r="A41" s="10">
        <v>38</v>
      </c>
      <c r="B41" s="15"/>
      <c r="C41" s="12" t="s">
        <v>263</v>
      </c>
      <c r="D41" s="13"/>
      <c r="E41" s="14"/>
      <c r="F41" s="14"/>
      <c r="G41" s="14"/>
    </row>
    <row r="42" s="1" customFormat="1" ht="45" customHeight="1" spans="1:7">
      <c r="A42" s="10">
        <v>39</v>
      </c>
      <c r="B42" s="15"/>
      <c r="C42" s="12" t="s">
        <v>264</v>
      </c>
      <c r="D42" s="13"/>
      <c r="E42" s="14"/>
      <c r="F42" s="14"/>
      <c r="G42" s="14"/>
    </row>
    <row r="43" s="1" customFormat="1" ht="45" customHeight="1" spans="1:7">
      <c r="A43" s="10">
        <v>40</v>
      </c>
      <c r="B43" s="15"/>
      <c r="C43" s="12" t="s">
        <v>265</v>
      </c>
      <c r="D43" s="13"/>
      <c r="E43" s="14"/>
      <c r="F43" s="14"/>
      <c r="G43" s="14"/>
    </row>
    <row r="44" s="1" customFormat="1" ht="45" customHeight="1" spans="1:7">
      <c r="A44" s="10">
        <v>41</v>
      </c>
      <c r="B44" s="15"/>
      <c r="C44" s="12" t="s">
        <v>266</v>
      </c>
      <c r="D44" s="13"/>
      <c r="E44" s="14"/>
      <c r="F44" s="14"/>
      <c r="G44" s="14"/>
    </row>
    <row r="45" s="1" customFormat="1" ht="45" customHeight="1" spans="1:7">
      <c r="A45" s="10">
        <v>42</v>
      </c>
      <c r="B45" s="16"/>
      <c r="C45" s="12" t="s">
        <v>267</v>
      </c>
      <c r="D45" s="13"/>
      <c r="E45" s="14"/>
      <c r="F45" s="14"/>
      <c r="G45" s="14"/>
    </row>
    <row r="46" s="1" customFormat="1" ht="45" customHeight="1" spans="1:7">
      <c r="A46" s="10">
        <v>43</v>
      </c>
      <c r="B46" s="11" t="s">
        <v>268</v>
      </c>
      <c r="C46" s="12" t="s">
        <v>269</v>
      </c>
      <c r="D46" s="13"/>
      <c r="E46" s="14"/>
      <c r="F46" s="14"/>
      <c r="G46" s="14"/>
    </row>
    <row r="47" s="1" customFormat="1" ht="45" customHeight="1" spans="1:7">
      <c r="A47" s="10">
        <v>44</v>
      </c>
      <c r="B47" s="15"/>
      <c r="C47" s="12" t="s">
        <v>270</v>
      </c>
      <c r="D47" s="13"/>
      <c r="E47" s="14"/>
      <c r="F47" s="14"/>
      <c r="G47" s="14"/>
    </row>
    <row r="48" s="1" customFormat="1" ht="45" customHeight="1" spans="1:7">
      <c r="A48" s="10">
        <v>45</v>
      </c>
      <c r="B48" s="15"/>
      <c r="C48" s="12" t="s">
        <v>271</v>
      </c>
      <c r="D48" s="13"/>
      <c r="E48" s="14"/>
      <c r="F48" s="14"/>
      <c r="G48" s="14"/>
    </row>
    <row r="49" s="1" customFormat="1" ht="45" customHeight="1" spans="1:7">
      <c r="A49" s="10">
        <v>46</v>
      </c>
      <c r="B49" s="15"/>
      <c r="C49" s="12" t="s">
        <v>272</v>
      </c>
      <c r="D49" s="13"/>
      <c r="E49" s="14"/>
      <c r="F49" s="14"/>
      <c r="G49" s="14"/>
    </row>
    <row r="50" s="1" customFormat="1" ht="45" customHeight="1" spans="1:7">
      <c r="A50" s="10">
        <v>47</v>
      </c>
      <c r="B50" s="15"/>
      <c r="C50" s="12" t="s">
        <v>273</v>
      </c>
      <c r="D50" s="13"/>
      <c r="E50" s="14"/>
      <c r="F50" s="14"/>
      <c r="G50" s="14"/>
    </row>
    <row r="51" s="1" customFormat="1" ht="45" customHeight="1" spans="1:7">
      <c r="A51" s="10">
        <v>48</v>
      </c>
      <c r="B51" s="15"/>
      <c r="C51" s="12" t="s">
        <v>274</v>
      </c>
      <c r="D51" s="13"/>
      <c r="E51" s="14"/>
      <c r="F51" s="14"/>
      <c r="G51" s="14"/>
    </row>
    <row r="52" s="1" customFormat="1" ht="45" customHeight="1" spans="1:7">
      <c r="A52" s="10">
        <v>49</v>
      </c>
      <c r="B52" s="15"/>
      <c r="C52" s="12" t="s">
        <v>275</v>
      </c>
      <c r="D52" s="13"/>
      <c r="E52" s="14"/>
      <c r="F52" s="14"/>
      <c r="G52" s="14"/>
    </row>
    <row r="53" s="1" customFormat="1" ht="45" customHeight="1" spans="1:7">
      <c r="A53" s="10">
        <v>50</v>
      </c>
      <c r="B53" s="15"/>
      <c r="C53" s="12" t="s">
        <v>276</v>
      </c>
      <c r="D53" s="13"/>
      <c r="E53" s="14"/>
      <c r="F53" s="14"/>
      <c r="G53" s="14"/>
    </row>
    <row r="54" s="1" customFormat="1" ht="45" customHeight="1" spans="1:7">
      <c r="A54" s="10">
        <v>51</v>
      </c>
      <c r="B54" s="15"/>
      <c r="C54" s="12" t="s">
        <v>277</v>
      </c>
      <c r="D54" s="13"/>
      <c r="E54" s="14"/>
      <c r="F54" s="14"/>
      <c r="G54" s="14"/>
    </row>
    <row r="55" s="1" customFormat="1" ht="45" customHeight="1" spans="1:7">
      <c r="A55" s="10">
        <v>52</v>
      </c>
      <c r="B55" s="15"/>
      <c r="C55" s="12" t="s">
        <v>278</v>
      </c>
      <c r="D55" s="13"/>
      <c r="E55" s="14"/>
      <c r="F55" s="14"/>
      <c r="G55" s="14"/>
    </row>
    <row r="56" s="1" customFormat="1" ht="45" customHeight="1" spans="1:7">
      <c r="A56" s="10">
        <v>53</v>
      </c>
      <c r="B56" s="15"/>
      <c r="C56" s="12" t="s">
        <v>279</v>
      </c>
      <c r="D56" s="13"/>
      <c r="E56" s="14"/>
      <c r="F56" s="14"/>
      <c r="G56" s="14"/>
    </row>
    <row r="57" s="1" customFormat="1" ht="45" customHeight="1" spans="1:7">
      <c r="A57" s="10">
        <v>54</v>
      </c>
      <c r="B57" s="15"/>
      <c r="C57" s="12" t="s">
        <v>280</v>
      </c>
      <c r="D57" s="13"/>
      <c r="E57" s="14"/>
      <c r="F57" s="14"/>
      <c r="G57" s="14"/>
    </row>
    <row r="58" s="1" customFormat="1" ht="45" customHeight="1" spans="1:7">
      <c r="A58" s="10">
        <v>55</v>
      </c>
      <c r="B58" s="15"/>
      <c r="C58" s="12" t="s">
        <v>281</v>
      </c>
      <c r="D58" s="13"/>
      <c r="E58" s="14"/>
      <c r="F58" s="14"/>
      <c r="G58" s="14"/>
    </row>
    <row r="59" s="1" customFormat="1" ht="45" customHeight="1" spans="1:7">
      <c r="A59" s="10">
        <v>56</v>
      </c>
      <c r="B59" s="15"/>
      <c r="C59" s="12" t="s">
        <v>282</v>
      </c>
      <c r="D59" s="13"/>
      <c r="E59" s="14"/>
      <c r="F59" s="14"/>
      <c r="G59" s="14"/>
    </row>
    <row r="60" s="1" customFormat="1" ht="45" customHeight="1" spans="1:7">
      <c r="A60" s="10">
        <v>57</v>
      </c>
      <c r="B60" s="15"/>
      <c r="C60" s="12" t="s">
        <v>283</v>
      </c>
      <c r="D60" s="13"/>
      <c r="E60" s="14"/>
      <c r="F60" s="14"/>
      <c r="G60" s="14"/>
    </row>
    <row r="61" s="1" customFormat="1" ht="45" customHeight="1" spans="1:7">
      <c r="A61" s="10">
        <v>58</v>
      </c>
      <c r="B61" s="15"/>
      <c r="C61" s="12" t="s">
        <v>284</v>
      </c>
      <c r="D61" s="13"/>
      <c r="E61" s="14"/>
      <c r="F61" s="14"/>
      <c r="G61" s="14"/>
    </row>
    <row r="62" s="1" customFormat="1" ht="45" customHeight="1" spans="1:7">
      <c r="A62" s="10">
        <v>59</v>
      </c>
      <c r="B62" s="15"/>
      <c r="C62" s="12" t="s">
        <v>285</v>
      </c>
      <c r="D62" s="13"/>
      <c r="E62" s="14"/>
      <c r="F62" s="14"/>
      <c r="G62" s="14"/>
    </row>
    <row r="63" s="1" customFormat="1" ht="45" customHeight="1" spans="1:7">
      <c r="A63" s="10">
        <v>60</v>
      </c>
      <c r="B63" s="15"/>
      <c r="C63" s="12" t="s">
        <v>286</v>
      </c>
      <c r="D63" s="13"/>
      <c r="E63" s="14"/>
      <c r="F63" s="14"/>
      <c r="G63" s="14"/>
    </row>
    <row r="64" s="1" customFormat="1" ht="45" customHeight="1" spans="1:7">
      <c r="A64" s="10">
        <v>61</v>
      </c>
      <c r="B64" s="15"/>
      <c r="C64" s="12" t="s">
        <v>287</v>
      </c>
      <c r="D64" s="13"/>
      <c r="E64" s="14"/>
      <c r="F64" s="14"/>
      <c r="G64" s="14"/>
    </row>
    <row r="65" s="1" customFormat="1" ht="45" customHeight="1" spans="1:7">
      <c r="A65" s="10">
        <v>62</v>
      </c>
      <c r="B65" s="15"/>
      <c r="C65" s="12" t="s">
        <v>288</v>
      </c>
      <c r="D65" s="13"/>
      <c r="E65" s="14"/>
      <c r="F65" s="14"/>
      <c r="G65" s="14"/>
    </row>
    <row r="66" s="1" customFormat="1" ht="45" customHeight="1" spans="1:7">
      <c r="A66" s="10">
        <v>63</v>
      </c>
      <c r="B66" s="15"/>
      <c r="C66" s="12" t="s">
        <v>289</v>
      </c>
      <c r="D66" s="13"/>
      <c r="E66" s="14"/>
      <c r="F66" s="14"/>
      <c r="G66" s="14"/>
    </row>
    <row r="67" s="1" customFormat="1" ht="45" customHeight="1" spans="1:7">
      <c r="A67" s="10">
        <v>64</v>
      </c>
      <c r="B67" s="15"/>
      <c r="C67" s="12" t="s">
        <v>290</v>
      </c>
      <c r="D67" s="13"/>
      <c r="E67" s="14"/>
      <c r="F67" s="14"/>
      <c r="G67" s="14"/>
    </row>
    <row r="68" s="1" customFormat="1" ht="45" customHeight="1" spans="1:7">
      <c r="A68" s="10">
        <v>65</v>
      </c>
      <c r="B68" s="15"/>
      <c r="C68" s="12" t="s">
        <v>291</v>
      </c>
      <c r="D68" s="13"/>
      <c r="E68" s="14"/>
      <c r="F68" s="14"/>
      <c r="G68" s="14"/>
    </row>
    <row r="69" s="1" customFormat="1" ht="45" customHeight="1" spans="1:7">
      <c r="A69" s="10">
        <v>66</v>
      </c>
      <c r="B69" s="15"/>
      <c r="C69" s="12" t="s">
        <v>292</v>
      </c>
      <c r="D69" s="13"/>
      <c r="E69" s="14"/>
      <c r="F69" s="14"/>
      <c r="G69" s="14"/>
    </row>
    <row r="70" s="1" customFormat="1" ht="45" customHeight="1" spans="1:7">
      <c r="A70" s="10">
        <v>67</v>
      </c>
      <c r="B70" s="15"/>
      <c r="C70" s="12" t="s">
        <v>293</v>
      </c>
      <c r="D70" s="13"/>
      <c r="E70" s="14"/>
      <c r="F70" s="14"/>
      <c r="G70" s="14"/>
    </row>
    <row r="71" s="1" customFormat="1" ht="45" customHeight="1" spans="1:7">
      <c r="A71" s="10">
        <v>68</v>
      </c>
      <c r="B71" s="15"/>
      <c r="C71" s="12" t="s">
        <v>294</v>
      </c>
      <c r="D71" s="13"/>
      <c r="E71" s="14"/>
      <c r="F71" s="14"/>
      <c r="G71" s="14"/>
    </row>
    <row r="72" s="1" customFormat="1" ht="45" customHeight="1" spans="1:7">
      <c r="A72" s="10">
        <v>69</v>
      </c>
      <c r="B72" s="15"/>
      <c r="C72" s="12" t="s">
        <v>295</v>
      </c>
      <c r="D72" s="13"/>
      <c r="E72" s="14"/>
      <c r="F72" s="14"/>
      <c r="G72" s="14"/>
    </row>
    <row r="73" s="1" customFormat="1" ht="45" customHeight="1" spans="1:7">
      <c r="A73" s="10">
        <v>70</v>
      </c>
      <c r="B73" s="15"/>
      <c r="C73" s="12" t="s">
        <v>296</v>
      </c>
      <c r="D73" s="13"/>
      <c r="E73" s="14"/>
      <c r="F73" s="14"/>
      <c r="G73" s="14"/>
    </row>
    <row r="74" s="1" customFormat="1" ht="45" customHeight="1" spans="1:7">
      <c r="A74" s="10">
        <v>71</v>
      </c>
      <c r="B74" s="15"/>
      <c r="C74" s="12" t="s">
        <v>297</v>
      </c>
      <c r="D74" s="13"/>
      <c r="E74" s="14"/>
      <c r="F74" s="14"/>
      <c r="G74" s="14"/>
    </row>
    <row r="75" s="1" customFormat="1" ht="45" customHeight="1" spans="1:7">
      <c r="A75" s="10">
        <v>72</v>
      </c>
      <c r="B75" s="15"/>
      <c r="C75" s="12" t="s">
        <v>298</v>
      </c>
      <c r="D75" s="13"/>
      <c r="E75" s="14"/>
      <c r="F75" s="14"/>
      <c r="G75" s="14"/>
    </row>
    <row r="76" s="1" customFormat="1" ht="45" customHeight="1" spans="1:7">
      <c r="A76" s="10">
        <v>73</v>
      </c>
      <c r="B76" s="15"/>
      <c r="C76" s="12" t="s">
        <v>299</v>
      </c>
      <c r="D76" s="13"/>
      <c r="E76" s="14"/>
      <c r="F76" s="14"/>
      <c r="G76" s="14"/>
    </row>
    <row r="77" s="1" customFormat="1" ht="45" customHeight="1" spans="1:7">
      <c r="A77" s="10">
        <v>74</v>
      </c>
      <c r="B77" s="15"/>
      <c r="C77" s="12" t="s">
        <v>300</v>
      </c>
      <c r="D77" s="13"/>
      <c r="E77" s="14"/>
      <c r="F77" s="14"/>
      <c r="G77" s="14"/>
    </row>
    <row r="78" s="1" customFormat="1" ht="45" customHeight="1" spans="1:7">
      <c r="A78" s="10">
        <v>75</v>
      </c>
      <c r="B78" s="15"/>
      <c r="C78" s="12" t="s">
        <v>301</v>
      </c>
      <c r="D78" s="13"/>
      <c r="E78" s="14"/>
      <c r="F78" s="14"/>
      <c r="G78" s="14"/>
    </row>
    <row r="79" s="1" customFormat="1" ht="45" customHeight="1" spans="1:7">
      <c r="A79" s="10">
        <v>76</v>
      </c>
      <c r="B79" s="15"/>
      <c r="C79" s="12" t="s">
        <v>302</v>
      </c>
      <c r="D79" s="13"/>
      <c r="E79" s="14"/>
      <c r="F79" s="14"/>
      <c r="G79" s="14"/>
    </row>
    <row r="80" s="1" customFormat="1" ht="45" customHeight="1" spans="1:7">
      <c r="A80" s="10">
        <v>77</v>
      </c>
      <c r="B80" s="15"/>
      <c r="C80" s="12" t="s">
        <v>303</v>
      </c>
      <c r="D80" s="13"/>
      <c r="E80" s="14"/>
      <c r="F80" s="14"/>
      <c r="G80" s="14"/>
    </row>
    <row r="81" s="1" customFormat="1" ht="45" customHeight="1" spans="1:7">
      <c r="A81" s="10">
        <v>78</v>
      </c>
      <c r="B81" s="15"/>
      <c r="C81" s="12" t="s">
        <v>304</v>
      </c>
      <c r="D81" s="13"/>
      <c r="E81" s="14"/>
      <c r="F81" s="14"/>
      <c r="G81" s="14"/>
    </row>
    <row r="82" s="1" customFormat="1" ht="45" customHeight="1" spans="1:7">
      <c r="A82" s="10">
        <v>79</v>
      </c>
      <c r="B82" s="15"/>
      <c r="C82" s="12" t="s">
        <v>305</v>
      </c>
      <c r="D82" s="13"/>
      <c r="E82" s="14"/>
      <c r="F82" s="14"/>
      <c r="G82" s="14"/>
    </row>
    <row r="83" s="1" customFormat="1" ht="45" customHeight="1" spans="1:7">
      <c r="A83" s="10">
        <v>80</v>
      </c>
      <c r="B83" s="15"/>
      <c r="C83" s="12" t="s">
        <v>306</v>
      </c>
      <c r="D83" s="13"/>
      <c r="E83" s="14"/>
      <c r="F83" s="14"/>
      <c r="G83" s="14"/>
    </row>
    <row r="84" s="1" customFormat="1" ht="45" customHeight="1" spans="1:7">
      <c r="A84" s="10">
        <v>81</v>
      </c>
      <c r="B84" s="15"/>
      <c r="C84" s="12" t="s">
        <v>307</v>
      </c>
      <c r="D84" s="13"/>
      <c r="E84" s="14"/>
      <c r="F84" s="14"/>
      <c r="G84" s="14"/>
    </row>
    <row r="85" s="1" customFormat="1" ht="45" customHeight="1" spans="1:7">
      <c r="A85" s="10">
        <v>82</v>
      </c>
      <c r="B85" s="15"/>
      <c r="C85" s="12" t="s">
        <v>308</v>
      </c>
      <c r="D85" s="13"/>
      <c r="E85" s="14"/>
      <c r="F85" s="14"/>
      <c r="G85" s="14"/>
    </row>
    <row r="86" s="1" customFormat="1" ht="45" customHeight="1" spans="1:7">
      <c r="A86" s="10">
        <v>83</v>
      </c>
      <c r="B86" s="15"/>
      <c r="C86" s="12" t="s">
        <v>309</v>
      </c>
      <c r="D86" s="13"/>
      <c r="E86" s="14"/>
      <c r="F86" s="14"/>
      <c r="G86" s="14"/>
    </row>
    <row r="87" s="1" customFormat="1" ht="45" customHeight="1" spans="1:7">
      <c r="A87" s="10">
        <v>84</v>
      </c>
      <c r="B87" s="15"/>
      <c r="C87" s="12" t="s">
        <v>310</v>
      </c>
      <c r="D87" s="13"/>
      <c r="E87" s="14"/>
      <c r="F87" s="14"/>
      <c r="G87" s="14"/>
    </row>
    <row r="88" s="1" customFormat="1" ht="45" customHeight="1" spans="1:7">
      <c r="A88" s="10">
        <v>85</v>
      </c>
      <c r="B88" s="15"/>
      <c r="C88" s="12" t="s">
        <v>311</v>
      </c>
      <c r="D88" s="13"/>
      <c r="E88" s="14"/>
      <c r="F88" s="14"/>
      <c r="G88" s="14"/>
    </row>
    <row r="89" s="1" customFormat="1" ht="45" customHeight="1" spans="1:7">
      <c r="A89" s="10">
        <v>86</v>
      </c>
      <c r="B89" s="16"/>
      <c r="C89" s="12" t="s">
        <v>312</v>
      </c>
      <c r="D89" s="13"/>
      <c r="E89" s="14"/>
      <c r="F89" s="14"/>
      <c r="G89" s="14"/>
    </row>
    <row r="90" s="1" customFormat="1" ht="45" customHeight="1" spans="1:7">
      <c r="A90" s="10">
        <v>87</v>
      </c>
      <c r="B90" s="11" t="s">
        <v>79</v>
      </c>
      <c r="C90" s="18" t="s">
        <v>313</v>
      </c>
      <c r="D90" s="13"/>
      <c r="E90" s="14"/>
      <c r="F90" s="14"/>
      <c r="G90" s="14"/>
    </row>
    <row r="91" s="1" customFormat="1" ht="45" customHeight="1" spans="1:7">
      <c r="A91" s="10">
        <v>88</v>
      </c>
      <c r="B91" s="15"/>
      <c r="C91" s="18" t="s">
        <v>81</v>
      </c>
      <c r="D91" s="13"/>
      <c r="E91" s="14"/>
      <c r="F91" s="14"/>
      <c r="G91" s="14"/>
    </row>
    <row r="92" s="1" customFormat="1" ht="45" customHeight="1" spans="1:7">
      <c r="A92" s="10">
        <v>89</v>
      </c>
      <c r="B92" s="15"/>
      <c r="C92" s="18" t="s">
        <v>82</v>
      </c>
      <c r="D92" s="13"/>
      <c r="E92" s="14"/>
      <c r="F92" s="14"/>
      <c r="G92" s="14"/>
    </row>
    <row r="93" s="1" customFormat="1" ht="45" customHeight="1" spans="1:7">
      <c r="A93" s="10">
        <v>90</v>
      </c>
      <c r="B93" s="15"/>
      <c r="C93" s="18" t="s">
        <v>116</v>
      </c>
      <c r="D93" s="13"/>
      <c r="E93" s="14"/>
      <c r="F93" s="14"/>
      <c r="G93" s="14"/>
    </row>
    <row r="94" s="1" customFormat="1" ht="45" customHeight="1" spans="1:7">
      <c r="A94" s="10">
        <v>91</v>
      </c>
      <c r="B94" s="15"/>
      <c r="C94" s="18" t="s">
        <v>84</v>
      </c>
      <c r="D94" s="13"/>
      <c r="E94" s="14"/>
      <c r="F94" s="14"/>
      <c r="G94" s="14"/>
    </row>
    <row r="95" s="1" customFormat="1" ht="45" customHeight="1" spans="1:7">
      <c r="A95" s="10">
        <v>92</v>
      </c>
      <c r="B95" s="15"/>
      <c r="C95" s="18" t="s">
        <v>85</v>
      </c>
      <c r="D95" s="13"/>
      <c r="E95" s="14"/>
      <c r="F95" s="14"/>
      <c r="G95" s="14"/>
    </row>
    <row r="96" s="1" customFormat="1" ht="45" customHeight="1" spans="1:7">
      <c r="A96" s="10">
        <v>93</v>
      </c>
      <c r="B96" s="15"/>
      <c r="C96" s="18" t="s">
        <v>117</v>
      </c>
      <c r="D96" s="13"/>
      <c r="E96" s="14"/>
      <c r="F96" s="14"/>
      <c r="G96" s="14"/>
    </row>
    <row r="97" s="1" customFormat="1" ht="45" customHeight="1" spans="1:7">
      <c r="A97" s="10">
        <v>94</v>
      </c>
      <c r="B97" s="15"/>
      <c r="C97" s="18" t="s">
        <v>314</v>
      </c>
      <c r="D97" s="13"/>
      <c r="E97" s="14"/>
      <c r="F97" s="14"/>
      <c r="G97" s="14"/>
    </row>
    <row r="98" s="1" customFormat="1" ht="45" customHeight="1" spans="1:7">
      <c r="A98" s="10">
        <v>95</v>
      </c>
      <c r="B98" s="15"/>
      <c r="C98" s="18" t="s">
        <v>315</v>
      </c>
      <c r="D98" s="13"/>
      <c r="E98" s="14"/>
      <c r="F98" s="14"/>
      <c r="G98" s="14"/>
    </row>
    <row r="99" s="1" customFormat="1" ht="45" customHeight="1" spans="1:7">
      <c r="A99" s="10">
        <v>96</v>
      </c>
      <c r="B99" s="15"/>
      <c r="C99" s="18" t="s">
        <v>316</v>
      </c>
      <c r="D99" s="13"/>
      <c r="E99" s="14"/>
      <c r="F99" s="14"/>
      <c r="G99" s="14"/>
    </row>
    <row r="100" s="1" customFormat="1" ht="45" customHeight="1" spans="1:7">
      <c r="A100" s="10">
        <v>97</v>
      </c>
      <c r="B100" s="15"/>
      <c r="C100" s="18" t="s">
        <v>317</v>
      </c>
      <c r="D100" s="13"/>
      <c r="E100" s="14"/>
      <c r="F100" s="14"/>
      <c r="G100" s="14"/>
    </row>
    <row r="101" s="1" customFormat="1" ht="45" customHeight="1" spans="1:7">
      <c r="A101" s="10">
        <v>98</v>
      </c>
      <c r="B101" s="15"/>
      <c r="C101" s="18" t="s">
        <v>318</v>
      </c>
      <c r="D101" s="13"/>
      <c r="E101" s="14"/>
      <c r="F101" s="14"/>
      <c r="G101" s="14"/>
    </row>
    <row r="102" s="1" customFormat="1" ht="45" customHeight="1" spans="1:7">
      <c r="A102" s="10">
        <v>99</v>
      </c>
      <c r="B102" s="16"/>
      <c r="C102" s="18" t="s">
        <v>89</v>
      </c>
      <c r="D102" s="13"/>
      <c r="E102" s="14"/>
      <c r="F102" s="14"/>
      <c r="G102" s="14"/>
    </row>
    <row r="103" s="1" customFormat="1" ht="20" customHeight="1" spans="1:7">
      <c r="A103" s="17" t="s">
        <v>45</v>
      </c>
      <c r="B103" s="16"/>
      <c r="C103" s="16"/>
      <c r="D103" s="17">
        <f>COUNTA(D4:D102)</f>
        <v>0</v>
      </c>
      <c r="E103" s="17">
        <f>COUNTA(E4:E102)</f>
        <v>0</v>
      </c>
      <c r="F103" s="17">
        <f>COUNTA(F4:F102)</f>
        <v>0</v>
      </c>
      <c r="G103" s="19"/>
    </row>
    <row r="104" s="1" customFormat="1" ht="20" customHeight="1" spans="1:7">
      <c r="A104" s="10" t="s">
        <v>90</v>
      </c>
      <c r="B104" s="20"/>
      <c r="C104" s="21" t="s">
        <v>91</v>
      </c>
      <c r="D104" s="22">
        <f>D103+E103+F103</f>
        <v>0</v>
      </c>
      <c r="E104" s="11" t="s">
        <v>92</v>
      </c>
      <c r="F104" s="17" t="s">
        <v>52</v>
      </c>
      <c r="G104" s="23">
        <f>D103</f>
        <v>0</v>
      </c>
    </row>
    <row r="105" s="1" customFormat="1" ht="20" customHeight="1" spans="1:7">
      <c r="A105" s="24"/>
      <c r="B105" s="25"/>
      <c r="C105" s="26"/>
      <c r="D105" s="27"/>
      <c r="E105" s="15"/>
      <c r="F105" s="17" t="s">
        <v>53</v>
      </c>
      <c r="G105" s="23">
        <f>E103</f>
        <v>0</v>
      </c>
    </row>
    <row r="106" s="1" customFormat="1" ht="20" customHeight="1" spans="1:7">
      <c r="A106" s="24"/>
      <c r="B106" s="25"/>
      <c r="C106" s="26"/>
      <c r="D106" s="27"/>
      <c r="E106" s="15"/>
      <c r="F106" s="17" t="s">
        <v>54</v>
      </c>
      <c r="G106" s="23">
        <f>F103</f>
        <v>0</v>
      </c>
    </row>
    <row r="107" s="1" customFormat="1" ht="20" customHeight="1" spans="1:7">
      <c r="A107" s="24"/>
      <c r="B107" s="25"/>
      <c r="C107" s="28"/>
      <c r="D107" s="29"/>
      <c r="E107" s="16"/>
      <c r="F107" s="30" t="s">
        <v>93</v>
      </c>
      <c r="G107" s="31" t="e">
        <f>G104/D104</f>
        <v>#DIV/0!</v>
      </c>
    </row>
    <row r="108" s="1" customFormat="1" ht="20" customHeight="1" spans="1:7">
      <c r="A108" s="32"/>
      <c r="B108" s="33"/>
      <c r="C108" s="34" t="s">
        <v>94</v>
      </c>
      <c r="D108" s="35"/>
      <c r="E108" s="35"/>
      <c r="F108" s="35"/>
      <c r="G108" s="36"/>
    </row>
    <row r="109" s="1" customFormat="1" ht="20" customHeight="1" spans="1:7">
      <c r="A109" s="37" t="s">
        <v>95</v>
      </c>
      <c r="B109" s="37"/>
      <c r="C109" s="37"/>
      <c r="D109" s="37"/>
      <c r="E109" s="37"/>
      <c r="F109" s="37"/>
      <c r="G109" s="37"/>
    </row>
  </sheetData>
  <mergeCells count="14">
    <mergeCell ref="A1:G1"/>
    <mergeCell ref="A2:B2"/>
    <mergeCell ref="D2:E2"/>
    <mergeCell ref="F2:G2"/>
    <mergeCell ref="A103:C103"/>
    <mergeCell ref="C108:G108"/>
    <mergeCell ref="A109:G109"/>
    <mergeCell ref="B4:B45"/>
    <mergeCell ref="B46:B89"/>
    <mergeCell ref="B90:B102"/>
    <mergeCell ref="C104:C107"/>
    <mergeCell ref="D104:D107"/>
    <mergeCell ref="E104:E107"/>
    <mergeCell ref="A104:B108"/>
  </mergeCells>
  <dataValidations count="3">
    <dataValidation type="custom" allowBlank="1" showInputMessage="1" showErrorMessage="1" sqref="D4:D102">
      <formula1>COUNTIF(D4:F4,"&lt;&gt;")&lt;=1</formula1>
    </dataValidation>
    <dataValidation type="custom" allowBlank="1" showInputMessage="1" showErrorMessage="1" sqref="E4:E102">
      <formula1>COUNTIF(D4:F4,"&lt;&gt;")&lt;=1</formula1>
    </dataValidation>
    <dataValidation type="custom" allowBlank="1" showInputMessage="1" showErrorMessage="1" sqref="F4:F102">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58"/>
  <sheetViews>
    <sheetView workbookViewId="0">
      <pane ySplit="3" topLeftCell="A46" activePane="bottomLeft" state="frozen"/>
      <selection/>
      <selection pane="bottomLeft" activeCell="D53" sqref="D53:D5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319</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320</v>
      </c>
      <c r="C4" s="12" t="s">
        <v>321</v>
      </c>
      <c r="D4" s="13"/>
      <c r="E4" s="14"/>
      <c r="F4" s="14"/>
      <c r="G4" s="14"/>
    </row>
    <row r="5" s="1" customFormat="1" ht="45" customHeight="1" spans="1:7">
      <c r="A5" s="10">
        <v>2</v>
      </c>
      <c r="B5" s="15"/>
      <c r="C5" s="12" t="s">
        <v>322</v>
      </c>
      <c r="D5" s="13"/>
      <c r="E5" s="14"/>
      <c r="F5" s="14"/>
      <c r="G5" s="14"/>
    </row>
    <row r="6" s="1" customFormat="1" ht="45" customHeight="1" spans="1:7">
      <c r="A6" s="10">
        <v>3</v>
      </c>
      <c r="B6" s="15"/>
      <c r="C6" s="12" t="s">
        <v>323</v>
      </c>
      <c r="D6" s="13"/>
      <c r="E6" s="14"/>
      <c r="F6" s="14"/>
      <c r="G6" s="14"/>
    </row>
    <row r="7" s="1" customFormat="1" ht="45" customHeight="1" spans="1:7">
      <c r="A7" s="10">
        <v>4</v>
      </c>
      <c r="B7" s="15"/>
      <c r="C7" s="12" t="s">
        <v>324</v>
      </c>
      <c r="D7" s="13"/>
      <c r="E7" s="14"/>
      <c r="F7" s="14"/>
      <c r="G7" s="14"/>
    </row>
    <row r="8" s="1" customFormat="1" ht="45" customHeight="1" spans="1:7">
      <c r="A8" s="10">
        <v>5</v>
      </c>
      <c r="B8" s="15"/>
      <c r="C8" s="12" t="s">
        <v>325</v>
      </c>
      <c r="D8" s="13"/>
      <c r="E8" s="14"/>
      <c r="F8" s="14"/>
      <c r="G8" s="14"/>
    </row>
    <row r="9" s="1" customFormat="1" ht="45" customHeight="1" spans="1:7">
      <c r="A9" s="10">
        <v>6</v>
      </c>
      <c r="B9" s="15"/>
      <c r="C9" s="12" t="s">
        <v>326</v>
      </c>
      <c r="D9" s="13"/>
      <c r="E9" s="14"/>
      <c r="F9" s="14"/>
      <c r="G9" s="14"/>
    </row>
    <row r="10" s="1" customFormat="1" ht="45" customHeight="1" spans="1:7">
      <c r="A10" s="10">
        <v>7</v>
      </c>
      <c r="B10" s="15"/>
      <c r="C10" s="12" t="s">
        <v>327</v>
      </c>
      <c r="D10" s="13"/>
      <c r="E10" s="14"/>
      <c r="F10" s="14"/>
      <c r="G10" s="14"/>
    </row>
    <row r="11" s="1" customFormat="1" ht="45" customHeight="1" spans="1:7">
      <c r="A11" s="10">
        <v>8</v>
      </c>
      <c r="B11" s="15"/>
      <c r="C11" s="12" t="s">
        <v>328</v>
      </c>
      <c r="D11" s="13"/>
      <c r="E11" s="14"/>
      <c r="F11" s="14"/>
      <c r="G11" s="14"/>
    </row>
    <row r="12" s="1" customFormat="1" ht="45" customHeight="1" spans="1:7">
      <c r="A12" s="10">
        <v>9</v>
      </c>
      <c r="B12" s="15"/>
      <c r="C12" s="12" t="s">
        <v>329</v>
      </c>
      <c r="D12" s="13"/>
      <c r="E12" s="14"/>
      <c r="F12" s="14"/>
      <c r="G12" s="14"/>
    </row>
    <row r="13" s="1" customFormat="1" ht="45" customHeight="1" spans="1:7">
      <c r="A13" s="10">
        <v>10</v>
      </c>
      <c r="B13" s="15"/>
      <c r="C13" s="12" t="s">
        <v>330</v>
      </c>
      <c r="D13" s="13"/>
      <c r="E13" s="14"/>
      <c r="F13" s="14"/>
      <c r="G13" s="14"/>
    </row>
    <row r="14" s="1" customFormat="1" ht="45" customHeight="1" spans="1:7">
      <c r="A14" s="10">
        <v>11</v>
      </c>
      <c r="B14" s="15"/>
      <c r="C14" s="12" t="s">
        <v>331</v>
      </c>
      <c r="D14" s="13"/>
      <c r="E14" s="14"/>
      <c r="F14" s="14"/>
      <c r="G14" s="14"/>
    </row>
    <row r="15" s="1" customFormat="1" ht="45" customHeight="1" spans="1:7">
      <c r="A15" s="10">
        <v>12</v>
      </c>
      <c r="B15" s="15"/>
      <c r="C15" s="12" t="s">
        <v>332</v>
      </c>
      <c r="D15" s="13"/>
      <c r="E15" s="14"/>
      <c r="F15" s="14"/>
      <c r="G15" s="14"/>
    </row>
    <row r="16" s="1" customFormat="1" ht="45" customHeight="1" spans="1:7">
      <c r="A16" s="10">
        <v>13</v>
      </c>
      <c r="B16" s="15"/>
      <c r="C16" s="12" t="s">
        <v>333</v>
      </c>
      <c r="D16" s="13"/>
      <c r="E16" s="14"/>
      <c r="F16" s="14"/>
      <c r="G16" s="14"/>
    </row>
    <row r="17" s="1" customFormat="1" ht="45" customHeight="1" spans="1:7">
      <c r="A17" s="10">
        <v>14</v>
      </c>
      <c r="B17" s="15"/>
      <c r="C17" s="12" t="s">
        <v>334</v>
      </c>
      <c r="D17" s="13"/>
      <c r="E17" s="14"/>
      <c r="F17" s="14"/>
      <c r="G17" s="14"/>
    </row>
    <row r="18" s="1" customFormat="1" ht="45" customHeight="1" spans="1:7">
      <c r="A18" s="10">
        <v>15</v>
      </c>
      <c r="B18" s="15"/>
      <c r="C18" s="12" t="s">
        <v>335</v>
      </c>
      <c r="D18" s="13"/>
      <c r="E18" s="14"/>
      <c r="F18" s="14"/>
      <c r="G18" s="14"/>
    </row>
    <row r="19" s="1" customFormat="1" ht="45" customHeight="1" spans="1:7">
      <c r="A19" s="10">
        <v>16</v>
      </c>
      <c r="B19" s="15"/>
      <c r="C19" s="12" t="s">
        <v>336</v>
      </c>
      <c r="D19" s="13"/>
      <c r="E19" s="14"/>
      <c r="F19" s="14"/>
      <c r="G19" s="14"/>
    </row>
    <row r="20" s="1" customFormat="1" ht="60" customHeight="1" spans="1:7">
      <c r="A20" s="10">
        <v>17</v>
      </c>
      <c r="B20" s="15"/>
      <c r="C20" s="12" t="s">
        <v>337</v>
      </c>
      <c r="D20" s="13"/>
      <c r="E20" s="14"/>
      <c r="F20" s="14"/>
      <c r="G20" s="14"/>
    </row>
    <row r="21" s="1" customFormat="1" ht="60" customHeight="1" spans="1:7">
      <c r="A21" s="10">
        <v>18</v>
      </c>
      <c r="B21" s="15"/>
      <c r="C21" s="12" t="s">
        <v>338</v>
      </c>
      <c r="D21" s="13"/>
      <c r="E21" s="14"/>
      <c r="F21" s="14"/>
      <c r="G21" s="14"/>
    </row>
    <row r="22" s="1" customFormat="1" ht="60" customHeight="1" spans="1:7">
      <c r="A22" s="10">
        <v>19</v>
      </c>
      <c r="B22" s="16"/>
      <c r="C22" s="12" t="s">
        <v>339</v>
      </c>
      <c r="D22" s="13"/>
      <c r="E22" s="14"/>
      <c r="F22" s="14"/>
      <c r="G22" s="14"/>
    </row>
    <row r="23" s="1" customFormat="1" ht="45" customHeight="1" spans="1:7">
      <c r="A23" s="10">
        <v>20</v>
      </c>
      <c r="B23" s="11" t="s">
        <v>340</v>
      </c>
      <c r="C23" s="12" t="s">
        <v>341</v>
      </c>
      <c r="D23" s="13"/>
      <c r="E23" s="14"/>
      <c r="F23" s="14"/>
      <c r="G23" s="14"/>
    </row>
    <row r="24" s="1" customFormat="1" ht="45" customHeight="1" spans="1:7">
      <c r="A24" s="10">
        <v>21</v>
      </c>
      <c r="B24" s="15"/>
      <c r="C24" s="12" t="s">
        <v>342</v>
      </c>
      <c r="D24" s="13"/>
      <c r="E24" s="14"/>
      <c r="F24" s="14"/>
      <c r="G24" s="14"/>
    </row>
    <row r="25" s="1" customFormat="1" ht="45" customHeight="1" spans="1:7">
      <c r="A25" s="10">
        <v>22</v>
      </c>
      <c r="B25" s="15"/>
      <c r="C25" s="12" t="s">
        <v>343</v>
      </c>
      <c r="D25" s="13"/>
      <c r="E25" s="14"/>
      <c r="F25" s="14"/>
      <c r="G25" s="14"/>
    </row>
    <row r="26" s="1" customFormat="1" ht="45" customHeight="1" spans="1:7">
      <c r="A26" s="10">
        <v>23</v>
      </c>
      <c r="B26" s="15"/>
      <c r="C26" s="12" t="s">
        <v>344</v>
      </c>
      <c r="D26" s="13"/>
      <c r="E26" s="14"/>
      <c r="F26" s="14"/>
      <c r="G26" s="14"/>
    </row>
    <row r="27" s="1" customFormat="1" ht="45" customHeight="1" spans="1:7">
      <c r="A27" s="10">
        <v>24</v>
      </c>
      <c r="B27" s="15"/>
      <c r="C27" s="12" t="s">
        <v>345</v>
      </c>
      <c r="D27" s="13"/>
      <c r="E27" s="14"/>
      <c r="F27" s="14"/>
      <c r="G27" s="14"/>
    </row>
    <row r="28" s="1" customFormat="1" ht="45" customHeight="1" spans="1:7">
      <c r="A28" s="10">
        <v>25</v>
      </c>
      <c r="B28" s="15"/>
      <c r="C28" s="12" t="s">
        <v>346</v>
      </c>
      <c r="D28" s="13"/>
      <c r="E28" s="14"/>
      <c r="F28" s="14"/>
      <c r="G28" s="14"/>
    </row>
    <row r="29" s="1" customFormat="1" ht="45" customHeight="1" spans="1:7">
      <c r="A29" s="10">
        <v>26</v>
      </c>
      <c r="B29" s="15"/>
      <c r="C29" s="12" t="s">
        <v>347</v>
      </c>
      <c r="D29" s="13"/>
      <c r="E29" s="14"/>
      <c r="F29" s="14"/>
      <c r="G29" s="14"/>
    </row>
    <row r="30" s="1" customFormat="1" ht="45" customHeight="1" spans="1:7">
      <c r="A30" s="10">
        <v>27</v>
      </c>
      <c r="B30" s="15"/>
      <c r="C30" s="12" t="s">
        <v>348</v>
      </c>
      <c r="D30" s="13"/>
      <c r="E30" s="14"/>
      <c r="F30" s="14"/>
      <c r="G30" s="14"/>
    </row>
    <row r="31" s="1" customFormat="1" ht="45" customHeight="1" spans="1:7">
      <c r="A31" s="10">
        <v>28</v>
      </c>
      <c r="B31" s="15"/>
      <c r="C31" s="12" t="s">
        <v>349</v>
      </c>
      <c r="D31" s="13"/>
      <c r="E31" s="14"/>
      <c r="F31" s="14"/>
      <c r="G31" s="14"/>
    </row>
    <row r="32" s="1" customFormat="1" ht="45" customHeight="1" spans="1:7">
      <c r="A32" s="10">
        <v>29</v>
      </c>
      <c r="B32" s="15"/>
      <c r="C32" s="12" t="s">
        <v>350</v>
      </c>
      <c r="D32" s="13"/>
      <c r="E32" s="14"/>
      <c r="F32" s="14"/>
      <c r="G32" s="14"/>
    </row>
    <row r="33" s="1" customFormat="1" ht="45" customHeight="1" spans="1:7">
      <c r="A33" s="10">
        <v>30</v>
      </c>
      <c r="B33" s="15"/>
      <c r="C33" s="12" t="s">
        <v>351</v>
      </c>
      <c r="D33" s="13"/>
      <c r="E33" s="14"/>
      <c r="F33" s="14"/>
      <c r="G33" s="14"/>
    </row>
    <row r="34" s="1" customFormat="1" ht="45" customHeight="1" spans="1:7">
      <c r="A34" s="10">
        <v>31</v>
      </c>
      <c r="B34" s="15"/>
      <c r="C34" s="12" t="s">
        <v>352</v>
      </c>
      <c r="D34" s="13"/>
      <c r="E34" s="14"/>
      <c r="F34" s="14"/>
      <c r="G34" s="14"/>
    </row>
    <row r="35" s="1" customFormat="1" ht="45" customHeight="1" spans="1:7">
      <c r="A35" s="10">
        <v>32</v>
      </c>
      <c r="B35" s="15"/>
      <c r="C35" s="12" t="s">
        <v>353</v>
      </c>
      <c r="D35" s="13"/>
      <c r="E35" s="14"/>
      <c r="F35" s="14"/>
      <c r="G35" s="14"/>
    </row>
    <row r="36" s="1" customFormat="1" ht="45" customHeight="1" spans="1:7">
      <c r="A36" s="10">
        <v>33</v>
      </c>
      <c r="B36" s="15"/>
      <c r="C36" s="18" t="s">
        <v>354</v>
      </c>
      <c r="D36" s="13"/>
      <c r="E36" s="14"/>
      <c r="F36" s="14"/>
      <c r="G36" s="14"/>
    </row>
    <row r="37" s="1" customFormat="1" ht="45" customHeight="1" spans="1:7">
      <c r="A37" s="10">
        <v>34</v>
      </c>
      <c r="B37" s="16"/>
      <c r="C37" s="18" t="s">
        <v>355</v>
      </c>
      <c r="D37" s="13"/>
      <c r="E37" s="14"/>
      <c r="F37" s="14"/>
      <c r="G37" s="14"/>
    </row>
    <row r="38" s="1" customFormat="1" ht="45" customHeight="1" spans="1:7">
      <c r="A38" s="10">
        <v>35</v>
      </c>
      <c r="B38" s="11" t="s">
        <v>356</v>
      </c>
      <c r="C38" s="12" t="s">
        <v>357</v>
      </c>
      <c r="D38" s="13"/>
      <c r="E38" s="14"/>
      <c r="F38" s="14"/>
      <c r="G38" s="14"/>
    </row>
    <row r="39" s="1" customFormat="1" ht="45" customHeight="1" spans="1:7">
      <c r="A39" s="10">
        <v>36</v>
      </c>
      <c r="B39" s="15"/>
      <c r="C39" s="12" t="s">
        <v>358</v>
      </c>
      <c r="D39" s="13"/>
      <c r="E39" s="14"/>
      <c r="F39" s="14"/>
      <c r="G39" s="14"/>
    </row>
    <row r="40" s="1" customFormat="1" ht="45" customHeight="1" spans="1:7">
      <c r="A40" s="10">
        <v>37</v>
      </c>
      <c r="B40" s="15"/>
      <c r="C40" s="12" t="s">
        <v>359</v>
      </c>
      <c r="D40" s="13"/>
      <c r="E40" s="14"/>
      <c r="F40" s="14"/>
      <c r="G40" s="14"/>
    </row>
    <row r="41" s="1" customFormat="1" ht="45" customHeight="1" spans="1:7">
      <c r="A41" s="10">
        <v>38</v>
      </c>
      <c r="B41" s="15"/>
      <c r="C41" s="12" t="s">
        <v>360</v>
      </c>
      <c r="D41" s="13"/>
      <c r="E41" s="14"/>
      <c r="F41" s="14"/>
      <c r="G41" s="14"/>
    </row>
    <row r="42" s="1" customFormat="1" ht="45" customHeight="1" spans="1:7">
      <c r="A42" s="10">
        <v>39</v>
      </c>
      <c r="B42" s="15"/>
      <c r="C42" s="12" t="s">
        <v>361</v>
      </c>
      <c r="D42" s="13"/>
      <c r="E42" s="14"/>
      <c r="F42" s="14"/>
      <c r="G42" s="14"/>
    </row>
    <row r="43" s="1" customFormat="1" ht="45" customHeight="1" spans="1:7">
      <c r="A43" s="10">
        <v>40</v>
      </c>
      <c r="B43" s="16"/>
      <c r="C43" s="12" t="s">
        <v>362</v>
      </c>
      <c r="D43" s="13"/>
      <c r="E43" s="14"/>
      <c r="F43" s="14"/>
      <c r="G43" s="14"/>
    </row>
    <row r="44" s="1" customFormat="1" ht="45" customHeight="1" spans="1:7">
      <c r="A44" s="10">
        <v>41</v>
      </c>
      <c r="B44" s="11" t="s">
        <v>79</v>
      </c>
      <c r="C44" s="18" t="s">
        <v>80</v>
      </c>
      <c r="D44" s="13"/>
      <c r="E44" s="14"/>
      <c r="F44" s="14"/>
      <c r="G44" s="14"/>
    </row>
    <row r="45" s="1" customFormat="1" ht="45" customHeight="1" spans="1:7">
      <c r="A45" s="10">
        <v>42</v>
      </c>
      <c r="B45" s="15"/>
      <c r="C45" s="18" t="s">
        <v>81</v>
      </c>
      <c r="D45" s="13"/>
      <c r="E45" s="14"/>
      <c r="F45" s="14"/>
      <c r="G45" s="14"/>
    </row>
    <row r="46" s="1" customFormat="1" ht="45" customHeight="1" spans="1:7">
      <c r="A46" s="10">
        <v>43</v>
      </c>
      <c r="B46" s="15"/>
      <c r="C46" s="18" t="s">
        <v>82</v>
      </c>
      <c r="D46" s="13"/>
      <c r="E46" s="14"/>
      <c r="F46" s="14"/>
      <c r="G46" s="14"/>
    </row>
    <row r="47" s="1" customFormat="1" ht="45" customHeight="1" spans="1:7">
      <c r="A47" s="10">
        <v>44</v>
      </c>
      <c r="B47" s="15"/>
      <c r="C47" s="18" t="s">
        <v>116</v>
      </c>
      <c r="D47" s="13"/>
      <c r="E47" s="14"/>
      <c r="F47" s="14"/>
      <c r="G47" s="14"/>
    </row>
    <row r="48" s="1" customFormat="1" ht="45" customHeight="1" spans="1:7">
      <c r="A48" s="10">
        <v>45</v>
      </c>
      <c r="B48" s="15"/>
      <c r="C48" s="18" t="s">
        <v>84</v>
      </c>
      <c r="D48" s="13"/>
      <c r="E48" s="14"/>
      <c r="F48" s="14"/>
      <c r="G48" s="14"/>
    </row>
    <row r="49" s="1" customFormat="1" ht="45" customHeight="1" spans="1:7">
      <c r="A49" s="10">
        <v>46</v>
      </c>
      <c r="B49" s="15"/>
      <c r="C49" s="18" t="s">
        <v>85</v>
      </c>
      <c r="D49" s="13"/>
      <c r="E49" s="14"/>
      <c r="F49" s="14"/>
      <c r="G49" s="14"/>
    </row>
    <row r="50" s="1" customFormat="1" ht="45" customHeight="1" spans="1:7">
      <c r="A50" s="10">
        <v>47</v>
      </c>
      <c r="B50" s="15"/>
      <c r="C50" s="18" t="s">
        <v>117</v>
      </c>
      <c r="D50" s="13"/>
      <c r="E50" s="14"/>
      <c r="F50" s="14"/>
      <c r="G50" s="14"/>
    </row>
    <row r="51" s="1" customFormat="1" ht="45" customHeight="1" spans="1:7">
      <c r="A51" s="10">
        <v>48</v>
      </c>
      <c r="B51" s="16"/>
      <c r="C51" s="18" t="s">
        <v>89</v>
      </c>
      <c r="D51" s="13"/>
      <c r="E51" s="14"/>
      <c r="F51" s="14"/>
      <c r="G51" s="14"/>
    </row>
    <row r="52" s="1" customFormat="1" ht="20" customHeight="1" spans="1:7">
      <c r="A52" s="17" t="s">
        <v>45</v>
      </c>
      <c r="B52" s="17"/>
      <c r="C52" s="16"/>
      <c r="D52" s="17">
        <f>COUNTA(D4:D51)</f>
        <v>0</v>
      </c>
      <c r="E52" s="17">
        <f>COUNTA(E4:E51)</f>
        <v>0</v>
      </c>
      <c r="F52" s="17">
        <f>COUNTA(F4:F51)</f>
        <v>0</v>
      </c>
      <c r="G52" s="19"/>
    </row>
    <row r="53" s="1" customFormat="1" ht="20" customHeight="1" spans="1:7">
      <c r="A53" s="10" t="s">
        <v>90</v>
      </c>
      <c r="B53" s="20"/>
      <c r="C53" s="21" t="s">
        <v>91</v>
      </c>
      <c r="D53" s="22">
        <f>D52+E52+F52</f>
        <v>0</v>
      </c>
      <c r="E53" s="11" t="s">
        <v>92</v>
      </c>
      <c r="F53" s="17" t="s">
        <v>52</v>
      </c>
      <c r="G53" s="23">
        <f>D52</f>
        <v>0</v>
      </c>
    </row>
    <row r="54" s="1" customFormat="1" ht="20" customHeight="1" spans="1:7">
      <c r="A54" s="24"/>
      <c r="B54" s="25"/>
      <c r="C54" s="26"/>
      <c r="D54" s="27"/>
      <c r="E54" s="15"/>
      <c r="F54" s="17" t="s">
        <v>53</v>
      </c>
      <c r="G54" s="23">
        <f>E52</f>
        <v>0</v>
      </c>
    </row>
    <row r="55" s="1" customFormat="1" ht="20" customHeight="1" spans="1:7">
      <c r="A55" s="24"/>
      <c r="B55" s="25"/>
      <c r="C55" s="26"/>
      <c r="D55" s="27"/>
      <c r="E55" s="15"/>
      <c r="F55" s="17" t="s">
        <v>54</v>
      </c>
      <c r="G55" s="23">
        <f>F52</f>
        <v>0</v>
      </c>
    </row>
    <row r="56" s="1" customFormat="1" ht="20" customHeight="1" spans="1:7">
      <c r="A56" s="24"/>
      <c r="B56" s="25"/>
      <c r="C56" s="28"/>
      <c r="D56" s="29"/>
      <c r="E56" s="16"/>
      <c r="F56" s="30" t="s">
        <v>93</v>
      </c>
      <c r="G56" s="31" t="e">
        <f>G53/D53</f>
        <v>#DIV/0!</v>
      </c>
    </row>
    <row r="57" s="1" customFormat="1" ht="20" customHeight="1" spans="1:7">
      <c r="A57" s="32"/>
      <c r="B57" s="33"/>
      <c r="C57" s="34" t="s">
        <v>94</v>
      </c>
      <c r="D57" s="35"/>
      <c r="E57" s="35"/>
      <c r="F57" s="35"/>
      <c r="G57" s="36"/>
    </row>
    <row r="58" s="1" customFormat="1" ht="20" customHeight="1" spans="1:7">
      <c r="A58" s="37" t="s">
        <v>95</v>
      </c>
      <c r="B58" s="37"/>
      <c r="C58" s="37"/>
      <c r="D58" s="37"/>
      <c r="E58" s="37"/>
      <c r="F58" s="37"/>
      <c r="G58" s="37"/>
    </row>
  </sheetData>
  <mergeCells count="15">
    <mergeCell ref="A1:G1"/>
    <mergeCell ref="A2:B2"/>
    <mergeCell ref="D2:E2"/>
    <mergeCell ref="F2:G2"/>
    <mergeCell ref="A52:C52"/>
    <mergeCell ref="C57:G57"/>
    <mergeCell ref="A58:G58"/>
    <mergeCell ref="B4:B22"/>
    <mergeCell ref="B23:B37"/>
    <mergeCell ref="B38:B43"/>
    <mergeCell ref="B44:B51"/>
    <mergeCell ref="C53:C56"/>
    <mergeCell ref="D53:D56"/>
    <mergeCell ref="E53:E56"/>
    <mergeCell ref="A53:B57"/>
  </mergeCells>
  <dataValidations count="3">
    <dataValidation type="custom" allowBlank="1" showInputMessage="1" showErrorMessage="1" sqref="D4:D51">
      <formula1>COUNTIF(D4:F4,"&lt;&gt;")&lt;=1</formula1>
    </dataValidation>
    <dataValidation type="custom" allowBlank="1" showInputMessage="1" showErrorMessage="1" sqref="E4:E51">
      <formula1>COUNTIF(D4:F4,"&lt;&gt;")&lt;=1</formula1>
    </dataValidation>
    <dataValidation type="custom" allowBlank="1" showInputMessage="1" showErrorMessage="1" sqref="F4:F51">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45"/>
  <sheetViews>
    <sheetView workbookViewId="0">
      <pane ySplit="3" topLeftCell="A33"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363</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364</v>
      </c>
      <c r="C4" s="12" t="s">
        <v>365</v>
      </c>
      <c r="D4" s="13"/>
      <c r="E4" s="14"/>
      <c r="F4" s="14"/>
      <c r="G4" s="14"/>
    </row>
    <row r="5" s="1" customFormat="1" ht="45" customHeight="1" spans="1:7">
      <c r="A5" s="10">
        <v>2</v>
      </c>
      <c r="B5" s="15"/>
      <c r="C5" s="12" t="s">
        <v>366</v>
      </c>
      <c r="D5" s="13"/>
      <c r="E5" s="14"/>
      <c r="F5" s="14"/>
      <c r="G5" s="14"/>
    </row>
    <row r="6" s="1" customFormat="1" ht="45" customHeight="1" spans="1:7">
      <c r="A6" s="10">
        <v>3</v>
      </c>
      <c r="B6" s="15"/>
      <c r="C6" s="12" t="s">
        <v>367</v>
      </c>
      <c r="D6" s="13"/>
      <c r="E6" s="14"/>
      <c r="F6" s="14"/>
      <c r="G6" s="14"/>
    </row>
    <row r="7" s="1" customFormat="1" ht="45" customHeight="1" spans="1:7">
      <c r="A7" s="10">
        <v>4</v>
      </c>
      <c r="B7" s="16"/>
      <c r="C7" s="12" t="s">
        <v>368</v>
      </c>
      <c r="D7" s="13"/>
      <c r="E7" s="14"/>
      <c r="F7" s="14"/>
      <c r="G7" s="14"/>
    </row>
    <row r="8" s="1" customFormat="1" ht="45" customHeight="1" spans="1:7">
      <c r="A8" s="10">
        <v>5</v>
      </c>
      <c r="B8" s="11" t="s">
        <v>369</v>
      </c>
      <c r="C8" s="12" t="s">
        <v>370</v>
      </c>
      <c r="D8" s="13"/>
      <c r="E8" s="14"/>
      <c r="F8" s="14"/>
      <c r="G8" s="14"/>
    </row>
    <row r="9" s="1" customFormat="1" ht="45" customHeight="1" spans="1:7">
      <c r="A9" s="10">
        <v>6</v>
      </c>
      <c r="B9" s="15"/>
      <c r="C9" s="12" t="s">
        <v>371</v>
      </c>
      <c r="D9" s="13"/>
      <c r="E9" s="14"/>
      <c r="F9" s="14"/>
      <c r="G9" s="14"/>
    </row>
    <row r="10" s="1" customFormat="1" ht="45" customHeight="1" spans="1:7">
      <c r="A10" s="10">
        <v>7</v>
      </c>
      <c r="B10" s="15"/>
      <c r="C10" s="12" t="s">
        <v>372</v>
      </c>
      <c r="D10" s="13"/>
      <c r="E10" s="14"/>
      <c r="F10" s="14"/>
      <c r="G10" s="14"/>
    </row>
    <row r="11" s="1" customFormat="1" ht="45" customHeight="1" spans="1:7">
      <c r="A11" s="10">
        <v>8</v>
      </c>
      <c r="B11" s="15"/>
      <c r="C11" s="12" t="s">
        <v>373</v>
      </c>
      <c r="D11" s="13"/>
      <c r="E11" s="14"/>
      <c r="F11" s="14"/>
      <c r="G11" s="14"/>
    </row>
    <row r="12" s="1" customFormat="1" ht="45" customHeight="1" spans="1:7">
      <c r="A12" s="10">
        <v>9</v>
      </c>
      <c r="B12" s="15"/>
      <c r="C12" s="12" t="s">
        <v>374</v>
      </c>
      <c r="D12" s="13"/>
      <c r="E12" s="14"/>
      <c r="F12" s="14"/>
      <c r="G12" s="14"/>
    </row>
    <row r="13" s="1" customFormat="1" ht="45" customHeight="1" spans="1:7">
      <c r="A13" s="10">
        <v>10</v>
      </c>
      <c r="B13" s="15"/>
      <c r="C13" s="12" t="s">
        <v>375</v>
      </c>
      <c r="D13" s="13"/>
      <c r="E13" s="14"/>
      <c r="F13" s="14"/>
      <c r="G13" s="14"/>
    </row>
    <row r="14" s="1" customFormat="1" ht="45" customHeight="1" spans="1:7">
      <c r="A14" s="10">
        <v>11</v>
      </c>
      <c r="B14" s="16"/>
      <c r="C14" s="12" t="s">
        <v>376</v>
      </c>
      <c r="D14" s="13"/>
      <c r="E14" s="14"/>
      <c r="F14" s="14"/>
      <c r="G14" s="14"/>
    </row>
    <row r="15" s="1" customFormat="1" ht="45" customHeight="1" spans="1:7">
      <c r="A15" s="10">
        <v>12</v>
      </c>
      <c r="B15" s="11" t="s">
        <v>377</v>
      </c>
      <c r="C15" s="18" t="s">
        <v>378</v>
      </c>
      <c r="D15" s="13"/>
      <c r="E15" s="14"/>
      <c r="F15" s="14"/>
      <c r="G15" s="14"/>
    </row>
    <row r="16" s="1" customFormat="1" ht="45" customHeight="1" spans="1:7">
      <c r="A16" s="10">
        <v>13</v>
      </c>
      <c r="B16" s="16"/>
      <c r="C16" s="18" t="s">
        <v>379</v>
      </c>
      <c r="D16" s="13"/>
      <c r="E16" s="14"/>
      <c r="F16" s="14"/>
      <c r="G16" s="14"/>
    </row>
    <row r="17" s="1" customFormat="1" ht="45" customHeight="1" spans="1:7">
      <c r="A17" s="10">
        <v>14</v>
      </c>
      <c r="B17" s="11" t="s">
        <v>380</v>
      </c>
      <c r="C17" s="12" t="s">
        <v>381</v>
      </c>
      <c r="D17" s="13"/>
      <c r="E17" s="14"/>
      <c r="F17" s="14"/>
      <c r="G17" s="14"/>
    </row>
    <row r="18" s="1" customFormat="1" ht="45" customHeight="1" spans="1:7">
      <c r="A18" s="10">
        <v>15</v>
      </c>
      <c r="B18" s="15"/>
      <c r="C18" s="12" t="s">
        <v>382</v>
      </c>
      <c r="D18" s="13"/>
      <c r="E18" s="14"/>
      <c r="F18" s="14"/>
      <c r="G18" s="14"/>
    </row>
    <row r="19" s="1" customFormat="1" ht="45" customHeight="1" spans="1:7">
      <c r="A19" s="10">
        <v>16</v>
      </c>
      <c r="B19" s="15"/>
      <c r="C19" s="12" t="s">
        <v>383</v>
      </c>
      <c r="D19" s="13"/>
      <c r="E19" s="14"/>
      <c r="F19" s="14"/>
      <c r="G19" s="14"/>
    </row>
    <row r="20" s="1" customFormat="1" ht="45" customHeight="1" spans="1:7">
      <c r="A20" s="10">
        <v>17</v>
      </c>
      <c r="B20" s="15"/>
      <c r="C20" s="12" t="s">
        <v>384</v>
      </c>
      <c r="D20" s="13"/>
      <c r="E20" s="14"/>
      <c r="F20" s="14"/>
      <c r="G20" s="14"/>
    </row>
    <row r="21" s="1" customFormat="1" ht="45" customHeight="1" spans="1:7">
      <c r="A21" s="10">
        <v>18</v>
      </c>
      <c r="B21" s="15"/>
      <c r="C21" s="12" t="s">
        <v>385</v>
      </c>
      <c r="D21" s="13"/>
      <c r="E21" s="14"/>
      <c r="F21" s="14"/>
      <c r="G21" s="14"/>
    </row>
    <row r="22" s="1" customFormat="1" ht="45" customHeight="1" spans="1:7">
      <c r="A22" s="10">
        <v>19</v>
      </c>
      <c r="B22" s="15"/>
      <c r="C22" s="12" t="s">
        <v>386</v>
      </c>
      <c r="D22" s="13"/>
      <c r="E22" s="14"/>
      <c r="F22" s="14"/>
      <c r="G22" s="14"/>
    </row>
    <row r="23" s="1" customFormat="1" ht="45" customHeight="1" spans="1:7">
      <c r="A23" s="10">
        <v>20</v>
      </c>
      <c r="B23" s="15"/>
      <c r="C23" s="12" t="s">
        <v>387</v>
      </c>
      <c r="D23" s="13"/>
      <c r="E23" s="14"/>
      <c r="F23" s="14"/>
      <c r="G23" s="14"/>
    </row>
    <row r="24" s="1" customFormat="1" ht="45" customHeight="1" spans="1:7">
      <c r="A24" s="10">
        <v>21</v>
      </c>
      <c r="B24" s="15"/>
      <c r="C24" s="12" t="s">
        <v>388</v>
      </c>
      <c r="D24" s="13"/>
      <c r="E24" s="14"/>
      <c r="F24" s="14"/>
      <c r="G24" s="14"/>
    </row>
    <row r="25" s="1" customFormat="1" ht="45" customHeight="1" spans="1:7">
      <c r="A25" s="10">
        <v>22</v>
      </c>
      <c r="B25" s="15"/>
      <c r="C25" s="12" t="s">
        <v>389</v>
      </c>
      <c r="D25" s="13"/>
      <c r="E25" s="14"/>
      <c r="F25" s="14"/>
      <c r="G25" s="14"/>
    </row>
    <row r="26" s="1" customFormat="1" ht="45" customHeight="1" spans="1:7">
      <c r="A26" s="10">
        <v>23</v>
      </c>
      <c r="B26" s="16"/>
      <c r="C26" s="12" t="s">
        <v>390</v>
      </c>
      <c r="D26" s="13"/>
      <c r="E26" s="14"/>
      <c r="F26" s="14"/>
      <c r="G26" s="14"/>
    </row>
    <row r="27" s="1" customFormat="1" ht="45" customHeight="1" spans="1:7">
      <c r="A27" s="10">
        <v>24</v>
      </c>
      <c r="B27" s="11" t="s">
        <v>79</v>
      </c>
      <c r="C27" s="12" t="s">
        <v>391</v>
      </c>
      <c r="D27" s="13"/>
      <c r="E27" s="14"/>
      <c r="F27" s="14"/>
      <c r="G27" s="14"/>
    </row>
    <row r="28" s="1" customFormat="1" ht="45" customHeight="1" spans="1:7">
      <c r="A28" s="10">
        <v>25</v>
      </c>
      <c r="B28" s="15"/>
      <c r="C28" s="12" t="s">
        <v>221</v>
      </c>
      <c r="D28" s="13"/>
      <c r="E28" s="14"/>
      <c r="F28" s="14"/>
      <c r="G28" s="14"/>
    </row>
    <row r="29" s="1" customFormat="1" ht="45" customHeight="1" spans="1:7">
      <c r="A29" s="10">
        <v>26</v>
      </c>
      <c r="B29" s="15"/>
      <c r="C29" s="18" t="s">
        <v>82</v>
      </c>
      <c r="D29" s="13"/>
      <c r="E29" s="14"/>
      <c r="F29" s="14"/>
      <c r="G29" s="14"/>
    </row>
    <row r="30" s="1" customFormat="1" ht="45" customHeight="1" spans="1:7">
      <c r="A30" s="10">
        <v>27</v>
      </c>
      <c r="B30" s="15"/>
      <c r="C30" s="18" t="s">
        <v>116</v>
      </c>
      <c r="D30" s="13"/>
      <c r="E30" s="14"/>
      <c r="F30" s="14"/>
      <c r="G30" s="14"/>
    </row>
    <row r="31" s="1" customFormat="1" ht="45" customHeight="1" spans="1:7">
      <c r="A31" s="10">
        <v>28</v>
      </c>
      <c r="B31" s="15"/>
      <c r="C31" s="18" t="s">
        <v>84</v>
      </c>
      <c r="D31" s="13"/>
      <c r="E31" s="14"/>
      <c r="F31" s="14"/>
      <c r="G31" s="14"/>
    </row>
    <row r="32" s="1" customFormat="1" ht="45" customHeight="1" spans="1:7">
      <c r="A32" s="10">
        <v>29</v>
      </c>
      <c r="B32" s="15"/>
      <c r="C32" s="18" t="s">
        <v>85</v>
      </c>
      <c r="D32" s="13"/>
      <c r="E32" s="14"/>
      <c r="F32" s="14"/>
      <c r="G32" s="14"/>
    </row>
    <row r="33" s="1" customFormat="1" ht="45" customHeight="1" spans="1:7">
      <c r="A33" s="10">
        <v>30</v>
      </c>
      <c r="B33" s="15"/>
      <c r="C33" s="18" t="s">
        <v>117</v>
      </c>
      <c r="D33" s="13"/>
      <c r="E33" s="14"/>
      <c r="F33" s="14"/>
      <c r="G33" s="14"/>
    </row>
    <row r="34" s="1" customFormat="1" ht="45" customHeight="1" spans="1:7">
      <c r="A34" s="10">
        <v>31</v>
      </c>
      <c r="B34" s="15"/>
      <c r="C34" s="18" t="s">
        <v>392</v>
      </c>
      <c r="D34" s="13"/>
      <c r="E34" s="14"/>
      <c r="F34" s="14"/>
      <c r="G34" s="14"/>
    </row>
    <row r="35" s="1" customFormat="1" ht="45" customHeight="1" spans="1:7">
      <c r="A35" s="10">
        <v>32</v>
      </c>
      <c r="B35" s="15"/>
      <c r="C35" s="18" t="s">
        <v>393</v>
      </c>
      <c r="D35" s="13"/>
      <c r="E35" s="14"/>
      <c r="F35" s="14"/>
      <c r="G35" s="14"/>
    </row>
    <row r="36" s="1" customFormat="1" ht="45" customHeight="1" spans="1:7">
      <c r="A36" s="10">
        <v>33</v>
      </c>
      <c r="B36" s="15"/>
      <c r="C36" s="18" t="s">
        <v>394</v>
      </c>
      <c r="D36" s="13"/>
      <c r="E36" s="14"/>
      <c r="F36" s="14"/>
      <c r="G36" s="14"/>
    </row>
    <row r="37" s="1" customFormat="1" ht="45" customHeight="1" spans="1:7">
      <c r="A37" s="10">
        <v>34</v>
      </c>
      <c r="B37" s="15"/>
      <c r="C37" s="18" t="s">
        <v>89</v>
      </c>
      <c r="D37" s="13"/>
      <c r="E37" s="14"/>
      <c r="F37" s="14"/>
      <c r="G37" s="14"/>
    </row>
    <row r="38" s="1" customFormat="1" ht="45" customHeight="1" spans="1:7">
      <c r="A38" s="10">
        <v>35</v>
      </c>
      <c r="B38" s="16"/>
      <c r="C38" s="12" t="s">
        <v>395</v>
      </c>
      <c r="D38" s="13"/>
      <c r="E38" s="14"/>
      <c r="F38" s="14"/>
      <c r="G38" s="14"/>
    </row>
    <row r="39" s="1" customFormat="1" ht="20" customHeight="1" spans="1:7">
      <c r="A39" s="17" t="s">
        <v>45</v>
      </c>
      <c r="B39" s="17"/>
      <c r="C39" s="16"/>
      <c r="D39" s="17">
        <f>COUNTA(D4:D38)</f>
        <v>0</v>
      </c>
      <c r="E39" s="17">
        <f>COUNTA(E4:E38)</f>
        <v>0</v>
      </c>
      <c r="F39" s="17">
        <f>COUNTA(F4:F38)</f>
        <v>0</v>
      </c>
      <c r="G39" s="19"/>
    </row>
    <row r="40" s="1" customFormat="1" ht="20" customHeight="1" spans="1:7">
      <c r="A40" s="10" t="s">
        <v>90</v>
      </c>
      <c r="B40" s="20"/>
      <c r="C40" s="21" t="s">
        <v>91</v>
      </c>
      <c r="D40" s="22">
        <f>D39+E39+F39</f>
        <v>0</v>
      </c>
      <c r="E40" s="11" t="s">
        <v>92</v>
      </c>
      <c r="F40" s="17" t="s">
        <v>52</v>
      </c>
      <c r="G40" s="23">
        <f>D39</f>
        <v>0</v>
      </c>
    </row>
    <row r="41" s="1" customFormat="1" ht="20" customHeight="1" spans="1:7">
      <c r="A41" s="24"/>
      <c r="B41" s="25"/>
      <c r="C41" s="26"/>
      <c r="D41" s="27"/>
      <c r="E41" s="15"/>
      <c r="F41" s="17" t="s">
        <v>53</v>
      </c>
      <c r="G41" s="23">
        <f>E39</f>
        <v>0</v>
      </c>
    </row>
    <row r="42" s="1" customFormat="1" ht="20" customHeight="1" spans="1:7">
      <c r="A42" s="24"/>
      <c r="B42" s="25"/>
      <c r="C42" s="26"/>
      <c r="D42" s="27"/>
      <c r="E42" s="15"/>
      <c r="F42" s="17" t="s">
        <v>54</v>
      </c>
      <c r="G42" s="23">
        <f>F39</f>
        <v>0</v>
      </c>
    </row>
    <row r="43" s="1" customFormat="1" ht="20" customHeight="1" spans="1:7">
      <c r="A43" s="24"/>
      <c r="B43" s="25"/>
      <c r="C43" s="28"/>
      <c r="D43" s="29"/>
      <c r="E43" s="16"/>
      <c r="F43" s="30" t="s">
        <v>93</v>
      </c>
      <c r="G43" s="31" t="e">
        <f>G40/D40</f>
        <v>#DIV/0!</v>
      </c>
    </row>
    <row r="44" s="1" customFormat="1" ht="20" customHeight="1" spans="1:7">
      <c r="A44" s="32"/>
      <c r="B44" s="33"/>
      <c r="C44" s="34" t="s">
        <v>94</v>
      </c>
      <c r="D44" s="35"/>
      <c r="E44" s="35"/>
      <c r="F44" s="35"/>
      <c r="G44" s="36"/>
    </row>
    <row r="45" s="1" customFormat="1" ht="20" customHeight="1" spans="1:7">
      <c r="A45" s="37" t="s">
        <v>95</v>
      </c>
      <c r="B45" s="37"/>
      <c r="C45" s="37"/>
      <c r="D45" s="37"/>
      <c r="E45" s="37"/>
      <c r="F45" s="37"/>
      <c r="G45" s="37"/>
    </row>
  </sheetData>
  <mergeCells count="16">
    <mergeCell ref="A1:G1"/>
    <mergeCell ref="A2:B2"/>
    <mergeCell ref="D2:E2"/>
    <mergeCell ref="F2:G2"/>
    <mergeCell ref="A39:C39"/>
    <mergeCell ref="C44:G44"/>
    <mergeCell ref="A45:G45"/>
    <mergeCell ref="B4:B7"/>
    <mergeCell ref="B8:B14"/>
    <mergeCell ref="B15:B16"/>
    <mergeCell ref="B17:B26"/>
    <mergeCell ref="B27:B38"/>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42"/>
  <sheetViews>
    <sheetView workbookViewId="0">
      <pane ySplit="3" topLeftCell="A30" activePane="bottomLeft" state="frozen"/>
      <selection/>
      <selection pane="bottomLeft" activeCell="F43" sqref="F4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396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397</v>
      </c>
      <c r="C4" s="12" t="s">
        <v>398</v>
      </c>
      <c r="D4" s="13"/>
      <c r="E4" s="14"/>
      <c r="F4" s="14"/>
      <c r="G4" s="14"/>
    </row>
    <row r="5" s="1" customFormat="1" ht="45" customHeight="1" spans="1:7">
      <c r="A5" s="10">
        <v>2</v>
      </c>
      <c r="B5" s="15"/>
      <c r="C5" s="12" t="s">
        <v>399</v>
      </c>
      <c r="D5" s="13"/>
      <c r="E5" s="14"/>
      <c r="F5" s="14"/>
      <c r="G5" s="14"/>
    </row>
    <row r="6" s="1" customFormat="1" ht="45" customHeight="1" spans="1:7">
      <c r="A6" s="10">
        <v>3</v>
      </c>
      <c r="B6" s="15"/>
      <c r="C6" s="12" t="s">
        <v>400</v>
      </c>
      <c r="D6" s="13"/>
      <c r="E6" s="14"/>
      <c r="F6" s="14"/>
      <c r="G6" s="14"/>
    </row>
    <row r="7" s="1" customFormat="1" ht="45" customHeight="1" spans="1:7">
      <c r="A7" s="10">
        <v>4</v>
      </c>
      <c r="B7" s="15"/>
      <c r="C7" s="12" t="s">
        <v>401</v>
      </c>
      <c r="D7" s="13"/>
      <c r="E7" s="14"/>
      <c r="F7" s="14"/>
      <c r="G7" s="14"/>
    </row>
    <row r="8" s="1" customFormat="1" ht="45" customHeight="1" spans="1:7">
      <c r="A8" s="10">
        <v>5</v>
      </c>
      <c r="B8" s="15"/>
      <c r="C8" s="12" t="s">
        <v>402</v>
      </c>
      <c r="D8" s="13"/>
      <c r="E8" s="14"/>
      <c r="F8" s="14"/>
      <c r="G8" s="14"/>
    </row>
    <row r="9" s="1" customFormat="1" ht="45" customHeight="1" spans="1:7">
      <c r="A9" s="10">
        <v>6</v>
      </c>
      <c r="B9" s="15"/>
      <c r="C9" s="12" t="s">
        <v>403</v>
      </c>
      <c r="D9" s="13"/>
      <c r="E9" s="14"/>
      <c r="F9" s="14"/>
      <c r="G9" s="14"/>
    </row>
    <row r="10" s="1" customFormat="1" ht="45" customHeight="1" spans="1:7">
      <c r="A10" s="10">
        <v>7</v>
      </c>
      <c r="B10" s="15"/>
      <c r="C10" s="12" t="s">
        <v>404</v>
      </c>
      <c r="D10" s="13"/>
      <c r="E10" s="14"/>
      <c r="F10" s="14"/>
      <c r="G10" s="14"/>
    </row>
    <row r="11" s="1" customFormat="1" ht="45" customHeight="1" spans="1:7">
      <c r="A11" s="10">
        <v>8</v>
      </c>
      <c r="B11" s="15"/>
      <c r="C11" s="12" t="s">
        <v>405</v>
      </c>
      <c r="D11" s="13"/>
      <c r="E11" s="14"/>
      <c r="F11" s="14"/>
      <c r="G11" s="14"/>
    </row>
    <row r="12" s="1" customFormat="1" ht="45" customHeight="1" spans="1:7">
      <c r="A12" s="10">
        <v>9</v>
      </c>
      <c r="B12" s="15"/>
      <c r="C12" s="12" t="s">
        <v>406</v>
      </c>
      <c r="D12" s="13"/>
      <c r="E12" s="14"/>
      <c r="F12" s="14"/>
      <c r="G12" s="14"/>
    </row>
    <row r="13" s="1" customFormat="1" ht="45" customHeight="1" spans="1:7">
      <c r="A13" s="10">
        <v>10</v>
      </c>
      <c r="B13" s="15"/>
      <c r="C13" s="12" t="s">
        <v>407</v>
      </c>
      <c r="D13" s="13"/>
      <c r="E13" s="14"/>
      <c r="F13" s="14"/>
      <c r="G13" s="14"/>
    </row>
    <row r="14" s="1" customFormat="1" ht="45" customHeight="1" spans="1:7">
      <c r="A14" s="10">
        <v>11</v>
      </c>
      <c r="B14" s="15"/>
      <c r="C14" s="12" t="s">
        <v>408</v>
      </c>
      <c r="D14" s="13"/>
      <c r="E14" s="14"/>
      <c r="F14" s="14"/>
      <c r="G14" s="14"/>
    </row>
    <row r="15" s="1" customFormat="1" ht="45" customHeight="1" spans="1:7">
      <c r="A15" s="10">
        <v>12</v>
      </c>
      <c r="B15" s="15"/>
      <c r="C15" s="12" t="s">
        <v>409</v>
      </c>
      <c r="D15" s="13"/>
      <c r="E15" s="14"/>
      <c r="F15" s="14"/>
      <c r="G15" s="14"/>
    </row>
    <row r="16" s="1" customFormat="1" ht="45" customHeight="1" spans="1:7">
      <c r="A16" s="10">
        <v>13</v>
      </c>
      <c r="B16" s="16"/>
      <c r="C16" s="12" t="s">
        <v>410</v>
      </c>
      <c r="D16" s="13"/>
      <c r="E16" s="14"/>
      <c r="F16" s="14"/>
      <c r="G16" s="14"/>
    </row>
    <row r="17" s="1" customFormat="1" ht="45" customHeight="1" spans="1:7">
      <c r="A17" s="10">
        <v>14</v>
      </c>
      <c r="B17" s="11" t="s">
        <v>411</v>
      </c>
      <c r="C17" s="12" t="s">
        <v>412</v>
      </c>
      <c r="D17" s="13"/>
      <c r="E17" s="14"/>
      <c r="F17" s="14"/>
      <c r="G17" s="14"/>
    </row>
    <row r="18" s="1" customFormat="1" ht="45" customHeight="1" spans="1:7">
      <c r="A18" s="10">
        <v>15</v>
      </c>
      <c r="B18" s="16"/>
      <c r="C18" s="12" t="s">
        <v>413</v>
      </c>
      <c r="D18" s="13"/>
      <c r="E18" s="14"/>
      <c r="F18" s="14"/>
      <c r="G18" s="14"/>
    </row>
    <row r="19" s="1" customFormat="1" ht="45" customHeight="1" spans="1:7">
      <c r="A19" s="10">
        <v>16</v>
      </c>
      <c r="B19" s="11" t="s">
        <v>414</v>
      </c>
      <c r="C19" s="12" t="s">
        <v>415</v>
      </c>
      <c r="D19" s="13"/>
      <c r="E19" s="14"/>
      <c r="F19" s="14"/>
      <c r="G19" s="14"/>
    </row>
    <row r="20" s="1" customFormat="1" ht="45" customHeight="1" spans="1:7">
      <c r="A20" s="10">
        <v>17</v>
      </c>
      <c r="B20" s="15"/>
      <c r="C20" s="12" t="s">
        <v>416</v>
      </c>
      <c r="D20" s="13"/>
      <c r="E20" s="14"/>
      <c r="F20" s="14"/>
      <c r="G20" s="14"/>
    </row>
    <row r="21" s="1" customFormat="1" ht="45" customHeight="1" spans="1:7">
      <c r="A21" s="10">
        <v>18</v>
      </c>
      <c r="B21" s="16"/>
      <c r="C21" s="12" t="s">
        <v>417</v>
      </c>
      <c r="D21" s="13"/>
      <c r="E21" s="14"/>
      <c r="F21" s="14"/>
      <c r="G21" s="14"/>
    </row>
    <row r="22" s="1" customFormat="1" ht="45" customHeight="1" spans="1:7">
      <c r="A22" s="10">
        <v>19</v>
      </c>
      <c r="B22" s="17" t="s">
        <v>418</v>
      </c>
      <c r="C22" s="12" t="s">
        <v>419</v>
      </c>
      <c r="D22" s="13"/>
      <c r="E22" s="14"/>
      <c r="F22" s="14"/>
      <c r="G22" s="14"/>
    </row>
    <row r="23" s="1" customFormat="1" ht="45" customHeight="1" spans="1:7">
      <c r="A23" s="10">
        <v>20</v>
      </c>
      <c r="B23" s="11" t="s">
        <v>420</v>
      </c>
      <c r="C23" s="12" t="s">
        <v>421</v>
      </c>
      <c r="D23" s="13"/>
      <c r="E23" s="14"/>
      <c r="F23" s="14"/>
      <c r="G23" s="14"/>
    </row>
    <row r="24" s="1" customFormat="1" ht="45" customHeight="1" spans="1:7">
      <c r="A24" s="10">
        <v>21</v>
      </c>
      <c r="B24" s="15"/>
      <c r="C24" s="12" t="s">
        <v>422</v>
      </c>
      <c r="D24" s="13"/>
      <c r="E24" s="14"/>
      <c r="F24" s="14"/>
      <c r="G24" s="14"/>
    </row>
    <row r="25" s="1" customFormat="1" ht="45" customHeight="1" spans="1:7">
      <c r="A25" s="10">
        <v>22</v>
      </c>
      <c r="B25" s="15"/>
      <c r="C25" s="12" t="s">
        <v>423</v>
      </c>
      <c r="D25" s="13"/>
      <c r="E25" s="14"/>
      <c r="F25" s="14"/>
      <c r="G25" s="14"/>
    </row>
    <row r="26" s="1" customFormat="1" ht="45" customHeight="1" spans="1:7">
      <c r="A26" s="10">
        <v>23</v>
      </c>
      <c r="B26" s="15"/>
      <c r="C26" s="12" t="s">
        <v>424</v>
      </c>
      <c r="D26" s="13"/>
      <c r="E26" s="14"/>
      <c r="F26" s="14"/>
      <c r="G26" s="14"/>
    </row>
    <row r="27" s="1" customFormat="1" ht="45" customHeight="1" spans="1:7">
      <c r="A27" s="10">
        <v>24</v>
      </c>
      <c r="B27" s="16"/>
      <c r="C27" s="12" t="s">
        <v>425</v>
      </c>
      <c r="D27" s="13"/>
      <c r="E27" s="14"/>
      <c r="F27" s="14"/>
      <c r="G27" s="14"/>
    </row>
    <row r="28" s="1" customFormat="1" ht="45" customHeight="1" spans="1:7">
      <c r="A28" s="10">
        <v>25</v>
      </c>
      <c r="B28" s="11" t="s">
        <v>79</v>
      </c>
      <c r="C28" s="18" t="s">
        <v>80</v>
      </c>
      <c r="D28" s="13"/>
      <c r="E28" s="14"/>
      <c r="F28" s="14"/>
      <c r="G28" s="14"/>
    </row>
    <row r="29" s="1" customFormat="1" ht="45" customHeight="1" spans="1:7">
      <c r="A29" s="10">
        <v>26</v>
      </c>
      <c r="B29" s="15"/>
      <c r="C29" s="18" t="s">
        <v>81</v>
      </c>
      <c r="D29" s="13"/>
      <c r="E29" s="14"/>
      <c r="F29" s="14"/>
      <c r="G29" s="14"/>
    </row>
    <row r="30" s="1" customFormat="1" ht="45" customHeight="1" spans="1:7">
      <c r="A30" s="10">
        <v>27</v>
      </c>
      <c r="B30" s="15"/>
      <c r="C30" s="18" t="s">
        <v>82</v>
      </c>
      <c r="D30" s="13"/>
      <c r="E30" s="14"/>
      <c r="F30" s="14"/>
      <c r="G30" s="14"/>
    </row>
    <row r="31" s="1" customFormat="1" ht="45" customHeight="1" spans="1:7">
      <c r="A31" s="10">
        <v>28</v>
      </c>
      <c r="B31" s="15"/>
      <c r="C31" s="18" t="s">
        <v>116</v>
      </c>
      <c r="D31" s="13"/>
      <c r="E31" s="14"/>
      <c r="F31" s="14"/>
      <c r="G31" s="14"/>
    </row>
    <row r="32" s="1" customFormat="1" ht="45" customHeight="1" spans="1:7">
      <c r="A32" s="10">
        <v>29</v>
      </c>
      <c r="B32" s="15"/>
      <c r="C32" s="18" t="s">
        <v>84</v>
      </c>
      <c r="D32" s="13"/>
      <c r="E32" s="14"/>
      <c r="F32" s="14"/>
      <c r="G32" s="14"/>
    </row>
    <row r="33" s="1" customFormat="1" ht="45" customHeight="1" spans="1:7">
      <c r="A33" s="10">
        <v>30</v>
      </c>
      <c r="B33" s="15"/>
      <c r="C33" s="18" t="s">
        <v>85</v>
      </c>
      <c r="D33" s="13"/>
      <c r="E33" s="14"/>
      <c r="F33" s="14"/>
      <c r="G33" s="14"/>
    </row>
    <row r="34" s="1" customFormat="1" ht="45" customHeight="1" spans="1:7">
      <c r="A34" s="10">
        <v>31</v>
      </c>
      <c r="B34" s="15"/>
      <c r="C34" s="18" t="s">
        <v>117</v>
      </c>
      <c r="D34" s="13"/>
      <c r="E34" s="14"/>
      <c r="F34" s="14"/>
      <c r="G34" s="14"/>
    </row>
    <row r="35" s="1" customFormat="1" ht="45" customHeight="1" spans="1:7">
      <c r="A35" s="10">
        <v>32</v>
      </c>
      <c r="B35" s="16"/>
      <c r="C35" s="18" t="s">
        <v>89</v>
      </c>
      <c r="D35" s="13"/>
      <c r="E35" s="14"/>
      <c r="F35" s="14"/>
      <c r="G35" s="14"/>
    </row>
    <row r="36" s="1" customFormat="1" ht="20" customHeight="1" spans="1:7">
      <c r="A36" s="17" t="s">
        <v>45</v>
      </c>
      <c r="B36" s="17"/>
      <c r="C36" s="16"/>
      <c r="D36" s="17">
        <f>COUNTA(D4:D35)</f>
        <v>0</v>
      </c>
      <c r="E36" s="17">
        <f>COUNTA(E4:E35)</f>
        <v>0</v>
      </c>
      <c r="F36" s="17">
        <f>COUNTA(F4:F35)</f>
        <v>0</v>
      </c>
      <c r="G36" s="19"/>
    </row>
    <row r="37" s="1" customFormat="1" ht="20" customHeight="1" spans="1:7">
      <c r="A37" s="10" t="s">
        <v>90</v>
      </c>
      <c r="B37" s="20"/>
      <c r="C37" s="21" t="s">
        <v>91</v>
      </c>
      <c r="D37" s="22">
        <f>D36+E36+F36</f>
        <v>0</v>
      </c>
      <c r="E37" s="11" t="s">
        <v>92</v>
      </c>
      <c r="F37" s="17" t="s">
        <v>52</v>
      </c>
      <c r="G37" s="23">
        <f>D36</f>
        <v>0</v>
      </c>
    </row>
    <row r="38" s="1" customFormat="1" ht="20" customHeight="1" spans="1:7">
      <c r="A38" s="24"/>
      <c r="B38" s="25"/>
      <c r="C38" s="26"/>
      <c r="D38" s="27"/>
      <c r="E38" s="15"/>
      <c r="F38" s="17" t="s">
        <v>53</v>
      </c>
      <c r="G38" s="23">
        <f>E36</f>
        <v>0</v>
      </c>
    </row>
    <row r="39" s="1" customFormat="1" ht="20" customHeight="1" spans="1:7">
      <c r="A39" s="24"/>
      <c r="B39" s="25"/>
      <c r="C39" s="26"/>
      <c r="D39" s="27"/>
      <c r="E39" s="15"/>
      <c r="F39" s="17" t="s">
        <v>54</v>
      </c>
      <c r="G39" s="23">
        <f>F36</f>
        <v>0</v>
      </c>
    </row>
    <row r="40" s="1" customFormat="1" ht="20" customHeight="1" spans="1:7">
      <c r="A40" s="24"/>
      <c r="B40" s="25"/>
      <c r="C40" s="28"/>
      <c r="D40" s="29"/>
      <c r="E40" s="16"/>
      <c r="F40" s="30" t="s">
        <v>93</v>
      </c>
      <c r="G40" s="31" t="e">
        <f>G37/D37</f>
        <v>#DIV/0!</v>
      </c>
    </row>
    <row r="41" s="1" customFormat="1" ht="20" customHeight="1" spans="1:7">
      <c r="A41" s="32"/>
      <c r="B41" s="33"/>
      <c r="C41" s="34" t="s">
        <v>94</v>
      </c>
      <c r="D41" s="35"/>
      <c r="E41" s="35"/>
      <c r="F41" s="35"/>
      <c r="G41" s="36"/>
    </row>
    <row r="42" s="1" customFormat="1" ht="20" customHeight="1" spans="1:7">
      <c r="A42" s="37" t="s">
        <v>95</v>
      </c>
      <c r="B42" s="37"/>
      <c r="C42" s="37"/>
      <c r="D42" s="37"/>
      <c r="E42" s="37"/>
      <c r="F42" s="37"/>
      <c r="G42" s="37"/>
    </row>
  </sheetData>
  <mergeCells count="16">
    <mergeCell ref="A1:G1"/>
    <mergeCell ref="A2:B2"/>
    <mergeCell ref="D2:E2"/>
    <mergeCell ref="F2:G2"/>
    <mergeCell ref="A36:C36"/>
    <mergeCell ref="C41:G41"/>
    <mergeCell ref="A42:G42"/>
    <mergeCell ref="B4:B16"/>
    <mergeCell ref="B17:B18"/>
    <mergeCell ref="B19:B21"/>
    <mergeCell ref="B23:B27"/>
    <mergeCell ref="B28:B35"/>
    <mergeCell ref="C37:C40"/>
    <mergeCell ref="D37:D40"/>
    <mergeCell ref="E37:E40"/>
    <mergeCell ref="A37:B41"/>
  </mergeCells>
  <dataValidations count="3">
    <dataValidation type="custom" allowBlank="1" showInputMessage="1" showErrorMessage="1" sqref="D4:D35">
      <formula1>COUNTIF(D4:F4,"&lt;&gt;")&lt;=1</formula1>
    </dataValidation>
    <dataValidation type="custom" allowBlank="1" showInputMessage="1" showErrorMessage="1" sqref="E4:E35">
      <formula1>COUNTIF(D4:F4,"&lt;&gt;")&lt;=1</formula1>
    </dataValidation>
    <dataValidation type="custom" allowBlank="1" showInputMessage="1" showErrorMessage="1" sqref="F4:F35">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目录 </vt:lpstr>
      <vt:lpstr>表C-0</vt:lpstr>
      <vt:lpstr>表C-1</vt:lpstr>
      <vt:lpstr>表C-2</vt:lpstr>
      <vt:lpstr>表C-3</vt:lpstr>
      <vt:lpstr>表C-4</vt:lpstr>
      <vt:lpstr>表C-5</vt:lpstr>
      <vt:lpstr>表C-6</vt:lpstr>
      <vt:lpstr>表C-7</vt:lpstr>
      <vt:lpstr>表C-8</vt:lpstr>
      <vt:lpstr>表C-9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0636749D2550459EB943FB94CE9033A7_12</vt:lpwstr>
  </property>
  <property fmtid="{D5CDD505-2E9C-101B-9397-08002B2CF9AE}" pid="3" name="KSOProductBuildVer">
    <vt:lpwstr>2052-12.1.0.25865</vt:lpwstr>
  </property>
  <property fmtid="{D5CDD505-2E9C-101B-9397-08002B2CF9AE}" pid="4" name="CalculationRule">
    <vt:i4>0</vt:i4>
  </property>
</Properties>
</file>