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775" windowHeight="12255" tabRatio="919"/>
  </bookViews>
  <sheets>
    <sheet name="目录 " sheetId="26" r:id="rId1"/>
    <sheet name="表C-0" sheetId="3" r:id="rId2"/>
    <sheet name="表C-1" sheetId="45" r:id="rId3"/>
    <sheet name="表C-2" sheetId="46" r:id="rId4"/>
    <sheet name="表C-3" sheetId="47" r:id="rId5"/>
    <sheet name="表C-4" sheetId="48" r:id="rId6"/>
    <sheet name="表C-5" sheetId="49" r:id="rId7"/>
    <sheet name="表C-6" sheetId="50" r:id="rId8"/>
    <sheet name="表C-7" sheetId="51" r:id="rId9"/>
    <sheet name="表C-8" sheetId="52" r:id="rId10"/>
    <sheet name="表C-9" sheetId="53" r:id="rId11"/>
  </sheets>
  <definedNames>
    <definedName name="_Hlk95906065" localSheetId="1">'表C-0'!#REF!</definedName>
    <definedName name="_Hlk96772244" localSheetId="3">'表C-2'!$C$15</definedName>
    <definedName name="_Hlk96773654" localSheetId="4">'表C-3'!$D$12</definedName>
    <definedName name="_Hlk96773742" localSheetId="4">'表C-3'!$D$21</definedName>
    <definedName name="_Hlk96773866" localSheetId="4">'表C-3'!$D$23</definedName>
    <definedName name="_Hlk96778492" localSheetId="4">'表C-3'!$D$37</definedName>
    <definedName name="_Hlk96778712" localSheetId="4">'表C-3'!$D$39</definedName>
    <definedName name="_Hlk96781323" localSheetId="7">'表C-6'!$C$13</definedName>
    <definedName name="_Hlk96808876" localSheetId="5">'表C-4'!$D$6</definedName>
    <definedName name="_Hlk96808940" localSheetId="5">'表C-4'!$C$12</definedName>
    <definedName name="_Hlk96809294" localSheetId="5">'表C-4'!$C$13</definedName>
    <definedName name="_Hlk96809405" localSheetId="5">'表C-4'!$C$17</definedName>
    <definedName name="_Hlk96809444" localSheetId="5">'表C-4'!$C$19</definedName>
    <definedName name="_Hlk96809836" localSheetId="5">'表C-4'!$C$28</definedName>
    <definedName name="_Hlk96845582" localSheetId="8">'表C-7'!$C$8</definedName>
    <definedName name="_Hlk96845655" localSheetId="8">'表C-7'!$C$9</definedName>
    <definedName name="_Hlk96845920" localSheetId="8">'表C-7'!$C$16</definedName>
    <definedName name="_Hlk96845942" localSheetId="8">'表C-7'!$C$21</definedName>
    <definedName name="_Hlk96846378" localSheetId="8">'表C-7'!$C$23</definedName>
    <definedName name="_Hlk96846452" localSheetId="8">'表C-7'!$C$29</definedName>
    <definedName name="OLE_LINK470" localSheetId="3">'表C-2'!$B$4</definedName>
    <definedName name="OLE_LINK471" localSheetId="4">'表C-3'!$B$4</definedName>
    <definedName name="OLE_LINK473" localSheetId="4">'表C-3'!$B$11</definedName>
    <definedName name="OLE_LINK475" localSheetId="4">'表C-3'!$B$27</definedName>
    <definedName name="OLE_LINK478" localSheetId="5">'表C-4'!$B$13</definedName>
    <definedName name="OLE_LINK480" localSheetId="5">'表C-4'!$B$26</definedName>
    <definedName name="OLE_LINK482" localSheetId="6">'表C-5'!$B$4</definedName>
    <definedName name="OLE_LINK484" localSheetId="6">'表C-5'!$B$24</definedName>
    <definedName name="OLE_LINK485" localSheetId="7">'表C-6'!$B$4</definedName>
    <definedName name="OLE_LINK500" localSheetId="9">'表C-8'!$B$16</definedName>
    <definedName name="OLE_LINK503" localSheetId="10">'表C-9'!$B$4</definedName>
    <definedName name="OLE_LINK504" localSheetId="10">'表C-9'!$B$22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<sst xmlns="http://schemas.openxmlformats.org/spreadsheetml/2006/main" count="604" uniqueCount="395">
  <si>
    <t>表单目录</t>
  </si>
  <si>
    <t>序号</t>
  </si>
  <si>
    <t>内容</t>
  </si>
  <si>
    <t>表C-0</t>
  </si>
  <si>
    <t>实体质量综合评分表（污水处理或再生水厂工程）</t>
  </si>
  <si>
    <t>表C-1</t>
  </si>
  <si>
    <t>地基基础实体质量评价记录表</t>
  </si>
  <si>
    <t>表C-2</t>
  </si>
  <si>
    <t>主体结构（建筑物）实体质量评价记录表</t>
  </si>
  <si>
    <t>表C-3</t>
  </si>
  <si>
    <t>主体结构（构筑物）实体质量评价记录表</t>
  </si>
  <si>
    <t>表C-4</t>
  </si>
  <si>
    <t>装饰装修工程实体质量评价记录表</t>
  </si>
  <si>
    <t>表C-5</t>
  </si>
  <si>
    <t>管道安装工程实体质量评价记录表</t>
  </si>
  <si>
    <t>表C-6</t>
  </si>
  <si>
    <t>设备安装工程实体质量评价记录表</t>
  </si>
  <si>
    <t>表C-7</t>
  </si>
  <si>
    <t>电气系统实体质量评价记录表</t>
  </si>
  <si>
    <t>表C-8</t>
  </si>
  <si>
    <t>监控系统实体质量评价记录表</t>
  </si>
  <si>
    <t>表C-9</t>
  </si>
  <si>
    <t>附属设施实体质量评价记录表</t>
  </si>
  <si>
    <t>表C-0 实体质量综合评分表（污水处理或再生水厂工程）</t>
  </si>
  <si>
    <t>工程名称</t>
  </si>
  <si>
    <t>年 月 日</t>
  </si>
  <si>
    <t>基本评价单元名称</t>
  </si>
  <si>
    <t>权重</t>
  </si>
  <si>
    <r>
      <rPr>
        <b/>
        <sz val="12"/>
        <color rgb="FF000000"/>
        <rFont val="宋体"/>
        <charset val="134"/>
      </rPr>
      <t>基本评价</t>
    </r>
    <r>
      <rPr>
        <sz val="12"/>
        <color indexed="8"/>
        <rFont val="宋体"/>
        <charset val="134"/>
      </rPr>
      <t xml:space="preserve"> </t>
    </r>
    <r>
      <rPr>
        <b/>
        <sz val="12"/>
        <color indexed="8"/>
        <rFont val="宋体"/>
        <charset val="134"/>
      </rPr>
      <t>内容数</t>
    </r>
  </si>
  <si>
    <r>
      <rPr>
        <b/>
        <sz val="12"/>
        <color rgb="FF000000"/>
        <rFont val="宋体"/>
        <charset val="134"/>
      </rPr>
      <t>实际核查</t>
    </r>
    <r>
      <rPr>
        <sz val="12"/>
        <color indexed="8"/>
        <rFont val="宋体"/>
        <charset val="134"/>
      </rPr>
      <t xml:space="preserve"> </t>
    </r>
    <r>
      <rPr>
        <b/>
        <sz val="12"/>
        <color indexed="8"/>
        <rFont val="宋体"/>
        <charset val="134"/>
      </rPr>
      <t>内容数</t>
    </r>
  </si>
  <si>
    <t>良好项数</t>
  </si>
  <si>
    <t>良好率(%)</t>
  </si>
  <si>
    <t>得分</t>
  </si>
  <si>
    <t>不足项数</t>
  </si>
  <si>
    <r>
      <rPr>
        <b/>
        <sz val="12"/>
        <color rgb="FF000000"/>
        <rFont val="宋体"/>
        <charset val="134"/>
      </rPr>
      <t>否定项数</t>
    </r>
    <r>
      <rPr>
        <sz val="12"/>
        <color indexed="8"/>
        <rFont val="宋体"/>
        <charset val="134"/>
      </rPr>
      <t xml:space="preserve"> </t>
    </r>
  </si>
  <si>
    <t>备注
(说明否定项具体情况)</t>
  </si>
  <si>
    <t>地基基础</t>
  </si>
  <si>
    <t>主体结构（建筑物）</t>
  </si>
  <si>
    <t>主体结构（构筑物）</t>
  </si>
  <si>
    <t>装饰装修</t>
  </si>
  <si>
    <t>管道安装</t>
  </si>
  <si>
    <t>设备安装</t>
  </si>
  <si>
    <t>电气系统</t>
  </si>
  <si>
    <t>监控系统</t>
  </si>
  <si>
    <t>附属设施</t>
  </si>
  <si>
    <t>合计</t>
  </si>
  <si>
    <t>复查组别</t>
  </si>
  <si>
    <t>复查组专家签字</t>
  </si>
  <si>
    <t>表C-1  地基基础实体质量评价记录表</t>
  </si>
  <si>
    <t>复查时间</t>
  </si>
  <si>
    <t>项目</t>
  </si>
  <si>
    <t>评价内容、评价标准及评价方法</t>
  </si>
  <si>
    <t>良好</t>
  </si>
  <si>
    <t>不足</t>
  </si>
  <si>
    <t>否定</t>
  </si>
  <si>
    <t>备注</t>
  </si>
  <si>
    <t>天然地基</t>
  </si>
  <si>
    <r>
      <rPr>
        <sz val="12"/>
        <color theme="1"/>
        <rFont val="宋体"/>
        <charset val="134"/>
      </rPr>
      <t>按设计要求进行钎探，地基承载力、下卧层与勘察结果一致。符合应判定为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查阅设计文件，查阅钎探记录。</t>
    </r>
  </si>
  <si>
    <r>
      <rPr>
        <sz val="12"/>
        <color theme="1"/>
        <rFont val="宋体"/>
        <charset val="134"/>
      </rPr>
      <t>按设计要求进行局部换填，换填后承载力满足设计要求。符合应判定为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查阅设计文件，查阅地基处理记录、承载力检测报告。</t>
    </r>
  </si>
  <si>
    <t>桩基础</t>
  </si>
  <si>
    <r>
      <rPr>
        <sz val="12"/>
        <color theme="1"/>
        <rFont val="宋体"/>
        <charset val="134"/>
      </rPr>
      <t>桩基工程的单桩承载力的试验方法符合有关规范规定。符合应判定为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查阅桩基检测报告。</t>
    </r>
  </si>
  <si>
    <r>
      <rPr>
        <sz val="12"/>
        <color theme="1"/>
        <rFont val="宋体"/>
        <charset val="134"/>
      </rPr>
      <t>桩基工程的单桩承载力满足设计要求。符合应判定为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查阅桩基检测报告。</t>
    </r>
  </si>
  <si>
    <r>
      <rPr>
        <sz val="12"/>
        <color theme="1"/>
        <rFont val="宋体"/>
        <charset val="134"/>
      </rPr>
      <t>桩身完整性的检测方法、抽检比例等均符合有关规范规定。符合应判定为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查阅桩基检测报告。</t>
    </r>
  </si>
  <si>
    <r>
      <rPr>
        <sz val="12"/>
        <color theme="1"/>
        <rFont val="宋体"/>
        <charset val="134"/>
      </rPr>
      <t>桩基检测结果满足设计及规范要求。符合应判定为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查阅桩基检测报告、设计文件。</t>
    </r>
  </si>
  <si>
    <t>复合地基</t>
  </si>
  <si>
    <r>
      <rPr>
        <sz val="12"/>
        <color theme="1"/>
        <rFont val="宋体"/>
        <charset val="134"/>
      </rPr>
      <t>复合地基的材料品种、规格完全符合设计要求。符合应判定为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查阅设计文件，核对复合地基所用材料。</t>
    </r>
  </si>
  <si>
    <r>
      <rPr>
        <sz val="12"/>
        <color theme="1"/>
        <rFont val="宋体"/>
        <charset val="134"/>
      </rPr>
      <t>地基承载力经检测能够满足设计要求。符合应判定为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查阅复合地基承载力检测报告。</t>
    </r>
  </si>
  <si>
    <t>地基验槽</t>
  </si>
  <si>
    <r>
      <rPr>
        <sz val="12"/>
        <color theme="1"/>
        <rFont val="宋体"/>
        <charset val="134"/>
      </rPr>
      <t>验槽记录附图齐全，基底土（石）质、地下水位、基底土扰动等得到确认，基底标高、基坑尺寸标注完整、正确，应判定为</t>
    </r>
    <r>
      <rPr>
        <b/>
        <sz val="12"/>
        <color theme="1"/>
        <rFont val="宋体"/>
        <charset val="134"/>
      </rPr>
      <t>良好</t>
    </r>
    <r>
      <rPr>
        <sz val="12"/>
        <color theme="1"/>
        <rFont val="宋体"/>
        <charset val="134"/>
      </rPr>
      <t>；验槽记录附图不够齐全，基底标高、基坑尺寸标注不够完整，应判定为</t>
    </r>
    <r>
      <rPr>
        <b/>
        <sz val="12"/>
        <color theme="1"/>
        <rFont val="宋体"/>
        <charset val="134"/>
      </rPr>
      <t>不足</t>
    </r>
    <r>
      <rPr>
        <sz val="12"/>
        <color theme="1"/>
        <rFont val="宋体"/>
        <charset val="134"/>
      </rPr>
      <t>；基底土（石）质、地下水位、基底土扰动等未能得到确认，应判定为</t>
    </r>
    <r>
      <rPr>
        <b/>
        <sz val="12"/>
        <color theme="1"/>
        <rFont val="宋体"/>
        <charset val="134"/>
      </rPr>
      <t>否定</t>
    </r>
    <r>
      <rPr>
        <sz val="12"/>
        <color theme="1"/>
        <rFont val="宋体"/>
        <charset val="134"/>
      </rPr>
      <t>。
查阅设计文件，查阅验槽记录。</t>
    </r>
  </si>
  <si>
    <t>变形观测</t>
  </si>
  <si>
    <r>
      <rPr>
        <sz val="12"/>
        <color theme="1"/>
        <rFont val="宋体"/>
        <charset val="134"/>
      </rPr>
      <t>沉降量满足设计要求，且沉降变形处于均匀状态。符合应判定为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查阅建筑变形观测方案、观测记录、最终（中间）报告。</t>
    </r>
  </si>
  <si>
    <r>
      <rPr>
        <sz val="12"/>
        <color theme="1"/>
        <rFont val="宋体"/>
        <charset val="134"/>
      </rPr>
      <t>沉降观测点制作规范，与建筑外檐装饰协调一致。符合应判定为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</si>
  <si>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建（构）筑物及周边未发现变形和裂缝，应判定为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。当变形和裂缝危及结构安全和使用功能时，应判定为</t>
    </r>
    <r>
      <rPr>
        <b/>
        <sz val="12"/>
        <color theme="1"/>
        <rFont val="宋体"/>
        <charset val="134"/>
      </rPr>
      <t>否定</t>
    </r>
    <r>
      <rPr>
        <sz val="12"/>
        <color theme="1"/>
        <rFont val="宋体"/>
        <charset val="134"/>
      </rPr>
      <t>。
现场核查。</t>
    </r>
  </si>
  <si>
    <t>地下防水</t>
  </si>
  <si>
    <r>
      <rPr>
        <sz val="12"/>
        <color theme="1"/>
        <rFont val="宋体"/>
        <charset val="134"/>
      </rPr>
      <t>地下建（筑）物结构未见渗漏现象或渗漏痕迹，应判定为</t>
    </r>
    <r>
      <rPr>
        <b/>
        <sz val="12"/>
        <color theme="1"/>
        <rFont val="宋体"/>
        <charset val="134"/>
      </rPr>
      <t>良好</t>
    </r>
    <r>
      <rPr>
        <sz val="12"/>
        <color theme="1"/>
        <rFont val="宋体"/>
        <charset val="134"/>
      </rPr>
      <t>，可见渗漏痕迹但无明水，应判定为</t>
    </r>
    <r>
      <rPr>
        <b/>
        <sz val="12"/>
        <color theme="1"/>
        <rFont val="宋体"/>
        <charset val="134"/>
      </rPr>
      <t>不足</t>
    </r>
    <r>
      <rPr>
        <sz val="12"/>
        <color theme="1"/>
        <rFont val="宋体"/>
        <charset val="134"/>
      </rPr>
      <t>；相应部位渗漏水严重影响房间及构筑物正常使用，应判定为</t>
    </r>
    <r>
      <rPr>
        <b/>
        <sz val="12"/>
        <color theme="1"/>
        <rFont val="宋体"/>
        <charset val="134"/>
      </rPr>
      <t>否定</t>
    </r>
    <r>
      <rPr>
        <sz val="12"/>
        <color theme="1"/>
        <rFont val="宋体"/>
        <charset val="134"/>
      </rPr>
      <t>。
现场核查。</t>
    </r>
  </si>
  <si>
    <t>回填</t>
  </si>
  <si>
    <r>
      <rPr>
        <sz val="12"/>
        <color theme="1"/>
        <rFont val="宋体"/>
        <charset val="134"/>
      </rPr>
      <t>回填分层厚度、回填质量检验数量符合设计及规范规定。符合应判定为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查阅回填土密实度检测报告。</t>
    </r>
  </si>
  <si>
    <r>
      <rPr>
        <sz val="12"/>
        <color theme="1"/>
        <rFont val="宋体"/>
        <charset val="134"/>
      </rPr>
      <t>构筑物及管道周边回填应均匀密实，周边地面不存在下沉开裂，构筑物内部不存在因不均匀沉降导致的有害裂缝、管道变形等，应判定为</t>
    </r>
    <r>
      <rPr>
        <b/>
        <sz val="12"/>
        <color theme="1"/>
        <rFont val="宋体"/>
        <charset val="134"/>
      </rPr>
      <t>良好</t>
    </r>
    <r>
      <rPr>
        <sz val="12"/>
        <color theme="1"/>
        <rFont val="宋体"/>
        <charset val="134"/>
      </rPr>
      <t>，存在沉降，应判定为</t>
    </r>
    <r>
      <rPr>
        <b/>
        <sz val="12"/>
        <color theme="1"/>
        <rFont val="宋体"/>
        <charset val="134"/>
      </rPr>
      <t>不足</t>
    </r>
    <r>
      <rPr>
        <sz val="12"/>
        <color theme="1"/>
        <rFont val="宋体"/>
        <charset val="134"/>
      </rPr>
      <t>；产生地面下沉开裂、产生有害裂缝视或明显管道变形，应判定为</t>
    </r>
    <r>
      <rPr>
        <b/>
        <sz val="12"/>
        <color theme="1"/>
        <rFont val="宋体"/>
        <charset val="134"/>
      </rPr>
      <t>否定</t>
    </r>
    <r>
      <rPr>
        <sz val="12"/>
        <color theme="1"/>
        <rFont val="宋体"/>
        <charset val="134"/>
      </rPr>
      <t>。
现场核查。</t>
    </r>
  </si>
  <si>
    <r>
      <rPr>
        <sz val="12"/>
        <color theme="1"/>
        <rFont val="宋体"/>
        <charset val="134"/>
      </rPr>
      <t>地下空间底层填土地面、室外填土地面、散水无沉陷变形，应判定为</t>
    </r>
    <r>
      <rPr>
        <b/>
        <sz val="12"/>
        <color theme="1"/>
        <rFont val="宋体"/>
        <charset val="134"/>
      </rPr>
      <t>良好</t>
    </r>
    <r>
      <rPr>
        <sz val="12"/>
        <color theme="1"/>
        <rFont val="宋体"/>
        <charset val="134"/>
      </rPr>
      <t>；存在沉降但未导致地面结构破坏，应判定为</t>
    </r>
    <r>
      <rPr>
        <b/>
        <sz val="12"/>
        <color theme="1"/>
        <rFont val="宋体"/>
        <charset val="134"/>
      </rPr>
      <t>不足</t>
    </r>
    <r>
      <rPr>
        <sz val="12"/>
        <color theme="1"/>
        <rFont val="宋体"/>
        <charset val="134"/>
      </rPr>
      <t>；因沉降导致地面破坏，应判定为</t>
    </r>
    <r>
      <rPr>
        <b/>
        <sz val="12"/>
        <color theme="1"/>
        <rFont val="宋体"/>
        <charset val="134"/>
      </rPr>
      <t>否定</t>
    </r>
    <r>
      <rPr>
        <sz val="12"/>
        <color theme="1"/>
        <rFont val="宋体"/>
        <charset val="134"/>
      </rPr>
      <t>。
现场核查。</t>
    </r>
  </si>
  <si>
    <t>资料</t>
  </si>
  <si>
    <r>
      <rPr>
        <sz val="12"/>
        <color theme="1"/>
        <rFont val="宋体"/>
        <charset val="134"/>
      </rPr>
      <t>施工方案、技术交底记录齐全。符合应判定为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查阅施工方案、技术交底等技术管理文件。</t>
    </r>
  </si>
  <si>
    <r>
      <rPr>
        <sz val="12"/>
        <color theme="1"/>
        <rFont val="宋体"/>
        <charset val="134"/>
      </rPr>
      <t>钢筋进场验收合格，复验合格且抽样符合规范规定。符合应判定为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查阅进场材料的验收记录、复验报告等。</t>
    </r>
  </si>
  <si>
    <r>
      <rPr>
        <sz val="12"/>
        <color theme="1"/>
        <rFont val="宋体"/>
        <charset val="134"/>
      </rPr>
      <t>混凝土强度、抗渗性能、耐久性等均满足设计要求。符合应判定为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查阅混凝土强度、抗渗、耐久性等试验、检测报告，混凝土中碱、氯离子计算书。</t>
    </r>
  </si>
  <si>
    <r>
      <rPr>
        <sz val="12"/>
        <color theme="1"/>
        <rFont val="宋体"/>
        <charset val="134"/>
      </rPr>
      <t>其他材料进场验收合格，复验合格且抽样符合规范规定。符合应判定为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查阅进场材料的验收记录、复验报告等。</t>
    </r>
  </si>
  <si>
    <r>
      <rPr>
        <sz val="12"/>
        <color theme="1"/>
        <rFont val="宋体"/>
        <charset val="134"/>
      </rPr>
      <t>施工记录资料齐全。符合应判定为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查阅施工记录资料。</t>
    </r>
  </si>
  <si>
    <r>
      <rPr>
        <sz val="12"/>
        <color theme="1"/>
        <rFont val="宋体"/>
        <charset val="134"/>
      </rPr>
      <t>质量验收记录齐全，验收合格，建设单位（监理）同意验收意见明确。符合应判定为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查阅检验批、分项工程、评价单元验收记录。</t>
    </r>
  </si>
  <si>
    <r>
      <rPr>
        <sz val="12"/>
        <color theme="1"/>
        <rFont val="宋体"/>
        <charset val="134"/>
      </rPr>
      <t>竣工图编制规范，变更标注齐全、字迹清晰，变更依据、日期等要素齐全，制图、审核手续完备。符合应判定为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查阅竣工图，查阅设计变更。</t>
    </r>
  </si>
  <si>
    <t>结论</t>
  </si>
  <si>
    <t>该基本评价单元实际共核查</t>
  </si>
  <si>
    <t>其中</t>
  </si>
  <si>
    <t>良好率为</t>
  </si>
  <si>
    <t>核查专家：</t>
  </si>
  <si>
    <t>注：请在备注栏中注明未核查项的未核查原因，如“无此项内容”或因何原因未能够进行核查；请在备注栏中对质量特别突出的亮点进行说明，对不足、否定说明具体原因。</t>
  </si>
  <si>
    <t>表C-2  主体结构（建筑物）实体质量评价记录表</t>
  </si>
  <si>
    <t>结构安全</t>
  </si>
  <si>
    <r>
      <rPr>
        <sz val="12"/>
        <color theme="1"/>
        <rFont val="宋体"/>
        <charset val="134"/>
      </rPr>
      <t>混凝土结构不存在有害裂缝及危及结构安全的质量缺陷或质量隐患，符合应判定为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</si>
  <si>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混凝土强度均满足设计要求。符合应判定为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查阅混凝土标养强度试块报告及评定，同条件试块强度报告及评定。</t>
    </r>
  </si>
  <si>
    <r>
      <rPr>
        <sz val="12"/>
        <color theme="1"/>
        <rFont val="宋体"/>
        <charset val="134"/>
      </rPr>
      <t>混凝土抗渗性能均满足设计要求。符合应判定为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查阅混凝土抗渗试验报告。</t>
    </r>
  </si>
  <si>
    <r>
      <rPr>
        <sz val="12"/>
        <color theme="1"/>
        <rFont val="宋体"/>
        <charset val="134"/>
      </rPr>
      <t>混凝土中抗冻性满足设计要求。符合应判定为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查阅混凝土试块检测报告。</t>
    </r>
  </si>
  <si>
    <r>
      <rPr>
        <sz val="12"/>
        <color theme="1"/>
        <rFont val="宋体"/>
        <charset val="134"/>
      </rPr>
      <t>混凝土中耐久性满足设计要求。符合应判定为</t>
    </r>
    <r>
      <rPr>
        <b/>
        <sz val="12"/>
        <color theme="1"/>
        <rFont val="宋体"/>
        <charset val="134"/>
      </rPr>
      <t>良好</t>
    </r>
    <r>
      <rPr>
        <sz val="12"/>
        <color theme="1"/>
        <rFont val="宋体"/>
        <charset val="134"/>
      </rPr>
      <t>，若无此相关文件时应判定为</t>
    </r>
    <r>
      <rPr>
        <b/>
        <sz val="12"/>
        <color theme="1"/>
        <rFont val="宋体"/>
        <charset val="134"/>
      </rPr>
      <t>不足</t>
    </r>
    <r>
      <rPr>
        <sz val="12"/>
        <color theme="1"/>
        <rFont val="宋体"/>
        <charset val="134"/>
      </rPr>
      <t>。若耐久性试验不合格，或混凝土碱含量、氯离子含量不符合设计要求时，应判定为</t>
    </r>
    <r>
      <rPr>
        <b/>
        <sz val="12"/>
        <color theme="1"/>
        <rFont val="宋体"/>
        <charset val="134"/>
      </rPr>
      <t>否定</t>
    </r>
    <r>
      <rPr>
        <sz val="12"/>
        <color theme="1"/>
        <rFont val="宋体"/>
        <charset val="134"/>
      </rPr>
      <t>。
查阅混凝土耐久性试验、检测报告，混凝土碱含量计算书、氯离子检测报告。</t>
    </r>
  </si>
  <si>
    <r>
      <rPr>
        <sz val="12"/>
        <color theme="1"/>
        <rFont val="宋体"/>
        <charset val="134"/>
      </rPr>
      <t>混凝土结构钢筋保护层厚度符合设计要求。符合应判定为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查阅钢筋保护层厚度检测报告。</t>
    </r>
  </si>
  <si>
    <r>
      <rPr>
        <sz val="12"/>
        <color theme="1"/>
        <rFont val="宋体"/>
        <charset val="134"/>
      </rPr>
      <t>钢筋机械连接工艺检验合格。符合应判定为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查阅钢筋机械连接工艺检验报告。</t>
    </r>
  </si>
  <si>
    <r>
      <rPr>
        <sz val="12"/>
        <color theme="1"/>
        <rFont val="宋体"/>
        <charset val="134"/>
      </rPr>
      <t>钢筋机械连接接头质量检验合格。符合应判定为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查阅钢筋机械连接接头力学性能试验报告。</t>
    </r>
  </si>
  <si>
    <r>
      <rPr>
        <sz val="12"/>
        <color theme="1"/>
        <rFont val="宋体"/>
        <charset val="134"/>
      </rPr>
      <t>钢筋焊接连接工艺检验合格。符合应判定为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查阅钢筋焊接连接工艺检验报告。</t>
    </r>
  </si>
  <si>
    <r>
      <rPr>
        <sz val="12"/>
        <color theme="1"/>
        <rFont val="宋体"/>
        <charset val="134"/>
      </rPr>
      <t>钢筋焊接连接接头质量检验合格。符合应判定为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查阅钢筋焊接接头力学性能试验报告。</t>
    </r>
  </si>
  <si>
    <r>
      <rPr>
        <sz val="12"/>
        <color theme="1"/>
        <rFont val="宋体"/>
        <charset val="134"/>
      </rPr>
      <t>钢结构钢材的物理性能、抗震性能均满足设计要求。符合应判定为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查阅设计要求、钢材复试报告，核实钢材的屈强比、伸长率、焊接性及冲击韧性。</t>
    </r>
  </si>
  <si>
    <r>
      <rPr>
        <sz val="12"/>
        <color theme="1"/>
        <rFont val="宋体"/>
        <charset val="134"/>
      </rPr>
      <t>钢结构焊缝探伤检测数量、比例等符合规范规定，检测结果全部合格。符合应判定为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。查阅钢结构焊缝探伤报告。</t>
    </r>
  </si>
  <si>
    <r>
      <rPr>
        <sz val="12"/>
        <color theme="1"/>
        <rFont val="宋体"/>
        <charset val="134"/>
      </rPr>
      <t>钢结构连接用高强度螺栓出厂检验报告、进场复验报告齐全，检验数量符合规范规定。符合应判定为</t>
    </r>
    <r>
      <rPr>
        <b/>
        <sz val="12"/>
        <color theme="1"/>
        <rFont val="宋体"/>
        <charset val="134"/>
      </rPr>
      <t>良好</t>
    </r>
    <r>
      <rPr>
        <sz val="12"/>
        <color theme="1"/>
        <rFont val="宋体"/>
        <charset val="134"/>
      </rPr>
      <t>，若缺少一方检验报告时应判定为</t>
    </r>
    <r>
      <rPr>
        <b/>
        <sz val="12"/>
        <color theme="1"/>
        <rFont val="宋体"/>
        <charset val="134"/>
      </rPr>
      <t>不足</t>
    </r>
    <r>
      <rPr>
        <sz val="12"/>
        <color theme="1"/>
        <rFont val="宋体"/>
        <charset val="134"/>
      </rPr>
      <t>。若缺失某一规格、型号时应判定为</t>
    </r>
    <r>
      <rPr>
        <b/>
        <sz val="12"/>
        <color theme="1"/>
        <rFont val="宋体"/>
        <charset val="134"/>
      </rPr>
      <t>否定</t>
    </r>
    <r>
      <rPr>
        <sz val="12"/>
        <color theme="1"/>
        <rFont val="宋体"/>
        <charset val="134"/>
      </rPr>
      <t>。
查阅全部型号高强度螺栓出厂检验报告、进场复验报告。</t>
    </r>
  </si>
  <si>
    <r>
      <rPr>
        <sz val="12"/>
        <color theme="1"/>
        <rFont val="宋体"/>
        <charset val="134"/>
      </rPr>
      <t>钢结构高强度螺栓进行了终拧扭矩检查。符合应判定为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查阅高强度螺栓终拧扭矩检查记录。</t>
    </r>
  </si>
  <si>
    <r>
      <rPr>
        <sz val="12"/>
        <color theme="1"/>
        <rFont val="宋体"/>
        <charset val="134"/>
      </rPr>
      <t>钢结构高强度螺栓终拧扭矩检查的抽检节点数量、抽检螺栓数量、扭矩值符合规范规定。符合应判定为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查阅高强度螺栓终拧扭矩检查记录。</t>
    </r>
  </si>
  <si>
    <r>
      <rPr>
        <sz val="12"/>
        <color theme="1"/>
        <rFont val="宋体"/>
        <charset val="134"/>
      </rPr>
      <t>钢结构构件上无设计以外的焊接作业。符合应判定为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</si>
  <si>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普通钢结构构件防腐涂料的品种符合设计要求。符合应判定为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。查阅相关设计要求，
查阅材料进场检验记录及产品质保文件。</t>
    </r>
  </si>
  <si>
    <r>
      <rPr>
        <sz val="12"/>
        <color theme="1"/>
        <rFont val="宋体"/>
        <charset val="134"/>
      </rPr>
      <t>普通钢结构构件防腐涂料的涂层厚度、涂刷遍数均符合设计要求。符合应判定为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查阅相关设计要求，查阅材料进场检验记录及产品质保文件，查阅涂层厚度检测报告。</t>
    </r>
  </si>
  <si>
    <t>结构外观</t>
  </si>
  <si>
    <r>
      <rPr>
        <sz val="12"/>
        <color theme="1"/>
        <rFont val="宋体"/>
        <charset val="134"/>
      </rPr>
      <t>混凝土结构构件尺寸准确、线条顺直、表面平整、棱角方正，未见明显质量缺陷。符合应判定为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</si>
  <si>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二次结构砌筑规范，构造做法完全符合设计要求及规范规定，未见明显质量缺陷。符合应判定为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</si>
  <si>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钢结构焊缝外观饱满，未见夹渣、咬边、表面气孔、根部收缩、裂纹等明显质量缺陷。符合应判定为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</si>
  <si>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钢结构表面涂层（防火、防腐）完好，未见脱落、破损。符合应判定为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</si>
  <si>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屋面</t>
  </si>
  <si>
    <r>
      <rPr>
        <sz val="12"/>
        <color theme="1"/>
        <rFont val="宋体"/>
        <charset val="134"/>
      </rPr>
      <t>屋面坡向正确，坡度符合设计要求。符合应判定为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现场核查，查阅设计要求。</t>
    </r>
  </si>
  <si>
    <r>
      <rPr>
        <sz val="12"/>
        <color theme="1"/>
        <rFont val="宋体"/>
        <charset val="134"/>
      </rPr>
      <t>平屋面雨落口边缘距最近的墙、柱均大于250mm，周边500mm直径范围内坡度不小于5%，且坡度均匀一致。符合应判定为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</si>
  <si>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管根、支架根部泛水收口严密，固定牢固。符合应判定为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</si>
  <si>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穿过防水层突出屋面的管根、支架根部的泛水高度均高于屋面250mm以上。符合应判定为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</si>
  <si>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高于屋面的各类墙体根部、设备基础的泛水高度均高于屋面250mm。符合应判定为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</si>
  <si>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平屋面大面平整，无积水痕迹。符合应判定为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</si>
  <si>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女儿墙顶面大面平整，坡向、坡度正确。符合应判定为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</si>
  <si>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女儿墙内侧面无污染。符合应判定为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</si>
  <si>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屋面女儿墙、风道设备基础等部位的水泥砂浆抹灰面层大面平整，线脚顺直，无开裂、起砂、空鼓等现象。符合应判定为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</si>
  <si>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施工方案、技术交底记录齐全。符合应判定为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查阅施工方案、技术交底等技术管理文件。</t>
    </r>
  </si>
  <si>
    <r>
      <rPr>
        <sz val="12"/>
        <color theme="1"/>
        <rFont val="宋体"/>
        <charset val="134"/>
      </rPr>
      <t>材料进场验收合格，复验合格且抽样符合规范规定。符合应判定为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查阅进场材料的验收记录、复验报告等。</t>
    </r>
  </si>
  <si>
    <r>
      <rPr>
        <sz val="12"/>
        <color theme="1"/>
        <rFont val="宋体"/>
        <charset val="134"/>
      </rPr>
      <t>施工记录资料齐全，记录详实。符合应判定为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抽查重要施工记录文件，并应与相关施工、监理文件确认其闭合性。</t>
    </r>
  </si>
  <si>
    <r>
      <rPr>
        <sz val="12"/>
        <color theme="1"/>
        <rFont val="宋体"/>
        <charset val="134"/>
      </rPr>
      <t>质量验收记录齐全，验收合格，建设单位（监理）同意验收意见明确。符合应判定为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查阅检验批、分项工程、分部工程验收记录。</t>
    </r>
  </si>
  <si>
    <r>
      <rPr>
        <sz val="12"/>
        <color theme="1"/>
        <rFont val="宋体"/>
        <charset val="134"/>
      </rPr>
      <t>竣工图编制规范，变更标注齐全、字迹清晰，变更依据、日期等要素齐全，制图、审核手续完备。符合应判定为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查阅竣工图，查阅设计变更。</t>
    </r>
  </si>
  <si>
    <t>表C-3  主体结构（构筑物）实体质量评价记录表</t>
  </si>
  <si>
    <r>
      <rPr>
        <sz val="12"/>
        <color theme="1"/>
        <rFont val="宋体"/>
        <charset val="134"/>
      </rPr>
      <t>未见混凝土结构构件存在有害裂缝。符合应判定为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</si>
  <si>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未见混凝土结构构件存在露筋现象。符合应判定为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</si>
  <si>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混凝土抗压强度指标满足设计要求。符合应判定为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查阅混凝土标养试块报告及评定，同条件试块报告及评定。</t>
    </r>
  </si>
  <si>
    <r>
      <rPr>
        <sz val="12"/>
        <color theme="1"/>
        <rFont val="宋体"/>
        <charset val="134"/>
      </rPr>
      <t>混凝土抗渗性能均满足设计要求。符合应判定为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查阅混凝土抗渗试验报告。</t>
    </r>
  </si>
  <si>
    <r>
      <rPr>
        <sz val="12"/>
        <color theme="1"/>
        <rFont val="宋体"/>
        <charset val="134"/>
      </rPr>
      <t>混凝土耐久性指标均满足设计要求。符合应判定为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查阅混凝土标养试块报告及评定，同条件试块报告及评定。</t>
    </r>
  </si>
  <si>
    <r>
      <rPr>
        <sz val="12"/>
        <color theme="1"/>
        <rFont val="宋体"/>
        <charset val="134"/>
      </rPr>
      <t>钢筋混凝土用砂的氯离子含量不应大于0.03%，预应力混凝土用砂的氯离子含量不应大于0.01%。符合应判定为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查阅混凝土生产厂物资材料报告。</t>
    </r>
  </si>
  <si>
    <r>
      <rPr>
        <sz val="12"/>
        <color theme="1"/>
        <rFont val="宋体"/>
        <charset val="134"/>
      </rPr>
      <t>当混凝土用砂的氯离子含量大于0.003％时，水泥的氯离子含量不应大于0.025%，拌合用水的氯离子含量不应大于250mg/L。符合应判定为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查阅混凝土生产厂物资材料报告。</t>
    </r>
  </si>
  <si>
    <r>
      <rPr>
        <sz val="12"/>
        <color theme="1"/>
        <rFont val="宋体"/>
        <charset val="134"/>
      </rPr>
      <t>结构自重不能满足抗浮要求时，有抗浮设计及对应的方案和验收记录，且经验收合格的。符合应判定为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查阅相关设计文件和施工记录。</t>
    </r>
  </si>
  <si>
    <r>
      <rPr>
        <sz val="12"/>
        <color theme="1"/>
        <rFont val="宋体"/>
        <charset val="134"/>
      </rPr>
      <t>地下水位较高的地区，污水处理厂内应有地下水位监测设施。符合应判定为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现场核查，查阅相关设计文件和施工记录。</t>
    </r>
  </si>
  <si>
    <r>
      <rPr>
        <sz val="12"/>
        <color theme="1"/>
        <rFont val="宋体"/>
        <charset val="134"/>
      </rPr>
      <t>地下水位较高的地区，污水处理厂应有抗浮水位计算。符合应判定为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查阅相关设计文件和施工记录。</t>
    </r>
  </si>
  <si>
    <r>
      <rPr>
        <sz val="12"/>
        <color theme="1"/>
        <rFont val="宋体"/>
        <charset val="134"/>
      </rPr>
      <t>地下水位较高的地区，污水处理厂抗浮水位计算相关资料应移交运营管理单位。符合应判定为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查阅相关移交记录。</t>
    </r>
  </si>
  <si>
    <r>
      <rPr>
        <sz val="12"/>
        <color theme="1"/>
        <rFont val="宋体"/>
        <charset val="134"/>
      </rPr>
      <t>钢筋混凝土池体满水试验渗漏量不大于2L/m</t>
    </r>
    <r>
      <rPr>
        <vertAlign val="superscript"/>
        <sz val="12"/>
        <color theme="1"/>
        <rFont val="宋体"/>
        <charset val="134"/>
      </rPr>
      <t>2</t>
    </r>
    <r>
      <rPr>
        <sz val="12"/>
        <color theme="1"/>
        <rFont val="宋体"/>
        <charset val="134"/>
      </rPr>
      <t>d。符合应判定为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查阅满水试压记录。</t>
    </r>
  </si>
  <si>
    <r>
      <rPr>
        <sz val="12"/>
        <color theme="1"/>
        <rFont val="宋体"/>
        <charset val="134"/>
      </rPr>
      <t>钢筋焊接连接接头质量检验合格。符合应判定为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查阅钢筋机械连接接头力学性能试验报告。</t>
    </r>
  </si>
  <si>
    <r>
      <rPr>
        <sz val="12"/>
        <color theme="1"/>
        <rFont val="宋体"/>
        <charset val="134"/>
      </rPr>
      <t>污泥消化池内壁按照设计要求做了整体防腐处理，内壁液面以上及液面下2m范围内做了加强防腐处理的。符合应判定为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核查设计文件、施工方案、影像文件、验收文件。</t>
    </r>
  </si>
  <si>
    <r>
      <rPr>
        <sz val="12"/>
        <color theme="1"/>
        <rFont val="宋体"/>
        <charset val="134"/>
      </rPr>
      <t>预应力封锚混凝土表面无开裂，表面平整。符合应判定为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</si>
  <si>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混凝土结构构件线条顺直、表面平整、棱角方正。符合应判定为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</si>
  <si>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结构外表面混凝土色泽均匀一致，无明显色差。符合应判定为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</si>
  <si>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墙体等较大面积混凝土表面模板拼缝痕迹直顺、均匀，表面光滑。符合应判定为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</si>
  <si>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混凝土结构表面无明显的施工冷缝。符合应判定为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</si>
  <si>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未见混凝土结构构件存在蜂窝、麻面等观感质量缺陷。符合应判定为</t>
    </r>
    <r>
      <rPr>
        <b/>
        <sz val="12"/>
        <color theme="1"/>
        <rFont val="宋体"/>
        <charset val="134"/>
      </rPr>
      <t>良好</t>
    </r>
    <r>
      <rPr>
        <sz val="12"/>
        <color theme="1"/>
        <rFont val="宋体"/>
        <charset val="134"/>
      </rPr>
      <t>；可见蜂窝、麻面数量不超过3处，面积占比不超过0.5%的，应判定为</t>
    </r>
    <r>
      <rPr>
        <b/>
        <sz val="12"/>
        <color theme="1"/>
        <rFont val="宋体"/>
        <charset val="134"/>
      </rPr>
      <t>不足</t>
    </r>
    <r>
      <rPr>
        <sz val="12"/>
        <color theme="1"/>
        <rFont val="宋体"/>
        <charset val="134"/>
      </rPr>
      <t>；可见蜂窝、麻面数量超过3处，面积占比超过0.5%的，应判定为</t>
    </r>
    <r>
      <rPr>
        <b/>
        <sz val="12"/>
        <color theme="1"/>
        <rFont val="宋体"/>
        <charset val="134"/>
      </rPr>
      <t>否定</t>
    </r>
    <r>
      <rPr>
        <sz val="12"/>
        <color theme="1"/>
        <rFont val="宋体"/>
        <charset val="134"/>
      </rPr>
      <t>。
现场核查。</t>
    </r>
  </si>
  <si>
    <r>
      <rPr>
        <sz val="12"/>
        <color theme="1"/>
        <rFont val="宋体"/>
        <charset val="134"/>
      </rPr>
      <t>未见混凝土结构构件存在孔洞。符合应判定为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</si>
  <si>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结构外表面对拉螺栓孔排列整齐，分布均匀。符合应判定为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</si>
  <si>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结构外表面对拉螺栓孔封堵严密、平整，无收缩现象，未见明显渗水。符合应判定为</t>
    </r>
    <r>
      <rPr>
        <b/>
        <sz val="12"/>
        <color theme="1"/>
        <rFont val="宋体"/>
        <charset val="134"/>
      </rPr>
      <t>良好</t>
    </r>
    <r>
      <rPr>
        <sz val="12"/>
        <color theme="1"/>
        <rFont val="宋体"/>
        <charset val="134"/>
      </rPr>
      <t>；有轻微渗水痕迹或泛碱的螺栓孔个数不超过5个，应判定为</t>
    </r>
    <r>
      <rPr>
        <b/>
        <sz val="12"/>
        <color theme="1"/>
        <rFont val="宋体"/>
        <charset val="134"/>
      </rPr>
      <t>不足</t>
    </r>
    <r>
      <rPr>
        <sz val="12"/>
        <color theme="1"/>
        <rFont val="宋体"/>
        <charset val="134"/>
      </rPr>
      <t>；渗水明显的、渗水痕迹或泛碱的螺栓孔个数超过5个的，应判定为</t>
    </r>
    <r>
      <rPr>
        <b/>
        <sz val="12"/>
        <color theme="1"/>
        <rFont val="宋体"/>
        <charset val="134"/>
      </rPr>
      <t>否定</t>
    </r>
    <r>
      <rPr>
        <sz val="12"/>
        <color theme="1"/>
        <rFont val="宋体"/>
        <charset val="134"/>
      </rPr>
      <t>。
现场核查。</t>
    </r>
  </si>
  <si>
    <r>
      <rPr>
        <sz val="12"/>
        <color theme="1"/>
        <rFont val="宋体"/>
        <charset val="134"/>
      </rPr>
      <t>水工结构表面沟槽盖板与结构结合紧凑，封盖严密。符合应判定为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</si>
  <si>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水工结构表面沟槽盖板行走无明显翘脚和异响。符合应判定为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</si>
  <si>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结构防护栏杆排列整齐，间隔合理。符合应判定为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</si>
  <si>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结构防护栏杆连接紧固，无锈点。符合应判定为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</si>
  <si>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结构防护栏杆高度不低于1.10m。符合应判定为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</si>
  <si>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楼梯踏步平整、美观，行走舒适，防滑。符合应判定为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</si>
  <si>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安装周边传动设备的圆形水工构筑物，其内径允许偏差±15mm，椭圆度≤20mm。符合应判定为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现场核查，查阅测量资料。</t>
    </r>
  </si>
  <si>
    <r>
      <rPr>
        <sz val="12"/>
        <color theme="1"/>
        <rFont val="宋体"/>
        <charset val="134"/>
      </rPr>
      <t>安装周边传动设备的圆形水工构筑物，轨道面平整，无明显起伏，表面无修补痕迹。符合应判定为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</si>
  <si>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结构外表面穿墙套管应比工艺管直径大50mm。符合应判定为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</si>
  <si>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结构外表面穿墙套管与混凝土连接处无肉眼可见裂缝，无渗漏痕迹。符合应判定为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</si>
  <si>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结构外表面穿墙套管与工艺管之间采用柔性材料封堵。符合应判定为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</si>
  <si>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结构外表面穿墙套管与工艺管封堵严密，无渗水痕迹。符合应判定为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</si>
  <si>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穿墙套管下部结构表面密实，无蜂窝麻面的。符合应判定为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</si>
  <si>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施工缝、变形缝</t>
  </si>
  <si>
    <r>
      <rPr>
        <sz val="12"/>
        <color theme="1"/>
        <rFont val="宋体"/>
        <charset val="134"/>
      </rPr>
      <t>池壁与底部相接处的施工缝，宜留在底板上面不小于200mm处。底板与池壁连接有腋角时，宜留在腋角上面不小于200mm处；符合应判定为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</si>
  <si>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变形缝结构端面平整、顺直，止水带与结构咬合紧密。符合应判定为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</si>
  <si>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变形缝贯通，缝宽均匀一致。符合应判定为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</si>
  <si>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变形缝填充的柔性密封材料完整、饱满、密实。符合应判定为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</si>
  <si>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变形缝填缝板完整，无脱落、缺损。符合应判定为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</si>
  <si>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水平施工缝无明显错台、漏浆，接缝密实，颜色一致。符合应判定为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</si>
  <si>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塑料或橡胶止水带应采用热接的。符合应判定为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</si>
  <si>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塑料或橡胶止水带接缝平整、牢固，无裂口、脱胶的。符合应判定为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</si>
  <si>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止水带完整、直顺，无损坏、褶皱。符合应判定为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</si>
  <si>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所有水工构筑物按照规范要求做了满水试验。符合应判定为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查阅相关记录和报告。</t>
    </r>
  </si>
  <si>
    <r>
      <rPr>
        <sz val="12"/>
        <color theme="1"/>
        <rFont val="宋体"/>
        <charset val="134"/>
      </rPr>
      <t>水工构筑物满水试验方法正确。符合应判定为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查阅相关记录和报告。</t>
    </r>
  </si>
  <si>
    <r>
      <rPr>
        <sz val="12"/>
        <color theme="1"/>
        <rFont val="宋体"/>
        <charset val="134"/>
      </rPr>
      <t>水工构筑物满水试验渗水量符合规范和设计要求。符合应判定为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查阅相关记录和报告。</t>
    </r>
  </si>
  <si>
    <r>
      <rPr>
        <sz val="12"/>
        <color theme="1"/>
        <rFont val="宋体"/>
        <charset val="134"/>
      </rPr>
      <t>污泥消化池满水试验合格后，应按规定做气密性试验。符合应判定为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查阅相关记录和报告。</t>
    </r>
  </si>
  <si>
    <r>
      <rPr>
        <sz val="12"/>
        <color theme="1"/>
        <rFont val="宋体"/>
        <charset val="134"/>
      </rPr>
      <t>污泥消化池气密性试验试验方法正确。符合应判定为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查阅相关记录和报告。</t>
    </r>
  </si>
  <si>
    <r>
      <rPr>
        <sz val="12"/>
        <color theme="1"/>
        <rFont val="宋体"/>
        <charset val="134"/>
      </rPr>
      <t>污泥消化池气密性试验结果符合设计要求或规范规定。符合应判定为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查阅相关记录和报告。</t>
    </r>
  </si>
  <si>
    <t>表C-4  装饰装修工程实体质量评价记录表</t>
  </si>
  <si>
    <t>功能性</t>
  </si>
  <si>
    <r>
      <rPr>
        <sz val="12"/>
        <color theme="1"/>
        <rFont val="宋体"/>
        <charset val="134"/>
      </rPr>
      <t>建筑物入口部位有一定的室内、外高差，室内地面无雨水浸入痕迹或隐患。符合应判定为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</si>
  <si>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外檐散水齐全完整，施工缝采用柔性防水填料封堵密实，无明确缺陷。符合应判定为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</si>
  <si>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外墙变形缝部位的盖板安装正确，满足变形功能，且与外檐装饰装修协调一致。符合应判定为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</si>
  <si>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门窗边框周边密封严实，表面平整、洁净，连接部位结构表面无开裂和修补痕迹。符合应判定为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</si>
  <si>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板式楼梯外侧踏步面设置挡水，或外侧板底边缘设置滴水措施，且挡水、滴水措施自上至下连续。符合应判定为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</si>
  <si>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板式楼梯外侧挡水、滴水宽度均匀，当设置滴水线时，楼梯外侧面涂刷防污染原始。符合应判定为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</si>
  <si>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双扇防火门闭门顺序器未见缺失。符合应判定为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</si>
  <si>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木质门选用木门专用合页，合页在门框、门上均剔槽安装，槽口尺寸、深度精确，安装后合页与木质面平齐，无明显缝隙。符合应判定为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</si>
  <si>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龙骨吊顶顺直、平整，主、次龙骨搭接做法正确，吊顶板四角与龙骨贴合严密。符合应判定为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</si>
  <si>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观感</t>
  </si>
  <si>
    <r>
      <rPr>
        <sz val="12"/>
        <color theme="1"/>
        <rFont val="宋体"/>
        <charset val="134"/>
      </rPr>
      <t>外檐大面平整，石材、复合保温板幕墙的板块无明显错台。符合应判定为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</si>
  <si>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幕墙排版合理，表面平整，无翘曲、变形和脱落，颜色均匀一致。符合应判定为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</si>
  <si>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幕墙拼接严密，缝隙均匀一致，缝线直顺，胶缝表面平整、顺滑、无明显接茬。符合应判定为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</si>
  <si>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外檐大角挺拔，纵横线脚顺直，无明显缺陷。符合应判定为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</si>
  <si>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室内各部位墙、顶、地面大面平整，线条（角）顺直，未见明显缺陷。符合应判定为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</si>
  <si>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外檐檐口下墙体、窗台下墙体无污水流坠污染。符合应判定为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</si>
  <si>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地面平整，面层无空鼓、起皮、开裂。符合应判定为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</si>
  <si>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水泥砂浆踢脚线表面平整，无起砂、开裂。符合应判定为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</si>
  <si>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建筑屋面雨水应有组织排放。符合应判定为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</si>
  <si>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屋面雨水落水管安装牢固。符合应判定为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</si>
  <si>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屋面雨水落水管管道末端设置有弯头和水簸箕，且与周围环境协调。符合应判定为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</si>
  <si>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弯头最低点距水簸箕表面高度不高于150mm～200mm。符合应判定为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</si>
  <si>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其余室内、外装饰装修做工细致，细部、细节处理到位，未见明显缺陷。符合应判定为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</si>
  <si>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室内装饰用石材有害物质含量检测合格，检测报告齐全。符合应判定为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查阅石材有害物质含量检测报告。</t>
    </r>
  </si>
  <si>
    <r>
      <rPr>
        <sz val="12"/>
        <color theme="1"/>
        <rFont val="宋体"/>
        <charset val="134"/>
      </rPr>
      <t>室内装饰用天然木质材料、人造木质材料的甲醛含量等有害物质含量检测合格，检测报告齐全。符合应判定为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查阅有关检测报告。</t>
    </r>
  </si>
  <si>
    <r>
      <rPr>
        <sz val="12"/>
        <color theme="1"/>
        <rFont val="宋体"/>
        <charset val="134"/>
      </rPr>
      <t>室内空气质量检测合格。符合应判定为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查阅室内空气质量检测报告。</t>
    </r>
  </si>
  <si>
    <r>
      <rPr>
        <sz val="12"/>
        <color theme="1"/>
        <rFont val="宋体"/>
        <charset val="134"/>
      </rPr>
      <t>施工记录资料齐全。符合应判定为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抽查重要施工记录文件，并应与相关施工、监理文件确认其闭合性。</t>
    </r>
  </si>
  <si>
    <t>表C-5  管道安装工程实体质量评价记录表</t>
  </si>
  <si>
    <r>
      <rPr>
        <sz val="12"/>
        <color theme="1"/>
        <rFont val="宋体"/>
        <charset val="134"/>
      </rPr>
      <t>有压工艺管道安装横平竖直，固定牢固可靠，未见变形。符合应判定为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</si>
  <si>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水平安装的重力流管道坡向正确，坡度符合规范规定。符合应判定为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现场核查。查阅施工记录。</t>
    </r>
  </si>
  <si>
    <r>
      <rPr>
        <sz val="12"/>
        <color theme="1"/>
        <rFont val="宋体"/>
        <charset val="134"/>
      </rPr>
      <t>工艺管道与构筑物衔接部位应采取控制差异沉降措施。符合应判定为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现场核查。查阅施工记录。</t>
    </r>
  </si>
  <si>
    <r>
      <rPr>
        <sz val="12"/>
        <color theme="1"/>
        <rFont val="宋体"/>
        <charset val="134"/>
      </rPr>
      <t>工艺管道与固定设备连接时应采取柔性连接构造。符合应判定为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现场核查。查阅施工记录。</t>
    </r>
  </si>
  <si>
    <r>
      <rPr>
        <sz val="12"/>
        <color theme="1"/>
        <rFont val="宋体"/>
        <charset val="134"/>
      </rPr>
      <t>重力流管道的弯头、三通、变径等配件选用正确。符合应判定为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</si>
  <si>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沟槽、设备间连接管道的支、吊架设置的位置、间距符合规范规定，固定牢固。符合应判定为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</si>
  <si>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管道支吊架与管道接触部分应填充柔性材料。符合应判定为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现场核查。查阅施工记录。</t>
    </r>
  </si>
  <si>
    <r>
      <rPr>
        <sz val="12"/>
        <color theme="1"/>
        <rFont val="宋体"/>
        <charset val="134"/>
      </rPr>
      <t>管道连接严密、可靠，未见接口渗漏。符合应判定为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</si>
  <si>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法兰连接管道的连接螺栓方向正确，同一法兰盘的螺栓穿入方向一致。符合应判定为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</si>
  <si>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高强度螺栓长度终拧后，螺栓外露丝扣为2～3扣。符合应判定为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</si>
  <si>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法兰连接管道的连接螺栓无污染。符合应判定为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</si>
  <si>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所有焊缝的观感质量外形均匀，成型较好。符合应判定为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</si>
  <si>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所有焊缝焊道与母材之间平滑过渡，焊渣和飞溅物清除干净。符合应判定为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</si>
  <si>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铜管、不锈钢管焊口清洗、钝化处理完整，无残留烧蚀、飞溅。符合应判定为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</si>
  <si>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空气管道固定支架、吊架采取橡胶垫片等有效减震措施，安装牢固，管道震动小，噪音低。符合应判定为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</si>
  <si>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管道防腐</t>
  </si>
  <si>
    <r>
      <rPr>
        <sz val="12"/>
        <color theme="1"/>
        <rFont val="宋体"/>
        <charset val="134"/>
      </rPr>
      <t>镀锌钢管外表损伤部位均采取了有效的防腐措施。符合应判定为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</si>
  <si>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普通焊接钢管表面防腐涂层完整，涂刷均匀。符合应判定为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</si>
  <si>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管道标识</t>
  </si>
  <si>
    <r>
      <rPr>
        <sz val="12"/>
        <color theme="1"/>
        <rFont val="宋体"/>
        <charset val="134"/>
      </rPr>
      <t>各种管道标明信息完整，流向、用途及输送目的地的标识清晰。符合应判定为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</si>
  <si>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管道标识的颜色、间距等符合设计要求或规范规定。符合应判定为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</si>
  <si>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有必要的安全警示标识。符合应判定为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</si>
  <si>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各种材料的规格、型号均符合设计要求，合格证、质保书、检验报告等文件齐全、有效。符合应判定为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查阅合格证、质保书、检验报告、复验报告等资料。</t>
    </r>
  </si>
  <si>
    <r>
      <rPr>
        <sz val="12"/>
        <color theme="1"/>
        <rFont val="宋体"/>
        <charset val="134"/>
      </rPr>
      <t>各种材料进场检验合格，进场检验记录齐全，检验方法、数量符合规范规定。符合应判定为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查阅进场检验记录。</t>
    </r>
  </si>
  <si>
    <r>
      <rPr>
        <sz val="12"/>
        <color theme="1"/>
        <rFont val="宋体"/>
        <charset val="134"/>
      </rPr>
      <t>压力管道等设备，进场时附有制造许可证及许可证附件等资料的有效抄件。符合应判定为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查阅制造许可等资料。</t>
    </r>
  </si>
  <si>
    <r>
      <rPr>
        <sz val="12"/>
        <color theme="1"/>
        <rFont val="宋体"/>
        <charset val="134"/>
      </rPr>
      <t>管道强度试验记录、冲洗记录、严密性试验记录齐全。符合应判定为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查阅压力试验记录、冲洗记录。</t>
    </r>
  </si>
  <si>
    <r>
      <rPr>
        <sz val="12"/>
        <color theme="1"/>
        <rFont val="宋体"/>
        <charset val="134"/>
      </rPr>
      <t>管道强度试验合格后进行冲洗，冲洗合格后进行系统严密性试验。符合应判定为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查阅压力试验记录、冲洗记录。</t>
    </r>
  </si>
  <si>
    <r>
      <rPr>
        <sz val="12"/>
        <color theme="1"/>
        <rFont val="宋体"/>
        <charset val="134"/>
      </rPr>
      <t>消火栓系统阀门和消防管道的强度和严密性试验记录齐全，试验压力、持续时间、抽检数量等均符合规范规定。符合应判定为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查阅阀门试验记录。</t>
    </r>
  </si>
  <si>
    <r>
      <rPr>
        <sz val="12"/>
        <color theme="1"/>
        <rFont val="宋体"/>
        <charset val="134"/>
      </rPr>
      <t>其他施工记录齐全，记录详实、具体。符合应判定为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抽查重点部位、项目的施工记录。</t>
    </r>
  </si>
  <si>
    <t>表C-6  设备安装工程实体质量评价记录表</t>
  </si>
  <si>
    <r>
      <rPr>
        <sz val="12"/>
        <color theme="1"/>
        <rFont val="宋体"/>
        <charset val="134"/>
      </rPr>
      <t>设备布置排列整齐，同型号设备的位置、高度等保持一致。符合应判定为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</si>
  <si>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设备基础不得有裂纹、蜂窝、孔洞、露筋等永久性缺陷。符合应判定为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</si>
  <si>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阀门安装的位置、手轮的方向等方便操作。生物池曝气支管空气调节阀等频繁操作的执行机构，其安装高度宜为750mm~1500mm。符合应判定为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</si>
  <si>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阀门安装接口无渗漏。符合应判定为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</si>
  <si>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阀门成排安装时，同一系统、同一型号的阀门安装高度、手轮方向等保持一致。符合应判定为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</si>
  <si>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设备外露的旋转部分有安全防护装置。符合应判定为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</si>
  <si>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压力表安装位置、方向便于观察，数据灵敏，指针工作范围居中。符合应判定为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</si>
  <si>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干式安装水泵吸水口偏心变径管上部平直，若为同心变径时采取了有效的排气措施。符合应判定为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</si>
  <si>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质量较重的阀门、流量计、过滤器等部件应有独立支架，且支架牢固、可靠。符合应判定为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</si>
  <si>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设备的隔振、限位装置齐全有效，当设计无明确要求时采用标准图集的规范做法。符合应判定为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</si>
  <si>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气压罐稳压等压力容器的安全阀、爆破片等安全附件齐全有效，且安全阀的泄压口引向排水沟或集水井。符合应判定为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现场核查，查阅设计要求，查阅安全阀定压调试报告（记录）。</t>
    </r>
  </si>
  <si>
    <r>
      <rPr>
        <sz val="12"/>
        <color theme="1"/>
        <rFont val="宋体"/>
        <charset val="134"/>
      </rPr>
      <t>鼓风机地脚螺栓紧固，螺杆外露长度2~3扣，紧固不松动，通过平垫铁和斜垫铁精确找平。符合应判定为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</si>
  <si>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鼓风机设有降噪保护措施且封闭严密。符合应判定为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</si>
  <si>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设备运转</t>
  </si>
  <si>
    <r>
      <rPr>
        <sz val="12"/>
        <color theme="1"/>
        <rFont val="宋体"/>
        <charset val="134"/>
      </rPr>
      <t>格栅、除砂机、鼓风机、水泵、搅拌器、推进器、脱水机等核心设备安装完成后做了设备功能试验（点动试车或单机试运转等），且实验结果为合格。符合应判定为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查阅设备安装记录、试车记录。</t>
    </r>
  </si>
  <si>
    <r>
      <rPr>
        <sz val="12"/>
        <color theme="1"/>
        <rFont val="宋体"/>
        <charset val="134"/>
      </rPr>
      <t>格栅设备出渣口与输送机进渣口衔接良好，无漏渣。符合应判定为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查阅设备安装记录、试车记录。</t>
    </r>
  </si>
  <si>
    <r>
      <rPr>
        <sz val="12"/>
        <color theme="1"/>
        <rFont val="宋体"/>
        <charset val="134"/>
      </rPr>
      <t>格栅设备运转平稳，无卡阻、晃摆现象。符合应判定为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查阅设备安装记录、试车记录。</t>
    </r>
  </si>
  <si>
    <r>
      <rPr>
        <sz val="12"/>
        <color theme="1"/>
        <rFont val="宋体"/>
        <charset val="134"/>
      </rPr>
      <t>刮（吸）泥机行进过程中无异响。符合应判定为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</si>
  <si>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周边传动刮泥机主动轮与从动轮的轨迹圆偏离应小于5mm。符合应判定为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</si>
  <si>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板框式压滤机滤板安装应垂直、整齐，压紧时，相邻两滤板错位应小于3mm，整机滤板最大错位应小于10mm。符合应判定为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</si>
  <si>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污泥处理采用带式脱水机时，脱水机房环境整洁，无散落污泥。符合应判定为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</si>
  <si>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污泥处理采用带式脱水机时，污泥含水率达标，不高于80%。符合应判定为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查阅污泥含水率检测记录。</t>
    </r>
  </si>
  <si>
    <r>
      <rPr>
        <sz val="12"/>
        <color theme="1"/>
        <rFont val="宋体"/>
        <charset val="134"/>
      </rPr>
      <t>污泥处理采用带式脱水机时，泥饼厚度4mm~8mm，自然脱落。符合应判定为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查阅污泥含水率检测记录。</t>
    </r>
  </si>
  <si>
    <r>
      <rPr>
        <sz val="12"/>
        <color theme="1"/>
        <rFont val="宋体"/>
        <charset val="134"/>
      </rPr>
      <t>污水厂/再生水厂联合试运转一次合格。符合应判定为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查阅联合试运转报告。</t>
    </r>
  </si>
  <si>
    <r>
      <rPr>
        <sz val="12"/>
        <color theme="1"/>
        <rFont val="宋体"/>
        <charset val="134"/>
      </rPr>
      <t>设备运转无异常噪音，震动应高频低幅，周边噪声监测指标符合有关规定要求。符合应判定为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</si>
  <si>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设备正常运转时轴承、变速箱、电动机等部件表面温度不应超过70℃。符合应判定为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</si>
  <si>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生物池好氧区曝气均匀，无明显剧烈波动，生物池无堆积气泡。符合应判定为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</si>
  <si>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设备出厂合格证、使用说明书、材质证明书、设备安装说明书、开箱验收记录、试运转记录等资料齐全、完整，符合设计要求或规范规定，进口设备商务手续等文件齐全、有效。符合应判定为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查阅相关存档资料。</t>
    </r>
  </si>
  <si>
    <r>
      <rPr>
        <sz val="12"/>
        <color theme="1"/>
        <rFont val="宋体"/>
        <charset val="134"/>
      </rPr>
      <t>压力容器等设备进场时附有制造许可证及许可证附件等资料的有效抄件。符合应判定为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查阅制造许可等资料。</t>
    </r>
  </si>
  <si>
    <r>
      <rPr>
        <sz val="12"/>
        <color theme="1"/>
        <rFont val="宋体"/>
        <charset val="134"/>
      </rPr>
      <t>设备安装定位和土建工程尺寸复测符合设计要求，记录清晰完整。符合应判定为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查阅结构复测记录。</t>
    </r>
  </si>
  <si>
    <r>
      <rPr>
        <sz val="12"/>
        <color theme="1"/>
        <rFont val="宋体"/>
        <charset val="134"/>
      </rPr>
      <t>阀门的强度和严密性试验记录齐全，试验压力、持续时间、抽检数量等均符合规范规定。符合应判定为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查阅阀门试验记录。</t>
    </r>
  </si>
  <si>
    <r>
      <rPr>
        <sz val="12"/>
        <color theme="1"/>
        <rFont val="宋体"/>
        <charset val="134"/>
      </rPr>
      <t>压力罐、压力管道的水压试验压力、试验位置等均符合规范规定。符合应判定为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查阅系统水压试验记录。</t>
    </r>
  </si>
  <si>
    <t>表C-7  电气系统实体质量评价记录表</t>
  </si>
  <si>
    <t>变配电设备</t>
  </si>
  <si>
    <r>
      <rPr>
        <sz val="12"/>
        <color theme="1"/>
        <rFont val="宋体"/>
        <charset val="134"/>
      </rPr>
      <t>变压器安装端正、牢固，一次、二次及低压侧中性点接线正确。符合应判定为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</si>
  <si>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变配电间内的电缆沟（夹层）干净整洁，电缆上架。符合应判定为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</si>
  <si>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变配电间内的电缆沟（夹层）电缆排放整齐、标识齐全。符合应判定为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</si>
  <si>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变配电控制室按规定设置绝缘材质挡鼠板。符合应判定为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</si>
  <si>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配电箱、柜安装端正、排列整齐。符合应判定为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</si>
  <si>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配电箱、柜的柜体及门接地可靠。符合应判定为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</si>
  <si>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配电箱、柜封闭严密，箱、柜内无杂物，防护等级符合设计要求，回路标识完好、齐全。符合应判定为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</si>
  <si>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配电箱、柜内的原理图、断路器隔弧片等图纸、配件齐全。符合应判定为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</si>
  <si>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配电箱、柜内导线压接牢固、颜色（色标）正确、排列整齐、绑扎成束、标识齐全，导线有足够的预留长度。符合应判定为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</si>
  <si>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配电箱、柜内导线有足够的预留长度。符合应判定为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</si>
  <si>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配电箱、柜内导线绝缘层剥削长度适宜，与电气器件连接后无明显裸露带电导体。符合应判定为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</si>
  <si>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现场控制箱急停等保护灵敏可靠。符合应判定为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</si>
  <si>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配电线路</t>
  </si>
  <si>
    <r>
      <rPr>
        <sz val="12"/>
        <color theme="1"/>
        <rFont val="宋体"/>
        <charset val="134"/>
      </rPr>
      <t>电缆、母线排放整齐、固定牢固，回路标识齐全。符合应判定为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</si>
  <si>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不同金属导体连接时采取防止发生电化学腐蚀的过渡连接措施。符合应判定为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</si>
  <si>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电缆桥架固定牢固，铝合金梯架在钢制支吊架上固定时，有防电化腐蚀措施。符合应判定为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</si>
  <si>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金属电缆支架、桥架及竖井全长均有可靠的接地。符合应判定为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</si>
  <si>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缆贯穿墙壁、楼板的孔洞处，电缆进入盘、柜、箱、盒的孔洞处，电缆进出电缆竖井的出入口处，电缆桥架穿过墙壁、楼板的孔洞处，电缆导管进入电缆桥架、电缆竖井、电缆沟的断口处，采用防火封堵材料密实封堵的。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</si>
  <si>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梯架、槽盒、母线安装平整、顺直，支架位置正确、间距均匀，固定牢固，防腐涂（镀）层完整，无损坏、污染。符合应判定为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</si>
  <si>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梯架、槽盒、母线跨越建筑变形缝时补偿措施合理、有效。符合应判定为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</si>
  <si>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防雷、接地及等电位联结</t>
  </si>
  <si>
    <r>
      <rPr>
        <sz val="12"/>
        <color theme="1"/>
        <rFont val="宋体"/>
        <charset val="134"/>
      </rPr>
      <t>接闪器（针、带、线、网）安装位置正确，表面及焊接处无锈蚀现象，与防雷引下线连接可靠，引下线有明显标识。符合应判定为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</si>
  <si>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接地装置的焊接应采用搭接焊。符合应判定为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</si>
  <si>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接地装置扁钢与扁钢搭接不应小于扁钢宽度的2倍，且应至少三面施焊。符合应判定为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</si>
  <si>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接地装置圆钢与圆钢搭接不应小于圆钢直径的6倍，且应双面施焊。符合应判定为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</si>
  <si>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接地装置圆钢与扁钢搭接不应小于圆钢直径的6倍，且应双面施焊。符合应判定为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</si>
  <si>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接地装置焊缝应饱满、平滑，无夹渣、漏焊等质量通病。符合应判定为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</si>
  <si>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总等电位联结（MEB）、局部等电位联结（LEB）、辅助等电位联结（SEB）符合设计要求，标识清晰。符合应判定为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现场核查，查阅设计文件、隐蔽工程验收记录。</t>
    </r>
  </si>
  <si>
    <r>
      <rPr>
        <sz val="12"/>
        <color theme="1"/>
        <rFont val="宋体"/>
        <charset val="134"/>
      </rPr>
      <t>梯架、槽盒的首、末端与保护导体可靠连接。符合应判定为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</si>
  <si>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梯架、槽盒跨接连接规范。符合应判定为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</si>
  <si>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变压器室、高压室设置两个以上的备用接地点，当高、低压处于同一房间时，高压柜、变压器附近均均设置有备用接地点，且有明显标识。符合应判定为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</si>
  <si>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沿墙敷设的接地干线固定牢固、敷设顺直，距离墙面、地面的距离符合规范规定，表面的色标符合规范规定。符合应判定为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</si>
  <si>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镀锌扁钢制作接地干线的规格符合设计要求，搭接长度、连接方式符合规范的规定，90°转弯采取冷弯制作，镀锌层无污染、损坏。符合应判定为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</si>
  <si>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材料、配件、器具、设备的合格证、质保书、检验报告等资料齐全、有效。符合应判定为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查阅材料合格证、质保书等文件。</t>
    </r>
  </si>
  <si>
    <r>
      <rPr>
        <sz val="12"/>
        <color theme="1"/>
        <rFont val="宋体"/>
        <charset val="134"/>
      </rPr>
      <t>材料、配件、器具、设备的进场检验合格，进场检验数量、方法等符合规范规定，进场检验记录齐全。符合应判定为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查阅资料进场检验记录文件。</t>
    </r>
  </si>
  <si>
    <r>
      <rPr>
        <sz val="12"/>
        <color theme="1"/>
        <rFont val="宋体"/>
        <charset val="134"/>
      </rPr>
      <t>国家规定强制认证的电工产品有强制认证证书的有效抄件。符合应判定为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查阅电工产品强制认证证书抄件。</t>
    </r>
  </si>
  <si>
    <r>
      <rPr>
        <sz val="12"/>
        <color theme="1"/>
        <rFont val="宋体"/>
        <charset val="134"/>
      </rPr>
      <t>电缆（线）敷设记录、电气设备（配电箱、柜，电机设备等）安装记录齐全。符合应判定为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查阅有关安装资料和验收文件资料。</t>
    </r>
  </si>
  <si>
    <r>
      <rPr>
        <sz val="12"/>
        <color theme="1"/>
        <rFont val="宋体"/>
        <charset val="134"/>
      </rPr>
      <t>电气装置安装工程交接试验记录齐全。符合应判定为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查阅交接试验记录。</t>
    </r>
  </si>
  <si>
    <r>
      <rPr>
        <sz val="12"/>
        <color theme="1"/>
        <rFont val="宋体"/>
        <charset val="134"/>
      </rPr>
      <t>接地电阻测试记录齐全，数据真实，测试仪表校验合格、有效。符合应判定为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查阅接地电阻测试记录、查阅测试仪表校验合格证。</t>
    </r>
  </si>
  <si>
    <r>
      <rPr>
        <sz val="12"/>
        <color theme="1"/>
        <rFont val="宋体"/>
        <charset val="134"/>
      </rPr>
      <t>绝缘电阻测试记录齐全，数据真实，测试仪表校验合格、有效。符合应判定为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查阅绝缘电阻测试记录、查阅测试仪表校验合格证。</t>
    </r>
  </si>
  <si>
    <r>
      <rPr>
        <sz val="12"/>
        <color theme="1"/>
        <rFont val="宋体"/>
        <charset val="134"/>
      </rPr>
      <t>剩余电流动作保护器测试记录齐全，数据真实，测试仪表校验合格、有效。符合应判定为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查阅剩余电流动作保护器测试记录、查阅测试仪表校验合格证。</t>
    </r>
  </si>
  <si>
    <r>
      <rPr>
        <sz val="12"/>
        <color theme="1"/>
        <rFont val="宋体"/>
        <charset val="134"/>
      </rPr>
      <t>接地故障回路阻抗测试记录齐全，数据真实，测试仪表校验合格、有效。符合应判定为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查阅接地故障回路阻抗测试记录、查阅测试仪表校验合格证。</t>
    </r>
  </si>
  <si>
    <r>
      <rPr>
        <sz val="12"/>
        <color theme="1"/>
        <rFont val="宋体"/>
        <charset val="134"/>
      </rPr>
      <t>等电位连接导通性测试记录齐全，测试方法正确，数据真实，测试仪表校验合格、有效。符合应判定为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查阅等电位连接导通性测试记录、查阅测试仪表校验合格证。</t>
    </r>
  </si>
  <si>
    <r>
      <rPr>
        <sz val="12"/>
        <color theme="1"/>
        <rFont val="宋体"/>
        <charset val="134"/>
      </rPr>
      <t>EPS应急持续供电时间测试记录齐全，数据真实。符合应判定为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查阅EPS应急持续供电时间测试记录。</t>
    </r>
  </si>
  <si>
    <t>表C-8  监控系统实体质量评价记录表</t>
  </si>
  <si>
    <t>控制箱、柜</t>
  </si>
  <si>
    <r>
      <rPr>
        <sz val="12"/>
        <color theme="1"/>
        <rFont val="宋体"/>
        <charset val="134"/>
      </rPr>
      <t>控制箱、柜应安装端正、牢固，箱、柜密封，线槽、导管应与箱、柜可靠连接。符合应判定为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</si>
  <si>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箱、柜内部元器件应安装牢固、排布整齐。符合应判定为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</si>
  <si>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箱、柜内的配件齐全，导线、电缆端子制作规范、压接牢固、排列整齐、绑扎成束、标识齐全，导线有足够的预留长度，电缆头包扎紧密。符合应判定为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</si>
  <si>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线槽及缆线敷设</t>
  </si>
  <si>
    <r>
      <rPr>
        <sz val="12"/>
        <color theme="1"/>
        <rFont val="宋体"/>
        <charset val="134"/>
      </rPr>
      <t>线槽、导管安装平整、顺直，支吊架位置正确、间距均匀，固定牢固，水平布置的线槽开口向上。符合应判定为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</si>
  <si>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柔性导管敷设长度符合规范规定，导管完整，无脱落、断裂。符合应判定为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</si>
  <si>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柔性导管采用专用配件与设备、硬导管、线槽连接。符合应判定为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</si>
  <si>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线槽、导管跨越建筑变形缝时补充措施合理、有效。符合应判定为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</si>
  <si>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线槽、导管穿越防火隔断墙、楼板时防火封堵严密，封堵后表面干净、整洁。符合应判定为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</si>
  <si>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仪表与部件</t>
  </si>
  <si>
    <r>
      <rPr>
        <sz val="12"/>
        <color theme="1"/>
        <rFont val="宋体"/>
        <charset val="134"/>
      </rPr>
      <t>各系统的探测器、传感器、执行机构安装端正、牢固、排列整齐、与装饰装修协调一致、表面干净整洁无污染。符合应判定为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</si>
  <si>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现场显示器安装高度1.2m~1.5m之间，读数方便、清晰、正常，灵敏性和稳定性兼顾。符合应判定为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</si>
  <si>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应急广播系统</t>
  </si>
  <si>
    <r>
      <rPr>
        <sz val="12"/>
        <color theme="1"/>
        <rFont val="宋体"/>
        <charset val="134"/>
      </rPr>
      <t>地下式污水处理厂应设置应急广播系统。符合应判定为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</si>
  <si>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地下式污水处理厂应急广播系统扬声器间距不大于50m。符合应判定为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</si>
  <si>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控制系统</t>
  </si>
  <si>
    <r>
      <rPr>
        <sz val="12"/>
        <color theme="1"/>
        <rFont val="宋体"/>
        <charset val="134"/>
      </rPr>
      <t>显示屏幕不受外界强光直射，或采取相应避光措施，图像质量清晰。符合应判定为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</si>
  <si>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屏幕采用多屏拼接时，屏幕平整，接缝直顺，缝宽一致。符合应判定为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</si>
  <si>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中央控制系统画面美观、简洁，涵盖所有工艺单元和关键节点，主要工艺参数实时显示，具有自动生成数据曲线功能。符合应判定为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</si>
  <si>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控制室及工作间管理制度齐全、上墙，悬挂位置明显，制度清晰。符合应判定为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</si>
  <si>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控制室内同步视频监控系统，覆盖厂区主要位置如大门、广场、粗格栅间、细格栅间、生物池、沉淀池、膜池车间、出水口、中水回用泵房等。符合应判定为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</si>
  <si>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中央控制室应如实自动获取进水和出水在线监测实时数据。符合应判定为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现场核查，查阅水质监测报告。</t>
    </r>
  </si>
  <si>
    <r>
      <rPr>
        <sz val="12"/>
        <color theme="1"/>
        <rFont val="宋体"/>
        <charset val="134"/>
      </rPr>
      <t>中央控制室显示出水在线监测数据符合设计排放标准要求。符合应判定为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现场核查，查阅水质监测报告，设计文件。</t>
    </r>
  </si>
  <si>
    <r>
      <rPr>
        <sz val="12"/>
        <color theme="1"/>
        <rFont val="宋体"/>
        <charset val="134"/>
      </rPr>
      <t>运行管理方面，按照规范要求频率取样化验。符合应判定为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现场核查化验检测日报表。</t>
    </r>
  </si>
  <si>
    <r>
      <rPr>
        <sz val="12"/>
        <color theme="1"/>
        <rFont val="宋体"/>
        <charset val="134"/>
      </rPr>
      <t>运行管理方面，取样化验结果符合设计排放标准。符合应判定为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现场核查化验检测日报表。</t>
    </r>
  </si>
  <si>
    <r>
      <rPr>
        <sz val="12"/>
        <color theme="1"/>
        <rFont val="宋体"/>
        <charset val="134"/>
      </rPr>
      <t>定期委托第三方有资质机构检测水质。符合应判定为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现场核查化验检测日报表。</t>
    </r>
  </si>
  <si>
    <r>
      <rPr>
        <sz val="12"/>
        <color theme="1"/>
        <rFont val="宋体"/>
        <charset val="134"/>
      </rPr>
      <t>第三方机构检测水质结果符合设计排放标准。符合应判定为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现场核查化验检测日报表。</t>
    </r>
  </si>
  <si>
    <r>
      <rPr>
        <sz val="12"/>
        <color theme="1"/>
        <rFont val="宋体"/>
        <charset val="134"/>
      </rPr>
      <t>每日处理水量不低于设计生产能力的70%。符合应判定为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现场核查化验检测日报表，中央控制室水量监测记录。</t>
    </r>
  </si>
  <si>
    <r>
      <rPr>
        <sz val="12"/>
        <color theme="1"/>
        <rFont val="宋体"/>
        <charset val="134"/>
      </rPr>
      <t>各系统施工记录齐全，记录详实、具体。符合应判定为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抽查重点部位、项目的施工记录。</t>
    </r>
  </si>
  <si>
    <t>表C-9  附属设施实体质量评价记录表</t>
  </si>
  <si>
    <t>道路、广场</t>
  </si>
  <si>
    <r>
      <rPr>
        <sz val="12"/>
        <color theme="1"/>
        <rFont val="宋体"/>
        <charset val="134"/>
      </rPr>
      <t>厂区道路贯通成环。符合应判定为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</si>
  <si>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厂区道路宽度设置合理，单车道一般不低于4m，双车道一般为6~7m。符合应判定为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</si>
  <si>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厂区道路转弯半径不小于6m，便于污泥运输等大型车辆通行。符合应判定为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</si>
  <si>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雨水排泄顺畅，无明显积水点。符合应判定为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</si>
  <si>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雨水口位置合理，排列整齐。符合应判定为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</si>
  <si>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雨水口井框、井篦完整、配套，安装平稳、牢固。符合应判定为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</si>
  <si>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路缘石线条顺畅，无明显错台。符合应判定为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</si>
  <si>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路缘石砌筑稳固、砂浆饱满、勾缝密实。符合应判定为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</si>
  <si>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路缘石外露面清洁无污染。符合应判定为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</si>
  <si>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路缘石缝隙宽度一致，符合设计要求。符合应判定为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</si>
  <si>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沥青混凝土面层无明显质量问题如明显起伏、裂缝和补修痕迹。符合应判定为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</si>
  <si>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水泥混凝土面层板面平整、密实，边角整齐，无裂缝，无石子外漏和浮浆、脱皮、踏痕等现象，伸缩缝垂直，直顺，缝内无杂物；伸缩缝在规定深度和宽度范围内全部贯通，传力杆与缝面垂直。符合应判定为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</si>
  <si>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广场采用铺砌面层时，颜色一致，过渡自然、协调，无明显翘角、缺损，缝线均匀直顺，对缝自然。符合应判定为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</si>
  <si>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围墙</t>
  </si>
  <si>
    <r>
      <rPr>
        <sz val="12"/>
        <color theme="1"/>
        <rFont val="宋体"/>
        <charset val="134"/>
      </rPr>
      <t>围墙基础坚实、封闭良好，主要设计参数满足设计要求，沉降量满足设计与规范要求，无不均匀沉降导致的墙体开裂。符合应判定为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。现场核查。</t>
    </r>
  </si>
  <si>
    <r>
      <rPr>
        <sz val="12"/>
        <color theme="1"/>
        <rFont val="宋体"/>
        <charset val="134"/>
      </rPr>
      <t>厂区围墙直顺、整洁，高度适宜，金属围栏无锈点。符合应判定为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</si>
  <si>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厂区绿化</t>
  </si>
  <si>
    <r>
      <rPr>
        <sz val="12"/>
        <color theme="1"/>
        <rFont val="宋体"/>
        <charset val="134"/>
      </rPr>
      <t>厂区绿化区域绿植成活率高，无肉眼可见裸漏土地。符合应判定为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</si>
  <si>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厂区照明</t>
  </si>
  <si>
    <r>
      <rPr>
        <sz val="12"/>
        <color theme="1"/>
        <rFont val="宋体"/>
        <charset val="134"/>
      </rPr>
      <t>厂区照明设施照度满足设计要求和使用功能需要。符合应判定为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</si>
  <si>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地下式污水处理厂视频监控范围内应设置24小时照明设施。符合应判定为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</si>
  <si>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暖通设施</t>
  </si>
  <si>
    <r>
      <rPr>
        <sz val="12"/>
        <color theme="1"/>
        <rFont val="宋体"/>
        <charset val="134"/>
      </rPr>
      <t>地下式污水处理厂内粗细格栅、曝气沉砂池、初次沉淀池、储泥池等处理区和污泥浓缩脱水机房、除臭间、加药间等建筑物，应单独设置机械通风系统,并应满足事故通风的要求。符合应判定为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</si>
  <si>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地下式污水处理厂事故排风系统的吸风口应设在有毒有害气体放散量最大或聚集最多的地点。符合应判定为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</si>
  <si>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地下式污水处理厂对事故排风的死角处应采取导流措施。符合应判定为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</si>
  <si>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地下式污水处理厂通风设备进、出口风管应设置独立的支、吊架。符合应判定为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</si>
  <si>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地下式污水处理厂通风设备管道荷载不应加在通风设备上。符合应判定为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</si>
  <si>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地下式污水处理厂事故排风口不应布置在人员经常停留或人员活动及通行区。符合应判定为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</si>
  <si>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地下式污水处理厂事故排风口与机械送风系统进风口的水平距离不应小于20m。符合应判定为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</si>
  <si>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地下式污水处理厂事故排风口与机械送风系统进风口水平距离不足20m时，排风口应高于进风口，水平距离不应小于6m。符合应判定为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</si>
  <si>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地下式污水处理厂机械送风系统进风口的位置应设置在除臭排口上风向,并应远离除臭排口。符合应判定为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</si>
  <si>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地下式污水处理厂机械送风系统进风口近距离内有排风口时，进风口的高度应低于排风口。符合应判定为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</si>
  <si>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消防设施</t>
  </si>
  <si>
    <r>
      <rPr>
        <sz val="12"/>
        <color theme="1"/>
        <rFont val="宋体"/>
        <charset val="134"/>
      </rPr>
      <t>消防设施通过消防验收。符合应判定为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</si>
  <si>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灭火器数量充足，布置合理，处于有效期内。符合应判定为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</si>
  <si>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设有消防泵房或其他能够保证消防需要的水源和水压的。符合应判定为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</si>
  <si>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建筑内消防报警系统齐全，排烟通风设备安装正确。符合应判定为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</si>
  <si>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消防通道设置合理，参数满足设计与规范要求，便于疏散，标志标线清晰。符合应判定为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</si>
</sst>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项&quot;"/>
    <numFmt numFmtId="177" formatCode="0.00_);[Red]\(0.00\)"/>
  </numFmts>
  <fonts count="35">
    <font>
      <sz val="11"/>
      <color theme="1"/>
      <name val="等线"/>
      <charset val="134"/>
      <scheme val="minor"/>
    </font>
    <font>
      <sz val="12"/>
      <color theme="1"/>
      <name val="宋体"/>
      <charset val="134"/>
    </font>
    <font>
      <b/>
      <sz val="12"/>
      <color theme="1"/>
      <name val="宋体"/>
      <charset val="134"/>
    </font>
    <font>
      <b/>
      <sz val="14"/>
      <color rgb="FF000000"/>
      <name val="宋体"/>
      <charset val="134"/>
    </font>
    <font>
      <sz val="12"/>
      <name val="宋体"/>
      <charset val="134"/>
    </font>
    <font>
      <sz val="12"/>
      <color rgb="FF000000"/>
      <name val="宋体"/>
      <charset val="134"/>
    </font>
    <font>
      <b/>
      <sz val="12"/>
      <color rgb="FF000000"/>
      <name val="宋体"/>
      <charset val="134"/>
    </font>
    <font>
      <sz val="12"/>
      <color rgb="FF000000"/>
      <name val="宋体"/>
      <charset val="134"/>
    </font>
    <font>
      <sz val="12"/>
      <color rgb="FF000000"/>
      <name val="Arial"/>
      <charset val="134"/>
    </font>
    <font>
      <sz val="12"/>
      <color theme="1"/>
      <name val="等线"/>
      <charset val="134"/>
      <scheme val="minor"/>
    </font>
    <font>
      <b/>
      <sz val="14"/>
      <color theme="1"/>
      <name val="宋体"/>
      <charset val="134"/>
    </font>
    <font>
      <u/>
      <sz val="12"/>
      <color theme="10"/>
      <name val="宋体"/>
      <charset val="134"/>
    </font>
    <font>
      <sz val="11"/>
      <color theme="1"/>
      <name val="等线"/>
      <charset val="134"/>
      <scheme val="minor"/>
    </font>
    <font>
      <u/>
      <sz val="11"/>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indexed="8"/>
      <name val="宋体"/>
      <charset val="134"/>
    </font>
    <font>
      <b/>
      <sz val="12"/>
      <color indexed="8"/>
      <name val="宋体"/>
      <charset val="134"/>
    </font>
    <font>
      <vertAlign val="superscript"/>
      <sz val="12"/>
      <color theme="1"/>
      <name val="宋体"/>
      <charset val="134"/>
    </font>
  </fonts>
  <fills count="34">
    <fill>
      <patternFill patternType="none"/>
    </fill>
    <fill>
      <patternFill patternType="gray125"/>
    </fill>
    <fill>
      <patternFill patternType="solid">
        <fgColor them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0"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9"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0" fillId="0" borderId="0" applyNumberFormat="0" applyFill="0" applyBorder="0" applyAlignment="0" applyProtection="0">
      <alignment vertical="center"/>
    </xf>
    <xf numFmtId="0" fontId="21" fillId="4" borderId="22" applyNumberFormat="0" applyAlignment="0" applyProtection="0">
      <alignment vertical="center"/>
    </xf>
    <xf numFmtId="0" fontId="22" fillId="5" borderId="23" applyNumberFormat="0" applyAlignment="0" applyProtection="0">
      <alignment vertical="center"/>
    </xf>
    <xf numFmtId="0" fontId="23" fillId="5" borderId="22" applyNumberFormat="0" applyAlignment="0" applyProtection="0">
      <alignment vertical="center"/>
    </xf>
    <xf numFmtId="0" fontId="24" fillId="6" borderId="24" applyNumberFormat="0" applyAlignment="0" applyProtection="0">
      <alignment vertical="center"/>
    </xf>
    <xf numFmtId="0" fontId="25" fillId="0" borderId="25" applyNumberFormat="0" applyFill="0" applyAlignment="0" applyProtection="0">
      <alignment vertical="center"/>
    </xf>
    <xf numFmtId="0" fontId="26" fillId="0" borderId="26"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6">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2" borderId="1" xfId="0" applyFont="1" applyFill="1" applyBorder="1" applyAlignment="1">
      <alignmen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1" fillId="0" borderId="4" xfId="0" applyFont="1" applyBorder="1" applyAlignment="1">
      <alignment horizontal="justify" vertical="center" wrapText="1"/>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0" fontId="1" fillId="0" borderId="4"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right" vertical="center" wrapText="1"/>
    </xf>
    <xf numFmtId="176" fontId="2" fillId="0" borderId="5"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7" xfId="0" applyFont="1" applyBorder="1" applyAlignment="1">
      <alignment horizontal="right" vertical="center" wrapText="1"/>
    </xf>
    <xf numFmtId="176" fontId="2" fillId="0" borderId="7" xfId="0" applyNumberFormat="1" applyFont="1" applyBorder="1" applyAlignment="1">
      <alignment horizontal="center" vertical="center" wrapText="1"/>
    </xf>
    <xf numFmtId="0" fontId="2" fillId="0" borderId="8" xfId="0" applyFont="1" applyBorder="1" applyAlignment="1">
      <alignment horizontal="right" vertical="center" wrapText="1"/>
    </xf>
    <xf numFmtId="176" fontId="2" fillId="0" borderId="8" xfId="0" applyNumberFormat="1" applyFont="1" applyBorder="1" applyAlignment="1">
      <alignment horizontal="center" vertical="center" wrapText="1"/>
    </xf>
    <xf numFmtId="0" fontId="2" fillId="0" borderId="4" xfId="0" applyFont="1" applyBorder="1" applyAlignment="1">
      <alignment horizontal="right" vertical="center" wrapText="1"/>
    </xf>
    <xf numFmtId="10" fontId="2" fillId="0" borderId="4" xfId="0" applyNumberFormat="1"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1" fillId="0" borderId="14" xfId="0" applyFont="1" applyBorder="1" applyAlignment="1">
      <alignment horizontal="left" vertical="center" wrapText="1"/>
    </xf>
    <xf numFmtId="0" fontId="5" fillId="0" borderId="7" xfId="0" applyFont="1" applyBorder="1" applyAlignment="1">
      <alignment horizontal="justify" vertical="center" wrapText="1"/>
    </xf>
    <xf numFmtId="0" fontId="6" fillId="0" borderId="5"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6" xfId="0" applyFont="1" applyBorder="1" applyAlignment="1">
      <alignment horizontal="center" vertical="center" wrapText="1"/>
    </xf>
    <xf numFmtId="0" fontId="1" fillId="0" borderId="5" xfId="0" applyFont="1" applyBorder="1" applyAlignment="1">
      <alignment horizontal="justify"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3" fillId="0" borderId="0" xfId="0" applyFont="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pplyProtection="1">
      <alignment horizontal="center" vertical="center"/>
      <protection locked="0"/>
    </xf>
    <xf numFmtId="0" fontId="6" fillId="2" borderId="2" xfId="0" applyFont="1" applyFill="1" applyBorder="1" applyAlignment="1" applyProtection="1">
      <alignment horizontal="center" vertical="center"/>
      <protection locked="0"/>
    </xf>
    <xf numFmtId="0" fontId="6" fillId="2" borderId="3" xfId="0" applyFont="1" applyFill="1" applyBorder="1" applyAlignment="1" applyProtection="1">
      <alignment horizontal="center" vertical="center"/>
      <protection locked="0"/>
    </xf>
    <xf numFmtId="0" fontId="6" fillId="2" borderId="4" xfId="0" applyFont="1" applyFill="1" applyBorder="1" applyAlignment="1" applyProtection="1">
      <alignment horizontal="center" vertical="center" wrapText="1"/>
      <protection locked="0"/>
    </xf>
    <xf numFmtId="0" fontId="6"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0" borderId="4" xfId="0" applyFont="1" applyBorder="1" applyAlignment="1">
      <alignment horizontal="center" vertical="center" wrapText="1"/>
    </xf>
    <xf numFmtId="177" fontId="5"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10" fontId="5" fillId="0" borderId="4" xfId="3" applyNumberFormat="1" applyFont="1" applyFill="1" applyBorder="1" applyAlignment="1">
      <alignment horizontal="center" vertical="center" wrapText="1"/>
    </xf>
    <xf numFmtId="0" fontId="5" fillId="0" borderId="15" xfId="0" applyFont="1" applyBorder="1" applyAlignment="1" applyProtection="1">
      <alignment horizontal="center" vertical="center" wrapText="1"/>
      <protection locked="0"/>
    </xf>
    <xf numFmtId="177" fontId="6" fillId="0" borderId="8" xfId="0" applyNumberFormat="1" applyFont="1" applyBorder="1" applyAlignment="1">
      <alignment horizontal="center" vertical="center" wrapText="1"/>
    </xf>
    <xf numFmtId="10" fontId="6" fillId="0" borderId="4" xfId="3" applyNumberFormat="1" applyFont="1" applyBorder="1" applyAlignment="1">
      <alignment horizontal="center" vertical="center" wrapText="1"/>
    </xf>
    <xf numFmtId="177" fontId="6" fillId="0" borderId="4" xfId="0" applyNumberFormat="1" applyFont="1" applyBorder="1" applyAlignment="1">
      <alignment horizontal="center" vertical="center" wrapText="1"/>
    </xf>
    <xf numFmtId="0" fontId="6" fillId="0" borderId="15" xfId="0" applyFont="1" applyBorder="1" applyAlignment="1" applyProtection="1">
      <alignment horizontal="center" vertical="center" wrapText="1"/>
      <protection locked="0"/>
    </xf>
    <xf numFmtId="0" fontId="6" fillId="0" borderId="16" xfId="0" applyFont="1" applyBorder="1" applyAlignment="1">
      <alignment horizontal="center" vertical="center" wrapText="1"/>
    </xf>
    <xf numFmtId="0" fontId="7" fillId="0" borderId="16"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protection locked="0"/>
    </xf>
    <xf numFmtId="0" fontId="9" fillId="0" borderId="17" xfId="0" applyFont="1" applyBorder="1" applyAlignment="1" applyProtection="1">
      <alignment horizontal="center" vertical="center"/>
      <protection locked="0"/>
    </xf>
    <xf numFmtId="0" fontId="6" fillId="0" borderId="18" xfId="0" applyFont="1" applyBorder="1" applyAlignment="1">
      <alignment horizontal="left" vertical="center" wrapText="1"/>
    </xf>
    <xf numFmtId="0" fontId="9" fillId="0" borderId="0" xfId="0" applyFont="1">
      <alignment vertical="center"/>
    </xf>
    <xf numFmtId="0" fontId="0" fillId="0" borderId="0" xfId="0" applyAlignment="1">
      <alignment horizontal="center" vertical="center"/>
    </xf>
    <xf numFmtId="0" fontId="10" fillId="0" borderId="0" xfId="0" applyFont="1" applyAlignment="1">
      <alignment horizontal="center" vertical="center"/>
    </xf>
    <xf numFmtId="0" fontId="1" fillId="0" borderId="4" xfId="0" applyFont="1" applyBorder="1" applyAlignment="1">
      <alignment horizontal="center" vertical="center"/>
    </xf>
    <xf numFmtId="0" fontId="11" fillId="0" borderId="4" xfId="6"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12"/>
  <sheetViews>
    <sheetView tabSelected="1" workbookViewId="0">
      <selection activeCell="A1" sqref="A1:B1"/>
    </sheetView>
  </sheetViews>
  <sheetFormatPr defaultColWidth="9" defaultRowHeight="14.25" outlineLevelCol="1"/>
  <cols>
    <col min="1" max="1" width="12.5833333333333" style="72" customWidth="1"/>
    <col min="2" max="2" width="60.5833333333333" customWidth="1"/>
  </cols>
  <sheetData>
    <row r="1" ht="30" customHeight="1" spans="1:2">
      <c r="A1" s="73" t="s">
        <v>0</v>
      </c>
      <c r="B1" s="73"/>
    </row>
    <row r="2" s="71" customFormat="1" ht="25" customHeight="1" spans="1:2">
      <c r="A2" s="53" t="s">
        <v>1</v>
      </c>
      <c r="B2" s="53" t="s">
        <v>2</v>
      </c>
    </row>
    <row r="3" s="71" customFormat="1" ht="25" customHeight="1" spans="1:2">
      <c r="A3" s="74" t="s">
        <v>3</v>
      </c>
      <c r="B3" s="75" t="s">
        <v>4</v>
      </c>
    </row>
    <row r="4" s="71" customFormat="1" ht="25" customHeight="1" spans="1:2">
      <c r="A4" s="74" t="s">
        <v>5</v>
      </c>
      <c r="B4" s="75" t="s">
        <v>6</v>
      </c>
    </row>
    <row r="5" s="71" customFormat="1" ht="25" customHeight="1" spans="1:2">
      <c r="A5" s="74" t="s">
        <v>7</v>
      </c>
      <c r="B5" s="75" t="s">
        <v>8</v>
      </c>
    </row>
    <row r="6" s="71" customFormat="1" ht="25" customHeight="1" spans="1:2">
      <c r="A6" s="74" t="s">
        <v>9</v>
      </c>
      <c r="B6" s="75" t="s">
        <v>10</v>
      </c>
    </row>
    <row r="7" s="71" customFormat="1" ht="25" customHeight="1" spans="1:2">
      <c r="A7" s="74" t="s">
        <v>11</v>
      </c>
      <c r="B7" s="75" t="s">
        <v>12</v>
      </c>
    </row>
    <row r="8" s="71" customFormat="1" ht="25" customHeight="1" spans="1:2">
      <c r="A8" s="74" t="s">
        <v>13</v>
      </c>
      <c r="B8" s="75" t="s">
        <v>14</v>
      </c>
    </row>
    <row r="9" ht="25" customHeight="1" spans="1:2">
      <c r="A9" s="74" t="s">
        <v>15</v>
      </c>
      <c r="B9" s="75" t="s">
        <v>16</v>
      </c>
    </row>
    <row r="10" ht="25" customHeight="1" spans="1:2">
      <c r="A10" s="74" t="s">
        <v>17</v>
      </c>
      <c r="B10" s="75" t="s">
        <v>18</v>
      </c>
    </row>
    <row r="11" ht="25" customHeight="1" spans="1:2">
      <c r="A11" s="74" t="s">
        <v>19</v>
      </c>
      <c r="B11" s="75" t="s">
        <v>20</v>
      </c>
    </row>
    <row r="12" ht="25" customHeight="1" spans="1:2">
      <c r="A12" s="74" t="s">
        <v>21</v>
      </c>
      <c r="B12" s="75" t="s">
        <v>22</v>
      </c>
    </row>
  </sheetData>
  <mergeCells count="1">
    <mergeCell ref="A1:B1"/>
  </mergeCells>
  <hyperlinks>
    <hyperlink ref="B3" location="'表C-0'!A1" display="实体质量综合评分表（污水处理或再生水厂工程）"/>
    <hyperlink ref="B4" location="'表C-1'!A1" display="地基基础实体质量评价记录表"/>
    <hyperlink ref="B5" location="'表C-2'!A1" display="主体结构（建筑物）实体质量评价记录表"/>
    <hyperlink ref="B6" location="'表C-3'!A1" display="主体结构（构筑物）实体质量评价记录表"/>
    <hyperlink ref="B7" location="'表C-4'!A1" display="装饰装修工程实体质量评价记录表"/>
    <hyperlink ref="B8" location="'表C-5'!A1" display="管道安装工程实体质量评价记录表"/>
    <hyperlink ref="B9" location="'表C-6'!A1" display="设备安装工程实体质量评价记录表"/>
    <hyperlink ref="B10" location="'表C-7'!A1" display="电气系统实体质量评价记录表"/>
    <hyperlink ref="B11" location="'表C-8'!A1" display="监控系统实体质量评价记录表"/>
    <hyperlink ref="B12" location="'表C-9'!A1" display="附属设施实体质量评价记录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J15"/>
  <sheetViews>
    <sheetView workbookViewId="0">
      <pane ySplit="3" topLeftCell="A4" activePane="bottomLeft" state="frozen"/>
      <selection/>
      <selection pane="bottomLeft" activeCell="I18" sqref="I18"/>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45" t="s">
        <v>23</v>
      </c>
      <c r="B1" s="45"/>
      <c r="C1" s="45"/>
      <c r="D1" s="45"/>
      <c r="E1" s="45"/>
      <c r="F1" s="45"/>
      <c r="G1" s="45"/>
      <c r="H1" s="45"/>
      <c r="I1" s="45"/>
      <c r="J1" s="45"/>
    </row>
    <row r="2" ht="30" customHeight="1" spans="1:10">
      <c r="A2" s="46" t="s">
        <v>24</v>
      </c>
      <c r="B2" s="47"/>
      <c r="C2" s="48"/>
      <c r="D2" s="48"/>
      <c r="E2" s="48"/>
      <c r="F2" s="48"/>
      <c r="G2" s="48"/>
      <c r="H2" s="48"/>
      <c r="I2" s="49"/>
      <c r="J2" s="50" t="s">
        <v>25</v>
      </c>
    </row>
    <row r="3" ht="30" customHeight="1" spans="1:10">
      <c r="A3" s="51" t="s">
        <v>26</v>
      </c>
      <c r="B3" s="52" t="s">
        <v>27</v>
      </c>
      <c r="C3" s="52" t="s">
        <v>28</v>
      </c>
      <c r="D3" s="53" t="s">
        <v>29</v>
      </c>
      <c r="E3" s="53" t="s">
        <v>30</v>
      </c>
      <c r="F3" s="53" t="s">
        <v>31</v>
      </c>
      <c r="G3" s="53" t="s">
        <v>32</v>
      </c>
      <c r="H3" s="53" t="s">
        <v>33</v>
      </c>
      <c r="I3" s="53" t="s">
        <v>34</v>
      </c>
      <c r="J3" s="54" t="s">
        <v>35</v>
      </c>
    </row>
    <row r="4" ht="30" customHeight="1" spans="1:10">
      <c r="A4" s="55" t="s">
        <v>36</v>
      </c>
      <c r="B4" s="56">
        <v>0.8</v>
      </c>
      <c r="C4" s="57">
        <v>23</v>
      </c>
      <c r="D4" s="58">
        <f>'表C-1'!D28</f>
        <v>0</v>
      </c>
      <c r="E4" s="57">
        <f>'表C-1'!G28</f>
        <v>0</v>
      </c>
      <c r="F4" s="59" t="e">
        <f>'表C-1'!G31</f>
        <v>#DIV/0!</v>
      </c>
      <c r="G4" s="56" t="e">
        <f t="shared" ref="G4:G12" si="0">B4*F4*100</f>
        <v>#DIV/0!</v>
      </c>
      <c r="H4" s="57">
        <f>'表C-1'!G29</f>
        <v>0</v>
      </c>
      <c r="I4" s="57">
        <f>'表C-1'!G30</f>
        <v>0</v>
      </c>
      <c r="J4" s="60"/>
    </row>
    <row r="5" ht="30" customHeight="1" spans="1:10">
      <c r="A5" s="55" t="s">
        <v>37</v>
      </c>
      <c r="B5" s="56">
        <v>0.4</v>
      </c>
      <c r="C5" s="57">
        <v>37</v>
      </c>
      <c r="D5" s="58">
        <f>'表C-2'!D42</f>
        <v>0</v>
      </c>
      <c r="E5" s="57">
        <f>'表C-2'!G42</f>
        <v>0</v>
      </c>
      <c r="F5" s="59" t="e">
        <f>'表C-2'!G45</f>
        <v>#DIV/0!</v>
      </c>
      <c r="G5" s="56" t="e">
        <f t="shared" si="0"/>
        <v>#DIV/0!</v>
      </c>
      <c r="H5" s="57">
        <f>'表C-2'!G43</f>
        <v>0</v>
      </c>
      <c r="I5" s="57">
        <f>'表C-2'!G44</f>
        <v>0</v>
      </c>
      <c r="J5" s="60"/>
    </row>
    <row r="6" ht="30" customHeight="1" spans="1:10">
      <c r="A6" s="55" t="s">
        <v>38</v>
      </c>
      <c r="B6" s="56">
        <v>1.2</v>
      </c>
      <c r="C6" s="57">
        <v>62</v>
      </c>
      <c r="D6" s="58">
        <f>'表C-3'!D67</f>
        <v>0</v>
      </c>
      <c r="E6" s="57">
        <f>'表C-3'!G67</f>
        <v>0</v>
      </c>
      <c r="F6" s="59" t="e">
        <f>'表C-3'!G70</f>
        <v>#DIV/0!</v>
      </c>
      <c r="G6" s="56" t="e">
        <f t="shared" si="0"/>
        <v>#DIV/0!</v>
      </c>
      <c r="H6" s="57">
        <f>'表C-3'!G68</f>
        <v>0</v>
      </c>
      <c r="I6" s="57">
        <f>'表C-3'!G69</f>
        <v>0</v>
      </c>
      <c r="J6" s="60"/>
    </row>
    <row r="7" ht="30" customHeight="1" spans="1:10">
      <c r="A7" s="55" t="s">
        <v>39</v>
      </c>
      <c r="B7" s="56">
        <v>0.2</v>
      </c>
      <c r="C7" s="57">
        <v>30</v>
      </c>
      <c r="D7" s="58">
        <f>'表C-4'!D35</f>
        <v>0</v>
      </c>
      <c r="E7" s="57">
        <f>'表C-4'!G35</f>
        <v>0</v>
      </c>
      <c r="F7" s="59" t="e">
        <f>'表C-4'!G38</f>
        <v>#DIV/0!</v>
      </c>
      <c r="G7" s="56" t="e">
        <f t="shared" si="0"/>
        <v>#DIV/0!</v>
      </c>
      <c r="H7" s="57">
        <f>'表C-4'!G36</f>
        <v>0</v>
      </c>
      <c r="I7" s="57">
        <f>'表C-4'!G37</f>
        <v>0</v>
      </c>
      <c r="J7" s="60"/>
    </row>
    <row r="8" ht="30" customHeight="1" spans="1:10">
      <c r="A8" s="55" t="s">
        <v>40</v>
      </c>
      <c r="B8" s="56">
        <v>0.8</v>
      </c>
      <c r="C8" s="57">
        <v>30</v>
      </c>
      <c r="D8" s="58">
        <f>'表C-5'!D35</f>
        <v>0</v>
      </c>
      <c r="E8" s="57">
        <f>'表C-5'!G35</f>
        <v>0</v>
      </c>
      <c r="F8" s="59" t="e">
        <f>'表C-5'!G38</f>
        <v>#DIV/0!</v>
      </c>
      <c r="G8" s="56" t="e">
        <f t="shared" si="0"/>
        <v>#DIV/0!</v>
      </c>
      <c r="H8" s="57">
        <f>'表C-5'!G36</f>
        <v>0</v>
      </c>
      <c r="I8" s="57">
        <f>'表C-5'!G37</f>
        <v>0</v>
      </c>
      <c r="J8" s="60"/>
    </row>
    <row r="9" ht="30" customHeight="1" spans="1:10">
      <c r="A9" s="55" t="s">
        <v>41</v>
      </c>
      <c r="B9" s="56">
        <v>1.2</v>
      </c>
      <c r="C9" s="57">
        <v>36</v>
      </c>
      <c r="D9" s="58">
        <f>'表C-6'!D41</f>
        <v>0</v>
      </c>
      <c r="E9" s="57">
        <f>'表C-6'!G41</f>
        <v>0</v>
      </c>
      <c r="F9" s="59" t="e">
        <f>'表C-6'!G44</f>
        <v>#DIV/0!</v>
      </c>
      <c r="G9" s="56" t="e">
        <f t="shared" si="0"/>
        <v>#DIV/0!</v>
      </c>
      <c r="H9" s="57">
        <f>'表C-6'!G42</f>
        <v>0</v>
      </c>
      <c r="I9" s="57">
        <f>'表C-6'!G43</f>
        <v>0</v>
      </c>
      <c r="J9" s="60"/>
    </row>
    <row r="10" ht="30" customHeight="1" spans="1:10">
      <c r="A10" s="55" t="s">
        <v>42</v>
      </c>
      <c r="B10" s="56">
        <v>0.6</v>
      </c>
      <c r="C10" s="57">
        <v>46</v>
      </c>
      <c r="D10" s="58">
        <f>'表C-7'!D51</f>
        <v>0</v>
      </c>
      <c r="E10" s="57">
        <f>'表C-7'!G51</f>
        <v>0</v>
      </c>
      <c r="F10" s="59" t="e">
        <f>'表C-7'!G54</f>
        <v>#DIV/0!</v>
      </c>
      <c r="G10" s="56" t="e">
        <f t="shared" si="0"/>
        <v>#DIV/0!</v>
      </c>
      <c r="H10" s="57">
        <f>'表C-7'!G52</f>
        <v>0</v>
      </c>
      <c r="I10" s="57">
        <f>'表C-7'!G53</f>
        <v>0</v>
      </c>
      <c r="J10" s="60"/>
    </row>
    <row r="11" ht="30" customHeight="1" spans="1:10">
      <c r="A11" s="55" t="s">
        <v>43</v>
      </c>
      <c r="B11" s="56">
        <v>0.4</v>
      </c>
      <c r="C11" s="57">
        <v>30</v>
      </c>
      <c r="D11" s="58">
        <f>'表C-8'!D35</f>
        <v>0</v>
      </c>
      <c r="E11" s="57">
        <f>'表C-8'!G35</f>
        <v>0</v>
      </c>
      <c r="F11" s="59" t="e">
        <f>'表C-8'!G38</f>
        <v>#DIV/0!</v>
      </c>
      <c r="G11" s="56" t="e">
        <f t="shared" si="0"/>
        <v>#DIV/0!</v>
      </c>
      <c r="H11" s="57">
        <f>'表C-8'!G36</f>
        <v>0</v>
      </c>
      <c r="I11" s="57">
        <f>'表C-8'!G37</f>
        <v>0</v>
      </c>
      <c r="J11" s="60"/>
    </row>
    <row r="12" ht="30" customHeight="1" spans="1:10">
      <c r="A12" s="55" t="s">
        <v>44</v>
      </c>
      <c r="B12" s="56">
        <v>0.4</v>
      </c>
      <c r="C12" s="57">
        <v>39</v>
      </c>
      <c r="D12" s="58">
        <f>'表C-9'!D44</f>
        <v>0</v>
      </c>
      <c r="E12" s="57">
        <f>'表C-9'!G44</f>
        <v>0</v>
      </c>
      <c r="F12" s="59" t="e">
        <f>'表C-9'!G47</f>
        <v>#DIV/0!</v>
      </c>
      <c r="G12" s="56" t="e">
        <f t="shared" si="0"/>
        <v>#DIV/0!</v>
      </c>
      <c r="H12" s="57">
        <f>'表C-9'!G45</f>
        <v>0</v>
      </c>
      <c r="I12" s="57">
        <f>'表C-9'!G46</f>
        <v>0</v>
      </c>
      <c r="J12" s="60"/>
    </row>
    <row r="13" ht="30" customHeight="1" spans="1:10">
      <c r="A13" s="40" t="s">
        <v>45</v>
      </c>
      <c r="B13" s="61">
        <f>SUM(B4:B12)</f>
        <v>6</v>
      </c>
      <c r="C13" s="55">
        <f>SUM(C4:C12)</f>
        <v>333</v>
      </c>
      <c r="D13" s="55">
        <f>SUM(D4:D12)</f>
        <v>0</v>
      </c>
      <c r="E13" s="55">
        <f>SUM(E4:E12)</f>
        <v>0</v>
      </c>
      <c r="F13" s="62" t="e">
        <f t="shared" ref="F13" si="1">E13/D13</f>
        <v>#DIV/0!</v>
      </c>
      <c r="G13" s="63" t="e">
        <f t="shared" ref="G13" si="2">B13*F13*100</f>
        <v>#DIV/0!</v>
      </c>
      <c r="H13" s="55">
        <f>SUM(H4:H12)</f>
        <v>0</v>
      </c>
      <c r="I13" s="55">
        <f>SUM(I4:I12)</f>
        <v>0</v>
      </c>
      <c r="J13" s="64"/>
    </row>
    <row r="14" ht="30" customHeight="1" spans="1:10">
      <c r="A14" s="65" t="s">
        <v>46</v>
      </c>
      <c r="B14" s="65"/>
      <c r="C14" s="66"/>
      <c r="D14" s="67"/>
      <c r="E14" s="67"/>
      <c r="F14" s="65" t="s">
        <v>47</v>
      </c>
      <c r="G14" s="65"/>
      <c r="H14" s="68"/>
      <c r="I14" s="68"/>
      <c r="J14" s="69"/>
    </row>
    <row r="15" ht="15" customHeight="1" spans="1:10">
      <c r="A15" s="70"/>
      <c r="B15" s="70"/>
      <c r="C15" s="70"/>
      <c r="D15" s="70"/>
      <c r="E15" s="70"/>
      <c r="F15" s="70"/>
      <c r="G15" s="70"/>
      <c r="H15" s="70"/>
      <c r="I15" s="70"/>
      <c r="J15" s="70"/>
    </row>
  </sheetData>
  <mergeCells count="7">
    <mergeCell ref="A1:J1"/>
    <mergeCell ref="B2:I2"/>
    <mergeCell ref="A14:B14"/>
    <mergeCell ref="C14:E14"/>
    <mergeCell ref="F14:G14"/>
    <mergeCell ref="H14:J14"/>
    <mergeCell ref="A15:J1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33"/>
  <sheetViews>
    <sheetView workbookViewId="0">
      <pane ySplit="3" topLeftCell="A11" activePane="bottomLeft" state="frozen"/>
      <selection/>
      <selection pane="bottomLeft" activeCell="C19" sqref="C19"/>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48</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1">
        <v>1</v>
      </c>
      <c r="B4" s="11" t="s">
        <v>56</v>
      </c>
      <c r="C4" s="12" t="s">
        <v>57</v>
      </c>
      <c r="D4" s="13"/>
      <c r="E4" s="14"/>
      <c r="F4" s="14"/>
      <c r="G4" s="14"/>
    </row>
    <row r="5" s="1" customFormat="1" ht="45" customHeight="1" spans="1:7">
      <c r="A5" s="11">
        <v>2</v>
      </c>
      <c r="B5" s="16"/>
      <c r="C5" s="12" t="s">
        <v>58</v>
      </c>
      <c r="D5" s="13"/>
      <c r="E5" s="14"/>
      <c r="F5" s="14"/>
      <c r="G5" s="14"/>
    </row>
    <row r="6" s="1" customFormat="1" ht="45" customHeight="1" spans="1:7">
      <c r="A6" s="11">
        <v>3</v>
      </c>
      <c r="B6" s="11" t="s">
        <v>59</v>
      </c>
      <c r="C6" s="12" t="s">
        <v>60</v>
      </c>
      <c r="D6" s="13"/>
      <c r="E6" s="14"/>
      <c r="F6" s="14"/>
      <c r="G6" s="14"/>
    </row>
    <row r="7" s="1" customFormat="1" ht="45" customHeight="1" spans="1:7">
      <c r="A7" s="11">
        <v>4</v>
      </c>
      <c r="B7" s="15"/>
      <c r="C7" s="12" t="s">
        <v>61</v>
      </c>
      <c r="D7" s="13"/>
      <c r="E7" s="14"/>
      <c r="F7" s="14"/>
      <c r="G7" s="14"/>
    </row>
    <row r="8" s="1" customFormat="1" ht="45" customHeight="1" spans="1:7">
      <c r="A8" s="11">
        <v>5</v>
      </c>
      <c r="B8" s="15"/>
      <c r="C8" s="12" t="s">
        <v>62</v>
      </c>
      <c r="D8" s="13"/>
      <c r="E8" s="14"/>
      <c r="F8" s="14"/>
      <c r="G8" s="14"/>
    </row>
    <row r="9" s="1" customFormat="1" ht="45" customHeight="1" spans="1:7">
      <c r="A9" s="11">
        <v>6</v>
      </c>
      <c r="B9" s="16"/>
      <c r="C9" s="12" t="s">
        <v>63</v>
      </c>
      <c r="D9" s="13"/>
      <c r="E9" s="14"/>
      <c r="F9" s="14"/>
      <c r="G9" s="14"/>
    </row>
    <row r="10" s="1" customFormat="1" ht="45" customHeight="1" spans="1:7">
      <c r="A10" s="11">
        <v>7</v>
      </c>
      <c r="B10" s="11" t="s">
        <v>64</v>
      </c>
      <c r="C10" s="12" t="s">
        <v>65</v>
      </c>
      <c r="D10" s="13"/>
      <c r="E10" s="14"/>
      <c r="F10" s="14"/>
      <c r="G10" s="14"/>
    </row>
    <row r="11" s="1" customFormat="1" ht="45" customHeight="1" spans="1:7">
      <c r="A11" s="11">
        <v>8</v>
      </c>
      <c r="B11" s="16"/>
      <c r="C11" s="12" t="s">
        <v>66</v>
      </c>
      <c r="D11" s="13"/>
      <c r="E11" s="14"/>
      <c r="F11" s="14"/>
      <c r="G11" s="14"/>
    </row>
    <row r="12" s="1" customFormat="1" ht="45" customHeight="1" spans="1:7">
      <c r="A12" s="11">
        <v>9</v>
      </c>
      <c r="B12" s="17" t="s">
        <v>67</v>
      </c>
      <c r="C12" s="12" t="s">
        <v>68</v>
      </c>
      <c r="D12" s="13"/>
      <c r="E12" s="14"/>
      <c r="F12" s="14"/>
      <c r="G12" s="14"/>
    </row>
    <row r="13" s="1" customFormat="1" ht="45" customHeight="1" spans="1:7">
      <c r="A13" s="11">
        <v>10</v>
      </c>
      <c r="B13" s="11" t="s">
        <v>69</v>
      </c>
      <c r="C13" s="12" t="s">
        <v>70</v>
      </c>
      <c r="D13" s="13"/>
      <c r="E13" s="14"/>
      <c r="F13" s="14"/>
      <c r="G13" s="14"/>
    </row>
    <row r="14" s="1" customFormat="1" ht="45" customHeight="1" spans="1:7">
      <c r="A14" s="11">
        <v>11</v>
      </c>
      <c r="B14" s="15"/>
      <c r="C14" s="12" t="s">
        <v>71</v>
      </c>
      <c r="D14" s="13"/>
      <c r="E14" s="14"/>
      <c r="F14" s="14"/>
      <c r="G14" s="14"/>
    </row>
    <row r="15" s="1" customFormat="1" ht="45" customHeight="1" spans="1:7">
      <c r="A15" s="11">
        <v>12</v>
      </c>
      <c r="B15" s="16"/>
      <c r="C15" s="12" t="s">
        <v>72</v>
      </c>
      <c r="D15" s="13"/>
      <c r="E15" s="14"/>
      <c r="F15" s="14"/>
      <c r="G15" s="14"/>
    </row>
    <row r="16" s="1" customFormat="1" ht="45" customHeight="1" spans="1:7">
      <c r="A16" s="11">
        <v>13</v>
      </c>
      <c r="B16" s="17" t="s">
        <v>73</v>
      </c>
      <c r="C16" s="12" t="s">
        <v>74</v>
      </c>
      <c r="D16" s="13"/>
      <c r="E16" s="14"/>
      <c r="F16" s="14"/>
      <c r="G16" s="14"/>
    </row>
    <row r="17" s="1" customFormat="1" ht="45" customHeight="1" spans="1:7">
      <c r="A17" s="11">
        <v>14</v>
      </c>
      <c r="B17" s="11" t="s">
        <v>75</v>
      </c>
      <c r="C17" s="12" t="s">
        <v>76</v>
      </c>
      <c r="D17" s="13"/>
      <c r="E17" s="14"/>
      <c r="F17" s="14"/>
      <c r="G17" s="14"/>
    </row>
    <row r="18" s="1" customFormat="1" ht="45" customHeight="1" spans="1:7">
      <c r="A18" s="11">
        <v>15</v>
      </c>
      <c r="B18" s="15"/>
      <c r="C18" s="12" t="s">
        <v>77</v>
      </c>
      <c r="D18" s="13"/>
      <c r="E18" s="14"/>
      <c r="F18" s="14"/>
      <c r="G18" s="14"/>
    </row>
    <row r="19" s="1" customFormat="1" ht="45" customHeight="1" spans="1:7">
      <c r="A19" s="11">
        <v>16</v>
      </c>
      <c r="B19" s="16"/>
      <c r="C19" s="12" t="s">
        <v>78</v>
      </c>
      <c r="D19" s="13"/>
      <c r="E19" s="14"/>
      <c r="F19" s="14"/>
      <c r="G19" s="14"/>
    </row>
    <row r="20" s="1" customFormat="1" ht="45" customHeight="1" spans="1:7">
      <c r="A20" s="11">
        <v>17</v>
      </c>
      <c r="B20" s="11" t="s">
        <v>79</v>
      </c>
      <c r="C20" s="12" t="s">
        <v>80</v>
      </c>
      <c r="D20" s="13"/>
      <c r="E20" s="14"/>
      <c r="F20" s="14"/>
      <c r="G20" s="14"/>
    </row>
    <row r="21" s="1" customFormat="1" ht="45" customHeight="1" spans="1:7">
      <c r="A21" s="11">
        <v>18</v>
      </c>
      <c r="B21" s="15"/>
      <c r="C21" s="12" t="s">
        <v>81</v>
      </c>
      <c r="D21" s="13"/>
      <c r="E21" s="14"/>
      <c r="F21" s="14"/>
      <c r="G21" s="14"/>
    </row>
    <row r="22" s="1" customFormat="1" ht="45" customHeight="1" spans="1:7">
      <c r="A22" s="11">
        <v>19</v>
      </c>
      <c r="B22" s="15"/>
      <c r="C22" s="12" t="s">
        <v>82</v>
      </c>
      <c r="D22" s="13"/>
      <c r="E22" s="14"/>
      <c r="F22" s="14"/>
      <c r="G22" s="14"/>
    </row>
    <row r="23" s="1" customFormat="1" ht="45" customHeight="1" spans="1:7">
      <c r="A23" s="11">
        <v>20</v>
      </c>
      <c r="B23" s="15"/>
      <c r="C23" s="12" t="s">
        <v>83</v>
      </c>
      <c r="D23" s="13"/>
      <c r="E23" s="14"/>
      <c r="F23" s="14"/>
      <c r="G23" s="14"/>
    </row>
    <row r="24" s="1" customFormat="1" ht="45" customHeight="1" spans="1:7">
      <c r="A24" s="11">
        <v>21</v>
      </c>
      <c r="B24" s="15"/>
      <c r="C24" s="12" t="s">
        <v>84</v>
      </c>
      <c r="D24" s="13"/>
      <c r="E24" s="14"/>
      <c r="F24" s="14"/>
      <c r="G24" s="14"/>
    </row>
    <row r="25" s="1" customFormat="1" ht="45" customHeight="1" spans="1:7">
      <c r="A25" s="11">
        <v>22</v>
      </c>
      <c r="B25" s="15"/>
      <c r="C25" s="12" t="s">
        <v>85</v>
      </c>
      <c r="D25" s="13"/>
      <c r="E25" s="14"/>
      <c r="F25" s="14"/>
      <c r="G25" s="14"/>
    </row>
    <row r="26" s="1" customFormat="1" ht="45" customHeight="1" spans="1:7">
      <c r="A26" s="11">
        <v>23</v>
      </c>
      <c r="B26" s="16"/>
      <c r="C26" s="12" t="s">
        <v>86</v>
      </c>
      <c r="D26" s="13"/>
      <c r="E26" s="14"/>
      <c r="F26" s="14"/>
      <c r="G26" s="14"/>
    </row>
    <row r="27" s="1" customFormat="1" ht="20" customHeight="1" spans="1:7">
      <c r="A27" s="17" t="s">
        <v>45</v>
      </c>
      <c r="B27" s="17"/>
      <c r="C27" s="16"/>
      <c r="D27" s="17">
        <f>COUNTA(D4:D26)</f>
        <v>0</v>
      </c>
      <c r="E27" s="17">
        <f>COUNTA(E4:E26)</f>
        <v>0</v>
      </c>
      <c r="F27" s="17">
        <f>COUNTA(F4:F26)</f>
        <v>0</v>
      </c>
      <c r="G27" s="18"/>
    </row>
    <row r="28" s="1" customFormat="1" ht="20" customHeight="1" spans="1:7">
      <c r="A28" s="10" t="s">
        <v>87</v>
      </c>
      <c r="B28" s="19"/>
      <c r="C28" s="20" t="s">
        <v>88</v>
      </c>
      <c r="D28" s="21">
        <f>D27+E27+F27</f>
        <v>0</v>
      </c>
      <c r="E28" s="11" t="s">
        <v>89</v>
      </c>
      <c r="F28" s="17" t="s">
        <v>52</v>
      </c>
      <c r="G28" s="22">
        <f>D27</f>
        <v>0</v>
      </c>
    </row>
    <row r="29" s="1" customFormat="1" ht="20" customHeight="1" spans="1:7">
      <c r="A29" s="23"/>
      <c r="B29" s="24"/>
      <c r="C29" s="25"/>
      <c r="D29" s="26"/>
      <c r="E29" s="15"/>
      <c r="F29" s="17" t="s">
        <v>53</v>
      </c>
      <c r="G29" s="22">
        <f>E27</f>
        <v>0</v>
      </c>
    </row>
    <row r="30" s="1" customFormat="1" ht="20" customHeight="1" spans="1:7">
      <c r="A30" s="23"/>
      <c r="B30" s="24"/>
      <c r="C30" s="25"/>
      <c r="D30" s="26"/>
      <c r="E30" s="15"/>
      <c r="F30" s="17" t="s">
        <v>54</v>
      </c>
      <c r="G30" s="22">
        <f>F27</f>
        <v>0</v>
      </c>
    </row>
    <row r="31" s="1" customFormat="1" ht="20" customHeight="1" spans="1:7">
      <c r="A31" s="23"/>
      <c r="B31" s="24"/>
      <c r="C31" s="27"/>
      <c r="D31" s="28"/>
      <c r="E31" s="16"/>
      <c r="F31" s="29" t="s">
        <v>90</v>
      </c>
      <c r="G31" s="30" t="e">
        <f>G28/D28</f>
        <v>#DIV/0!</v>
      </c>
    </row>
    <row r="32" s="1" customFormat="1" ht="20" customHeight="1" spans="1:7">
      <c r="A32" s="31"/>
      <c r="B32" s="32"/>
      <c r="C32" s="33" t="s">
        <v>91</v>
      </c>
      <c r="D32" s="34"/>
      <c r="E32" s="34"/>
      <c r="F32" s="34"/>
      <c r="G32" s="35"/>
    </row>
    <row r="33" s="1" customFormat="1" ht="20" customHeight="1" spans="1:7">
      <c r="A33" s="36" t="s">
        <v>92</v>
      </c>
      <c r="B33" s="36"/>
      <c r="C33" s="36"/>
      <c r="D33" s="36"/>
      <c r="E33" s="36"/>
      <c r="F33" s="36"/>
      <c r="G33" s="36"/>
    </row>
  </sheetData>
  <mergeCells count="17">
    <mergeCell ref="A1:G1"/>
    <mergeCell ref="A2:B2"/>
    <mergeCell ref="D2:E2"/>
    <mergeCell ref="F2:G2"/>
    <mergeCell ref="A27:C27"/>
    <mergeCell ref="C32:G32"/>
    <mergeCell ref="A33:G33"/>
    <mergeCell ref="B4:B5"/>
    <mergeCell ref="B6:B9"/>
    <mergeCell ref="B10:B11"/>
    <mergeCell ref="B13:B15"/>
    <mergeCell ref="B17:B19"/>
    <mergeCell ref="B20:B26"/>
    <mergeCell ref="C28:C31"/>
    <mergeCell ref="D28:D31"/>
    <mergeCell ref="E28:E31"/>
    <mergeCell ref="A28:B32"/>
  </mergeCells>
  <dataValidations count="3">
    <dataValidation type="custom" allowBlank="1" showInputMessage="1" showErrorMessage="1" sqref="D4:D26">
      <formula1>COUNTIF(D4:F4,"&lt;&gt;")&lt;=1</formula1>
    </dataValidation>
    <dataValidation type="custom" allowBlank="1" showInputMessage="1" showErrorMessage="1" sqref="E4:E26">
      <formula1>COUNTIF(D4:F4,"&lt;&gt;")&lt;=1</formula1>
    </dataValidation>
    <dataValidation type="custom" allowBlank="1" showInputMessage="1" showErrorMessage="1" sqref="F4:F26">
      <formula1>COUNTIF(D4:F4,"&lt;&gt;")&lt;=1</formula1>
    </dataValidation>
  </dataValidations>
  <pageMargins left="0.7" right="0.7" top="0.75" bottom="0.75" header="0.3" footer="0.3"/>
  <pageSetup paperSize="9" orientation="portrait"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47"/>
  <sheetViews>
    <sheetView workbookViewId="0">
      <pane ySplit="3" topLeftCell="A14" activePane="bottomLeft" state="frozen"/>
      <selection/>
      <selection pane="bottomLeft" activeCell="C15" sqref="C15"/>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93</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94</v>
      </c>
      <c r="C4" s="12" t="s">
        <v>95</v>
      </c>
      <c r="D4" s="13"/>
      <c r="E4" s="14"/>
      <c r="F4" s="14"/>
      <c r="G4" s="14"/>
    </row>
    <row r="5" s="1" customFormat="1" ht="45" customHeight="1" spans="1:7">
      <c r="A5" s="10">
        <v>2</v>
      </c>
      <c r="B5" s="15"/>
      <c r="C5" s="12" t="s">
        <v>96</v>
      </c>
      <c r="D5" s="13"/>
      <c r="E5" s="14"/>
      <c r="F5" s="14"/>
      <c r="G5" s="14"/>
    </row>
    <row r="6" s="1" customFormat="1" ht="45" customHeight="1" spans="1:7">
      <c r="A6" s="10">
        <v>3</v>
      </c>
      <c r="B6" s="15"/>
      <c r="C6" s="12" t="s">
        <v>97</v>
      </c>
      <c r="D6" s="13"/>
      <c r="E6" s="14"/>
      <c r="F6" s="14"/>
      <c r="G6" s="14"/>
    </row>
    <row r="7" s="1" customFormat="1" ht="45" customHeight="1" spans="1:7">
      <c r="A7" s="10">
        <v>4</v>
      </c>
      <c r="B7" s="15"/>
      <c r="C7" s="12" t="s">
        <v>98</v>
      </c>
      <c r="D7" s="13"/>
      <c r="E7" s="14"/>
      <c r="F7" s="14"/>
      <c r="G7" s="14"/>
    </row>
    <row r="8" s="1" customFormat="1" ht="45" customHeight="1" spans="1:7">
      <c r="A8" s="10">
        <v>5</v>
      </c>
      <c r="B8" s="15"/>
      <c r="C8" s="12" t="s">
        <v>99</v>
      </c>
      <c r="D8" s="13"/>
      <c r="E8" s="14"/>
      <c r="F8" s="14"/>
      <c r="G8" s="14"/>
    </row>
    <row r="9" s="1" customFormat="1" ht="45" customHeight="1" spans="1:7">
      <c r="A9" s="10">
        <v>6</v>
      </c>
      <c r="B9" s="15"/>
      <c r="C9" s="12" t="s">
        <v>100</v>
      </c>
      <c r="D9" s="13"/>
      <c r="E9" s="14"/>
      <c r="F9" s="14"/>
      <c r="G9" s="14"/>
    </row>
    <row r="10" s="1" customFormat="1" ht="45" customHeight="1" spans="1:7">
      <c r="A10" s="10">
        <v>7</v>
      </c>
      <c r="B10" s="15"/>
      <c r="C10" s="12" t="s">
        <v>101</v>
      </c>
      <c r="D10" s="13"/>
      <c r="E10" s="14"/>
      <c r="F10" s="14"/>
      <c r="G10" s="14"/>
    </row>
    <row r="11" s="1" customFormat="1" ht="45" customHeight="1" spans="1:7">
      <c r="A11" s="10">
        <v>8</v>
      </c>
      <c r="B11" s="15"/>
      <c r="C11" s="12" t="s">
        <v>102</v>
      </c>
      <c r="D11" s="13"/>
      <c r="E11" s="14"/>
      <c r="F11" s="14"/>
      <c r="G11" s="14"/>
    </row>
    <row r="12" s="1" customFormat="1" ht="45" customHeight="1" spans="1:7">
      <c r="A12" s="10">
        <v>9</v>
      </c>
      <c r="B12" s="15"/>
      <c r="C12" s="12" t="s">
        <v>103</v>
      </c>
      <c r="D12" s="13"/>
      <c r="E12" s="14"/>
      <c r="F12" s="14"/>
      <c r="G12" s="14"/>
    </row>
    <row r="13" s="1" customFormat="1" ht="45" customHeight="1" spans="1:7">
      <c r="A13" s="10">
        <v>10</v>
      </c>
      <c r="B13" s="15"/>
      <c r="C13" s="12" t="s">
        <v>104</v>
      </c>
      <c r="D13" s="13"/>
      <c r="E13" s="14"/>
      <c r="F13" s="14"/>
      <c r="G13" s="14"/>
    </row>
    <row r="14" s="1" customFormat="1" ht="45" customHeight="1" spans="1:7">
      <c r="A14" s="10">
        <v>11</v>
      </c>
      <c r="B14" s="15"/>
      <c r="C14" s="12" t="s">
        <v>105</v>
      </c>
      <c r="D14" s="13"/>
      <c r="E14" s="14"/>
      <c r="F14" s="14"/>
      <c r="G14" s="14"/>
    </row>
    <row r="15" s="1" customFormat="1" ht="45" customHeight="1" spans="1:7">
      <c r="A15" s="10">
        <v>12</v>
      </c>
      <c r="B15" s="15"/>
      <c r="C15" s="12" t="s">
        <v>106</v>
      </c>
      <c r="D15" s="13"/>
      <c r="E15" s="14"/>
      <c r="F15" s="14"/>
      <c r="G15" s="14"/>
    </row>
    <row r="16" s="1" customFormat="1" ht="45" customHeight="1" spans="1:7">
      <c r="A16" s="10">
        <v>13</v>
      </c>
      <c r="B16" s="15"/>
      <c r="C16" s="12" t="s">
        <v>107</v>
      </c>
      <c r="D16" s="13"/>
      <c r="E16" s="14"/>
      <c r="F16" s="14"/>
      <c r="G16" s="14"/>
    </row>
    <row r="17" s="1" customFormat="1" ht="45" customHeight="1" spans="1:7">
      <c r="A17" s="10">
        <v>14</v>
      </c>
      <c r="B17" s="15"/>
      <c r="C17" s="12" t="s">
        <v>108</v>
      </c>
      <c r="D17" s="13"/>
      <c r="E17" s="14"/>
      <c r="F17" s="14"/>
      <c r="G17" s="14"/>
    </row>
    <row r="18" s="1" customFormat="1" ht="45" customHeight="1" spans="1:7">
      <c r="A18" s="10">
        <v>15</v>
      </c>
      <c r="B18" s="15"/>
      <c r="C18" s="12" t="s">
        <v>109</v>
      </c>
      <c r="D18" s="13"/>
      <c r="E18" s="14"/>
      <c r="F18" s="14"/>
      <c r="G18" s="14"/>
    </row>
    <row r="19" s="1" customFormat="1" ht="45" customHeight="1" spans="1:7">
      <c r="A19" s="10">
        <v>16</v>
      </c>
      <c r="B19" s="15"/>
      <c r="C19" s="12" t="s">
        <v>110</v>
      </c>
      <c r="D19" s="13"/>
      <c r="E19" s="14"/>
      <c r="F19" s="14"/>
      <c r="G19" s="14"/>
    </row>
    <row r="20" s="1" customFormat="1" ht="45" customHeight="1" spans="1:7">
      <c r="A20" s="10">
        <v>17</v>
      </c>
      <c r="B20" s="15"/>
      <c r="C20" s="12" t="s">
        <v>111</v>
      </c>
      <c r="D20" s="13"/>
      <c r="E20" s="14"/>
      <c r="F20" s="14"/>
      <c r="G20" s="14"/>
    </row>
    <row r="21" s="1" customFormat="1" ht="45" customHeight="1" spans="1:7">
      <c r="A21" s="10">
        <v>18</v>
      </c>
      <c r="B21" s="16"/>
      <c r="C21" s="12" t="s">
        <v>112</v>
      </c>
      <c r="D21" s="13"/>
      <c r="E21" s="14"/>
      <c r="F21" s="14"/>
      <c r="G21" s="14"/>
    </row>
    <row r="22" s="1" customFormat="1" ht="45" customHeight="1" spans="1:7">
      <c r="A22" s="10">
        <v>19</v>
      </c>
      <c r="B22" s="11" t="s">
        <v>113</v>
      </c>
      <c r="C22" s="12" t="s">
        <v>114</v>
      </c>
      <c r="D22" s="13"/>
      <c r="E22" s="14"/>
      <c r="F22" s="14"/>
      <c r="G22" s="14"/>
    </row>
    <row r="23" s="1" customFormat="1" ht="45" customHeight="1" spans="1:7">
      <c r="A23" s="10">
        <v>20</v>
      </c>
      <c r="B23" s="15"/>
      <c r="C23" s="12" t="s">
        <v>115</v>
      </c>
      <c r="D23" s="13"/>
      <c r="E23" s="14"/>
      <c r="F23" s="14"/>
      <c r="G23" s="14"/>
    </row>
    <row r="24" s="1" customFormat="1" ht="45" customHeight="1" spans="1:7">
      <c r="A24" s="10">
        <v>21</v>
      </c>
      <c r="B24" s="15"/>
      <c r="C24" s="12" t="s">
        <v>116</v>
      </c>
      <c r="D24" s="13"/>
      <c r="E24" s="14"/>
      <c r="F24" s="14"/>
      <c r="G24" s="14"/>
    </row>
    <row r="25" s="1" customFormat="1" ht="45" customHeight="1" spans="1:7">
      <c r="A25" s="10">
        <v>22</v>
      </c>
      <c r="B25" s="16"/>
      <c r="C25" s="12" t="s">
        <v>117</v>
      </c>
      <c r="D25" s="13"/>
      <c r="E25" s="14"/>
      <c r="F25" s="14"/>
      <c r="G25" s="14"/>
    </row>
    <row r="26" s="1" customFormat="1" ht="45" customHeight="1" spans="1:7">
      <c r="A26" s="10">
        <v>23</v>
      </c>
      <c r="B26" s="11" t="s">
        <v>118</v>
      </c>
      <c r="C26" s="12" t="s">
        <v>119</v>
      </c>
      <c r="D26" s="13"/>
      <c r="E26" s="14"/>
      <c r="F26" s="14"/>
      <c r="G26" s="14"/>
    </row>
    <row r="27" s="1" customFormat="1" ht="45" customHeight="1" spans="1:7">
      <c r="A27" s="10">
        <v>24</v>
      </c>
      <c r="B27" s="15"/>
      <c r="C27" s="12" t="s">
        <v>120</v>
      </c>
      <c r="D27" s="13"/>
      <c r="E27" s="14"/>
      <c r="F27" s="14"/>
      <c r="G27" s="14"/>
    </row>
    <row r="28" s="1" customFormat="1" ht="45" customHeight="1" spans="1:7">
      <c r="A28" s="10">
        <v>25</v>
      </c>
      <c r="B28" s="15"/>
      <c r="C28" s="12" t="s">
        <v>121</v>
      </c>
      <c r="D28" s="13"/>
      <c r="E28" s="14"/>
      <c r="F28" s="14"/>
      <c r="G28" s="14"/>
    </row>
    <row r="29" s="1" customFormat="1" ht="45" customHeight="1" spans="1:7">
      <c r="A29" s="10">
        <v>26</v>
      </c>
      <c r="B29" s="15"/>
      <c r="C29" s="12" t="s">
        <v>122</v>
      </c>
      <c r="D29" s="13"/>
      <c r="E29" s="14"/>
      <c r="F29" s="14"/>
      <c r="G29" s="14"/>
    </row>
    <row r="30" s="1" customFormat="1" ht="45" customHeight="1" spans="1:7">
      <c r="A30" s="10">
        <v>27</v>
      </c>
      <c r="B30" s="15"/>
      <c r="C30" s="12" t="s">
        <v>123</v>
      </c>
      <c r="D30" s="13"/>
      <c r="E30" s="14"/>
      <c r="F30" s="14"/>
      <c r="G30" s="14"/>
    </row>
    <row r="31" s="1" customFormat="1" ht="45" customHeight="1" spans="1:7">
      <c r="A31" s="10">
        <v>28</v>
      </c>
      <c r="B31" s="15"/>
      <c r="C31" s="12" t="s">
        <v>124</v>
      </c>
      <c r="D31" s="13"/>
      <c r="E31" s="14"/>
      <c r="F31" s="14"/>
      <c r="G31" s="14"/>
    </row>
    <row r="32" s="1" customFormat="1" ht="45" customHeight="1" spans="1:7">
      <c r="A32" s="10">
        <v>29</v>
      </c>
      <c r="B32" s="15"/>
      <c r="C32" s="12" t="s">
        <v>125</v>
      </c>
      <c r="D32" s="13"/>
      <c r="E32" s="14"/>
      <c r="F32" s="14"/>
      <c r="G32" s="14"/>
    </row>
    <row r="33" s="1" customFormat="1" ht="45" customHeight="1" spans="1:7">
      <c r="A33" s="10">
        <v>30</v>
      </c>
      <c r="B33" s="15"/>
      <c r="C33" s="12" t="s">
        <v>126</v>
      </c>
      <c r="D33" s="13"/>
      <c r="E33" s="14"/>
      <c r="F33" s="14"/>
      <c r="G33" s="14"/>
    </row>
    <row r="34" s="1" customFormat="1" ht="45" customHeight="1" spans="1:7">
      <c r="A34" s="10">
        <v>31</v>
      </c>
      <c r="B34" s="16"/>
      <c r="C34" s="12" t="s">
        <v>127</v>
      </c>
      <c r="D34" s="13"/>
      <c r="E34" s="14"/>
      <c r="F34" s="14"/>
      <c r="G34" s="14"/>
    </row>
    <row r="35" s="1" customFormat="1" ht="45" customHeight="1" spans="1:7">
      <c r="A35" s="10">
        <v>32</v>
      </c>
      <c r="B35" s="11" t="s">
        <v>79</v>
      </c>
      <c r="C35" s="12" t="s">
        <v>128</v>
      </c>
      <c r="D35" s="13"/>
      <c r="E35" s="14"/>
      <c r="F35" s="14"/>
      <c r="G35" s="14"/>
    </row>
    <row r="36" s="1" customFormat="1" ht="45" customHeight="1" spans="1:7">
      <c r="A36" s="10">
        <v>33</v>
      </c>
      <c r="B36" s="15"/>
      <c r="C36" s="12" t="s">
        <v>129</v>
      </c>
      <c r="D36" s="13"/>
      <c r="E36" s="14"/>
      <c r="F36" s="14"/>
      <c r="G36" s="14"/>
    </row>
    <row r="37" s="1" customFormat="1" ht="45" customHeight="1" spans="1:7">
      <c r="A37" s="10">
        <v>34</v>
      </c>
      <c r="B37" s="15"/>
      <c r="C37" s="12" t="s">
        <v>81</v>
      </c>
      <c r="D37" s="13"/>
      <c r="E37" s="14"/>
      <c r="F37" s="14"/>
      <c r="G37" s="14"/>
    </row>
    <row r="38" s="1" customFormat="1" ht="45" customHeight="1" spans="1:7">
      <c r="A38" s="10">
        <v>35</v>
      </c>
      <c r="B38" s="15"/>
      <c r="C38" s="12" t="s">
        <v>130</v>
      </c>
      <c r="D38" s="13"/>
      <c r="E38" s="14"/>
      <c r="F38" s="14"/>
      <c r="G38" s="14"/>
    </row>
    <row r="39" s="1" customFormat="1" ht="45" customHeight="1" spans="1:7">
      <c r="A39" s="10">
        <v>36</v>
      </c>
      <c r="B39" s="15"/>
      <c r="C39" s="12" t="s">
        <v>131</v>
      </c>
      <c r="D39" s="13"/>
      <c r="E39" s="14"/>
      <c r="F39" s="14"/>
      <c r="G39" s="14"/>
    </row>
    <row r="40" s="1" customFormat="1" ht="45" customHeight="1" spans="1:7">
      <c r="A40" s="10">
        <v>37</v>
      </c>
      <c r="B40" s="16"/>
      <c r="C40" s="12" t="s">
        <v>132</v>
      </c>
      <c r="D40" s="13"/>
      <c r="E40" s="14"/>
      <c r="F40" s="14"/>
      <c r="G40" s="14"/>
    </row>
    <row r="41" s="1" customFormat="1" ht="20" customHeight="1" spans="1:7">
      <c r="A41" s="17" t="s">
        <v>45</v>
      </c>
      <c r="B41" s="17"/>
      <c r="C41" s="16"/>
      <c r="D41" s="17">
        <f>COUNTA(D4:D40)</f>
        <v>0</v>
      </c>
      <c r="E41" s="17">
        <f>COUNTA(E4:E40)</f>
        <v>0</v>
      </c>
      <c r="F41" s="17">
        <f>COUNTA(F4:F40)</f>
        <v>0</v>
      </c>
      <c r="G41" s="18"/>
    </row>
    <row r="42" s="1" customFormat="1" ht="20" customHeight="1" spans="1:7">
      <c r="A42" s="10" t="s">
        <v>87</v>
      </c>
      <c r="B42" s="19"/>
      <c r="C42" s="20" t="s">
        <v>88</v>
      </c>
      <c r="D42" s="21">
        <f>D41+E41+F41</f>
        <v>0</v>
      </c>
      <c r="E42" s="11" t="s">
        <v>89</v>
      </c>
      <c r="F42" s="17" t="s">
        <v>52</v>
      </c>
      <c r="G42" s="22">
        <f>D41</f>
        <v>0</v>
      </c>
    </row>
    <row r="43" s="1" customFormat="1" ht="20" customHeight="1" spans="1:7">
      <c r="A43" s="23"/>
      <c r="B43" s="24"/>
      <c r="C43" s="25"/>
      <c r="D43" s="26"/>
      <c r="E43" s="15"/>
      <c r="F43" s="17" t="s">
        <v>53</v>
      </c>
      <c r="G43" s="22">
        <f>E41</f>
        <v>0</v>
      </c>
    </row>
    <row r="44" s="1" customFormat="1" ht="20" customHeight="1" spans="1:7">
      <c r="A44" s="23"/>
      <c r="B44" s="24"/>
      <c r="C44" s="25"/>
      <c r="D44" s="26"/>
      <c r="E44" s="15"/>
      <c r="F44" s="17" t="s">
        <v>54</v>
      </c>
      <c r="G44" s="22">
        <f>F41</f>
        <v>0</v>
      </c>
    </row>
    <row r="45" s="1" customFormat="1" ht="20" customHeight="1" spans="1:7">
      <c r="A45" s="23"/>
      <c r="B45" s="24"/>
      <c r="C45" s="27"/>
      <c r="D45" s="28"/>
      <c r="E45" s="16"/>
      <c r="F45" s="29" t="s">
        <v>90</v>
      </c>
      <c r="G45" s="30" t="e">
        <f>G42/D42</f>
        <v>#DIV/0!</v>
      </c>
    </row>
    <row r="46" s="1" customFormat="1" ht="20" customHeight="1" spans="1:7">
      <c r="A46" s="31"/>
      <c r="B46" s="32"/>
      <c r="C46" s="33" t="s">
        <v>91</v>
      </c>
      <c r="D46" s="34"/>
      <c r="E46" s="34"/>
      <c r="F46" s="34"/>
      <c r="G46" s="35"/>
    </row>
    <row r="47" s="1" customFormat="1" ht="20" customHeight="1" spans="1:7">
      <c r="A47" s="36" t="s">
        <v>92</v>
      </c>
      <c r="B47" s="36"/>
      <c r="C47" s="36"/>
      <c r="D47" s="36"/>
      <c r="E47" s="36"/>
      <c r="F47" s="36"/>
      <c r="G47" s="36"/>
    </row>
  </sheetData>
  <mergeCells count="15">
    <mergeCell ref="A1:G1"/>
    <mergeCell ref="A2:B2"/>
    <mergeCell ref="D2:E2"/>
    <mergeCell ref="F2:G2"/>
    <mergeCell ref="A41:C41"/>
    <mergeCell ref="C46:G46"/>
    <mergeCell ref="A47:G47"/>
    <mergeCell ref="B4:B21"/>
    <mergeCell ref="B22:B25"/>
    <mergeCell ref="B26:B34"/>
    <mergeCell ref="B35:B40"/>
    <mergeCell ref="C42:C45"/>
    <mergeCell ref="D42:D45"/>
    <mergeCell ref="E42:E45"/>
    <mergeCell ref="A42:B46"/>
  </mergeCells>
  <dataValidations count="3">
    <dataValidation type="custom" allowBlank="1" showInputMessage="1" showErrorMessage="1" sqref="D4:D40">
      <formula1>COUNTIF(D4:F4,"&lt;&gt;")&lt;=1</formula1>
    </dataValidation>
    <dataValidation type="custom" allowBlank="1" showInputMessage="1" showErrorMessage="1" sqref="E4:E40">
      <formula1>COUNTIF(D4:F4,"&lt;&gt;")&lt;=1</formula1>
    </dataValidation>
    <dataValidation type="custom" allowBlank="1" showInputMessage="1" showErrorMessage="1" sqref="F4:F40">
      <formula1>COUNTIF(D4:F4,"&lt;&gt;")&lt;=1</formula1>
    </dataValidation>
  </dataValidations>
  <pageMargins left="0.7" right="0.7" top="0.75" bottom="0.75" header="0.3" footer="0.3"/>
  <pageSetup paperSize="9" orientation="portrait"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72"/>
  <sheetViews>
    <sheetView workbookViewId="0">
      <pane ySplit="3" topLeftCell="A14" activePane="bottomLeft" state="frozen"/>
      <selection/>
      <selection pane="bottomLeft" activeCell="B23" sqref="B23:B4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133</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1">
        <v>1</v>
      </c>
      <c r="B4" s="38" t="s">
        <v>94</v>
      </c>
      <c r="C4" s="12" t="s">
        <v>134</v>
      </c>
      <c r="D4" s="13"/>
      <c r="E4" s="14"/>
      <c r="F4" s="14"/>
      <c r="G4" s="14"/>
    </row>
    <row r="5" s="1" customFormat="1" ht="45" customHeight="1" spans="1:7">
      <c r="A5" s="11">
        <v>2</v>
      </c>
      <c r="B5" s="43"/>
      <c r="C5" s="12" t="s">
        <v>135</v>
      </c>
      <c r="D5" s="13"/>
      <c r="E5" s="14"/>
      <c r="F5" s="14"/>
      <c r="G5" s="14"/>
    </row>
    <row r="6" s="1" customFormat="1" ht="45" customHeight="1" spans="1:7">
      <c r="A6" s="11">
        <v>3</v>
      </c>
      <c r="B6" s="43"/>
      <c r="C6" s="12" t="s">
        <v>136</v>
      </c>
      <c r="D6" s="13"/>
      <c r="E6" s="14"/>
      <c r="F6" s="14"/>
      <c r="G6" s="14"/>
    </row>
    <row r="7" s="1" customFormat="1" ht="45" customHeight="1" spans="1:7">
      <c r="A7" s="11">
        <v>4</v>
      </c>
      <c r="B7" s="43"/>
      <c r="C7" s="12" t="s">
        <v>137</v>
      </c>
      <c r="D7" s="13"/>
      <c r="E7" s="14"/>
      <c r="F7" s="14"/>
      <c r="G7" s="14"/>
    </row>
    <row r="8" s="1" customFormat="1" ht="45" customHeight="1" spans="1:7">
      <c r="A8" s="11">
        <v>5</v>
      </c>
      <c r="B8" s="43"/>
      <c r="C8" s="42" t="s">
        <v>138</v>
      </c>
      <c r="D8" s="13"/>
      <c r="E8" s="14"/>
      <c r="F8" s="14"/>
      <c r="G8" s="14"/>
    </row>
    <row r="9" s="1" customFormat="1" ht="45" customHeight="1" spans="1:7">
      <c r="A9" s="11">
        <v>6</v>
      </c>
      <c r="B9" s="43"/>
      <c r="C9" s="12" t="s">
        <v>100</v>
      </c>
      <c r="D9" s="13"/>
      <c r="E9" s="14"/>
      <c r="F9" s="14"/>
      <c r="G9" s="14"/>
    </row>
    <row r="10" s="1" customFormat="1" ht="45" customHeight="1" spans="1:7">
      <c r="A10" s="11">
        <v>7</v>
      </c>
      <c r="B10" s="43"/>
      <c r="C10" s="12" t="s">
        <v>139</v>
      </c>
      <c r="D10" s="13"/>
      <c r="E10" s="14"/>
      <c r="F10" s="14"/>
      <c r="G10" s="14"/>
    </row>
    <row r="11" s="1" customFormat="1" ht="45" customHeight="1" spans="1:7">
      <c r="A11" s="11">
        <v>8</v>
      </c>
      <c r="B11" s="43"/>
      <c r="C11" s="12" t="s">
        <v>140</v>
      </c>
      <c r="D11" s="13"/>
      <c r="E11" s="14"/>
      <c r="F11" s="14"/>
      <c r="G11" s="14"/>
    </row>
    <row r="12" s="1" customFormat="1" ht="45" customHeight="1" spans="1:7">
      <c r="A12" s="11">
        <v>9</v>
      </c>
      <c r="B12" s="43"/>
      <c r="C12" s="12" t="s">
        <v>141</v>
      </c>
      <c r="D12" s="13"/>
      <c r="E12" s="14"/>
      <c r="F12" s="14"/>
      <c r="G12" s="14"/>
    </row>
    <row r="13" s="1" customFormat="1" ht="45" customHeight="1" spans="1:7">
      <c r="A13" s="11">
        <v>10</v>
      </c>
      <c r="B13" s="43"/>
      <c r="C13" s="12" t="s">
        <v>142</v>
      </c>
      <c r="D13" s="13"/>
      <c r="E13" s="14"/>
      <c r="F13" s="14"/>
      <c r="G13" s="14"/>
    </row>
    <row r="14" s="1" customFormat="1" ht="45" customHeight="1" spans="1:7">
      <c r="A14" s="11">
        <v>11</v>
      </c>
      <c r="B14" s="43"/>
      <c r="C14" s="12" t="s">
        <v>143</v>
      </c>
      <c r="D14" s="13"/>
      <c r="E14" s="14"/>
      <c r="F14" s="14"/>
      <c r="G14" s="14"/>
    </row>
    <row r="15" s="1" customFormat="1" ht="45" customHeight="1" spans="1:7">
      <c r="A15" s="11">
        <v>12</v>
      </c>
      <c r="B15" s="43"/>
      <c r="C15" s="12" t="s">
        <v>144</v>
      </c>
      <c r="D15" s="13"/>
      <c r="E15" s="14"/>
      <c r="F15" s="14"/>
      <c r="G15" s="14"/>
    </row>
    <row r="16" s="1" customFormat="1" ht="45" customHeight="1" spans="1:7">
      <c r="A16" s="11">
        <v>13</v>
      </c>
      <c r="B16" s="43"/>
      <c r="C16" s="12" t="s">
        <v>145</v>
      </c>
      <c r="D16" s="13"/>
      <c r="E16" s="14"/>
      <c r="F16" s="14"/>
      <c r="G16" s="14"/>
    </row>
    <row r="17" s="1" customFormat="1" ht="45" customHeight="1" spans="1:7">
      <c r="A17" s="11">
        <v>14</v>
      </c>
      <c r="B17" s="43"/>
      <c r="C17" s="12" t="s">
        <v>101</v>
      </c>
      <c r="D17" s="13"/>
      <c r="E17" s="14"/>
      <c r="F17" s="14"/>
      <c r="G17" s="14"/>
    </row>
    <row r="18" s="1" customFormat="1" ht="45" customHeight="1" spans="1:7">
      <c r="A18" s="11">
        <v>15</v>
      </c>
      <c r="B18" s="43"/>
      <c r="C18" s="12" t="s">
        <v>102</v>
      </c>
      <c r="D18" s="13"/>
      <c r="E18" s="14"/>
      <c r="F18" s="14"/>
      <c r="G18" s="14"/>
    </row>
    <row r="19" s="1" customFormat="1" ht="45" customHeight="1" spans="1:7">
      <c r="A19" s="11">
        <v>16</v>
      </c>
      <c r="B19" s="43"/>
      <c r="C19" s="12" t="s">
        <v>103</v>
      </c>
      <c r="D19" s="13"/>
      <c r="E19" s="14"/>
      <c r="F19" s="14"/>
      <c r="G19" s="14"/>
    </row>
    <row r="20" s="1" customFormat="1" ht="45" customHeight="1" spans="1:7">
      <c r="A20" s="11">
        <v>17</v>
      </c>
      <c r="B20" s="43"/>
      <c r="C20" s="12" t="s">
        <v>146</v>
      </c>
      <c r="D20" s="13"/>
      <c r="E20" s="14"/>
      <c r="F20" s="14"/>
      <c r="G20" s="14"/>
    </row>
    <row r="21" s="1" customFormat="1" ht="45" customHeight="1" spans="1:7">
      <c r="A21" s="11">
        <v>18</v>
      </c>
      <c r="B21" s="43"/>
      <c r="C21" s="12" t="s">
        <v>147</v>
      </c>
      <c r="D21" s="13"/>
      <c r="E21" s="14"/>
      <c r="F21" s="14"/>
      <c r="G21" s="14"/>
    </row>
    <row r="22" s="1" customFormat="1" ht="45" customHeight="1" spans="1:7">
      <c r="A22" s="11">
        <v>19</v>
      </c>
      <c r="B22" s="44"/>
      <c r="C22" s="42" t="s">
        <v>148</v>
      </c>
      <c r="D22" s="13"/>
      <c r="E22" s="14"/>
      <c r="F22" s="14"/>
      <c r="G22" s="14"/>
    </row>
    <row r="23" s="1" customFormat="1" ht="45" customHeight="1" spans="1:7">
      <c r="A23" s="11">
        <v>20</v>
      </c>
      <c r="B23" s="38" t="s">
        <v>113</v>
      </c>
      <c r="C23" s="12" t="s">
        <v>149</v>
      </c>
      <c r="D23" s="13"/>
      <c r="E23" s="14"/>
      <c r="F23" s="14"/>
      <c r="G23" s="14"/>
    </row>
    <row r="24" s="1" customFormat="1" ht="45" customHeight="1" spans="1:7">
      <c r="A24" s="11">
        <v>21</v>
      </c>
      <c r="B24" s="43"/>
      <c r="C24" s="12" t="s">
        <v>150</v>
      </c>
      <c r="D24" s="13"/>
      <c r="E24" s="14"/>
      <c r="F24" s="14"/>
      <c r="G24" s="14"/>
    </row>
    <row r="25" s="1" customFormat="1" ht="45" customHeight="1" spans="1:7">
      <c r="A25" s="11">
        <v>22</v>
      </c>
      <c r="B25" s="43"/>
      <c r="C25" s="12" t="s">
        <v>151</v>
      </c>
      <c r="D25" s="13"/>
      <c r="E25" s="14"/>
      <c r="F25" s="14"/>
      <c r="G25" s="14"/>
    </row>
    <row r="26" s="1" customFormat="1" ht="45" customHeight="1" spans="1:7">
      <c r="A26" s="11">
        <v>23</v>
      </c>
      <c r="B26" s="43"/>
      <c r="C26" s="12" t="s">
        <v>152</v>
      </c>
      <c r="D26" s="13"/>
      <c r="E26" s="14"/>
      <c r="F26" s="14"/>
      <c r="G26" s="14"/>
    </row>
    <row r="27" s="1" customFormat="1" ht="45" customHeight="1" spans="1:7">
      <c r="A27" s="11">
        <v>24</v>
      </c>
      <c r="B27" s="43"/>
      <c r="C27" s="12" t="s">
        <v>153</v>
      </c>
      <c r="D27" s="13"/>
      <c r="E27" s="14"/>
      <c r="F27" s="14"/>
      <c r="G27" s="14"/>
    </row>
    <row r="28" s="1" customFormat="1" ht="45" customHeight="1" spans="1:7">
      <c r="A28" s="11">
        <v>25</v>
      </c>
      <c r="B28" s="43"/>
      <c r="C28" s="12" t="s">
        <v>154</v>
      </c>
      <c r="D28" s="13"/>
      <c r="E28" s="14"/>
      <c r="F28" s="14"/>
      <c r="G28" s="14"/>
    </row>
    <row r="29" s="1" customFormat="1" ht="45" customHeight="1" spans="1:7">
      <c r="A29" s="11">
        <v>26</v>
      </c>
      <c r="B29" s="43"/>
      <c r="C29" s="12" t="s">
        <v>155</v>
      </c>
      <c r="D29" s="13"/>
      <c r="E29" s="14"/>
      <c r="F29" s="14"/>
      <c r="G29" s="14"/>
    </row>
    <row r="30" s="1" customFormat="1" ht="45" customHeight="1" spans="1:7">
      <c r="A30" s="11">
        <v>27</v>
      </c>
      <c r="B30" s="43"/>
      <c r="C30" s="12" t="s">
        <v>156</v>
      </c>
      <c r="D30" s="13"/>
      <c r="E30" s="14"/>
      <c r="F30" s="14"/>
      <c r="G30" s="14"/>
    </row>
    <row r="31" s="1" customFormat="1" ht="45" customHeight="1" spans="1:7">
      <c r="A31" s="11">
        <v>28</v>
      </c>
      <c r="B31" s="43"/>
      <c r="C31" s="12" t="s">
        <v>157</v>
      </c>
      <c r="D31" s="13"/>
      <c r="E31" s="14"/>
      <c r="F31" s="14"/>
      <c r="G31" s="14"/>
    </row>
    <row r="32" s="1" customFormat="1" ht="45" customHeight="1" spans="1:7">
      <c r="A32" s="11">
        <v>29</v>
      </c>
      <c r="B32" s="43"/>
      <c r="C32" s="12" t="s">
        <v>158</v>
      </c>
      <c r="D32" s="13"/>
      <c r="E32" s="14"/>
      <c r="F32" s="14"/>
      <c r="G32" s="14"/>
    </row>
    <row r="33" s="1" customFormat="1" ht="45" customHeight="1" spans="1:7">
      <c r="A33" s="11">
        <v>30</v>
      </c>
      <c r="B33" s="43"/>
      <c r="C33" s="12" t="s">
        <v>159</v>
      </c>
      <c r="D33" s="13"/>
      <c r="E33" s="14"/>
      <c r="F33" s="14"/>
      <c r="G33" s="14"/>
    </row>
    <row r="34" s="1" customFormat="1" ht="45" customHeight="1" spans="1:7">
      <c r="A34" s="11">
        <v>31</v>
      </c>
      <c r="B34" s="43"/>
      <c r="C34" s="12" t="s">
        <v>160</v>
      </c>
      <c r="D34" s="13"/>
      <c r="E34" s="14"/>
      <c r="F34" s="14"/>
      <c r="G34" s="14"/>
    </row>
    <row r="35" s="1" customFormat="1" ht="45" customHeight="1" spans="1:7">
      <c r="A35" s="11">
        <v>32</v>
      </c>
      <c r="B35" s="43"/>
      <c r="C35" s="12" t="s">
        <v>161</v>
      </c>
      <c r="D35" s="13"/>
      <c r="E35" s="14"/>
      <c r="F35" s="14"/>
      <c r="G35" s="14"/>
    </row>
    <row r="36" s="1" customFormat="1" ht="45" customHeight="1" spans="1:7">
      <c r="A36" s="11">
        <v>33</v>
      </c>
      <c r="B36" s="43"/>
      <c r="C36" s="12" t="s">
        <v>162</v>
      </c>
      <c r="D36" s="13"/>
      <c r="E36" s="14"/>
      <c r="F36" s="14"/>
      <c r="G36" s="14"/>
    </row>
    <row r="37" s="1" customFormat="1" ht="45" customHeight="1" spans="1:7">
      <c r="A37" s="11">
        <v>34</v>
      </c>
      <c r="B37" s="43"/>
      <c r="C37" s="12" t="s">
        <v>163</v>
      </c>
      <c r="D37" s="13"/>
      <c r="E37" s="14"/>
      <c r="F37" s="14"/>
      <c r="G37" s="14"/>
    </row>
    <row r="38" s="1" customFormat="1" ht="45" customHeight="1" spans="1:7">
      <c r="A38" s="11">
        <v>35</v>
      </c>
      <c r="B38" s="43"/>
      <c r="C38" s="12" t="s">
        <v>164</v>
      </c>
      <c r="D38" s="13"/>
      <c r="E38" s="14"/>
      <c r="F38" s="14"/>
      <c r="G38" s="14"/>
    </row>
    <row r="39" s="1" customFormat="1" ht="45" customHeight="1" spans="1:7">
      <c r="A39" s="11">
        <v>36</v>
      </c>
      <c r="B39" s="43"/>
      <c r="C39" s="12" t="s">
        <v>165</v>
      </c>
      <c r="D39" s="13"/>
      <c r="E39" s="14"/>
      <c r="F39" s="14"/>
      <c r="G39" s="14"/>
    </row>
    <row r="40" s="1" customFormat="1" ht="45" customHeight="1" spans="1:7">
      <c r="A40" s="11">
        <v>37</v>
      </c>
      <c r="B40" s="43"/>
      <c r="C40" s="12" t="s">
        <v>166</v>
      </c>
      <c r="D40" s="13"/>
      <c r="E40" s="14"/>
      <c r="F40" s="14"/>
      <c r="G40" s="14"/>
    </row>
    <row r="41" s="1" customFormat="1" ht="45" customHeight="1" spans="1:7">
      <c r="A41" s="11">
        <v>38</v>
      </c>
      <c r="B41" s="43"/>
      <c r="C41" s="12" t="s">
        <v>167</v>
      </c>
      <c r="D41" s="13"/>
      <c r="E41" s="14"/>
      <c r="F41" s="14"/>
      <c r="G41" s="14"/>
    </row>
    <row r="42" s="1" customFormat="1" ht="45" customHeight="1" spans="1:7">
      <c r="A42" s="11">
        <v>39</v>
      </c>
      <c r="B42" s="43"/>
      <c r="C42" s="12" t="s">
        <v>168</v>
      </c>
      <c r="D42" s="13"/>
      <c r="E42" s="14"/>
      <c r="F42" s="14"/>
      <c r="G42" s="14"/>
    </row>
    <row r="43" s="1" customFormat="1" ht="45" customHeight="1" spans="1:7">
      <c r="A43" s="11">
        <v>40</v>
      </c>
      <c r="B43" s="43"/>
      <c r="C43" s="12" t="s">
        <v>169</v>
      </c>
      <c r="D43" s="13"/>
      <c r="E43" s="14"/>
      <c r="F43" s="14"/>
      <c r="G43" s="14"/>
    </row>
    <row r="44" s="1" customFormat="1" ht="45" customHeight="1" spans="1:7">
      <c r="A44" s="11">
        <v>41</v>
      </c>
      <c r="B44" s="44"/>
      <c r="C44" s="42" t="s">
        <v>115</v>
      </c>
      <c r="D44" s="13"/>
      <c r="E44" s="14"/>
      <c r="F44" s="14"/>
      <c r="G44" s="14"/>
    </row>
    <row r="45" s="1" customFormat="1" ht="45" customHeight="1" spans="1:7">
      <c r="A45" s="11">
        <v>42</v>
      </c>
      <c r="B45" s="38" t="s">
        <v>170</v>
      </c>
      <c r="C45" s="12" t="s">
        <v>171</v>
      </c>
      <c r="D45" s="13"/>
      <c r="E45" s="14"/>
      <c r="F45" s="14"/>
      <c r="G45" s="14"/>
    </row>
    <row r="46" s="1" customFormat="1" ht="45" customHeight="1" spans="1:7">
      <c r="A46" s="11">
        <v>43</v>
      </c>
      <c r="B46" s="43"/>
      <c r="C46" s="12" t="s">
        <v>172</v>
      </c>
      <c r="D46" s="13"/>
      <c r="E46" s="14"/>
      <c r="F46" s="14"/>
      <c r="G46" s="14"/>
    </row>
    <row r="47" s="1" customFormat="1" ht="45" customHeight="1" spans="1:7">
      <c r="A47" s="11">
        <v>44</v>
      </c>
      <c r="B47" s="43"/>
      <c r="C47" s="12" t="s">
        <v>173</v>
      </c>
      <c r="D47" s="13"/>
      <c r="E47" s="14"/>
      <c r="F47" s="14"/>
      <c r="G47" s="14"/>
    </row>
    <row r="48" s="1" customFormat="1" ht="45" customHeight="1" spans="1:7">
      <c r="A48" s="11">
        <v>45</v>
      </c>
      <c r="B48" s="43"/>
      <c r="C48" s="12" t="s">
        <v>174</v>
      </c>
      <c r="D48" s="13"/>
      <c r="E48" s="14"/>
      <c r="F48" s="14"/>
      <c r="G48" s="14"/>
    </row>
    <row r="49" s="1" customFormat="1" ht="45" customHeight="1" spans="1:7">
      <c r="A49" s="11">
        <v>46</v>
      </c>
      <c r="B49" s="43"/>
      <c r="C49" s="12" t="s">
        <v>175</v>
      </c>
      <c r="D49" s="13"/>
      <c r="E49" s="14"/>
      <c r="F49" s="14"/>
      <c r="G49" s="14"/>
    </row>
    <row r="50" s="1" customFormat="1" ht="45" customHeight="1" spans="1:7">
      <c r="A50" s="11">
        <v>47</v>
      </c>
      <c r="B50" s="43"/>
      <c r="C50" s="12" t="s">
        <v>176</v>
      </c>
      <c r="D50" s="13"/>
      <c r="E50" s="14"/>
      <c r="F50" s="14"/>
      <c r="G50" s="14"/>
    </row>
    <row r="51" s="1" customFormat="1" ht="45" customHeight="1" spans="1:7">
      <c r="A51" s="11">
        <v>48</v>
      </c>
      <c r="B51" s="43"/>
      <c r="C51" s="12" t="s">
        <v>177</v>
      </c>
      <c r="D51" s="13"/>
      <c r="E51" s="14"/>
      <c r="F51" s="14"/>
      <c r="G51" s="14"/>
    </row>
    <row r="52" s="1" customFormat="1" ht="45" customHeight="1" spans="1:7">
      <c r="A52" s="11">
        <v>49</v>
      </c>
      <c r="B52" s="43"/>
      <c r="C52" s="12" t="s">
        <v>178</v>
      </c>
      <c r="D52" s="13"/>
      <c r="E52" s="14"/>
      <c r="F52" s="14"/>
      <c r="G52" s="14"/>
    </row>
    <row r="53" s="1" customFormat="1" ht="45" customHeight="1" spans="1:7">
      <c r="A53" s="11">
        <v>50</v>
      </c>
      <c r="B53" s="44"/>
      <c r="C53" s="12" t="s">
        <v>179</v>
      </c>
      <c r="D53" s="13"/>
      <c r="E53" s="14"/>
      <c r="F53" s="14"/>
      <c r="G53" s="14"/>
    </row>
    <row r="54" s="1" customFormat="1" ht="45" customHeight="1" spans="1:7">
      <c r="A54" s="11">
        <v>51</v>
      </c>
      <c r="B54" s="38" t="s">
        <v>79</v>
      </c>
      <c r="C54" s="12" t="s">
        <v>128</v>
      </c>
      <c r="D54" s="13"/>
      <c r="E54" s="14"/>
      <c r="F54" s="14"/>
      <c r="G54" s="14"/>
    </row>
    <row r="55" s="1" customFormat="1" ht="45" customHeight="1" spans="1:7">
      <c r="A55" s="11">
        <v>52</v>
      </c>
      <c r="B55" s="43"/>
      <c r="C55" s="12" t="s">
        <v>129</v>
      </c>
      <c r="D55" s="13"/>
      <c r="E55" s="14"/>
      <c r="F55" s="14"/>
      <c r="G55" s="14"/>
    </row>
    <row r="56" s="1" customFormat="1" ht="45" customHeight="1" spans="1:7">
      <c r="A56" s="11">
        <v>53</v>
      </c>
      <c r="B56" s="43"/>
      <c r="C56" s="12" t="s">
        <v>81</v>
      </c>
      <c r="D56" s="13"/>
      <c r="E56" s="14"/>
      <c r="F56" s="14"/>
      <c r="G56" s="14"/>
    </row>
    <row r="57" s="1" customFormat="1" ht="45" customHeight="1" spans="1:7">
      <c r="A57" s="11">
        <v>54</v>
      </c>
      <c r="B57" s="43"/>
      <c r="C57" s="12" t="s">
        <v>130</v>
      </c>
      <c r="D57" s="13"/>
      <c r="E57" s="14"/>
      <c r="F57" s="14"/>
      <c r="G57" s="14"/>
    </row>
    <row r="58" s="1" customFormat="1" ht="45" customHeight="1" spans="1:7">
      <c r="A58" s="11">
        <v>55</v>
      </c>
      <c r="B58" s="43"/>
      <c r="C58" s="12" t="s">
        <v>131</v>
      </c>
      <c r="D58" s="13"/>
      <c r="E58" s="14"/>
      <c r="F58" s="14"/>
      <c r="G58" s="14"/>
    </row>
    <row r="59" s="1" customFormat="1" ht="45" customHeight="1" spans="1:7">
      <c r="A59" s="11">
        <v>56</v>
      </c>
      <c r="B59" s="43"/>
      <c r="C59" s="12" t="s">
        <v>132</v>
      </c>
      <c r="D59" s="13"/>
      <c r="E59" s="14"/>
      <c r="F59" s="14"/>
      <c r="G59" s="14"/>
    </row>
    <row r="60" s="1" customFormat="1" ht="45" customHeight="1" spans="1:7">
      <c r="A60" s="11">
        <v>57</v>
      </c>
      <c r="B60" s="43"/>
      <c r="C60" s="12" t="s">
        <v>180</v>
      </c>
      <c r="D60" s="13"/>
      <c r="E60" s="14"/>
      <c r="F60" s="14"/>
      <c r="G60" s="14"/>
    </row>
    <row r="61" s="1" customFormat="1" ht="45" customHeight="1" spans="1:7">
      <c r="A61" s="11">
        <v>58</v>
      </c>
      <c r="B61" s="43"/>
      <c r="C61" s="12" t="s">
        <v>181</v>
      </c>
      <c r="D61" s="13"/>
      <c r="E61" s="14"/>
      <c r="F61" s="14"/>
      <c r="G61" s="14"/>
    </row>
    <row r="62" s="1" customFormat="1" ht="45" customHeight="1" spans="1:7">
      <c r="A62" s="11">
        <v>59</v>
      </c>
      <c r="B62" s="43"/>
      <c r="C62" s="12" t="s">
        <v>182</v>
      </c>
      <c r="D62" s="13"/>
      <c r="E62" s="14"/>
      <c r="F62" s="14"/>
      <c r="G62" s="14"/>
    </row>
    <row r="63" s="1" customFormat="1" ht="45" customHeight="1" spans="1:7">
      <c r="A63" s="11">
        <v>60</v>
      </c>
      <c r="B63" s="43"/>
      <c r="C63" s="12" t="s">
        <v>183</v>
      </c>
      <c r="D63" s="13"/>
      <c r="E63" s="14"/>
      <c r="F63" s="14"/>
      <c r="G63" s="14"/>
    </row>
    <row r="64" s="1" customFormat="1" ht="45" customHeight="1" spans="1:7">
      <c r="A64" s="11">
        <v>61</v>
      </c>
      <c r="B64" s="43"/>
      <c r="C64" s="12" t="s">
        <v>184</v>
      </c>
      <c r="D64" s="13"/>
      <c r="E64" s="14"/>
      <c r="F64" s="14"/>
      <c r="G64" s="14"/>
    </row>
    <row r="65" s="1" customFormat="1" ht="45" customHeight="1" spans="1:7">
      <c r="A65" s="11">
        <v>62</v>
      </c>
      <c r="B65" s="44"/>
      <c r="C65" s="12" t="s">
        <v>185</v>
      </c>
      <c r="D65" s="13"/>
      <c r="E65" s="14"/>
      <c r="F65" s="14"/>
      <c r="G65" s="14"/>
    </row>
    <row r="66" s="1" customFormat="1" ht="20" customHeight="1" spans="1:7">
      <c r="A66" s="17" t="s">
        <v>45</v>
      </c>
      <c r="B66" s="17"/>
      <c r="C66" s="16"/>
      <c r="D66" s="17">
        <f>COUNTA(D4:D65)</f>
        <v>0</v>
      </c>
      <c r="E66" s="17">
        <f>COUNTA(E4:E65)</f>
        <v>0</v>
      </c>
      <c r="F66" s="17">
        <f>COUNTA(F4:F65)</f>
        <v>0</v>
      </c>
      <c r="G66" s="18"/>
    </row>
    <row r="67" s="1" customFormat="1" ht="20" customHeight="1" spans="1:7">
      <c r="A67" s="10" t="s">
        <v>87</v>
      </c>
      <c r="B67" s="19"/>
      <c r="C67" s="20" t="s">
        <v>88</v>
      </c>
      <c r="D67" s="21">
        <f>D66+E66+F66</f>
        <v>0</v>
      </c>
      <c r="E67" s="11" t="s">
        <v>89</v>
      </c>
      <c r="F67" s="17" t="s">
        <v>52</v>
      </c>
      <c r="G67" s="22">
        <f>D66</f>
        <v>0</v>
      </c>
    </row>
    <row r="68" s="1" customFormat="1" ht="20" customHeight="1" spans="1:7">
      <c r="A68" s="23"/>
      <c r="B68" s="24"/>
      <c r="C68" s="25"/>
      <c r="D68" s="26"/>
      <c r="E68" s="15"/>
      <c r="F68" s="17" t="s">
        <v>53</v>
      </c>
      <c r="G68" s="22">
        <f>E66</f>
        <v>0</v>
      </c>
    </row>
    <row r="69" s="1" customFormat="1" ht="20" customHeight="1" spans="1:7">
      <c r="A69" s="23"/>
      <c r="B69" s="24"/>
      <c r="C69" s="25"/>
      <c r="D69" s="26"/>
      <c r="E69" s="15"/>
      <c r="F69" s="17" t="s">
        <v>54</v>
      </c>
      <c r="G69" s="22">
        <f>F66</f>
        <v>0</v>
      </c>
    </row>
    <row r="70" s="1" customFormat="1" ht="20" customHeight="1" spans="1:7">
      <c r="A70" s="23"/>
      <c r="B70" s="24"/>
      <c r="C70" s="27"/>
      <c r="D70" s="28"/>
      <c r="E70" s="16"/>
      <c r="F70" s="29" t="s">
        <v>90</v>
      </c>
      <c r="G70" s="30" t="e">
        <f>G67/D67</f>
        <v>#DIV/0!</v>
      </c>
    </row>
    <row r="71" s="1" customFormat="1" ht="20" customHeight="1" spans="1:7">
      <c r="A71" s="31"/>
      <c r="B71" s="32"/>
      <c r="C71" s="33" t="s">
        <v>91</v>
      </c>
      <c r="D71" s="34"/>
      <c r="E71" s="34"/>
      <c r="F71" s="34"/>
      <c r="G71" s="35"/>
    </row>
    <row r="72" s="1" customFormat="1" ht="20" customHeight="1" spans="1:7">
      <c r="A72" s="36" t="s">
        <v>92</v>
      </c>
      <c r="B72" s="36"/>
      <c r="C72" s="36"/>
      <c r="D72" s="36"/>
      <c r="E72" s="36"/>
      <c r="F72" s="36"/>
      <c r="G72" s="36"/>
    </row>
  </sheetData>
  <mergeCells count="15">
    <mergeCell ref="A1:G1"/>
    <mergeCell ref="A2:B2"/>
    <mergeCell ref="D2:E2"/>
    <mergeCell ref="F2:G2"/>
    <mergeCell ref="A66:C66"/>
    <mergeCell ref="C71:G71"/>
    <mergeCell ref="A72:G72"/>
    <mergeCell ref="B4:B22"/>
    <mergeCell ref="B23:B44"/>
    <mergeCell ref="B45:B53"/>
    <mergeCell ref="B54:B65"/>
    <mergeCell ref="C67:C70"/>
    <mergeCell ref="D67:D70"/>
    <mergeCell ref="E67:E70"/>
    <mergeCell ref="A67:B71"/>
  </mergeCells>
  <dataValidations count="3">
    <dataValidation type="custom" allowBlank="1" showInputMessage="1" showErrorMessage="1" sqref="D4:D65">
      <formula1>COUNTIF(D4:F4,"&lt;&gt;")&lt;=1</formula1>
    </dataValidation>
    <dataValidation type="custom" allowBlank="1" showInputMessage="1" showErrorMessage="1" sqref="E4:E65">
      <formula1>COUNTIF(D4:F4,"&lt;&gt;")&lt;=1</formula1>
    </dataValidation>
    <dataValidation type="custom" allowBlank="1" showInputMessage="1" showErrorMessage="1" sqref="F4:F65">
      <formula1>COUNTIF(D4:F4,"&lt;&gt;")&lt;=1</formula1>
    </dataValidation>
  </dataValidations>
  <pageMargins left="0.7" right="0.7" top="0.75" bottom="0.75" header="0.3" footer="0.3"/>
  <pageSetup paperSize="9" orientation="portrait"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40"/>
  <sheetViews>
    <sheetView workbookViewId="0">
      <pane ySplit="3" topLeftCell="A4" activePane="bottomLeft" state="frozen"/>
      <selection/>
      <selection pane="bottomLeft" activeCell="B4" sqref="B4:B1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186</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1">
        <v>1</v>
      </c>
      <c r="B4" s="38" t="s">
        <v>187</v>
      </c>
      <c r="C4" s="12" t="s">
        <v>188</v>
      </c>
      <c r="D4" s="13"/>
      <c r="E4" s="14"/>
      <c r="F4" s="14"/>
      <c r="G4" s="14"/>
    </row>
    <row r="5" s="1" customFormat="1" ht="45" customHeight="1" spans="1:7">
      <c r="A5" s="11">
        <v>2</v>
      </c>
      <c r="B5" s="43"/>
      <c r="C5" s="12" t="s">
        <v>189</v>
      </c>
      <c r="D5" s="13"/>
      <c r="E5" s="14"/>
      <c r="F5" s="14"/>
      <c r="G5" s="14"/>
    </row>
    <row r="6" s="1" customFormat="1" ht="45" customHeight="1" spans="1:7">
      <c r="A6" s="11">
        <v>3</v>
      </c>
      <c r="B6" s="43"/>
      <c r="C6" s="12" t="s">
        <v>190</v>
      </c>
      <c r="D6" s="13"/>
      <c r="E6" s="14"/>
      <c r="F6" s="14"/>
      <c r="G6" s="14"/>
    </row>
    <row r="7" s="1" customFormat="1" ht="45" customHeight="1" spans="1:7">
      <c r="A7" s="11">
        <v>4</v>
      </c>
      <c r="B7" s="43"/>
      <c r="C7" s="12" t="s">
        <v>191</v>
      </c>
      <c r="D7" s="13"/>
      <c r="E7" s="14"/>
      <c r="F7" s="14"/>
      <c r="G7" s="14"/>
    </row>
    <row r="8" s="1" customFormat="1" ht="45" customHeight="1" spans="1:7">
      <c r="A8" s="11">
        <v>5</v>
      </c>
      <c r="B8" s="43"/>
      <c r="C8" s="12" t="s">
        <v>192</v>
      </c>
      <c r="D8" s="13"/>
      <c r="E8" s="14"/>
      <c r="F8" s="14"/>
      <c r="G8" s="14"/>
    </row>
    <row r="9" s="1" customFormat="1" ht="45" customHeight="1" spans="1:7">
      <c r="A9" s="11">
        <v>6</v>
      </c>
      <c r="B9" s="43"/>
      <c r="C9" s="42" t="s">
        <v>193</v>
      </c>
      <c r="D9" s="13"/>
      <c r="E9" s="14"/>
      <c r="F9" s="14"/>
      <c r="G9" s="14"/>
    </row>
    <row r="10" s="1" customFormat="1" ht="45" customHeight="1" spans="1:7">
      <c r="A10" s="11">
        <v>7</v>
      </c>
      <c r="B10" s="43"/>
      <c r="C10" s="12" t="s">
        <v>194</v>
      </c>
      <c r="D10" s="13"/>
      <c r="E10" s="14"/>
      <c r="F10" s="14"/>
      <c r="G10" s="14"/>
    </row>
    <row r="11" s="1" customFormat="1" ht="45" customHeight="1" spans="1:7">
      <c r="A11" s="11">
        <v>8</v>
      </c>
      <c r="B11" s="43"/>
      <c r="C11" s="12" t="s">
        <v>195</v>
      </c>
      <c r="D11" s="13"/>
      <c r="E11" s="14"/>
      <c r="F11" s="14"/>
      <c r="G11" s="14"/>
    </row>
    <row r="12" s="1" customFormat="1" ht="45" customHeight="1" spans="1:7">
      <c r="A12" s="11">
        <v>9</v>
      </c>
      <c r="B12" s="44"/>
      <c r="C12" s="12" t="s">
        <v>196</v>
      </c>
      <c r="D12" s="13"/>
      <c r="E12" s="14"/>
      <c r="F12" s="14"/>
      <c r="G12" s="14"/>
    </row>
    <row r="13" s="1" customFormat="1" ht="45" customHeight="1" spans="1:7">
      <c r="A13" s="11">
        <v>10</v>
      </c>
      <c r="B13" s="38" t="s">
        <v>197</v>
      </c>
      <c r="C13" s="12" t="s">
        <v>198</v>
      </c>
      <c r="D13" s="13"/>
      <c r="E13" s="14"/>
      <c r="F13" s="14"/>
      <c r="G13" s="14"/>
    </row>
    <row r="14" s="1" customFormat="1" ht="45" customHeight="1" spans="1:7">
      <c r="A14" s="11">
        <v>11</v>
      </c>
      <c r="B14" s="43"/>
      <c r="C14" s="12" t="s">
        <v>199</v>
      </c>
      <c r="D14" s="13"/>
      <c r="E14" s="14"/>
      <c r="F14" s="14"/>
      <c r="G14" s="14"/>
    </row>
    <row r="15" s="1" customFormat="1" ht="45" customHeight="1" spans="1:7">
      <c r="A15" s="11">
        <v>12</v>
      </c>
      <c r="B15" s="43"/>
      <c r="C15" s="12" t="s">
        <v>200</v>
      </c>
      <c r="D15" s="13"/>
      <c r="E15" s="14"/>
      <c r="F15" s="14"/>
      <c r="G15" s="14"/>
    </row>
    <row r="16" s="1" customFormat="1" ht="45" customHeight="1" spans="1:7">
      <c r="A16" s="11">
        <v>13</v>
      </c>
      <c r="B16" s="43"/>
      <c r="C16" s="12" t="s">
        <v>201</v>
      </c>
      <c r="D16" s="13"/>
      <c r="E16" s="14"/>
      <c r="F16" s="14"/>
      <c r="G16" s="14"/>
    </row>
    <row r="17" s="1" customFormat="1" ht="45" customHeight="1" spans="1:7">
      <c r="A17" s="11">
        <v>14</v>
      </c>
      <c r="B17" s="43"/>
      <c r="C17" s="42" t="s">
        <v>202</v>
      </c>
      <c r="D17" s="13"/>
      <c r="E17" s="14"/>
      <c r="F17" s="14"/>
      <c r="G17" s="14"/>
    </row>
    <row r="18" s="1" customFormat="1" ht="45" customHeight="1" spans="1:7">
      <c r="A18" s="11">
        <v>15</v>
      </c>
      <c r="B18" s="39"/>
      <c r="C18" s="12" t="s">
        <v>203</v>
      </c>
      <c r="D18" s="13"/>
      <c r="E18" s="14"/>
      <c r="F18" s="14"/>
      <c r="G18" s="14"/>
    </row>
    <row r="19" s="1" customFormat="1" ht="45" customHeight="1" spans="1:7">
      <c r="A19" s="11">
        <v>16</v>
      </c>
      <c r="B19" s="39"/>
      <c r="C19" s="12" t="s">
        <v>204</v>
      </c>
      <c r="D19" s="13"/>
      <c r="E19" s="14"/>
      <c r="F19" s="14"/>
      <c r="G19" s="14"/>
    </row>
    <row r="20" s="1" customFormat="1" ht="45" customHeight="1" spans="1:7">
      <c r="A20" s="11">
        <v>17</v>
      </c>
      <c r="B20" s="39"/>
      <c r="C20" s="12" t="s">
        <v>205</v>
      </c>
      <c r="D20" s="13"/>
      <c r="E20" s="14"/>
      <c r="F20" s="14"/>
      <c r="G20" s="14"/>
    </row>
    <row r="21" s="1" customFormat="1" ht="45" customHeight="1" spans="1:7">
      <c r="A21" s="11">
        <v>18</v>
      </c>
      <c r="B21" s="39"/>
      <c r="C21" s="12" t="s">
        <v>206</v>
      </c>
      <c r="D21" s="13"/>
      <c r="E21" s="14"/>
      <c r="F21" s="14"/>
      <c r="G21" s="14"/>
    </row>
    <row r="22" s="1" customFormat="1" ht="45" customHeight="1" spans="1:7">
      <c r="A22" s="11">
        <v>19</v>
      </c>
      <c r="B22" s="39"/>
      <c r="C22" s="12" t="s">
        <v>207</v>
      </c>
      <c r="D22" s="13"/>
      <c r="E22" s="14"/>
      <c r="F22" s="14"/>
      <c r="G22" s="14"/>
    </row>
    <row r="23" s="1" customFormat="1" ht="45" customHeight="1" spans="1:7">
      <c r="A23" s="11">
        <v>20</v>
      </c>
      <c r="B23" s="39"/>
      <c r="C23" s="12" t="s">
        <v>208</v>
      </c>
      <c r="D23" s="13"/>
      <c r="E23" s="14"/>
      <c r="F23" s="14"/>
      <c r="G23" s="14"/>
    </row>
    <row r="24" s="1" customFormat="1" ht="45" customHeight="1" spans="1:7">
      <c r="A24" s="11">
        <v>21</v>
      </c>
      <c r="B24" s="39"/>
      <c r="C24" s="12" t="s">
        <v>209</v>
      </c>
      <c r="D24" s="13"/>
      <c r="E24" s="14"/>
      <c r="F24" s="14"/>
      <c r="G24" s="14"/>
    </row>
    <row r="25" s="1" customFormat="1" ht="45" customHeight="1" spans="1:7">
      <c r="A25" s="11">
        <v>22</v>
      </c>
      <c r="B25" s="40"/>
      <c r="C25" s="42" t="s">
        <v>210</v>
      </c>
      <c r="D25" s="13"/>
      <c r="E25" s="14"/>
      <c r="F25" s="14"/>
      <c r="G25" s="14"/>
    </row>
    <row r="26" s="1" customFormat="1" ht="45" customHeight="1" spans="1:7">
      <c r="A26" s="11">
        <v>23</v>
      </c>
      <c r="B26" s="38" t="s">
        <v>79</v>
      </c>
      <c r="C26" s="12" t="s">
        <v>128</v>
      </c>
      <c r="D26" s="13"/>
      <c r="E26" s="14"/>
      <c r="F26" s="14"/>
      <c r="G26" s="14"/>
    </row>
    <row r="27" s="1" customFormat="1" ht="45" customHeight="1" spans="1:7">
      <c r="A27" s="11">
        <v>24</v>
      </c>
      <c r="B27" s="43"/>
      <c r="C27" s="12" t="s">
        <v>129</v>
      </c>
      <c r="D27" s="13"/>
      <c r="E27" s="14"/>
      <c r="F27" s="14"/>
      <c r="G27" s="14"/>
    </row>
    <row r="28" s="1" customFormat="1" ht="45" customHeight="1" spans="1:7">
      <c r="A28" s="11">
        <v>25</v>
      </c>
      <c r="B28" s="43"/>
      <c r="C28" s="12" t="s">
        <v>211</v>
      </c>
      <c r="D28" s="13"/>
      <c r="E28" s="14"/>
      <c r="F28" s="14"/>
      <c r="G28" s="14"/>
    </row>
    <row r="29" s="1" customFormat="1" ht="45" customHeight="1" spans="1:7">
      <c r="A29" s="11">
        <v>26</v>
      </c>
      <c r="B29" s="43"/>
      <c r="C29" s="12" t="s">
        <v>212</v>
      </c>
      <c r="D29" s="13"/>
      <c r="E29" s="14"/>
      <c r="F29" s="14"/>
      <c r="G29" s="14"/>
    </row>
    <row r="30" s="1" customFormat="1" ht="45" customHeight="1" spans="1:7">
      <c r="A30" s="11">
        <v>27</v>
      </c>
      <c r="B30" s="43"/>
      <c r="C30" s="12" t="s">
        <v>213</v>
      </c>
      <c r="D30" s="13"/>
      <c r="E30" s="14"/>
      <c r="F30" s="14"/>
      <c r="G30" s="14"/>
    </row>
    <row r="31" s="1" customFormat="1" ht="45" customHeight="1" spans="1:7">
      <c r="A31" s="11">
        <v>28</v>
      </c>
      <c r="B31" s="43"/>
      <c r="C31" s="12" t="s">
        <v>214</v>
      </c>
      <c r="D31" s="13"/>
      <c r="E31" s="14"/>
      <c r="F31" s="14"/>
      <c r="G31" s="14"/>
    </row>
    <row r="32" s="1" customFormat="1" ht="45" customHeight="1" spans="1:7">
      <c r="A32" s="11">
        <v>29</v>
      </c>
      <c r="B32" s="43"/>
      <c r="C32" s="12" t="s">
        <v>131</v>
      </c>
      <c r="D32" s="13"/>
      <c r="E32" s="14"/>
      <c r="F32" s="14"/>
      <c r="G32" s="14"/>
    </row>
    <row r="33" s="1" customFormat="1" ht="45" customHeight="1" spans="1:7">
      <c r="A33" s="11">
        <v>30</v>
      </c>
      <c r="B33" s="44"/>
      <c r="C33" s="12" t="s">
        <v>132</v>
      </c>
      <c r="D33" s="13"/>
      <c r="E33" s="14"/>
      <c r="F33" s="14"/>
      <c r="G33" s="14"/>
    </row>
    <row r="34" s="1" customFormat="1" ht="20" customHeight="1" spans="1:7">
      <c r="A34" s="17" t="s">
        <v>45</v>
      </c>
      <c r="B34" s="17"/>
      <c r="C34" s="16"/>
      <c r="D34" s="17">
        <f>COUNTA(D4:D33)</f>
        <v>0</v>
      </c>
      <c r="E34" s="17">
        <f>COUNTA(E4:E33)</f>
        <v>0</v>
      </c>
      <c r="F34" s="17">
        <f>COUNTA(F4:F33)</f>
        <v>0</v>
      </c>
      <c r="G34" s="18"/>
    </row>
    <row r="35" s="1" customFormat="1" ht="20" customHeight="1" spans="1:7">
      <c r="A35" s="10" t="s">
        <v>87</v>
      </c>
      <c r="B35" s="19"/>
      <c r="C35" s="20" t="s">
        <v>88</v>
      </c>
      <c r="D35" s="21">
        <f>D34+E34+F34</f>
        <v>0</v>
      </c>
      <c r="E35" s="11" t="s">
        <v>89</v>
      </c>
      <c r="F35" s="17" t="s">
        <v>52</v>
      </c>
      <c r="G35" s="22">
        <f>D34</f>
        <v>0</v>
      </c>
    </row>
    <row r="36" s="1" customFormat="1" ht="20" customHeight="1" spans="1:7">
      <c r="A36" s="23"/>
      <c r="B36" s="24"/>
      <c r="C36" s="25"/>
      <c r="D36" s="26"/>
      <c r="E36" s="15"/>
      <c r="F36" s="17" t="s">
        <v>53</v>
      </c>
      <c r="G36" s="22">
        <f>E34</f>
        <v>0</v>
      </c>
    </row>
    <row r="37" s="1" customFormat="1" ht="20" customHeight="1" spans="1:7">
      <c r="A37" s="23"/>
      <c r="B37" s="24"/>
      <c r="C37" s="25"/>
      <c r="D37" s="26"/>
      <c r="E37" s="15"/>
      <c r="F37" s="17" t="s">
        <v>54</v>
      </c>
      <c r="G37" s="22">
        <f>F34</f>
        <v>0</v>
      </c>
    </row>
    <row r="38" s="1" customFormat="1" ht="20" customHeight="1" spans="1:7">
      <c r="A38" s="23"/>
      <c r="B38" s="24"/>
      <c r="C38" s="27"/>
      <c r="D38" s="28"/>
      <c r="E38" s="16"/>
      <c r="F38" s="29" t="s">
        <v>90</v>
      </c>
      <c r="G38" s="30" t="e">
        <f>G35/D35</f>
        <v>#DIV/0!</v>
      </c>
    </row>
    <row r="39" s="1" customFormat="1" ht="20" customHeight="1" spans="1:7">
      <c r="A39" s="31"/>
      <c r="B39" s="32"/>
      <c r="C39" s="33" t="s">
        <v>91</v>
      </c>
      <c r="D39" s="34"/>
      <c r="E39" s="34"/>
      <c r="F39" s="34"/>
      <c r="G39" s="35"/>
    </row>
    <row r="40" s="1" customFormat="1" ht="20" customHeight="1" spans="1:7">
      <c r="A40" s="36" t="s">
        <v>92</v>
      </c>
      <c r="B40" s="36"/>
      <c r="C40" s="36"/>
      <c r="D40" s="36"/>
      <c r="E40" s="36"/>
      <c r="F40" s="36"/>
      <c r="G40" s="36"/>
    </row>
  </sheetData>
  <mergeCells count="14">
    <mergeCell ref="A1:G1"/>
    <mergeCell ref="A2:B2"/>
    <mergeCell ref="D2:E2"/>
    <mergeCell ref="F2:G2"/>
    <mergeCell ref="A34:C34"/>
    <mergeCell ref="C39:G39"/>
    <mergeCell ref="A40:G40"/>
    <mergeCell ref="B4:B12"/>
    <mergeCell ref="B13:B25"/>
    <mergeCell ref="B26:B33"/>
    <mergeCell ref="C35:C38"/>
    <mergeCell ref="D35:D38"/>
    <mergeCell ref="E35:E38"/>
    <mergeCell ref="A35:B39"/>
  </mergeCells>
  <dataValidations count="3">
    <dataValidation type="custom" allowBlank="1" showInputMessage="1" showErrorMessage="1" sqref="D4:D33">
      <formula1>COUNTIF(D4:F4,"&lt;&gt;")&lt;=1</formula1>
    </dataValidation>
    <dataValidation type="custom" allowBlank="1" showInputMessage="1" showErrorMessage="1" sqref="E4:E33">
      <formula1>COUNTIF(D4:F4,"&lt;&gt;")&lt;=1</formula1>
    </dataValidation>
    <dataValidation type="custom" allowBlank="1" showInputMessage="1" showErrorMessage="1" sqref="F4:F33">
      <formula1>COUNTIF(D4:F4,"&lt;&gt;")&lt;=1</formula1>
    </dataValidation>
  </dataValidations>
  <pageMargins left="0.7" right="0.7" top="0.75" bottom="0.75" header="0.3" footer="0.3"/>
  <pageSetup paperSize="9" orientation="portrait"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40"/>
  <sheetViews>
    <sheetView workbookViewId="0">
      <pane ySplit="3" topLeftCell="A26" activePane="bottomLeft" state="frozen"/>
      <selection/>
      <selection pane="bottomLeft" activeCell="D35" sqref="D35:D38"/>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215</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40</v>
      </c>
      <c r="C4" s="12" t="s">
        <v>216</v>
      </c>
      <c r="D4" s="13"/>
      <c r="E4" s="14"/>
      <c r="F4" s="14"/>
      <c r="G4" s="14"/>
    </row>
    <row r="5" s="1" customFormat="1" ht="45" customHeight="1" spans="1:7">
      <c r="A5" s="10">
        <v>2</v>
      </c>
      <c r="B5" s="15"/>
      <c r="C5" s="12" t="s">
        <v>217</v>
      </c>
      <c r="D5" s="13"/>
      <c r="E5" s="14"/>
      <c r="F5" s="14"/>
      <c r="G5" s="14"/>
    </row>
    <row r="6" s="1" customFormat="1" ht="45" customHeight="1" spans="1:7">
      <c r="A6" s="10">
        <v>3</v>
      </c>
      <c r="B6" s="15"/>
      <c r="C6" s="12" t="s">
        <v>218</v>
      </c>
      <c r="D6" s="13"/>
      <c r="E6" s="14"/>
      <c r="F6" s="14"/>
      <c r="G6" s="14"/>
    </row>
    <row r="7" s="1" customFormat="1" ht="45" customHeight="1" spans="1:7">
      <c r="A7" s="10">
        <v>4</v>
      </c>
      <c r="B7" s="15"/>
      <c r="C7" s="12" t="s">
        <v>219</v>
      </c>
      <c r="D7" s="13"/>
      <c r="E7" s="14"/>
      <c r="F7" s="14"/>
      <c r="G7" s="14"/>
    </row>
    <row r="8" s="1" customFormat="1" ht="45" customHeight="1" spans="1:7">
      <c r="A8" s="10">
        <v>5</v>
      </c>
      <c r="B8" s="15"/>
      <c r="C8" s="12" t="s">
        <v>220</v>
      </c>
      <c r="D8" s="13"/>
      <c r="E8" s="14"/>
      <c r="F8" s="14"/>
      <c r="G8" s="14"/>
    </row>
    <row r="9" s="1" customFormat="1" ht="45" customHeight="1" spans="1:7">
      <c r="A9" s="10">
        <v>6</v>
      </c>
      <c r="B9" s="15"/>
      <c r="C9" s="12" t="s">
        <v>221</v>
      </c>
      <c r="D9" s="13"/>
      <c r="E9" s="14"/>
      <c r="F9" s="14"/>
      <c r="G9" s="14"/>
    </row>
    <row r="10" s="1" customFormat="1" ht="45" customHeight="1" spans="1:7">
      <c r="A10" s="10">
        <v>7</v>
      </c>
      <c r="B10" s="15"/>
      <c r="C10" s="42" t="s">
        <v>222</v>
      </c>
      <c r="D10" s="13"/>
      <c r="E10" s="14"/>
      <c r="F10" s="14"/>
      <c r="G10" s="14"/>
    </row>
    <row r="11" s="1" customFormat="1" ht="45" customHeight="1" spans="1:7">
      <c r="A11" s="11">
        <v>8</v>
      </c>
      <c r="B11" s="15"/>
      <c r="C11" s="12" t="s">
        <v>223</v>
      </c>
      <c r="D11" s="13"/>
      <c r="E11" s="14"/>
      <c r="F11" s="14"/>
      <c r="G11" s="14"/>
    </row>
    <row r="12" s="1" customFormat="1" ht="45" customHeight="1" spans="1:7">
      <c r="A12" s="11">
        <v>9</v>
      </c>
      <c r="B12" s="15"/>
      <c r="C12" s="12" t="s">
        <v>224</v>
      </c>
      <c r="D12" s="13"/>
      <c r="E12" s="14"/>
      <c r="F12" s="14"/>
      <c r="G12" s="14"/>
    </row>
    <row r="13" s="1" customFormat="1" ht="45" customHeight="1" spans="1:7">
      <c r="A13" s="11">
        <v>10</v>
      </c>
      <c r="B13" s="15"/>
      <c r="C13" s="12" t="s">
        <v>225</v>
      </c>
      <c r="D13" s="13"/>
      <c r="E13" s="14"/>
      <c r="F13" s="14"/>
      <c r="G13" s="14"/>
    </row>
    <row r="14" s="1" customFormat="1" ht="45" customHeight="1" spans="1:7">
      <c r="A14" s="11">
        <v>11</v>
      </c>
      <c r="B14" s="15"/>
      <c r="C14" s="12" t="s">
        <v>226</v>
      </c>
      <c r="D14" s="13"/>
      <c r="E14" s="14"/>
      <c r="F14" s="14"/>
      <c r="G14" s="14"/>
    </row>
    <row r="15" s="1" customFormat="1" ht="45" customHeight="1" spans="1:7">
      <c r="A15" s="11">
        <v>12</v>
      </c>
      <c r="B15" s="15"/>
      <c r="C15" s="12" t="s">
        <v>227</v>
      </c>
      <c r="D15" s="13"/>
      <c r="E15" s="14"/>
      <c r="F15" s="14"/>
      <c r="G15" s="14"/>
    </row>
    <row r="16" s="1" customFormat="1" ht="45" customHeight="1" spans="1:7">
      <c r="A16" s="11">
        <v>13</v>
      </c>
      <c r="B16" s="15"/>
      <c r="C16" s="12" t="s">
        <v>228</v>
      </c>
      <c r="D16" s="13"/>
      <c r="E16" s="14"/>
      <c r="F16" s="14"/>
      <c r="G16" s="14"/>
    </row>
    <row r="17" s="1" customFormat="1" ht="45" customHeight="1" spans="1:7">
      <c r="A17" s="11">
        <v>14</v>
      </c>
      <c r="B17" s="15"/>
      <c r="C17" s="12" t="s">
        <v>229</v>
      </c>
      <c r="D17" s="13"/>
      <c r="E17" s="14"/>
      <c r="F17" s="14"/>
      <c r="G17" s="14"/>
    </row>
    <row r="18" s="1" customFormat="1" ht="45" customHeight="1" spans="1:7">
      <c r="A18" s="11">
        <v>15</v>
      </c>
      <c r="B18" s="15"/>
      <c r="C18" s="42" t="s">
        <v>230</v>
      </c>
      <c r="D18" s="13"/>
      <c r="E18" s="14"/>
      <c r="F18" s="14"/>
      <c r="G18" s="14"/>
    </row>
    <row r="19" s="1" customFormat="1" ht="45" customHeight="1" spans="1:7">
      <c r="A19" s="10">
        <v>16</v>
      </c>
      <c r="B19" s="11" t="s">
        <v>231</v>
      </c>
      <c r="C19" s="12" t="s">
        <v>232</v>
      </c>
      <c r="D19" s="13"/>
      <c r="E19" s="14"/>
      <c r="F19" s="14"/>
      <c r="G19" s="14"/>
    </row>
    <row r="20" s="1" customFormat="1" ht="45" customHeight="1" spans="1:7">
      <c r="A20" s="10">
        <v>17</v>
      </c>
      <c r="B20" s="16"/>
      <c r="C20" s="12" t="s">
        <v>233</v>
      </c>
      <c r="D20" s="13"/>
      <c r="E20" s="14"/>
      <c r="F20" s="14"/>
      <c r="G20" s="14"/>
    </row>
    <row r="21" s="1" customFormat="1" ht="45" customHeight="1" spans="1:7">
      <c r="A21" s="10">
        <v>18</v>
      </c>
      <c r="B21" s="11" t="s">
        <v>234</v>
      </c>
      <c r="C21" s="12" t="s">
        <v>235</v>
      </c>
      <c r="D21" s="13"/>
      <c r="E21" s="14"/>
      <c r="F21" s="14"/>
      <c r="G21" s="14"/>
    </row>
    <row r="22" s="1" customFormat="1" ht="45" customHeight="1" spans="1:7">
      <c r="A22" s="10">
        <v>19</v>
      </c>
      <c r="B22" s="15"/>
      <c r="C22" s="12" t="s">
        <v>236</v>
      </c>
      <c r="D22" s="13"/>
      <c r="E22" s="14"/>
      <c r="F22" s="14"/>
      <c r="G22" s="14"/>
    </row>
    <row r="23" s="1" customFormat="1" ht="45" customHeight="1" spans="1:7">
      <c r="A23" s="10">
        <v>20</v>
      </c>
      <c r="B23" s="16"/>
      <c r="C23" s="12" t="s">
        <v>237</v>
      </c>
      <c r="D23" s="13"/>
      <c r="E23" s="14"/>
      <c r="F23" s="14"/>
      <c r="G23" s="14"/>
    </row>
    <row r="24" s="1" customFormat="1" ht="45" customHeight="1" spans="1:7">
      <c r="A24" s="10">
        <v>21</v>
      </c>
      <c r="B24" s="11" t="s">
        <v>79</v>
      </c>
      <c r="C24" s="12" t="s">
        <v>128</v>
      </c>
      <c r="D24" s="13"/>
      <c r="E24" s="14"/>
      <c r="F24" s="14"/>
      <c r="G24" s="14"/>
    </row>
    <row r="25" s="1" customFormat="1" ht="45" customHeight="1" spans="1:7">
      <c r="A25" s="10">
        <v>22</v>
      </c>
      <c r="B25" s="15"/>
      <c r="C25" s="12" t="s">
        <v>238</v>
      </c>
      <c r="D25" s="13"/>
      <c r="E25" s="14"/>
      <c r="F25" s="14"/>
      <c r="G25" s="14"/>
    </row>
    <row r="26" s="1" customFormat="1" ht="45" customHeight="1" spans="1:7">
      <c r="A26" s="10">
        <v>23</v>
      </c>
      <c r="B26" s="15"/>
      <c r="C26" s="12" t="s">
        <v>239</v>
      </c>
      <c r="D26" s="13"/>
      <c r="E26" s="14"/>
      <c r="F26" s="14"/>
      <c r="G26" s="14"/>
    </row>
    <row r="27" s="1" customFormat="1" ht="45" customHeight="1" spans="1:7">
      <c r="A27" s="10">
        <v>24</v>
      </c>
      <c r="B27" s="15"/>
      <c r="C27" s="12" t="s">
        <v>240</v>
      </c>
      <c r="D27" s="13"/>
      <c r="E27" s="14"/>
      <c r="F27" s="14"/>
      <c r="G27" s="14"/>
    </row>
    <row r="28" s="1" customFormat="1" ht="45" customHeight="1" spans="1:7">
      <c r="A28" s="10">
        <v>25</v>
      </c>
      <c r="B28" s="15"/>
      <c r="C28" s="12" t="s">
        <v>241</v>
      </c>
      <c r="D28" s="13"/>
      <c r="E28" s="14"/>
      <c r="F28" s="14"/>
      <c r="G28" s="14"/>
    </row>
    <row r="29" s="1" customFormat="1" ht="45" customHeight="1" spans="1:7">
      <c r="A29" s="10">
        <v>26</v>
      </c>
      <c r="B29" s="15"/>
      <c r="C29" s="12" t="s">
        <v>242</v>
      </c>
      <c r="D29" s="13"/>
      <c r="E29" s="14"/>
      <c r="F29" s="14"/>
      <c r="G29" s="14"/>
    </row>
    <row r="30" s="1" customFormat="1" ht="45" customHeight="1" spans="1:7">
      <c r="A30" s="10">
        <v>27</v>
      </c>
      <c r="B30" s="15"/>
      <c r="C30" s="12" t="s">
        <v>243</v>
      </c>
      <c r="D30" s="13"/>
      <c r="E30" s="14"/>
      <c r="F30" s="14"/>
      <c r="G30" s="14"/>
    </row>
    <row r="31" s="1" customFormat="1" ht="45" customHeight="1" spans="1:7">
      <c r="A31" s="10">
        <v>28</v>
      </c>
      <c r="B31" s="15"/>
      <c r="C31" s="12" t="s">
        <v>244</v>
      </c>
      <c r="D31" s="13"/>
      <c r="E31" s="14"/>
      <c r="F31" s="14"/>
      <c r="G31" s="14"/>
    </row>
    <row r="32" s="1" customFormat="1" ht="45" customHeight="1" spans="1:7">
      <c r="A32" s="10">
        <v>29</v>
      </c>
      <c r="B32" s="15"/>
      <c r="C32" s="12" t="s">
        <v>131</v>
      </c>
      <c r="D32" s="13"/>
      <c r="E32" s="14"/>
      <c r="F32" s="14"/>
      <c r="G32" s="14"/>
    </row>
    <row r="33" s="1" customFormat="1" ht="45" customHeight="1" spans="1:7">
      <c r="A33" s="10">
        <v>30</v>
      </c>
      <c r="B33" s="16"/>
      <c r="C33" s="12" t="s">
        <v>132</v>
      </c>
      <c r="D33" s="13"/>
      <c r="E33" s="14"/>
      <c r="F33" s="14"/>
      <c r="G33" s="14"/>
    </row>
    <row r="34" s="1" customFormat="1" ht="20" customHeight="1" spans="1:7">
      <c r="A34" s="17" t="s">
        <v>45</v>
      </c>
      <c r="B34" s="17"/>
      <c r="C34" s="16"/>
      <c r="D34" s="17">
        <f>COUNTA(D4:D33)</f>
        <v>0</v>
      </c>
      <c r="E34" s="17">
        <f>COUNTA(E4:E33)</f>
        <v>0</v>
      </c>
      <c r="F34" s="17">
        <f>COUNTA(F4:F33)</f>
        <v>0</v>
      </c>
      <c r="G34" s="18"/>
    </row>
    <row r="35" s="1" customFormat="1" ht="20" customHeight="1" spans="1:7">
      <c r="A35" s="10" t="s">
        <v>87</v>
      </c>
      <c r="B35" s="19"/>
      <c r="C35" s="20" t="s">
        <v>88</v>
      </c>
      <c r="D35" s="21">
        <f>D34+E34+F34</f>
        <v>0</v>
      </c>
      <c r="E35" s="11" t="s">
        <v>89</v>
      </c>
      <c r="F35" s="17" t="s">
        <v>52</v>
      </c>
      <c r="G35" s="22">
        <f>D34</f>
        <v>0</v>
      </c>
    </row>
    <row r="36" s="1" customFormat="1" ht="20" customHeight="1" spans="1:7">
      <c r="A36" s="23"/>
      <c r="B36" s="24"/>
      <c r="C36" s="25"/>
      <c r="D36" s="26"/>
      <c r="E36" s="15"/>
      <c r="F36" s="17" t="s">
        <v>53</v>
      </c>
      <c r="G36" s="22">
        <f>E34</f>
        <v>0</v>
      </c>
    </row>
    <row r="37" s="1" customFormat="1" ht="20" customHeight="1" spans="1:7">
      <c r="A37" s="23"/>
      <c r="B37" s="24"/>
      <c r="C37" s="25"/>
      <c r="D37" s="26"/>
      <c r="E37" s="15"/>
      <c r="F37" s="17" t="s">
        <v>54</v>
      </c>
      <c r="G37" s="22">
        <f>F34</f>
        <v>0</v>
      </c>
    </row>
    <row r="38" s="1" customFormat="1" ht="20" customHeight="1" spans="1:7">
      <c r="A38" s="23"/>
      <c r="B38" s="24"/>
      <c r="C38" s="27"/>
      <c r="D38" s="28"/>
      <c r="E38" s="16"/>
      <c r="F38" s="29" t="s">
        <v>90</v>
      </c>
      <c r="G38" s="30" t="e">
        <f>G35/D35</f>
        <v>#DIV/0!</v>
      </c>
    </row>
    <row r="39" s="1" customFormat="1" ht="20" customHeight="1" spans="1:7">
      <c r="A39" s="31"/>
      <c r="B39" s="32"/>
      <c r="C39" s="33" t="s">
        <v>91</v>
      </c>
      <c r="D39" s="34"/>
      <c r="E39" s="34"/>
      <c r="F39" s="34"/>
      <c r="G39" s="35"/>
    </row>
    <row r="40" s="1" customFormat="1" ht="20" customHeight="1" spans="1:7">
      <c r="A40" s="36" t="s">
        <v>92</v>
      </c>
      <c r="B40" s="36"/>
      <c r="C40" s="36"/>
      <c r="D40" s="36"/>
      <c r="E40" s="36"/>
      <c r="F40" s="36"/>
      <c r="G40" s="36"/>
    </row>
  </sheetData>
  <mergeCells count="15">
    <mergeCell ref="A1:G1"/>
    <mergeCell ref="A2:B2"/>
    <mergeCell ref="D2:E2"/>
    <mergeCell ref="F2:G2"/>
    <mergeCell ref="A34:C34"/>
    <mergeCell ref="C39:G39"/>
    <mergeCell ref="A40:G40"/>
    <mergeCell ref="B4:B18"/>
    <mergeCell ref="B19:B20"/>
    <mergeCell ref="B21:B23"/>
    <mergeCell ref="B24:B33"/>
    <mergeCell ref="C35:C38"/>
    <mergeCell ref="D35:D38"/>
    <mergeCell ref="E35:E38"/>
    <mergeCell ref="A35:B39"/>
  </mergeCells>
  <dataValidations count="3">
    <dataValidation type="custom" allowBlank="1" showInputMessage="1" showErrorMessage="1" sqref="D4:D33">
      <formula1>COUNTIF(D4:F4,"&lt;&gt;")&lt;=1</formula1>
    </dataValidation>
    <dataValidation type="custom" allowBlank="1" showInputMessage="1" showErrorMessage="1" sqref="E4:E33">
      <formula1>COUNTIF(D4:F4,"&lt;&gt;")&lt;=1</formula1>
    </dataValidation>
    <dataValidation type="custom" allowBlank="1" showInputMessage="1" showErrorMessage="1" sqref="F4:F33">
      <formula1>COUNTIF(D4:F4,"&lt;&gt;")&lt;=1</formula1>
    </dataValidation>
  </dataValidations>
  <pageMargins left="0.7" right="0.7" top="0.75" bottom="0.75" header="0.3" footer="0.3"/>
  <pageSetup paperSize="9" orientation="portrait" horizontalDpi="3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G46"/>
  <sheetViews>
    <sheetView workbookViewId="0">
      <pane ySplit="3" topLeftCell="A34" activePane="bottomLeft" state="frozen"/>
      <selection/>
      <selection pane="bottomLeft" activeCell="D41" sqref="D41:D4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245</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41</v>
      </c>
      <c r="C4" s="12" t="s">
        <v>246</v>
      </c>
      <c r="D4" s="13"/>
      <c r="E4" s="14"/>
      <c r="F4" s="14"/>
      <c r="G4" s="14"/>
    </row>
    <row r="5" s="1" customFormat="1" ht="45" customHeight="1" spans="1:7">
      <c r="A5" s="10">
        <v>2</v>
      </c>
      <c r="B5" s="15"/>
      <c r="C5" s="12" t="s">
        <v>247</v>
      </c>
      <c r="D5" s="13"/>
      <c r="E5" s="14"/>
      <c r="F5" s="14"/>
      <c r="G5" s="14"/>
    </row>
    <row r="6" s="1" customFormat="1" ht="45" customHeight="1" spans="1:7">
      <c r="A6" s="10">
        <v>3</v>
      </c>
      <c r="B6" s="15"/>
      <c r="C6" s="12" t="s">
        <v>248</v>
      </c>
      <c r="D6" s="13"/>
      <c r="E6" s="14"/>
      <c r="F6" s="14"/>
      <c r="G6" s="14"/>
    </row>
    <row r="7" s="1" customFormat="1" ht="45" customHeight="1" spans="1:7">
      <c r="A7" s="10">
        <v>4</v>
      </c>
      <c r="B7" s="15"/>
      <c r="C7" s="12" t="s">
        <v>249</v>
      </c>
      <c r="D7" s="13"/>
      <c r="E7" s="14"/>
      <c r="F7" s="14"/>
      <c r="G7" s="14"/>
    </row>
    <row r="8" s="1" customFormat="1" ht="45" customHeight="1" spans="1:7">
      <c r="A8" s="10">
        <v>5</v>
      </c>
      <c r="B8" s="15"/>
      <c r="C8" s="12" t="s">
        <v>250</v>
      </c>
      <c r="D8" s="13"/>
      <c r="E8" s="14"/>
      <c r="F8" s="14"/>
      <c r="G8" s="14"/>
    </row>
    <row r="9" s="1" customFormat="1" ht="45" customHeight="1" spans="1:7">
      <c r="A9" s="10">
        <v>6</v>
      </c>
      <c r="B9" s="15"/>
      <c r="C9" s="12" t="s">
        <v>251</v>
      </c>
      <c r="D9" s="13"/>
      <c r="E9" s="14"/>
      <c r="F9" s="14"/>
      <c r="G9" s="14"/>
    </row>
    <row r="10" s="1" customFormat="1" ht="45" customHeight="1" spans="1:7">
      <c r="A10" s="10">
        <v>7</v>
      </c>
      <c r="B10" s="15"/>
      <c r="C10" s="42" t="s">
        <v>252</v>
      </c>
      <c r="D10" s="13"/>
      <c r="E10" s="14"/>
      <c r="F10" s="14"/>
      <c r="G10" s="14"/>
    </row>
    <row r="11" s="1" customFormat="1" ht="45" customHeight="1" spans="1:7">
      <c r="A11" s="11">
        <v>8</v>
      </c>
      <c r="B11" s="15"/>
      <c r="C11" s="12" t="s">
        <v>253</v>
      </c>
      <c r="D11" s="13"/>
      <c r="E11" s="14"/>
      <c r="F11" s="14"/>
      <c r="G11" s="14"/>
    </row>
    <row r="12" s="1" customFormat="1" ht="45" customHeight="1" spans="1:7">
      <c r="A12" s="11">
        <v>9</v>
      </c>
      <c r="B12" s="15"/>
      <c r="C12" s="12" t="s">
        <v>254</v>
      </c>
      <c r="D12" s="13"/>
      <c r="E12" s="14"/>
      <c r="F12" s="14"/>
      <c r="G12" s="14"/>
    </row>
    <row r="13" s="1" customFormat="1" ht="45" customHeight="1" spans="1:7">
      <c r="A13" s="11">
        <v>10</v>
      </c>
      <c r="B13" s="15"/>
      <c r="C13" s="12" t="s">
        <v>255</v>
      </c>
      <c r="D13" s="13"/>
      <c r="E13" s="14"/>
      <c r="F13" s="14"/>
      <c r="G13" s="14"/>
    </row>
    <row r="14" s="1" customFormat="1" ht="45" customHeight="1" spans="1:7">
      <c r="A14" s="11">
        <v>11</v>
      </c>
      <c r="B14" s="15"/>
      <c r="C14" s="12" t="s">
        <v>256</v>
      </c>
      <c r="D14" s="13"/>
      <c r="E14" s="14"/>
      <c r="F14" s="14"/>
      <c r="G14" s="14"/>
    </row>
    <row r="15" s="1" customFormat="1" ht="45" customHeight="1" spans="1:7">
      <c r="A15" s="11">
        <v>12</v>
      </c>
      <c r="B15" s="15"/>
      <c r="C15" s="12" t="s">
        <v>257</v>
      </c>
      <c r="D15" s="13"/>
      <c r="E15" s="14"/>
      <c r="F15" s="14"/>
      <c r="G15" s="14"/>
    </row>
    <row r="16" s="1" customFormat="1" ht="45" customHeight="1" spans="1:7">
      <c r="A16" s="11">
        <v>13</v>
      </c>
      <c r="B16" s="16"/>
      <c r="C16" s="42" t="s">
        <v>258</v>
      </c>
      <c r="D16" s="13"/>
      <c r="E16" s="14"/>
      <c r="F16" s="14"/>
      <c r="G16" s="14"/>
    </row>
    <row r="17" s="1" customFormat="1" ht="45" customHeight="1" spans="1:7">
      <c r="A17" s="11">
        <v>14</v>
      </c>
      <c r="B17" s="38" t="s">
        <v>259</v>
      </c>
      <c r="C17" s="12" t="s">
        <v>260</v>
      </c>
      <c r="D17" s="13"/>
      <c r="E17" s="14"/>
      <c r="F17" s="14"/>
      <c r="G17" s="14"/>
    </row>
    <row r="18" s="1" customFormat="1" ht="45" customHeight="1" spans="1:7">
      <c r="A18" s="11">
        <v>15</v>
      </c>
      <c r="B18" s="43"/>
      <c r="C18" s="12" t="s">
        <v>261</v>
      </c>
      <c r="D18" s="13"/>
      <c r="E18" s="14"/>
      <c r="F18" s="14"/>
      <c r="G18" s="14"/>
    </row>
    <row r="19" s="1" customFormat="1" ht="45" customHeight="1" spans="1:7">
      <c r="A19" s="11">
        <v>16</v>
      </c>
      <c r="B19" s="43"/>
      <c r="C19" s="12" t="s">
        <v>262</v>
      </c>
      <c r="D19" s="13"/>
      <c r="E19" s="14"/>
      <c r="F19" s="14"/>
      <c r="G19" s="14"/>
    </row>
    <row r="20" s="1" customFormat="1" ht="45" customHeight="1" spans="1:7">
      <c r="A20" s="11">
        <v>17</v>
      </c>
      <c r="B20" s="43"/>
      <c r="C20" s="12" t="s">
        <v>263</v>
      </c>
      <c r="D20" s="13"/>
      <c r="E20" s="14"/>
      <c r="F20" s="14"/>
      <c r="G20" s="14"/>
    </row>
    <row r="21" s="1" customFormat="1" ht="45" customHeight="1" spans="1:7">
      <c r="A21" s="11">
        <v>18</v>
      </c>
      <c r="B21" s="43"/>
      <c r="C21" s="12" t="s">
        <v>264</v>
      </c>
      <c r="D21" s="13"/>
      <c r="E21" s="14"/>
      <c r="F21" s="14"/>
      <c r="G21" s="14"/>
    </row>
    <row r="22" s="1" customFormat="1" ht="45" customHeight="1" spans="1:7">
      <c r="A22" s="11">
        <v>19</v>
      </c>
      <c r="B22" s="43"/>
      <c r="C22" s="12" t="s">
        <v>265</v>
      </c>
      <c r="D22" s="13"/>
      <c r="E22" s="14"/>
      <c r="F22" s="14"/>
      <c r="G22" s="14"/>
    </row>
    <row r="23" s="1" customFormat="1" ht="45" customHeight="1" spans="1:7">
      <c r="A23" s="11">
        <v>20</v>
      </c>
      <c r="B23" s="43"/>
      <c r="C23" s="12" t="s">
        <v>266</v>
      </c>
      <c r="D23" s="13"/>
      <c r="E23" s="14"/>
      <c r="F23" s="14"/>
      <c r="G23" s="14"/>
    </row>
    <row r="24" s="1" customFormat="1" ht="45" customHeight="1" spans="1:7">
      <c r="A24" s="11">
        <v>21</v>
      </c>
      <c r="B24" s="43"/>
      <c r="C24" s="12" t="s">
        <v>267</v>
      </c>
      <c r="D24" s="13"/>
      <c r="E24" s="14"/>
      <c r="F24" s="14"/>
      <c r="G24" s="14"/>
    </row>
    <row r="25" s="1" customFormat="1" ht="45" customHeight="1" spans="1:7">
      <c r="A25" s="11">
        <v>22</v>
      </c>
      <c r="B25" s="43"/>
      <c r="C25" s="12" t="s">
        <v>268</v>
      </c>
      <c r="D25" s="13"/>
      <c r="E25" s="14"/>
      <c r="F25" s="14"/>
      <c r="G25" s="14"/>
    </row>
    <row r="26" s="1" customFormat="1" ht="45" customHeight="1" spans="1:7">
      <c r="A26" s="11">
        <v>23</v>
      </c>
      <c r="B26" s="43"/>
      <c r="C26" s="12" t="s">
        <v>269</v>
      </c>
      <c r="D26" s="13"/>
      <c r="E26" s="14"/>
      <c r="F26" s="14"/>
      <c r="G26" s="14"/>
    </row>
    <row r="27" s="1" customFormat="1" ht="45" customHeight="1" spans="1:7">
      <c r="A27" s="11">
        <v>24</v>
      </c>
      <c r="B27" s="43"/>
      <c r="C27" s="12" t="s">
        <v>270</v>
      </c>
      <c r="D27" s="13"/>
      <c r="E27" s="14"/>
      <c r="F27" s="14"/>
      <c r="G27" s="14"/>
    </row>
    <row r="28" s="1" customFormat="1" ht="45" customHeight="1" spans="1:7">
      <c r="A28" s="11">
        <v>25</v>
      </c>
      <c r="B28" s="43"/>
      <c r="C28" s="12" t="s">
        <v>271</v>
      </c>
      <c r="D28" s="13"/>
      <c r="E28" s="14"/>
      <c r="F28" s="14"/>
      <c r="G28" s="14"/>
    </row>
    <row r="29" s="1" customFormat="1" ht="45" customHeight="1" spans="1:7">
      <c r="A29" s="11">
        <v>26</v>
      </c>
      <c r="B29" s="44"/>
      <c r="C29" s="42" t="s">
        <v>272</v>
      </c>
      <c r="D29" s="13"/>
      <c r="E29" s="14"/>
      <c r="F29" s="14"/>
      <c r="G29" s="14"/>
    </row>
    <row r="30" s="1" customFormat="1" ht="45" customHeight="1" spans="1:7">
      <c r="A30" s="11">
        <v>27</v>
      </c>
      <c r="B30" s="41" t="s">
        <v>79</v>
      </c>
      <c r="C30" s="12" t="s">
        <v>128</v>
      </c>
      <c r="D30" s="13"/>
      <c r="E30" s="14"/>
      <c r="F30" s="14"/>
      <c r="G30" s="14"/>
    </row>
    <row r="31" s="1" customFormat="1" ht="45" customHeight="1" spans="1:7">
      <c r="A31" s="11">
        <v>28</v>
      </c>
      <c r="B31" s="39"/>
      <c r="C31" s="12" t="s">
        <v>273</v>
      </c>
      <c r="D31" s="13"/>
      <c r="E31" s="14"/>
      <c r="F31" s="14"/>
      <c r="G31" s="14"/>
    </row>
    <row r="32" s="1" customFormat="1" ht="45" customHeight="1" spans="1:7">
      <c r="A32" s="11">
        <v>29</v>
      </c>
      <c r="B32" s="39"/>
      <c r="C32" s="12" t="s">
        <v>239</v>
      </c>
      <c r="D32" s="13"/>
      <c r="E32" s="14"/>
      <c r="F32" s="14"/>
      <c r="G32" s="14"/>
    </row>
    <row r="33" s="1" customFormat="1" ht="45" customHeight="1" spans="1:7">
      <c r="A33" s="11">
        <v>30</v>
      </c>
      <c r="B33" s="39"/>
      <c r="C33" s="12" t="s">
        <v>274</v>
      </c>
      <c r="D33" s="13"/>
      <c r="E33" s="14"/>
      <c r="F33" s="14"/>
      <c r="G33" s="14"/>
    </row>
    <row r="34" s="1" customFormat="1" ht="45" customHeight="1" spans="1:7">
      <c r="A34" s="11">
        <v>31</v>
      </c>
      <c r="B34" s="39"/>
      <c r="C34" s="12" t="s">
        <v>275</v>
      </c>
      <c r="D34" s="13"/>
      <c r="E34" s="14"/>
      <c r="F34" s="14"/>
      <c r="G34" s="14"/>
    </row>
    <row r="35" s="1" customFormat="1" ht="45" customHeight="1" spans="1:7">
      <c r="A35" s="11">
        <v>32</v>
      </c>
      <c r="B35" s="39"/>
      <c r="C35" s="12" t="s">
        <v>276</v>
      </c>
      <c r="D35" s="13"/>
      <c r="E35" s="14"/>
      <c r="F35" s="14"/>
      <c r="G35" s="14"/>
    </row>
    <row r="36" s="1" customFormat="1" ht="45" customHeight="1" spans="1:7">
      <c r="A36" s="11">
        <v>33</v>
      </c>
      <c r="B36" s="39"/>
      <c r="C36" s="12" t="s">
        <v>277</v>
      </c>
      <c r="D36" s="13"/>
      <c r="E36" s="14"/>
      <c r="F36" s="14"/>
      <c r="G36" s="14"/>
    </row>
    <row r="37" s="1" customFormat="1" ht="45" customHeight="1" spans="1:7">
      <c r="A37" s="11">
        <v>34</v>
      </c>
      <c r="B37" s="39"/>
      <c r="C37" s="12" t="s">
        <v>244</v>
      </c>
      <c r="D37" s="13"/>
      <c r="E37" s="14"/>
      <c r="F37" s="14"/>
      <c r="G37" s="14"/>
    </row>
    <row r="38" s="1" customFormat="1" ht="45" customHeight="1" spans="1:7">
      <c r="A38" s="11">
        <v>35</v>
      </c>
      <c r="B38" s="39"/>
      <c r="C38" s="12" t="s">
        <v>131</v>
      </c>
      <c r="D38" s="13"/>
      <c r="E38" s="14"/>
      <c r="F38" s="14"/>
      <c r="G38" s="14"/>
    </row>
    <row r="39" s="1" customFormat="1" ht="45" customHeight="1" spans="1:7">
      <c r="A39" s="11">
        <v>36</v>
      </c>
      <c r="B39" s="40"/>
      <c r="C39" s="12" t="s">
        <v>132</v>
      </c>
      <c r="D39" s="13"/>
      <c r="E39" s="14"/>
      <c r="F39" s="14"/>
      <c r="G39" s="14"/>
    </row>
    <row r="40" s="1" customFormat="1" ht="20" customHeight="1" spans="1:7">
      <c r="A40" s="17" t="s">
        <v>45</v>
      </c>
      <c r="B40" s="17"/>
      <c r="C40" s="16"/>
      <c r="D40" s="17">
        <f>COUNTA(D4:D39)</f>
        <v>0</v>
      </c>
      <c r="E40" s="17">
        <f>COUNTA(E4:E39)</f>
        <v>0</v>
      </c>
      <c r="F40" s="17">
        <f>COUNTA(F4:F39)</f>
        <v>0</v>
      </c>
      <c r="G40" s="18"/>
    </row>
    <row r="41" s="1" customFormat="1" ht="20" customHeight="1" spans="1:7">
      <c r="A41" s="10" t="s">
        <v>87</v>
      </c>
      <c r="B41" s="19"/>
      <c r="C41" s="20" t="s">
        <v>88</v>
      </c>
      <c r="D41" s="21">
        <f>D40+E40+F40</f>
        <v>0</v>
      </c>
      <c r="E41" s="11" t="s">
        <v>89</v>
      </c>
      <c r="F41" s="17" t="s">
        <v>52</v>
      </c>
      <c r="G41" s="22">
        <f>D40</f>
        <v>0</v>
      </c>
    </row>
    <row r="42" s="1" customFormat="1" ht="20" customHeight="1" spans="1:7">
      <c r="A42" s="23"/>
      <c r="B42" s="24"/>
      <c r="C42" s="25"/>
      <c r="D42" s="26"/>
      <c r="E42" s="15"/>
      <c r="F42" s="17" t="s">
        <v>53</v>
      </c>
      <c r="G42" s="22">
        <f>E40</f>
        <v>0</v>
      </c>
    </row>
    <row r="43" s="1" customFormat="1" ht="20" customHeight="1" spans="1:7">
      <c r="A43" s="23"/>
      <c r="B43" s="24"/>
      <c r="C43" s="25"/>
      <c r="D43" s="26"/>
      <c r="E43" s="15"/>
      <c r="F43" s="17" t="s">
        <v>54</v>
      </c>
      <c r="G43" s="22">
        <f>F40</f>
        <v>0</v>
      </c>
    </row>
    <row r="44" s="1" customFormat="1" ht="20" customHeight="1" spans="1:7">
      <c r="A44" s="23"/>
      <c r="B44" s="24"/>
      <c r="C44" s="27"/>
      <c r="D44" s="28"/>
      <c r="E44" s="16"/>
      <c r="F44" s="29" t="s">
        <v>90</v>
      </c>
      <c r="G44" s="30" t="e">
        <f>G41/D41</f>
        <v>#DIV/0!</v>
      </c>
    </row>
    <row r="45" s="1" customFormat="1" ht="20" customHeight="1" spans="1:7">
      <c r="A45" s="31"/>
      <c r="B45" s="32"/>
      <c r="C45" s="33" t="s">
        <v>91</v>
      </c>
      <c r="D45" s="34"/>
      <c r="E45" s="34"/>
      <c r="F45" s="34"/>
      <c r="G45" s="35"/>
    </row>
    <row r="46" s="1" customFormat="1" ht="20" customHeight="1" spans="1:7">
      <c r="A46" s="36" t="s">
        <v>92</v>
      </c>
      <c r="B46" s="36"/>
      <c r="C46" s="36"/>
      <c r="D46" s="36"/>
      <c r="E46" s="36"/>
      <c r="F46" s="36"/>
      <c r="G46" s="36"/>
    </row>
  </sheetData>
  <mergeCells count="14">
    <mergeCell ref="A1:G1"/>
    <mergeCell ref="A2:B2"/>
    <mergeCell ref="D2:E2"/>
    <mergeCell ref="F2:G2"/>
    <mergeCell ref="A40:C40"/>
    <mergeCell ref="C45:G45"/>
    <mergeCell ref="A46:G46"/>
    <mergeCell ref="B4:B16"/>
    <mergeCell ref="B17:B29"/>
    <mergeCell ref="B30:B39"/>
    <mergeCell ref="C41:C44"/>
    <mergeCell ref="D41:D44"/>
    <mergeCell ref="E41:E44"/>
    <mergeCell ref="A41:B45"/>
  </mergeCells>
  <dataValidations count="3">
    <dataValidation type="custom" allowBlank="1" showInputMessage="1" showErrorMessage="1" sqref="D4:D39">
      <formula1>COUNTIF(D4:F4,"&lt;&gt;")&lt;=1</formula1>
    </dataValidation>
    <dataValidation type="custom" allowBlank="1" showInputMessage="1" showErrorMessage="1" sqref="E4:E39">
      <formula1>COUNTIF(D4:F4,"&lt;&gt;")&lt;=1</formula1>
    </dataValidation>
    <dataValidation type="custom" allowBlank="1" showInputMessage="1" showErrorMessage="1" sqref="F4:F39">
      <formula1>COUNTIF(D4:F4,"&lt;&gt;")&lt;=1</formula1>
    </dataValidation>
  </dataValidations>
  <pageMargins left="0.7" right="0.7" top="0.75" bottom="0.75" header="0.3" footer="0.3"/>
  <pageSetup paperSize="9" orientation="portrait"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G56"/>
  <sheetViews>
    <sheetView topLeftCell="C1" workbookViewId="0">
      <pane ySplit="3" topLeftCell="A12" activePane="bottomLeft" state="frozen"/>
      <selection/>
      <selection pane="bottomLeft" activeCell="C14" sqref="C1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278</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1">
        <v>1</v>
      </c>
      <c r="B4" s="38" t="s">
        <v>279</v>
      </c>
      <c r="C4" s="12" t="s">
        <v>280</v>
      </c>
      <c r="D4" s="13"/>
      <c r="E4" s="14"/>
      <c r="F4" s="14"/>
      <c r="G4" s="14"/>
    </row>
    <row r="5" s="1" customFormat="1" ht="45" customHeight="1" spans="1:7">
      <c r="A5" s="11">
        <v>2</v>
      </c>
      <c r="B5" s="39"/>
      <c r="C5" s="12" t="s">
        <v>281</v>
      </c>
      <c r="D5" s="13"/>
      <c r="E5" s="14"/>
      <c r="F5" s="14"/>
      <c r="G5" s="14"/>
    </row>
    <row r="6" s="1" customFormat="1" ht="45" customHeight="1" spans="1:7">
      <c r="A6" s="11">
        <v>3</v>
      </c>
      <c r="B6" s="39"/>
      <c r="C6" s="12" t="s">
        <v>282</v>
      </c>
      <c r="D6" s="13"/>
      <c r="E6" s="14"/>
      <c r="F6" s="14"/>
      <c r="G6" s="14"/>
    </row>
    <row r="7" s="1" customFormat="1" ht="45" customHeight="1" spans="1:7">
      <c r="A7" s="11">
        <v>4</v>
      </c>
      <c r="B7" s="39"/>
      <c r="C7" s="12" t="s">
        <v>283</v>
      </c>
      <c r="D7" s="13"/>
      <c r="E7" s="14"/>
      <c r="F7" s="14"/>
      <c r="G7" s="14"/>
    </row>
    <row r="8" s="1" customFormat="1" ht="45" customHeight="1" spans="1:7">
      <c r="A8" s="11">
        <v>5</v>
      </c>
      <c r="B8" s="39"/>
      <c r="C8" s="12" t="s">
        <v>284</v>
      </c>
      <c r="D8" s="13"/>
      <c r="E8" s="14"/>
      <c r="F8" s="14"/>
      <c r="G8" s="14"/>
    </row>
    <row r="9" s="1" customFormat="1" ht="45" customHeight="1" spans="1:7">
      <c r="A9" s="11">
        <v>6</v>
      </c>
      <c r="B9" s="39"/>
      <c r="C9" s="12" t="s">
        <v>285</v>
      </c>
      <c r="D9" s="13"/>
      <c r="E9" s="14"/>
      <c r="F9" s="14"/>
      <c r="G9" s="14"/>
    </row>
    <row r="10" s="1" customFormat="1" ht="45" customHeight="1" spans="1:7">
      <c r="A10" s="11">
        <v>7</v>
      </c>
      <c r="B10" s="39"/>
      <c r="C10" s="12" t="s">
        <v>286</v>
      </c>
      <c r="D10" s="13"/>
      <c r="E10" s="14"/>
      <c r="F10" s="14"/>
      <c r="G10" s="14"/>
    </row>
    <row r="11" s="1" customFormat="1" ht="45" customHeight="1" spans="1:7">
      <c r="A11" s="11">
        <v>8</v>
      </c>
      <c r="B11" s="39"/>
      <c r="C11" s="12" t="s">
        <v>287</v>
      </c>
      <c r="D11" s="13"/>
      <c r="E11" s="14"/>
      <c r="F11" s="14"/>
      <c r="G11" s="14"/>
    </row>
    <row r="12" s="1" customFormat="1" ht="45" customHeight="1" spans="1:7">
      <c r="A12" s="11">
        <v>9</v>
      </c>
      <c r="B12" s="39"/>
      <c r="C12" s="12" t="s">
        <v>288</v>
      </c>
      <c r="D12" s="13"/>
      <c r="E12" s="14"/>
      <c r="F12" s="14"/>
      <c r="G12" s="14"/>
    </row>
    <row r="13" s="1" customFormat="1" ht="45" customHeight="1" spans="1:7">
      <c r="A13" s="11">
        <v>10</v>
      </c>
      <c r="B13" s="39"/>
      <c r="C13" s="12" t="s">
        <v>289</v>
      </c>
      <c r="D13" s="13"/>
      <c r="E13" s="14"/>
      <c r="F13" s="14"/>
      <c r="G13" s="14"/>
    </row>
    <row r="14" s="1" customFormat="1" ht="45" customHeight="1" spans="1:7">
      <c r="A14" s="11">
        <v>11</v>
      </c>
      <c r="B14" s="39"/>
      <c r="C14" s="12" t="s">
        <v>290</v>
      </c>
      <c r="D14" s="13"/>
      <c r="E14" s="14"/>
      <c r="F14" s="14"/>
      <c r="G14" s="14"/>
    </row>
    <row r="15" s="1" customFormat="1" ht="45" customHeight="1" spans="1:7">
      <c r="A15" s="11">
        <v>12</v>
      </c>
      <c r="B15" s="40"/>
      <c r="C15" s="12" t="s">
        <v>291</v>
      </c>
      <c r="D15" s="13"/>
      <c r="E15" s="14"/>
      <c r="F15" s="14"/>
      <c r="G15" s="14"/>
    </row>
    <row r="16" s="1" customFormat="1" ht="45" customHeight="1" spans="1:7">
      <c r="A16" s="11">
        <v>13</v>
      </c>
      <c r="B16" s="41" t="s">
        <v>292</v>
      </c>
      <c r="C16" s="12" t="s">
        <v>293</v>
      </c>
      <c r="D16" s="13"/>
      <c r="E16" s="14"/>
      <c r="F16" s="14"/>
      <c r="G16" s="14"/>
    </row>
    <row r="17" s="1" customFormat="1" ht="45" customHeight="1" spans="1:7">
      <c r="A17" s="11">
        <v>14</v>
      </c>
      <c r="B17" s="39"/>
      <c r="C17" s="12" t="s">
        <v>294</v>
      </c>
      <c r="D17" s="13"/>
      <c r="E17" s="14"/>
      <c r="F17" s="14"/>
      <c r="G17" s="14"/>
    </row>
    <row r="18" s="1" customFormat="1" ht="45" customHeight="1" spans="1:7">
      <c r="A18" s="11">
        <v>15</v>
      </c>
      <c r="B18" s="39"/>
      <c r="C18" s="12" t="s">
        <v>295</v>
      </c>
      <c r="D18" s="13"/>
      <c r="E18" s="14"/>
      <c r="F18" s="14"/>
      <c r="G18" s="14"/>
    </row>
    <row r="19" s="1" customFormat="1" ht="45" customHeight="1" spans="1:7">
      <c r="A19" s="11">
        <v>16</v>
      </c>
      <c r="B19" s="39"/>
      <c r="C19" s="12" t="s">
        <v>296</v>
      </c>
      <c r="D19" s="13"/>
      <c r="E19" s="14"/>
      <c r="F19" s="14"/>
      <c r="G19" s="14"/>
    </row>
    <row r="20" s="1" customFormat="1" ht="45" customHeight="1" spans="1:7">
      <c r="A20" s="11">
        <v>17</v>
      </c>
      <c r="B20" s="39"/>
      <c r="C20" s="12" t="s">
        <v>297</v>
      </c>
      <c r="D20" s="13"/>
      <c r="E20" s="14"/>
      <c r="F20" s="14"/>
      <c r="G20" s="14"/>
    </row>
    <row r="21" s="1" customFormat="1" ht="45" customHeight="1" spans="1:7">
      <c r="A21" s="11">
        <v>18</v>
      </c>
      <c r="B21" s="39"/>
      <c r="C21" s="12" t="s">
        <v>298</v>
      </c>
      <c r="D21" s="13"/>
      <c r="E21" s="14"/>
      <c r="F21" s="14"/>
      <c r="G21" s="14"/>
    </row>
    <row r="22" s="1" customFormat="1" ht="45" customHeight="1" spans="1:7">
      <c r="A22" s="11">
        <v>19</v>
      </c>
      <c r="B22" s="40"/>
      <c r="C22" s="12" t="s">
        <v>299</v>
      </c>
      <c r="D22" s="13"/>
      <c r="E22" s="14"/>
      <c r="F22" s="14"/>
      <c r="G22" s="14"/>
    </row>
    <row r="23" s="1" customFormat="1" ht="45" customHeight="1" spans="1:7">
      <c r="A23" s="11">
        <v>20</v>
      </c>
      <c r="B23" s="41" t="s">
        <v>300</v>
      </c>
      <c r="C23" s="12" t="s">
        <v>301</v>
      </c>
      <c r="D23" s="13"/>
      <c r="E23" s="14"/>
      <c r="F23" s="14"/>
      <c r="G23" s="14"/>
    </row>
    <row r="24" s="1" customFormat="1" ht="45" customHeight="1" spans="1:7">
      <c r="A24" s="11">
        <v>21</v>
      </c>
      <c r="B24" s="39"/>
      <c r="C24" s="12" t="s">
        <v>302</v>
      </c>
      <c r="D24" s="13"/>
      <c r="E24" s="14"/>
      <c r="F24" s="14"/>
      <c r="G24" s="14"/>
    </row>
    <row r="25" s="1" customFormat="1" ht="45" customHeight="1" spans="1:7">
      <c r="A25" s="11">
        <v>22</v>
      </c>
      <c r="B25" s="39"/>
      <c r="C25" s="12" t="s">
        <v>303</v>
      </c>
      <c r="D25" s="13"/>
      <c r="E25" s="14"/>
      <c r="F25" s="14"/>
      <c r="G25" s="14"/>
    </row>
    <row r="26" s="1" customFormat="1" ht="45" customHeight="1" spans="1:7">
      <c r="A26" s="11">
        <v>23</v>
      </c>
      <c r="B26" s="39"/>
      <c r="C26" s="12" t="s">
        <v>304</v>
      </c>
      <c r="D26" s="13"/>
      <c r="E26" s="14"/>
      <c r="F26" s="14"/>
      <c r="G26" s="14"/>
    </row>
    <row r="27" s="1" customFormat="1" ht="45" customHeight="1" spans="1:7">
      <c r="A27" s="11">
        <v>24</v>
      </c>
      <c r="B27" s="39"/>
      <c r="C27" s="12" t="s">
        <v>305</v>
      </c>
      <c r="D27" s="13"/>
      <c r="E27" s="14"/>
      <c r="F27" s="14"/>
      <c r="G27" s="14"/>
    </row>
    <row r="28" s="1" customFormat="1" ht="45" customHeight="1" spans="1:7">
      <c r="A28" s="11">
        <v>25</v>
      </c>
      <c r="B28" s="39"/>
      <c r="C28" s="12" t="s">
        <v>306</v>
      </c>
      <c r="D28" s="13"/>
      <c r="E28" s="14"/>
      <c r="F28" s="14"/>
      <c r="G28" s="14"/>
    </row>
    <row r="29" s="1" customFormat="1" ht="45" customHeight="1" spans="1:7">
      <c r="A29" s="11">
        <v>26</v>
      </c>
      <c r="B29" s="39"/>
      <c r="C29" s="12" t="s">
        <v>307</v>
      </c>
      <c r="D29" s="13"/>
      <c r="E29" s="14"/>
      <c r="F29" s="14"/>
      <c r="G29" s="14"/>
    </row>
    <row r="30" s="1" customFormat="1" ht="45" customHeight="1" spans="1:7">
      <c r="A30" s="11">
        <v>27</v>
      </c>
      <c r="B30" s="39"/>
      <c r="C30" s="12" t="s">
        <v>308</v>
      </c>
      <c r="D30" s="13"/>
      <c r="E30" s="14"/>
      <c r="F30" s="14"/>
      <c r="G30" s="14"/>
    </row>
    <row r="31" s="1" customFormat="1" ht="45" customHeight="1" spans="1:7">
      <c r="A31" s="11">
        <v>28</v>
      </c>
      <c r="B31" s="39"/>
      <c r="C31" s="12" t="s">
        <v>309</v>
      </c>
      <c r="D31" s="13"/>
      <c r="E31" s="14"/>
      <c r="F31" s="14"/>
      <c r="G31" s="14"/>
    </row>
    <row r="32" s="1" customFormat="1" ht="45" customHeight="1" spans="1:7">
      <c r="A32" s="11">
        <v>29</v>
      </c>
      <c r="B32" s="39"/>
      <c r="C32" s="12" t="s">
        <v>310</v>
      </c>
      <c r="D32" s="13"/>
      <c r="E32" s="14"/>
      <c r="F32" s="14"/>
      <c r="G32" s="14"/>
    </row>
    <row r="33" s="1" customFormat="1" ht="45" customHeight="1" spans="1:7">
      <c r="A33" s="11">
        <v>30</v>
      </c>
      <c r="B33" s="39"/>
      <c r="C33" s="12" t="s">
        <v>311</v>
      </c>
      <c r="D33" s="13"/>
      <c r="E33" s="14"/>
      <c r="F33" s="14"/>
      <c r="G33" s="14"/>
    </row>
    <row r="34" s="1" customFormat="1" ht="45" customHeight="1" spans="1:7">
      <c r="A34" s="11">
        <v>31</v>
      </c>
      <c r="B34" s="40"/>
      <c r="C34" s="12" t="s">
        <v>312</v>
      </c>
      <c r="D34" s="13"/>
      <c r="E34" s="14"/>
      <c r="F34" s="14"/>
      <c r="G34" s="14"/>
    </row>
    <row r="35" s="1" customFormat="1" ht="45" customHeight="1" spans="1:7">
      <c r="A35" s="11">
        <v>32</v>
      </c>
      <c r="B35" s="41" t="s">
        <v>79</v>
      </c>
      <c r="C35" s="12" t="s">
        <v>128</v>
      </c>
      <c r="D35" s="13"/>
      <c r="E35" s="14"/>
      <c r="F35" s="14"/>
      <c r="G35" s="14"/>
    </row>
    <row r="36" s="1" customFormat="1" ht="45" customHeight="1" spans="1:7">
      <c r="A36" s="11">
        <v>33</v>
      </c>
      <c r="B36" s="39"/>
      <c r="C36" s="12" t="s">
        <v>313</v>
      </c>
      <c r="D36" s="13"/>
      <c r="E36" s="14"/>
      <c r="F36" s="14"/>
      <c r="G36" s="14"/>
    </row>
    <row r="37" s="1" customFormat="1" ht="45" customHeight="1" spans="1:7">
      <c r="A37" s="11">
        <v>34</v>
      </c>
      <c r="B37" s="39"/>
      <c r="C37" s="12" t="s">
        <v>314</v>
      </c>
      <c r="D37" s="13"/>
      <c r="E37" s="14"/>
      <c r="F37" s="14"/>
      <c r="G37" s="14"/>
    </row>
    <row r="38" s="1" customFormat="1" ht="45" customHeight="1" spans="1:7">
      <c r="A38" s="11">
        <v>35</v>
      </c>
      <c r="B38" s="39"/>
      <c r="C38" s="12" t="s">
        <v>315</v>
      </c>
      <c r="D38" s="13"/>
      <c r="E38" s="14"/>
      <c r="F38" s="14"/>
      <c r="G38" s="14"/>
    </row>
    <row r="39" s="1" customFormat="1" ht="45" customHeight="1" spans="1:7">
      <c r="A39" s="11">
        <v>36</v>
      </c>
      <c r="B39" s="39"/>
      <c r="C39" s="12" t="s">
        <v>316</v>
      </c>
      <c r="D39" s="13"/>
      <c r="E39" s="14"/>
      <c r="F39" s="14"/>
      <c r="G39" s="14"/>
    </row>
    <row r="40" s="1" customFormat="1" ht="45" customHeight="1" spans="1:7">
      <c r="A40" s="11">
        <v>37</v>
      </c>
      <c r="B40" s="39"/>
      <c r="C40" s="12" t="s">
        <v>317</v>
      </c>
      <c r="D40" s="13"/>
      <c r="E40" s="14"/>
      <c r="F40" s="14"/>
      <c r="G40" s="14"/>
    </row>
    <row r="41" s="1" customFormat="1" ht="45" customHeight="1" spans="1:7">
      <c r="A41" s="11">
        <v>38</v>
      </c>
      <c r="B41" s="39"/>
      <c r="C41" s="12" t="s">
        <v>318</v>
      </c>
      <c r="D41" s="13"/>
      <c r="E41" s="14"/>
      <c r="F41" s="14"/>
      <c r="G41" s="14"/>
    </row>
    <row r="42" s="1" customFormat="1" ht="45" customHeight="1" spans="1:7">
      <c r="A42" s="11">
        <v>39</v>
      </c>
      <c r="B42" s="39"/>
      <c r="C42" s="12" t="s">
        <v>319</v>
      </c>
      <c r="D42" s="13"/>
      <c r="E42" s="14"/>
      <c r="F42" s="14"/>
      <c r="G42" s="14"/>
    </row>
    <row r="43" s="1" customFormat="1" ht="45" customHeight="1" spans="1:7">
      <c r="A43" s="11">
        <v>40</v>
      </c>
      <c r="B43" s="39"/>
      <c r="C43" s="12" t="s">
        <v>320</v>
      </c>
      <c r="D43" s="13"/>
      <c r="E43" s="14"/>
      <c r="F43" s="14"/>
      <c r="G43" s="14"/>
    </row>
    <row r="44" s="1" customFormat="1" ht="45" customHeight="1" spans="1:7">
      <c r="A44" s="11">
        <v>41</v>
      </c>
      <c r="B44" s="39"/>
      <c r="C44" s="12" t="s">
        <v>321</v>
      </c>
      <c r="D44" s="13"/>
      <c r="E44" s="14"/>
      <c r="F44" s="14"/>
      <c r="G44" s="14"/>
    </row>
    <row r="45" s="1" customFormat="1" ht="45" customHeight="1" spans="1:7">
      <c r="A45" s="11">
        <v>42</v>
      </c>
      <c r="B45" s="39"/>
      <c r="C45" s="12" t="s">
        <v>322</v>
      </c>
      <c r="D45" s="13"/>
      <c r="E45" s="14"/>
      <c r="F45" s="14"/>
      <c r="G45" s="14"/>
    </row>
    <row r="46" s="1" customFormat="1" ht="45" customHeight="1" spans="1:7">
      <c r="A46" s="11">
        <v>43</v>
      </c>
      <c r="B46" s="39"/>
      <c r="C46" s="12" t="s">
        <v>323</v>
      </c>
      <c r="D46" s="13"/>
      <c r="E46" s="14"/>
      <c r="F46" s="14"/>
      <c r="G46" s="14"/>
    </row>
    <row r="47" s="1" customFormat="1" ht="45" customHeight="1" spans="1:7">
      <c r="A47" s="11">
        <v>44</v>
      </c>
      <c r="B47" s="39"/>
      <c r="C47" s="12" t="s">
        <v>244</v>
      </c>
      <c r="D47" s="13"/>
      <c r="E47" s="14"/>
      <c r="F47" s="14"/>
      <c r="G47" s="14"/>
    </row>
    <row r="48" s="1" customFormat="1" ht="45" customHeight="1" spans="1:7">
      <c r="A48" s="11">
        <v>45</v>
      </c>
      <c r="B48" s="39"/>
      <c r="C48" s="12" t="s">
        <v>131</v>
      </c>
      <c r="D48" s="13"/>
      <c r="E48" s="14"/>
      <c r="F48" s="14"/>
      <c r="G48" s="14"/>
    </row>
    <row r="49" s="1" customFormat="1" ht="45" customHeight="1" spans="1:7">
      <c r="A49" s="11">
        <v>46</v>
      </c>
      <c r="B49" s="40"/>
      <c r="C49" s="12" t="s">
        <v>132</v>
      </c>
      <c r="D49" s="13"/>
      <c r="E49" s="14"/>
      <c r="F49" s="14"/>
      <c r="G49" s="14"/>
    </row>
    <row r="50" s="1" customFormat="1" ht="20" customHeight="1" spans="1:7">
      <c r="A50" s="17" t="s">
        <v>45</v>
      </c>
      <c r="B50" s="17"/>
      <c r="C50" s="16"/>
      <c r="D50" s="17">
        <f>COUNTA(D4:D49)</f>
        <v>0</v>
      </c>
      <c r="E50" s="17">
        <f>COUNTA(E4:E49)</f>
        <v>0</v>
      </c>
      <c r="F50" s="17">
        <f>COUNTA(F4:F49)</f>
        <v>0</v>
      </c>
      <c r="G50" s="18"/>
    </row>
    <row r="51" s="1" customFormat="1" ht="20" customHeight="1" spans="1:7">
      <c r="A51" s="10" t="s">
        <v>87</v>
      </c>
      <c r="B51" s="19"/>
      <c r="C51" s="20" t="s">
        <v>88</v>
      </c>
      <c r="D51" s="21">
        <f>D50+E50+F50</f>
        <v>0</v>
      </c>
      <c r="E51" s="11" t="s">
        <v>89</v>
      </c>
      <c r="F51" s="17" t="s">
        <v>52</v>
      </c>
      <c r="G51" s="22">
        <f>D50</f>
        <v>0</v>
      </c>
    </row>
    <row r="52" s="1" customFormat="1" ht="20" customHeight="1" spans="1:7">
      <c r="A52" s="23"/>
      <c r="B52" s="24"/>
      <c r="C52" s="25"/>
      <c r="D52" s="26"/>
      <c r="E52" s="15"/>
      <c r="F52" s="17" t="s">
        <v>53</v>
      </c>
      <c r="G52" s="22">
        <f>E50</f>
        <v>0</v>
      </c>
    </row>
    <row r="53" s="1" customFormat="1" ht="20" customHeight="1" spans="1:7">
      <c r="A53" s="23"/>
      <c r="B53" s="24"/>
      <c r="C53" s="25"/>
      <c r="D53" s="26"/>
      <c r="E53" s="15"/>
      <c r="F53" s="17" t="s">
        <v>54</v>
      </c>
      <c r="G53" s="22">
        <f>F50</f>
        <v>0</v>
      </c>
    </row>
    <row r="54" s="1" customFormat="1" ht="20" customHeight="1" spans="1:7">
      <c r="A54" s="23"/>
      <c r="B54" s="24"/>
      <c r="C54" s="27"/>
      <c r="D54" s="28"/>
      <c r="E54" s="16"/>
      <c r="F54" s="29" t="s">
        <v>90</v>
      </c>
      <c r="G54" s="30" t="e">
        <f>G51/D51</f>
        <v>#DIV/0!</v>
      </c>
    </row>
    <row r="55" s="1" customFormat="1" ht="20" customHeight="1" spans="1:7">
      <c r="A55" s="31"/>
      <c r="B55" s="32"/>
      <c r="C55" s="33" t="s">
        <v>91</v>
      </c>
      <c r="D55" s="34"/>
      <c r="E55" s="34"/>
      <c r="F55" s="34"/>
      <c r="G55" s="35"/>
    </row>
    <row r="56" s="1" customFormat="1" ht="20" customHeight="1" spans="1:7">
      <c r="A56" s="36" t="s">
        <v>92</v>
      </c>
      <c r="B56" s="36"/>
      <c r="C56" s="36"/>
      <c r="D56" s="36"/>
      <c r="E56" s="36"/>
      <c r="F56" s="36"/>
      <c r="G56" s="36"/>
    </row>
  </sheetData>
  <mergeCells count="15">
    <mergeCell ref="A1:G1"/>
    <mergeCell ref="A2:B2"/>
    <mergeCell ref="D2:E2"/>
    <mergeCell ref="F2:G2"/>
    <mergeCell ref="A50:C50"/>
    <mergeCell ref="C55:G55"/>
    <mergeCell ref="A56:G56"/>
    <mergeCell ref="B4:B15"/>
    <mergeCell ref="B16:B22"/>
    <mergeCell ref="B23:B34"/>
    <mergeCell ref="B35:B49"/>
    <mergeCell ref="C51:C54"/>
    <mergeCell ref="D51:D54"/>
    <mergeCell ref="E51:E54"/>
    <mergeCell ref="A51:B55"/>
  </mergeCells>
  <dataValidations count="3">
    <dataValidation type="custom" allowBlank="1" showInputMessage="1" showErrorMessage="1" sqref="D4:D49">
      <formula1>COUNTIF(D4:F4,"&lt;&gt;")&lt;=1</formula1>
    </dataValidation>
    <dataValidation type="custom" allowBlank="1" showInputMessage="1" showErrorMessage="1" sqref="E4:E49">
      <formula1>COUNTIF(D4:F4,"&lt;&gt;")&lt;=1</formula1>
    </dataValidation>
    <dataValidation type="custom" allowBlank="1" showInputMessage="1" showErrorMessage="1" sqref="F4:F49">
      <formula1>COUNTIF(D4:F4,"&lt;&gt;")&lt;=1</formula1>
    </dataValidation>
  </dataValidations>
  <pageMargins left="0.7" right="0.7" top="0.75" bottom="0.75" header="0.3" footer="0.3"/>
  <pageSetup paperSize="9" orientation="portrait"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G40"/>
  <sheetViews>
    <sheetView workbookViewId="0">
      <pane ySplit="3" topLeftCell="A26" activePane="bottomLeft" state="frozen"/>
      <selection/>
      <selection pane="bottomLeft" activeCell="D35" sqref="D35:D38"/>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324</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325</v>
      </c>
      <c r="C4" s="12" t="s">
        <v>326</v>
      </c>
      <c r="D4" s="13"/>
      <c r="E4" s="14"/>
      <c r="F4" s="14"/>
      <c r="G4" s="14"/>
    </row>
    <row r="5" s="1" customFormat="1" ht="45" customHeight="1" spans="1:7">
      <c r="A5" s="10">
        <v>2</v>
      </c>
      <c r="B5" s="15"/>
      <c r="C5" s="12" t="s">
        <v>327</v>
      </c>
      <c r="D5" s="13"/>
      <c r="E5" s="14"/>
      <c r="F5" s="14"/>
      <c r="G5" s="14"/>
    </row>
    <row r="6" s="1" customFormat="1" ht="45" customHeight="1" spans="1:7">
      <c r="A6" s="10">
        <v>3</v>
      </c>
      <c r="B6" s="16"/>
      <c r="C6" s="12" t="s">
        <v>328</v>
      </c>
      <c r="D6" s="13"/>
      <c r="E6" s="14"/>
      <c r="F6" s="14"/>
      <c r="G6" s="14"/>
    </row>
    <row r="7" s="1" customFormat="1" ht="45" customHeight="1" spans="1:7">
      <c r="A7" s="10">
        <v>4</v>
      </c>
      <c r="B7" s="11" t="s">
        <v>329</v>
      </c>
      <c r="C7" s="12" t="s">
        <v>330</v>
      </c>
      <c r="D7" s="13"/>
      <c r="E7" s="14"/>
      <c r="F7" s="14"/>
      <c r="G7" s="14"/>
    </row>
    <row r="8" s="1" customFormat="1" ht="45" customHeight="1" spans="1:7">
      <c r="A8" s="10">
        <v>5</v>
      </c>
      <c r="B8" s="15"/>
      <c r="C8" s="12" t="s">
        <v>331</v>
      </c>
      <c r="D8" s="13"/>
      <c r="E8" s="14"/>
      <c r="F8" s="14"/>
      <c r="G8" s="14"/>
    </row>
    <row r="9" s="1" customFormat="1" ht="45" customHeight="1" spans="1:7">
      <c r="A9" s="10">
        <v>6</v>
      </c>
      <c r="B9" s="15"/>
      <c r="C9" s="12" t="s">
        <v>332</v>
      </c>
      <c r="D9" s="13"/>
      <c r="E9" s="14"/>
      <c r="F9" s="14"/>
      <c r="G9" s="14"/>
    </row>
    <row r="10" s="1" customFormat="1" ht="45" customHeight="1" spans="1:7">
      <c r="A10" s="10">
        <v>7</v>
      </c>
      <c r="B10" s="15"/>
      <c r="C10" s="12" t="s">
        <v>333</v>
      </c>
      <c r="D10" s="13"/>
      <c r="E10" s="14"/>
      <c r="F10" s="14"/>
      <c r="G10" s="14"/>
    </row>
    <row r="11" s="1" customFormat="1" ht="45" customHeight="1" spans="1:7">
      <c r="A11" s="10">
        <v>8</v>
      </c>
      <c r="B11" s="16"/>
      <c r="C11" s="12" t="s">
        <v>334</v>
      </c>
      <c r="D11" s="13"/>
      <c r="E11" s="14"/>
      <c r="F11" s="14"/>
      <c r="G11" s="14"/>
    </row>
    <row r="12" s="1" customFormat="1" ht="45" customHeight="1" spans="1:7">
      <c r="A12" s="10">
        <v>9</v>
      </c>
      <c r="B12" s="11" t="s">
        <v>335</v>
      </c>
      <c r="C12" s="12" t="s">
        <v>336</v>
      </c>
      <c r="D12" s="13"/>
      <c r="E12" s="14"/>
      <c r="F12" s="14"/>
      <c r="G12" s="14"/>
    </row>
    <row r="13" s="1" customFormat="1" ht="45" customHeight="1" spans="1:7">
      <c r="A13" s="11">
        <v>10</v>
      </c>
      <c r="B13" s="15"/>
      <c r="C13" s="37" t="s">
        <v>337</v>
      </c>
      <c r="D13" s="13"/>
      <c r="E13" s="14"/>
      <c r="F13" s="14"/>
      <c r="G13" s="14"/>
    </row>
    <row r="14" s="1" customFormat="1" ht="45" customHeight="1" spans="1:7">
      <c r="A14" s="10">
        <v>11</v>
      </c>
      <c r="B14" s="11" t="s">
        <v>338</v>
      </c>
      <c r="C14" s="12" t="s">
        <v>339</v>
      </c>
      <c r="D14" s="13"/>
      <c r="E14" s="14"/>
      <c r="F14" s="14"/>
      <c r="G14" s="14"/>
    </row>
    <row r="15" s="1" customFormat="1" ht="45" customHeight="1" spans="1:7">
      <c r="A15" s="10">
        <v>12</v>
      </c>
      <c r="B15" s="16"/>
      <c r="C15" s="12" t="s">
        <v>340</v>
      </c>
      <c r="D15" s="13"/>
      <c r="E15" s="14"/>
      <c r="F15" s="14"/>
      <c r="G15" s="14"/>
    </row>
    <row r="16" s="1" customFormat="1" ht="45" customHeight="1" spans="1:7">
      <c r="A16" s="10">
        <v>13</v>
      </c>
      <c r="B16" s="11" t="s">
        <v>341</v>
      </c>
      <c r="C16" s="12" t="s">
        <v>342</v>
      </c>
      <c r="D16" s="13"/>
      <c r="E16" s="14"/>
      <c r="F16" s="14"/>
      <c r="G16" s="14"/>
    </row>
    <row r="17" s="1" customFormat="1" ht="45" customHeight="1" spans="1:7">
      <c r="A17" s="10">
        <v>14</v>
      </c>
      <c r="B17" s="15"/>
      <c r="C17" s="12" t="s">
        <v>343</v>
      </c>
      <c r="D17" s="13"/>
      <c r="E17" s="14"/>
      <c r="F17" s="14"/>
      <c r="G17" s="14"/>
    </row>
    <row r="18" s="1" customFormat="1" ht="45" customHeight="1" spans="1:7">
      <c r="A18" s="10">
        <v>15</v>
      </c>
      <c r="B18" s="15"/>
      <c r="C18" s="12" t="s">
        <v>344</v>
      </c>
      <c r="D18" s="13"/>
      <c r="E18" s="14"/>
      <c r="F18" s="14"/>
      <c r="G18" s="14"/>
    </row>
    <row r="19" s="1" customFormat="1" ht="45" customHeight="1" spans="1:7">
      <c r="A19" s="10">
        <v>16</v>
      </c>
      <c r="B19" s="15"/>
      <c r="C19" s="12" t="s">
        <v>345</v>
      </c>
      <c r="D19" s="13"/>
      <c r="E19" s="14"/>
      <c r="F19" s="14"/>
      <c r="G19" s="14"/>
    </row>
    <row r="20" s="1" customFormat="1" ht="45" customHeight="1" spans="1:7">
      <c r="A20" s="10">
        <v>17</v>
      </c>
      <c r="B20" s="15"/>
      <c r="C20" s="12" t="s">
        <v>346</v>
      </c>
      <c r="D20" s="13"/>
      <c r="E20" s="14"/>
      <c r="F20" s="14"/>
      <c r="G20" s="14"/>
    </row>
    <row r="21" s="1" customFormat="1" ht="45" customHeight="1" spans="1:7">
      <c r="A21" s="10">
        <v>18</v>
      </c>
      <c r="B21" s="15"/>
      <c r="C21" s="12" t="s">
        <v>347</v>
      </c>
      <c r="D21" s="13"/>
      <c r="E21" s="14"/>
      <c r="F21" s="14"/>
      <c r="G21" s="14"/>
    </row>
    <row r="22" s="1" customFormat="1" ht="45" customHeight="1" spans="1:7">
      <c r="A22" s="10">
        <v>19</v>
      </c>
      <c r="B22" s="15"/>
      <c r="C22" s="12" t="s">
        <v>348</v>
      </c>
      <c r="D22" s="13"/>
      <c r="E22" s="14"/>
      <c r="F22" s="14"/>
      <c r="G22" s="14"/>
    </row>
    <row r="23" s="1" customFormat="1" ht="45" customHeight="1" spans="1:7">
      <c r="A23" s="10">
        <v>20</v>
      </c>
      <c r="B23" s="15"/>
      <c r="C23" s="12" t="s">
        <v>349</v>
      </c>
      <c r="D23" s="13"/>
      <c r="E23" s="14"/>
      <c r="F23" s="14"/>
      <c r="G23" s="14"/>
    </row>
    <row r="24" s="1" customFormat="1" ht="45" customHeight="1" spans="1:7">
      <c r="A24" s="10">
        <v>21</v>
      </c>
      <c r="B24" s="15"/>
      <c r="C24" s="12" t="s">
        <v>350</v>
      </c>
      <c r="D24" s="13"/>
      <c r="E24" s="14"/>
      <c r="F24" s="14"/>
      <c r="G24" s="14"/>
    </row>
    <row r="25" s="1" customFormat="1" ht="45" customHeight="1" spans="1:7">
      <c r="A25" s="10">
        <v>22</v>
      </c>
      <c r="B25" s="15"/>
      <c r="C25" s="12" t="s">
        <v>351</v>
      </c>
      <c r="D25" s="13"/>
      <c r="E25" s="14"/>
      <c r="F25" s="14"/>
      <c r="G25" s="14"/>
    </row>
    <row r="26" s="1" customFormat="1" ht="45" customHeight="1" spans="1:7">
      <c r="A26" s="10">
        <v>23</v>
      </c>
      <c r="B26" s="15"/>
      <c r="C26" s="12" t="s">
        <v>352</v>
      </c>
      <c r="D26" s="13"/>
      <c r="E26" s="14"/>
      <c r="F26" s="14"/>
      <c r="G26" s="14"/>
    </row>
    <row r="27" s="1" customFormat="1" ht="45" customHeight="1" spans="1:7">
      <c r="A27" s="10">
        <v>24</v>
      </c>
      <c r="B27" s="16"/>
      <c r="C27" s="12" t="s">
        <v>353</v>
      </c>
      <c r="D27" s="13"/>
      <c r="E27" s="14"/>
      <c r="F27" s="14"/>
      <c r="G27" s="14"/>
    </row>
    <row r="28" s="1" customFormat="1" ht="45" customHeight="1" spans="1:7">
      <c r="A28" s="10">
        <v>25</v>
      </c>
      <c r="B28" s="11" t="s">
        <v>79</v>
      </c>
      <c r="C28" s="12" t="s">
        <v>128</v>
      </c>
      <c r="D28" s="13"/>
      <c r="E28" s="14"/>
      <c r="F28" s="14"/>
      <c r="G28" s="14"/>
    </row>
    <row r="29" s="1" customFormat="1" ht="45" customHeight="1" spans="1:7">
      <c r="A29" s="10">
        <v>26</v>
      </c>
      <c r="B29" s="15"/>
      <c r="C29" s="12" t="s">
        <v>313</v>
      </c>
      <c r="D29" s="13"/>
      <c r="E29" s="14"/>
      <c r="F29" s="14"/>
      <c r="G29" s="14"/>
    </row>
    <row r="30" s="1" customFormat="1" ht="45" customHeight="1" spans="1:7">
      <c r="A30" s="10">
        <v>27</v>
      </c>
      <c r="B30" s="15"/>
      <c r="C30" s="12" t="s">
        <v>314</v>
      </c>
      <c r="D30" s="13"/>
      <c r="E30" s="14"/>
      <c r="F30" s="14"/>
      <c r="G30" s="14"/>
    </row>
    <row r="31" s="1" customFormat="1" ht="45" customHeight="1" spans="1:7">
      <c r="A31" s="10">
        <v>28</v>
      </c>
      <c r="B31" s="15"/>
      <c r="C31" s="12" t="s">
        <v>354</v>
      </c>
      <c r="D31" s="13"/>
      <c r="E31" s="14"/>
      <c r="F31" s="14"/>
      <c r="G31" s="14"/>
    </row>
    <row r="32" s="1" customFormat="1" ht="45" customHeight="1" spans="1:7">
      <c r="A32" s="10">
        <v>29</v>
      </c>
      <c r="B32" s="15"/>
      <c r="C32" s="12" t="s">
        <v>131</v>
      </c>
      <c r="D32" s="13"/>
      <c r="E32" s="14"/>
      <c r="F32" s="14"/>
      <c r="G32" s="14"/>
    </row>
    <row r="33" s="1" customFormat="1" ht="45" customHeight="1" spans="1:7">
      <c r="A33" s="10">
        <v>30</v>
      </c>
      <c r="B33" s="16"/>
      <c r="C33" s="12" t="s">
        <v>132</v>
      </c>
      <c r="D33" s="13"/>
      <c r="E33" s="14"/>
      <c r="F33" s="14"/>
      <c r="G33" s="14"/>
    </row>
    <row r="34" s="1" customFormat="1" ht="20" customHeight="1" spans="1:7">
      <c r="A34" s="17" t="s">
        <v>45</v>
      </c>
      <c r="B34" s="17"/>
      <c r="C34" s="16"/>
      <c r="D34" s="17">
        <f>COUNTA(D4:D33)</f>
        <v>0</v>
      </c>
      <c r="E34" s="17">
        <f>COUNTA(E4:E33)</f>
        <v>0</v>
      </c>
      <c r="F34" s="17">
        <f>COUNTA(F4:F33)</f>
        <v>0</v>
      </c>
      <c r="G34" s="18"/>
    </row>
    <row r="35" s="1" customFormat="1" ht="20" customHeight="1" spans="1:7">
      <c r="A35" s="10" t="s">
        <v>87</v>
      </c>
      <c r="B35" s="19"/>
      <c r="C35" s="20" t="s">
        <v>88</v>
      </c>
      <c r="D35" s="21">
        <f>D34+E34+F34</f>
        <v>0</v>
      </c>
      <c r="E35" s="11" t="s">
        <v>89</v>
      </c>
      <c r="F35" s="17" t="s">
        <v>52</v>
      </c>
      <c r="G35" s="22">
        <f>D34</f>
        <v>0</v>
      </c>
    </row>
    <row r="36" s="1" customFormat="1" ht="20" customHeight="1" spans="1:7">
      <c r="A36" s="23"/>
      <c r="B36" s="24"/>
      <c r="C36" s="25"/>
      <c r="D36" s="26"/>
      <c r="E36" s="15"/>
      <c r="F36" s="17" t="s">
        <v>53</v>
      </c>
      <c r="G36" s="22">
        <f>E34</f>
        <v>0</v>
      </c>
    </row>
    <row r="37" s="1" customFormat="1" ht="20" customHeight="1" spans="1:7">
      <c r="A37" s="23"/>
      <c r="B37" s="24"/>
      <c r="C37" s="25"/>
      <c r="D37" s="26"/>
      <c r="E37" s="15"/>
      <c r="F37" s="17" t="s">
        <v>54</v>
      </c>
      <c r="G37" s="22">
        <f>F34</f>
        <v>0</v>
      </c>
    </row>
    <row r="38" s="1" customFormat="1" ht="20" customHeight="1" spans="1:7">
      <c r="A38" s="23"/>
      <c r="B38" s="24"/>
      <c r="C38" s="27"/>
      <c r="D38" s="28"/>
      <c r="E38" s="16"/>
      <c r="F38" s="29" t="s">
        <v>90</v>
      </c>
      <c r="G38" s="30" t="e">
        <f>G35/D35</f>
        <v>#DIV/0!</v>
      </c>
    </row>
    <row r="39" s="1" customFormat="1" ht="20" customHeight="1" spans="1:7">
      <c r="A39" s="31"/>
      <c r="B39" s="32"/>
      <c r="C39" s="33" t="s">
        <v>91</v>
      </c>
      <c r="D39" s="34"/>
      <c r="E39" s="34"/>
      <c r="F39" s="34"/>
      <c r="G39" s="35"/>
    </row>
    <row r="40" s="1" customFormat="1" ht="20" customHeight="1" spans="1:7">
      <c r="A40" s="36" t="s">
        <v>92</v>
      </c>
      <c r="B40" s="36"/>
      <c r="C40" s="36"/>
      <c r="D40" s="36"/>
      <c r="E40" s="36"/>
      <c r="F40" s="36"/>
      <c r="G40" s="36"/>
    </row>
  </sheetData>
  <mergeCells count="17">
    <mergeCell ref="A1:G1"/>
    <mergeCell ref="A2:B2"/>
    <mergeCell ref="D2:E2"/>
    <mergeCell ref="F2:G2"/>
    <mergeCell ref="A34:C34"/>
    <mergeCell ref="C39:G39"/>
    <mergeCell ref="A40:G40"/>
    <mergeCell ref="B4:B6"/>
    <mergeCell ref="B7:B11"/>
    <mergeCell ref="B12:B13"/>
    <mergeCell ref="B14:B15"/>
    <mergeCell ref="B16:B27"/>
    <mergeCell ref="B28:B33"/>
    <mergeCell ref="C35:C38"/>
    <mergeCell ref="D35:D38"/>
    <mergeCell ref="E35:E38"/>
    <mergeCell ref="A35:B39"/>
  </mergeCells>
  <dataValidations count="3">
    <dataValidation type="custom" allowBlank="1" showInputMessage="1" showErrorMessage="1" sqref="D4:D33">
      <formula1>COUNTIF(D4:F4,"&lt;&gt;")&lt;=1</formula1>
    </dataValidation>
    <dataValidation type="custom" allowBlank="1" showInputMessage="1" showErrorMessage="1" sqref="E4:E33">
      <formula1>COUNTIF(D4:F4,"&lt;&gt;")&lt;=1</formula1>
    </dataValidation>
    <dataValidation type="custom" allowBlank="1" showInputMessage="1" showErrorMessage="1" sqref="F4:F33">
      <formula1>COUNTIF(D4:F4,"&lt;&gt;")&lt;=1</formula1>
    </dataValidation>
  </dataValidations>
  <pageMargins left="0.7" right="0.7" top="0.75" bottom="0.75" header="0.3" footer="0.3"/>
  <pageSetup paperSize="9" orientation="portrait"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G49"/>
  <sheetViews>
    <sheetView workbookViewId="0">
      <pane ySplit="3" topLeftCell="A37" activePane="bottomLeft" state="frozen"/>
      <selection/>
      <selection pane="bottomLeft" activeCell="C2" sqref="C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355</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356</v>
      </c>
      <c r="C4" s="12" t="s">
        <v>357</v>
      </c>
      <c r="D4" s="13"/>
      <c r="E4" s="14"/>
      <c r="F4" s="14"/>
      <c r="G4" s="14"/>
    </row>
    <row r="5" s="1" customFormat="1" ht="45" customHeight="1" spans="1:7">
      <c r="A5" s="10">
        <v>2</v>
      </c>
      <c r="B5" s="15"/>
      <c r="C5" s="12" t="s">
        <v>358</v>
      </c>
      <c r="D5" s="13"/>
      <c r="E5" s="14"/>
      <c r="F5" s="14"/>
      <c r="G5" s="14"/>
    </row>
    <row r="6" s="1" customFormat="1" ht="45" customHeight="1" spans="1:7">
      <c r="A6" s="10">
        <v>3</v>
      </c>
      <c r="B6" s="15"/>
      <c r="C6" s="12" t="s">
        <v>359</v>
      </c>
      <c r="D6" s="13"/>
      <c r="E6" s="14"/>
      <c r="F6" s="14"/>
      <c r="G6" s="14"/>
    </row>
    <row r="7" s="1" customFormat="1" ht="45" customHeight="1" spans="1:7">
      <c r="A7" s="10">
        <v>4</v>
      </c>
      <c r="B7" s="15"/>
      <c r="C7" s="12" t="s">
        <v>360</v>
      </c>
      <c r="D7" s="13"/>
      <c r="E7" s="14"/>
      <c r="F7" s="14"/>
      <c r="G7" s="14"/>
    </row>
    <row r="8" s="1" customFormat="1" ht="45" customHeight="1" spans="1:7">
      <c r="A8" s="10">
        <v>5</v>
      </c>
      <c r="B8" s="15"/>
      <c r="C8" s="12" t="s">
        <v>361</v>
      </c>
      <c r="D8" s="13"/>
      <c r="E8" s="14"/>
      <c r="F8" s="14"/>
      <c r="G8" s="14"/>
    </row>
    <row r="9" s="1" customFormat="1" ht="45" customHeight="1" spans="1:7">
      <c r="A9" s="10">
        <v>6</v>
      </c>
      <c r="B9" s="15"/>
      <c r="C9" s="12" t="s">
        <v>362</v>
      </c>
      <c r="D9" s="13"/>
      <c r="E9" s="14"/>
      <c r="F9" s="14"/>
      <c r="G9" s="14"/>
    </row>
    <row r="10" s="1" customFormat="1" ht="45" customHeight="1" spans="1:7">
      <c r="A10" s="10">
        <v>7</v>
      </c>
      <c r="B10" s="15"/>
      <c r="C10" s="12" t="s">
        <v>363</v>
      </c>
      <c r="D10" s="13"/>
      <c r="E10" s="14"/>
      <c r="F10" s="14"/>
      <c r="G10" s="14"/>
    </row>
    <row r="11" s="1" customFormat="1" ht="45" customHeight="1" spans="1:7">
      <c r="A11" s="10">
        <v>8</v>
      </c>
      <c r="B11" s="15"/>
      <c r="C11" s="12" t="s">
        <v>364</v>
      </c>
      <c r="D11" s="13"/>
      <c r="E11" s="14"/>
      <c r="F11" s="14"/>
      <c r="G11" s="14"/>
    </row>
    <row r="12" s="1" customFormat="1" ht="45" customHeight="1" spans="1:7">
      <c r="A12" s="10">
        <v>9</v>
      </c>
      <c r="B12" s="15"/>
      <c r="C12" s="12" t="s">
        <v>365</v>
      </c>
      <c r="D12" s="13"/>
      <c r="E12" s="14"/>
      <c r="F12" s="14"/>
      <c r="G12" s="14"/>
    </row>
    <row r="13" s="1" customFormat="1" ht="45" customHeight="1" spans="1:7">
      <c r="A13" s="10">
        <v>10</v>
      </c>
      <c r="B13" s="15"/>
      <c r="C13" s="12" t="s">
        <v>366</v>
      </c>
      <c r="D13" s="13"/>
      <c r="E13" s="14"/>
      <c r="F13" s="14"/>
      <c r="G13" s="14"/>
    </row>
    <row r="14" s="1" customFormat="1" ht="45" customHeight="1" spans="1:7">
      <c r="A14" s="10">
        <v>11</v>
      </c>
      <c r="B14" s="15"/>
      <c r="C14" s="12" t="s">
        <v>367</v>
      </c>
      <c r="D14" s="13"/>
      <c r="E14" s="14"/>
      <c r="F14" s="14"/>
      <c r="G14" s="14"/>
    </row>
    <row r="15" s="1" customFormat="1" ht="45" customHeight="1" spans="1:7">
      <c r="A15" s="10">
        <v>12</v>
      </c>
      <c r="B15" s="15"/>
      <c r="C15" s="12" t="s">
        <v>368</v>
      </c>
      <c r="D15" s="13"/>
      <c r="E15" s="14"/>
      <c r="F15" s="14"/>
      <c r="G15" s="14"/>
    </row>
    <row r="16" s="1" customFormat="1" ht="45" customHeight="1" spans="1:7">
      <c r="A16" s="10">
        <v>13</v>
      </c>
      <c r="B16" s="16"/>
      <c r="C16" s="12" t="s">
        <v>369</v>
      </c>
      <c r="D16" s="13"/>
      <c r="E16" s="14"/>
      <c r="F16" s="14"/>
      <c r="G16" s="14"/>
    </row>
    <row r="17" s="1" customFormat="1" ht="45" customHeight="1" spans="1:7">
      <c r="A17" s="10">
        <v>14</v>
      </c>
      <c r="B17" s="11" t="s">
        <v>370</v>
      </c>
      <c r="C17" s="12" t="s">
        <v>371</v>
      </c>
      <c r="D17" s="13"/>
      <c r="E17" s="14"/>
      <c r="F17" s="14"/>
      <c r="G17" s="14"/>
    </row>
    <row r="18" s="1" customFormat="1" ht="45" customHeight="1" spans="1:7">
      <c r="A18" s="10">
        <v>15</v>
      </c>
      <c r="B18" s="16"/>
      <c r="C18" s="12" t="s">
        <v>372</v>
      </c>
      <c r="D18" s="13"/>
      <c r="E18" s="14"/>
      <c r="F18" s="14"/>
      <c r="G18" s="14"/>
    </row>
    <row r="19" s="1" customFormat="1" ht="45" customHeight="1" spans="1:7">
      <c r="A19" s="10">
        <v>16</v>
      </c>
      <c r="B19" s="17" t="s">
        <v>373</v>
      </c>
      <c r="C19" s="12" t="s">
        <v>374</v>
      </c>
      <c r="D19" s="13"/>
      <c r="E19" s="14"/>
      <c r="F19" s="14"/>
      <c r="G19" s="14"/>
    </row>
    <row r="20" s="1" customFormat="1" ht="45" customHeight="1" spans="1:7">
      <c r="A20" s="10">
        <v>17</v>
      </c>
      <c r="B20" s="11" t="s">
        <v>375</v>
      </c>
      <c r="C20" s="12" t="s">
        <v>376</v>
      </c>
      <c r="D20" s="13"/>
      <c r="E20" s="14"/>
      <c r="F20" s="14"/>
      <c r="G20" s="14"/>
    </row>
    <row r="21" s="1" customFormat="1" ht="45" customHeight="1" spans="1:7">
      <c r="A21" s="10">
        <v>18</v>
      </c>
      <c r="B21" s="16"/>
      <c r="C21" s="12" t="s">
        <v>377</v>
      </c>
      <c r="D21" s="13"/>
      <c r="E21" s="14"/>
      <c r="F21" s="14"/>
      <c r="G21" s="14"/>
    </row>
    <row r="22" s="1" customFormat="1" ht="45" customHeight="1" spans="1:7">
      <c r="A22" s="10">
        <v>19</v>
      </c>
      <c r="B22" s="11" t="s">
        <v>378</v>
      </c>
      <c r="C22" s="12" t="s">
        <v>379</v>
      </c>
      <c r="D22" s="13"/>
      <c r="E22" s="14"/>
      <c r="F22" s="14"/>
      <c r="G22" s="14"/>
    </row>
    <row r="23" s="1" customFormat="1" ht="45" customHeight="1" spans="1:7">
      <c r="A23" s="10">
        <v>20</v>
      </c>
      <c r="B23" s="15"/>
      <c r="C23" s="12" t="s">
        <v>380</v>
      </c>
      <c r="D23" s="13"/>
      <c r="E23" s="14"/>
      <c r="F23" s="14"/>
      <c r="G23" s="14"/>
    </row>
    <row r="24" s="1" customFormat="1" ht="45" customHeight="1" spans="1:7">
      <c r="A24" s="10">
        <v>21</v>
      </c>
      <c r="B24" s="15"/>
      <c r="C24" s="12" t="s">
        <v>381</v>
      </c>
      <c r="D24" s="13"/>
      <c r="E24" s="14"/>
      <c r="F24" s="14"/>
      <c r="G24" s="14"/>
    </row>
    <row r="25" s="1" customFormat="1" ht="45" customHeight="1" spans="1:7">
      <c r="A25" s="10">
        <v>22</v>
      </c>
      <c r="B25" s="15"/>
      <c r="C25" s="12" t="s">
        <v>382</v>
      </c>
      <c r="D25" s="13"/>
      <c r="E25" s="14"/>
      <c r="F25" s="14"/>
      <c r="G25" s="14"/>
    </row>
    <row r="26" s="1" customFormat="1" ht="45" customHeight="1" spans="1:7">
      <c r="A26" s="10">
        <v>23</v>
      </c>
      <c r="B26" s="15"/>
      <c r="C26" s="12" t="s">
        <v>383</v>
      </c>
      <c r="D26" s="13"/>
      <c r="E26" s="14"/>
      <c r="F26" s="14"/>
      <c r="G26" s="14"/>
    </row>
    <row r="27" s="1" customFormat="1" ht="45" customHeight="1" spans="1:7">
      <c r="A27" s="10">
        <v>24</v>
      </c>
      <c r="B27" s="15"/>
      <c r="C27" s="12" t="s">
        <v>384</v>
      </c>
      <c r="D27" s="13"/>
      <c r="E27" s="14"/>
      <c r="F27" s="14"/>
      <c r="G27" s="14"/>
    </row>
    <row r="28" s="1" customFormat="1" ht="45" customHeight="1" spans="1:7">
      <c r="A28" s="10">
        <v>25</v>
      </c>
      <c r="B28" s="15"/>
      <c r="C28" s="12" t="s">
        <v>385</v>
      </c>
      <c r="D28" s="13"/>
      <c r="E28" s="14"/>
      <c r="F28" s="14"/>
      <c r="G28" s="14"/>
    </row>
    <row r="29" s="1" customFormat="1" ht="45" customHeight="1" spans="1:7">
      <c r="A29" s="10">
        <v>26</v>
      </c>
      <c r="B29" s="15"/>
      <c r="C29" s="12" t="s">
        <v>386</v>
      </c>
      <c r="D29" s="13"/>
      <c r="E29" s="14"/>
      <c r="F29" s="14"/>
      <c r="G29" s="14"/>
    </row>
    <row r="30" s="1" customFormat="1" ht="45" customHeight="1" spans="1:7">
      <c r="A30" s="10">
        <v>27</v>
      </c>
      <c r="B30" s="15"/>
      <c r="C30" s="12" t="s">
        <v>387</v>
      </c>
      <c r="D30" s="13"/>
      <c r="E30" s="14"/>
      <c r="F30" s="14"/>
      <c r="G30" s="14"/>
    </row>
    <row r="31" s="1" customFormat="1" ht="45" customHeight="1" spans="1:7">
      <c r="A31" s="10">
        <v>28</v>
      </c>
      <c r="B31" s="16"/>
      <c r="C31" s="12" t="s">
        <v>388</v>
      </c>
      <c r="D31" s="13"/>
      <c r="E31" s="14"/>
      <c r="F31" s="14"/>
      <c r="G31" s="14"/>
    </row>
    <row r="32" s="1" customFormat="1" ht="45" customHeight="1" spans="1:7">
      <c r="A32" s="10">
        <v>29</v>
      </c>
      <c r="B32" s="11" t="s">
        <v>389</v>
      </c>
      <c r="C32" s="12" t="s">
        <v>390</v>
      </c>
      <c r="D32" s="13"/>
      <c r="E32" s="14"/>
      <c r="F32" s="14"/>
      <c r="G32" s="14"/>
    </row>
    <row r="33" s="1" customFormat="1" ht="45" customHeight="1" spans="1:7">
      <c r="A33" s="10">
        <v>30</v>
      </c>
      <c r="B33" s="15"/>
      <c r="C33" s="12" t="s">
        <v>391</v>
      </c>
      <c r="D33" s="13"/>
      <c r="E33" s="14"/>
      <c r="F33" s="14"/>
      <c r="G33" s="14"/>
    </row>
    <row r="34" s="1" customFormat="1" ht="45" customHeight="1" spans="1:7">
      <c r="A34" s="10">
        <v>31</v>
      </c>
      <c r="B34" s="15"/>
      <c r="C34" s="12" t="s">
        <v>392</v>
      </c>
      <c r="D34" s="13"/>
      <c r="E34" s="14"/>
      <c r="F34" s="14"/>
      <c r="G34" s="14"/>
    </row>
    <row r="35" s="1" customFormat="1" ht="45" customHeight="1" spans="1:7">
      <c r="A35" s="10">
        <v>32</v>
      </c>
      <c r="B35" s="15"/>
      <c r="C35" s="12" t="s">
        <v>393</v>
      </c>
      <c r="D35" s="13"/>
      <c r="E35" s="14"/>
      <c r="F35" s="14"/>
      <c r="G35" s="14"/>
    </row>
    <row r="36" s="1" customFormat="1" ht="45" customHeight="1" spans="1:7">
      <c r="A36" s="10">
        <v>33</v>
      </c>
      <c r="B36" s="16"/>
      <c r="C36" s="12" t="s">
        <v>394</v>
      </c>
      <c r="D36" s="13"/>
      <c r="E36" s="14"/>
      <c r="F36" s="14"/>
      <c r="G36" s="14"/>
    </row>
    <row r="37" s="1" customFormat="1" ht="45" customHeight="1" spans="1:7">
      <c r="A37" s="10">
        <v>34</v>
      </c>
      <c r="B37" s="11" t="s">
        <v>79</v>
      </c>
      <c r="C37" s="12" t="s">
        <v>128</v>
      </c>
      <c r="D37" s="13"/>
      <c r="E37" s="14"/>
      <c r="F37" s="14"/>
      <c r="G37" s="14"/>
    </row>
    <row r="38" s="1" customFormat="1" ht="45" customHeight="1" spans="1:7">
      <c r="A38" s="10">
        <v>35</v>
      </c>
      <c r="B38" s="15"/>
      <c r="C38" s="12" t="s">
        <v>313</v>
      </c>
      <c r="D38" s="13"/>
      <c r="E38" s="14"/>
      <c r="F38" s="14"/>
      <c r="G38" s="14"/>
    </row>
    <row r="39" s="1" customFormat="1" ht="45" customHeight="1" spans="1:7">
      <c r="A39" s="10">
        <v>36</v>
      </c>
      <c r="B39" s="15"/>
      <c r="C39" s="12" t="s">
        <v>314</v>
      </c>
      <c r="D39" s="13"/>
      <c r="E39" s="14"/>
      <c r="F39" s="14"/>
      <c r="G39" s="14"/>
    </row>
    <row r="40" s="1" customFormat="1" ht="45" customHeight="1" spans="1:7">
      <c r="A40" s="10">
        <v>37</v>
      </c>
      <c r="B40" s="15"/>
      <c r="C40" s="12" t="s">
        <v>354</v>
      </c>
      <c r="D40" s="13"/>
      <c r="E40" s="14"/>
      <c r="F40" s="14"/>
      <c r="G40" s="14"/>
    </row>
    <row r="41" s="1" customFormat="1" ht="45" customHeight="1" spans="1:7">
      <c r="A41" s="10">
        <v>38</v>
      </c>
      <c r="B41" s="15"/>
      <c r="C41" s="12" t="s">
        <v>131</v>
      </c>
      <c r="D41" s="13"/>
      <c r="E41" s="14"/>
      <c r="F41" s="14"/>
      <c r="G41" s="14"/>
    </row>
    <row r="42" s="1" customFormat="1" ht="45" customHeight="1" spans="1:7">
      <c r="A42" s="10">
        <v>39</v>
      </c>
      <c r="B42" s="16"/>
      <c r="C42" s="12" t="s">
        <v>132</v>
      </c>
      <c r="D42" s="13"/>
      <c r="E42" s="14"/>
      <c r="F42" s="14"/>
      <c r="G42" s="14"/>
    </row>
    <row r="43" s="1" customFormat="1" ht="20" customHeight="1" spans="1:7">
      <c r="A43" s="17" t="s">
        <v>45</v>
      </c>
      <c r="B43" s="17"/>
      <c r="C43" s="16"/>
      <c r="D43" s="17">
        <f>COUNTA(D4:D42)</f>
        <v>0</v>
      </c>
      <c r="E43" s="17">
        <f>COUNTA(E4:E42)</f>
        <v>0</v>
      </c>
      <c r="F43" s="17">
        <f>COUNTA(F4:F42)</f>
        <v>0</v>
      </c>
      <c r="G43" s="18"/>
    </row>
    <row r="44" s="1" customFormat="1" ht="20" customHeight="1" spans="1:7">
      <c r="A44" s="10" t="s">
        <v>87</v>
      </c>
      <c r="B44" s="19"/>
      <c r="C44" s="20" t="s">
        <v>88</v>
      </c>
      <c r="D44" s="21">
        <f>D43+E43+F43</f>
        <v>0</v>
      </c>
      <c r="E44" s="11" t="s">
        <v>89</v>
      </c>
      <c r="F44" s="17" t="s">
        <v>52</v>
      </c>
      <c r="G44" s="22">
        <f>D43</f>
        <v>0</v>
      </c>
    </row>
    <row r="45" s="1" customFormat="1" ht="20" customHeight="1" spans="1:7">
      <c r="A45" s="23"/>
      <c r="B45" s="24"/>
      <c r="C45" s="25"/>
      <c r="D45" s="26"/>
      <c r="E45" s="15"/>
      <c r="F45" s="17" t="s">
        <v>53</v>
      </c>
      <c r="G45" s="22">
        <f>E43</f>
        <v>0</v>
      </c>
    </row>
    <row r="46" s="1" customFormat="1" ht="20" customHeight="1" spans="1:7">
      <c r="A46" s="23"/>
      <c r="B46" s="24"/>
      <c r="C46" s="25"/>
      <c r="D46" s="26"/>
      <c r="E46" s="15"/>
      <c r="F46" s="17" t="s">
        <v>54</v>
      </c>
      <c r="G46" s="22">
        <f>F43</f>
        <v>0</v>
      </c>
    </row>
    <row r="47" s="1" customFormat="1" ht="20" customHeight="1" spans="1:7">
      <c r="A47" s="23"/>
      <c r="B47" s="24"/>
      <c r="C47" s="27"/>
      <c r="D47" s="28"/>
      <c r="E47" s="16"/>
      <c r="F47" s="29" t="s">
        <v>90</v>
      </c>
      <c r="G47" s="30" t="e">
        <f>G44/D44</f>
        <v>#DIV/0!</v>
      </c>
    </row>
    <row r="48" s="1" customFormat="1" ht="20" customHeight="1" spans="1:7">
      <c r="A48" s="31"/>
      <c r="B48" s="32"/>
      <c r="C48" s="33" t="s">
        <v>91</v>
      </c>
      <c r="D48" s="34"/>
      <c r="E48" s="34"/>
      <c r="F48" s="34"/>
      <c r="G48" s="35"/>
    </row>
    <row r="49" s="1" customFormat="1" ht="20" customHeight="1" spans="1:7">
      <c r="A49" s="36" t="s">
        <v>92</v>
      </c>
      <c r="B49" s="36"/>
      <c r="C49" s="36"/>
      <c r="D49" s="36"/>
      <c r="E49" s="36"/>
      <c r="F49" s="36"/>
      <c r="G49" s="36"/>
    </row>
  </sheetData>
  <mergeCells count="17">
    <mergeCell ref="A1:G1"/>
    <mergeCell ref="A2:B2"/>
    <mergeCell ref="D2:E2"/>
    <mergeCell ref="F2:G2"/>
    <mergeCell ref="A43:C43"/>
    <mergeCell ref="C48:G48"/>
    <mergeCell ref="A49:G49"/>
    <mergeCell ref="B4:B16"/>
    <mergeCell ref="B17:B18"/>
    <mergeCell ref="B20:B21"/>
    <mergeCell ref="B22:B31"/>
    <mergeCell ref="B32:B36"/>
    <mergeCell ref="B37:B42"/>
    <mergeCell ref="C44:C47"/>
    <mergeCell ref="D44:D47"/>
    <mergeCell ref="E44:E47"/>
    <mergeCell ref="A44:B48"/>
  </mergeCells>
  <dataValidations count="3">
    <dataValidation type="custom" allowBlank="1" showInputMessage="1" showErrorMessage="1" sqref="D4:D42">
      <formula1>COUNTIF(D4:F4,"&lt;&gt;")&lt;=1</formula1>
    </dataValidation>
    <dataValidation type="custom" allowBlank="1" showInputMessage="1" showErrorMessage="1" sqref="E4:E42">
      <formula1>COUNTIF(D4:F4,"&lt;&gt;")&lt;=1</formula1>
    </dataValidation>
    <dataValidation type="custom" allowBlank="1" showInputMessage="1" showErrorMessage="1" sqref="F4:F42">
      <formula1>COUNTIF(D4:F4,"&lt;&gt;")&lt;=1</formula1>
    </dataValidation>
  </dataValidations>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目录 </vt:lpstr>
      <vt:lpstr>表C-0</vt:lpstr>
      <vt:lpstr>表C-1</vt:lpstr>
      <vt:lpstr>表C-2</vt:lpstr>
      <vt:lpstr>表C-3</vt:lpstr>
      <vt:lpstr>表C-4</vt:lpstr>
      <vt:lpstr>表C-5</vt:lpstr>
      <vt:lpstr>表C-6</vt:lpstr>
      <vt:lpstr>表C-7</vt:lpstr>
      <vt:lpstr>表C-8</vt:lpstr>
      <vt:lpstr>表C-9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yajie hu</dc:creator>
  <cp:lastModifiedBy>王旭</cp:lastModifiedBy>
  <dcterms:created xsi:type="dcterms:W3CDTF">2026-01-28T06:27:00Z</dcterms:created>
  <dcterms:modified xsi:type="dcterms:W3CDTF">2026-04-30T06:23:06Z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C769B64B3E34481390835DC16DC21789_12</vt:lpwstr>
  </property>
  <property fmtid="{D5CDD505-2E9C-101B-9397-08002B2CF9AE}" pid="3" name="KSOProductBuildVer">
    <vt:lpwstr>2052-12.1.0.25865</vt:lpwstr>
  </property>
  <property fmtid="{D5CDD505-2E9C-101B-9397-08002B2CF9AE}" pid="4" name="CalculationRule">
    <vt:i4>0</vt:i4>
  </property>
</Properties>
</file>