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 name="表C-9" sheetId="53" r:id="rId11"/>
  </sheets>
  <definedNames>
    <definedName name="_Hlk95906065" localSheetId="1">'表C-0'!#REF!</definedName>
    <definedName name="_Hlk96773654" localSheetId="4">'表C-3'!$C$11</definedName>
    <definedName name="_Hlk96778712" localSheetId="4">'表C-3'!$C$37</definedName>
    <definedName name="OLE_LINK403" localSheetId="3">'表C-2'!$B$4</definedName>
    <definedName name="OLE_LINK404" localSheetId="3">'表C-2'!$B$11</definedName>
    <definedName name="OLE_LINK405" localSheetId="3">'表C-2'!$B$24</definedName>
    <definedName name="OLE_LINK407" localSheetId="3">'表C-2'!$B$26</definedName>
    <definedName name="OLE_LINK408" localSheetId="3">'表C-2'!$B$39</definedName>
    <definedName name="OLE_LINK410" localSheetId="4">'表C-3'!$B$4</definedName>
    <definedName name="OLE_LINK411" localSheetId="4">'表C-3'!$B$20</definedName>
    <definedName name="OLE_LINK413" localSheetId="4">'表C-3'!$B$28</definedName>
    <definedName name="OLE_LINK414" localSheetId="5">'表C-4'!$B$10</definedName>
    <definedName name="OLE_LINK415" localSheetId="5">'表C-4'!$B$23</definedName>
    <definedName name="OLE_LINK417" localSheetId="5">'表C-4'!$B$26</definedName>
    <definedName name="OLE_LINK421" localSheetId="6">'表C-5'!$B$4</definedName>
    <definedName name="OLE_LINK423" localSheetId="6">'表C-5'!$B$32</definedName>
    <definedName name="OLE_LINK424" localSheetId="6">'表C-5'!$B$52</definedName>
    <definedName name="OLE_LINK426" localSheetId="7">'表C-6'!$B$4</definedName>
    <definedName name="OLE_LINK429" localSheetId="7">'表C-6'!$B$29</definedName>
    <definedName name="OLE_LINK430" localSheetId="8">'表C-7'!$B$4</definedName>
    <definedName name="OLE_LINK432" localSheetId="8">'表C-7'!$B$34</definedName>
    <definedName name="OLE_LINK435" localSheetId="8">'表C-7'!$B$36</definedName>
    <definedName name="OLE_LINK436" localSheetId="8">'表C-7'!$B$44</definedName>
    <definedName name="OLE_LINK438" localSheetId="8">'表C-7'!$B$55</definedName>
    <definedName name="OLE_LINK439" localSheetId="9">'表C-8'!$B$8</definedName>
    <definedName name="OLE_LINK441" localSheetId="9">'表C-8'!$B$29</definedName>
    <definedName name="OLE_LINK443" localSheetId="10">'表C-9'!$B$17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<sst xmlns="http://schemas.openxmlformats.org/spreadsheetml/2006/main" count="659" uniqueCount="453">
  <si>
    <t>表单目录</t>
  </si>
  <si>
    <t>序号</t>
  </si>
  <si>
    <t>内容</t>
  </si>
  <si>
    <t>表C-0</t>
  </si>
  <si>
    <t>实体质量综合评分表（供水厂工程）</t>
  </si>
  <si>
    <t>表C-1</t>
  </si>
  <si>
    <t>地基基础实体质量评价记录表</t>
  </si>
  <si>
    <t>表C-2</t>
  </si>
  <si>
    <t>主体结构（建筑物）实体质量评价记录表</t>
  </si>
  <si>
    <t>表C-3</t>
  </si>
  <si>
    <t>主体结构（构筑物）实体质量评价记录表</t>
  </si>
  <si>
    <t>表C-4</t>
  </si>
  <si>
    <t>装饰装修工程实体质量评价记录表</t>
  </si>
  <si>
    <t>表C-5</t>
  </si>
  <si>
    <t>管道安装工程实体质量评价记录表</t>
  </si>
  <si>
    <t>表C-6</t>
  </si>
  <si>
    <t>设备安装工程实体质量评价记录表</t>
  </si>
  <si>
    <t>表C-7</t>
  </si>
  <si>
    <t>电气系统实体质量评价记录表</t>
  </si>
  <si>
    <t>表C-8</t>
  </si>
  <si>
    <t>监控系统实体质量评价记录表</t>
  </si>
  <si>
    <t>表C-9</t>
  </si>
  <si>
    <t>附属设施实体质量评价记录表</t>
  </si>
  <si>
    <t>表C-0 实体质量综合评分表（供水厂工程）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</si>
  <si>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</si>
  <si>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</si>
  <si>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</si>
  <si>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</si>
  <si>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</si>
  <si>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</si>
  <si>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</si>
  <si>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</si>
  <si>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</si>
  <si>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</si>
  <si>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</si>
  <si>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</si>
  <si>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</si>
  <si>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主体结构（建筑物）</t>
  </si>
  <si>
    <t>主体结构（构筑物）</t>
  </si>
  <si>
    <t>装饰装修</t>
  </si>
  <si>
    <t>管道安装</t>
  </si>
  <si>
    <t>设备安装</t>
  </si>
  <si>
    <t>电气系统</t>
  </si>
  <si>
    <t>监控系统</t>
  </si>
  <si>
    <t>附属设施</t>
  </si>
  <si>
    <t>合计</t>
  </si>
  <si>
    <t>复查组别</t>
  </si>
  <si>
    <t>复查组专家签字</t>
  </si>
  <si>
    <t>表C-1  地基基础实体质量评价记录表</t>
  </si>
  <si>
    <t>复查时间</t>
  </si>
  <si>
    <t>项目</t>
  </si>
  <si>
    <t>评价内容、评价标准及评价方法</t>
  </si>
  <si>
    <t>良好</t>
  </si>
  <si>
    <t>不足</t>
  </si>
  <si>
    <t>否定</t>
  </si>
  <si>
    <t>备注</t>
  </si>
  <si>
    <t>天然地基</t>
  </si>
  <si>
    <r>
      <rPr>
        <sz val="12"/>
        <color theme="1"/>
        <rFont val="宋体"/>
        <charset val="134"/>
      </rPr>
      <t>按设计要求进行钎探，地基承载力、下卧层与勘察结果一致。符合应判定为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查阅设计文件，查阅钎探记录。</t>
    </r>
  </si>
  <si>
    <r>
      <rPr>
        <sz val="12"/>
        <color theme="1"/>
        <rFont val="宋体"/>
        <charset val="134"/>
      </rPr>
      <t>按设计要求进行局部换填，换填后承载力满足设计要求。符合应判定为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查阅设计文件，查阅地基处理记录、承载力检测报告。</t>
    </r>
  </si>
  <si>
    <t>桩基础</t>
  </si>
  <si>
    <r>
      <rPr>
        <sz val="12"/>
        <color theme="1"/>
        <rFont val="宋体"/>
        <charset val="134"/>
      </rPr>
      <t>桩基工程的单桩承载力的试验方法符合有关规范规定。符合应判定为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</si>
  <si>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桩基工程的单桩承载力满足设计要求。符合应判定为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</si>
  <si>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桩身完整性的检测方法、抽检比例等均符合有关规范规定。符合应判定为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t>
    </r>
  </si>
  <si>
    <r>
      <rPr>
        <sz val="12"/>
        <color theme="1"/>
        <rFont val="宋体"/>
        <charset val="134"/>
      </rPr>
      <t>桩基检测结果满足设计及规范要求。符合应判定为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查阅桩基检测报告、设计文件。</t>
    </r>
  </si>
  <si>
    <t>复合地基</t>
  </si>
  <si>
    <r>
      <rPr>
        <sz val="12"/>
        <color theme="1"/>
        <rFont val="宋体"/>
        <charset val="134"/>
      </rPr>
      <t>复合地基的材料品种、规格完全符合设计要求。符合应判定为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查阅设计文件，核对复合地基所用材料。</t>
    </r>
  </si>
  <si>
    <r>
      <rPr>
        <sz val="12"/>
        <color theme="1"/>
        <rFont val="宋体"/>
        <charset val="134"/>
      </rPr>
      <t>地基承载力经检测能够满足设计要求。符合应判定为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查阅复合地基承载力检测报告。</t>
    </r>
  </si>
  <si>
    <t>地基验槽</t>
  </si>
  <si>
    <r>
      <rPr>
        <sz val="12"/>
        <color theme="1"/>
        <rFont val="宋体"/>
        <charset val="134"/>
      </rPr>
      <t>验槽记录附图齐全，基底土（石）质、地下水位、基底土扰动等得到确认，基底标高、基坑尺寸标注完整、正确。符合应判定为</t>
    </r>
    <r>
      <rPr>
        <b/>
        <sz val="12"/>
        <color theme="1"/>
        <rFont val="宋体"/>
        <charset val="134"/>
      </rPr>
      <t>良好</t>
    </r>
    <r>
      <rPr>
        <sz val="12"/>
        <color theme="1"/>
        <rFont val="宋体"/>
        <charset val="134"/>
      </rPr>
      <t>，验槽记录附图不够齐全，基底标高、基坑尺寸标注不够完整，应判定为</t>
    </r>
    <r>
      <rPr>
        <b/>
        <sz val="12"/>
        <color theme="1"/>
        <rFont val="宋体"/>
        <charset val="134"/>
      </rPr>
      <t>不足</t>
    </r>
    <r>
      <rPr>
        <sz val="12"/>
        <color theme="1"/>
        <rFont val="宋体"/>
        <charset val="134"/>
      </rPr>
      <t>。基底土（石）质、地下水位、基底土扰动等未能得到确认，应判定为</t>
    </r>
    <r>
      <rPr>
        <b/>
        <sz val="12"/>
        <color theme="1"/>
        <rFont val="宋体"/>
        <charset val="134"/>
      </rPr>
      <t>否定</t>
    </r>
    <r>
      <rPr>
        <sz val="12"/>
        <color theme="1"/>
        <rFont val="宋体"/>
        <charset val="134"/>
      </rPr>
      <t>。
查阅设计文件，查阅验槽记录。</t>
    </r>
  </si>
  <si>
    <t>变形观测</t>
  </si>
  <si>
    <r>
      <rPr>
        <sz val="12"/>
        <color theme="1"/>
        <rFont val="宋体"/>
        <charset val="134"/>
      </rPr>
      <t>当沉降量满足设计要求，且沉降变形处于均匀状态。符合应判定为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查阅建筑变形观测方案、观测记录、最终（中间）报告。</t>
    </r>
  </si>
  <si>
    <r>
      <rPr>
        <sz val="12"/>
        <color theme="1"/>
        <rFont val="宋体"/>
        <charset val="134"/>
      </rPr>
      <t>沉降观测点制作规范，与建筑外檐装饰协调一致。符合应判定为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</si>
  <si>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建（构）筑物及周边未发现变形和裂缝。符合应判定为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。当变形和裂缝危及结构安全和使用功能时，应判定为</t>
    </r>
    <r>
      <rPr>
        <b/>
        <sz val="12"/>
        <color theme="1"/>
        <rFont val="宋体"/>
        <charset val="134"/>
      </rPr>
      <t>否定</t>
    </r>
    <r>
      <rPr>
        <sz val="12"/>
        <color theme="1"/>
        <rFont val="宋体"/>
        <charset val="134"/>
      </rPr>
      <t>。
现场核查。</t>
    </r>
  </si>
  <si>
    <t>地下防水</t>
  </si>
  <si>
    <r>
      <rPr>
        <sz val="12"/>
        <color theme="1"/>
        <rFont val="宋体"/>
        <charset val="134"/>
      </rPr>
      <t>地下建（筑）物结构未见渗漏现象或渗漏痕迹。符合应判定为</t>
    </r>
    <r>
      <rPr>
        <b/>
        <sz val="12"/>
        <color theme="1"/>
        <rFont val="宋体"/>
        <charset val="134"/>
      </rPr>
      <t>良好</t>
    </r>
    <r>
      <rPr>
        <sz val="12"/>
        <color theme="1"/>
        <rFont val="宋体"/>
        <charset val="134"/>
      </rPr>
      <t>，可见渗漏痕迹但无明水，应判定为</t>
    </r>
    <r>
      <rPr>
        <b/>
        <sz val="12"/>
        <color theme="1"/>
        <rFont val="宋体"/>
        <charset val="134"/>
      </rPr>
      <t>不足</t>
    </r>
    <r>
      <rPr>
        <sz val="12"/>
        <color theme="1"/>
        <rFont val="宋体"/>
        <charset val="134"/>
      </rPr>
      <t>。相应部位渗漏水严重影响房间及构筑物正常使用，应判定为</t>
    </r>
    <r>
      <rPr>
        <b/>
        <sz val="12"/>
        <color theme="1"/>
        <rFont val="宋体"/>
        <charset val="134"/>
      </rPr>
      <t>否定</t>
    </r>
    <r>
      <rPr>
        <sz val="12"/>
        <color theme="1"/>
        <rFont val="宋体"/>
        <charset val="134"/>
      </rPr>
      <t>。
现场核查。</t>
    </r>
  </si>
  <si>
    <t>回填</t>
  </si>
  <si>
    <r>
      <rPr>
        <sz val="12"/>
        <color theme="1"/>
        <rFont val="宋体"/>
        <charset val="134"/>
      </rPr>
      <t>回填分层厚度、回填质量检验数量符合设计及规范规定。符合应判定为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查阅回填土密实度检测报告。</t>
    </r>
  </si>
  <si>
    <r>
      <rPr>
        <sz val="12"/>
        <color theme="1"/>
        <rFont val="宋体"/>
        <charset val="134"/>
      </rPr>
      <t>构筑物及管道周边回填应均匀密实，周边地面不存在下沉开裂，构筑物内部不存在因不均匀沉降导致的有害裂缝、管道变形等。符合应判定为</t>
    </r>
    <r>
      <rPr>
        <b/>
        <sz val="12"/>
        <color theme="1"/>
        <rFont val="宋体"/>
        <charset val="134"/>
      </rPr>
      <t>良好</t>
    </r>
    <r>
      <rPr>
        <sz val="12"/>
        <color theme="1"/>
        <rFont val="宋体"/>
        <charset val="134"/>
      </rPr>
      <t>，存在沉降，应判定为</t>
    </r>
    <r>
      <rPr>
        <b/>
        <sz val="12"/>
        <color theme="1"/>
        <rFont val="宋体"/>
        <charset val="134"/>
      </rPr>
      <t>不足</t>
    </r>
    <r>
      <rPr>
        <sz val="12"/>
        <color theme="1"/>
        <rFont val="宋体"/>
        <charset val="134"/>
      </rPr>
      <t>。产生地面下沉开裂、产生有害裂缝视或明显管道变形，应判定为</t>
    </r>
    <r>
      <rPr>
        <b/>
        <sz val="12"/>
        <color theme="1"/>
        <rFont val="宋体"/>
        <charset val="134"/>
      </rPr>
      <t>否定</t>
    </r>
    <r>
      <rPr>
        <sz val="12"/>
        <color theme="1"/>
        <rFont val="宋体"/>
        <charset val="134"/>
      </rPr>
      <t>。
现场核查。</t>
    </r>
  </si>
  <si>
    <r>
      <rPr>
        <sz val="12"/>
        <color theme="1"/>
        <rFont val="宋体"/>
        <charset val="134"/>
      </rPr>
      <t>地下空间底层填土地面、室外填土地面、散水无沉陷变形。符合应判定为</t>
    </r>
    <r>
      <rPr>
        <b/>
        <sz val="12"/>
        <color theme="1"/>
        <rFont val="宋体"/>
        <charset val="134"/>
      </rPr>
      <t>良好</t>
    </r>
    <r>
      <rPr>
        <sz val="12"/>
        <color theme="1"/>
        <rFont val="宋体"/>
        <charset val="134"/>
      </rPr>
      <t>，存在沉降但未导致地面结构破坏，应判定为</t>
    </r>
    <r>
      <rPr>
        <b/>
        <sz val="12"/>
        <color theme="1"/>
        <rFont val="宋体"/>
        <charset val="134"/>
      </rPr>
      <t>不足</t>
    </r>
    <r>
      <rPr>
        <sz val="12"/>
        <color theme="1"/>
        <rFont val="宋体"/>
        <charset val="134"/>
      </rPr>
      <t>。因沉降导致地面破坏，应判定为</t>
    </r>
    <r>
      <rPr>
        <b/>
        <sz val="12"/>
        <color theme="1"/>
        <rFont val="宋体"/>
        <charset val="134"/>
      </rPr>
      <t>否定</t>
    </r>
    <r>
      <rPr>
        <sz val="12"/>
        <color theme="1"/>
        <rFont val="宋体"/>
        <charset val="134"/>
      </rPr>
      <t>。
现场核查。</t>
    </r>
  </si>
  <si>
    <t>资料</t>
  </si>
  <si>
    <r>
      <rPr>
        <sz val="12"/>
        <color theme="1"/>
        <rFont val="宋体"/>
        <charset val="134"/>
      </rPr>
      <t>施工方案、技术交底记录齐全。符合应判定为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</si>
  <si>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钢筋进场验收合格，复验合格且抽样符合规范规定。符合应判定为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</si>
  <si>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混凝土强度、抗渗性能、耐久性等均满足设计要求。符合应判定为</t>
    </r>
    <r>
      <rPr>
        <b/>
        <sz val="12"/>
        <color theme="1"/>
        <rFont val="宋体"/>
        <charset val="134"/>
      </rPr>
      <t>良好</t>
    </r>
    <r>
      <rPr>
        <sz val="12"/>
        <color theme="1"/>
        <rFont val="宋体"/>
        <charset val="134"/>
      </rPr>
      <t>，若有其中任何一项不能满足设计时，应判定为</t>
    </r>
    <r>
      <rPr>
        <b/>
        <sz val="12"/>
        <color theme="1"/>
        <rFont val="宋体"/>
        <charset val="134"/>
      </rPr>
      <t>否定</t>
    </r>
    <r>
      <rPr>
        <sz val="12"/>
        <color theme="1"/>
        <rFont val="宋体"/>
        <charset val="134"/>
      </rPr>
      <t>。
查阅混凝土强度、抗渗、耐久性等试验、检测报告，混凝土中碱、氯离子计算书。</t>
    </r>
  </si>
  <si>
    <r>
      <rPr>
        <sz val="12"/>
        <color theme="1"/>
        <rFont val="宋体"/>
        <charset val="134"/>
      </rPr>
      <t>其他材料进场验收合格，复验合格且抽样符合规范规定。符合应判定为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</si>
  <si>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施工记录资料齐全。符合应判定为</t>
    </r>
    <r>
      <rPr>
        <b/>
        <sz val="12"/>
        <color theme="1"/>
        <rFont val="宋体"/>
        <charset val="134"/>
      </rPr>
      <t>良好</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查阅施工记录资料。</t>
    </r>
  </si>
  <si>
    <r>
      <rPr>
        <sz val="12"/>
        <color theme="1"/>
        <rFont val="宋体"/>
        <charset val="134"/>
      </rPr>
      <t>质量验收记录齐全，验收合格，建设单位（监理）同意验收意见明确。符合应判定为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查阅检验批、分项工程、评价单元验收记录。</t>
    </r>
  </si>
  <si>
    <r>
      <rPr>
        <sz val="12"/>
        <color theme="1"/>
        <rFont val="宋体"/>
        <charset val="134"/>
      </rPr>
      <t>竣工图编制规范，变更标注齐全、字迹清晰，变更依据、日期等要素齐全，制图、审核手续完备。符合应判定为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</si>
  <si>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</si>
  <si>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</si>
  <si>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</si>
  <si>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</si>
  <si>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</si>
  <si>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</si>
  <si>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主体结构（建筑物）实体质量评价记录表</t>
  </si>
  <si>
    <t>结构安全</t>
  </si>
  <si>
    <r>
      <rPr>
        <sz val="12"/>
        <color theme="1"/>
        <rFont val="宋体"/>
        <charset val="134"/>
      </rPr>
      <t>混凝土结构构件不存在有害裂缝及危及结构安全的质量缺陷或质量隐患。符合应判定为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</si>
  <si>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混凝土强度满足设计要求。符合应判定为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</si>
  <si>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混凝土抗渗性能满足设计要求。符合应判定为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查阅混凝土抗渗试验报告。</t>
    </r>
  </si>
  <si>
    <r>
      <rPr>
        <sz val="12"/>
        <color theme="1"/>
        <rFont val="宋体"/>
        <charset val="134"/>
      </rPr>
      <t>混凝土中抗冻性满足设计要求。符合应判定为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查阅混凝土试块检测报告。</t>
    </r>
  </si>
  <si>
    <r>
      <rPr>
        <sz val="12"/>
        <color theme="1"/>
        <rFont val="宋体"/>
        <charset val="134"/>
      </rPr>
      <t>混凝土中耐久性满足设计要求。符合应判定为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。若耐久性试验不合格，或混凝土碱含量、氯离子含量不符合设计要求时，应判定为</t>
    </r>
    <r>
      <rPr>
        <b/>
        <sz val="12"/>
        <color theme="1"/>
        <rFont val="宋体"/>
        <charset val="134"/>
      </rPr>
      <t>否定</t>
    </r>
    <r>
      <rPr>
        <sz val="12"/>
        <color theme="1"/>
        <rFont val="宋体"/>
        <charset val="134"/>
      </rPr>
      <t>。
查阅混凝土耐久性试验、检测报告，混凝土碱含量计算书、氯离子检测报告。</t>
    </r>
  </si>
  <si>
    <r>
      <rPr>
        <sz val="12"/>
        <color theme="1"/>
        <rFont val="宋体"/>
        <charset val="134"/>
      </rPr>
      <t>混凝土结构钢筋保护层厚度符合设计要求。符合应判定为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查阅钢筋保护层厚度检测报告。</t>
    </r>
  </si>
  <si>
    <r>
      <rPr>
        <sz val="12"/>
        <color theme="1"/>
        <rFont val="宋体"/>
        <charset val="134"/>
      </rPr>
      <t>钢筋机械连接工艺检验合格。符合应判定为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查阅钢筋机械连接工艺检验报告。</t>
    </r>
  </si>
  <si>
    <r>
      <rPr>
        <sz val="12"/>
        <color theme="1"/>
        <rFont val="宋体"/>
        <charset val="134"/>
      </rPr>
      <t>钢筋机械连接接头质量检验合格。符合应判定为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</si>
  <si>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钢筋焊接连接工艺检验合格。符合应判定为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查阅钢筋焊接连接工艺检验报告。</t>
    </r>
  </si>
  <si>
    <r>
      <rPr>
        <sz val="12"/>
        <color theme="1"/>
        <rFont val="宋体"/>
        <charset val="134"/>
      </rPr>
      <t>钢筋焊接连接接头质量检验合格。符合应判定为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查阅钢筋焊接接头力学性能试验报告。</t>
    </r>
  </si>
  <si>
    <r>
      <rPr>
        <sz val="12"/>
        <color theme="1"/>
        <rFont val="宋体"/>
        <charset val="134"/>
      </rPr>
      <t>钢结构钢材的物理性能、抗震性能均满足设计要求。符合应判定为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查阅设计要求、钢材复试报告，核实钢材的屈强比、伸长率、焊接性及冲击韧性。</t>
    </r>
  </si>
  <si>
    <r>
      <rPr>
        <sz val="12"/>
        <color theme="1"/>
        <rFont val="宋体"/>
        <charset val="134"/>
      </rPr>
      <t>钢结构焊缝探伤检测数量、比例等符合规范规定，检测结果全部合格。符合应判定为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查阅钢结构焊缝探伤报告。</t>
    </r>
  </si>
  <si>
    <r>
      <rPr>
        <sz val="12"/>
        <color theme="1"/>
        <rFont val="宋体"/>
        <charset val="134"/>
      </rPr>
      <t>钢结构连接用高强度螺栓出厂检验报告、进场复验报告齐全，检验数量符合规范规定。符合应判定为</t>
    </r>
    <r>
      <rPr>
        <b/>
        <sz val="12"/>
        <color theme="1"/>
        <rFont val="宋体"/>
        <charset val="134"/>
      </rPr>
      <t>良好</t>
    </r>
    <r>
      <rPr>
        <sz val="12"/>
        <color theme="1"/>
        <rFont val="宋体"/>
        <charset val="134"/>
      </rPr>
      <t>，若缺少一方检验报告时应判定为</t>
    </r>
    <r>
      <rPr>
        <b/>
        <sz val="12"/>
        <color theme="1"/>
        <rFont val="宋体"/>
        <charset val="134"/>
      </rPr>
      <t>不足</t>
    </r>
    <r>
      <rPr>
        <sz val="12"/>
        <color theme="1"/>
        <rFont val="宋体"/>
        <charset val="134"/>
      </rPr>
      <t>。若缺失某一规格、型号时应判定为</t>
    </r>
    <r>
      <rPr>
        <b/>
        <sz val="12"/>
        <color theme="1"/>
        <rFont val="宋体"/>
        <charset val="134"/>
      </rPr>
      <t>否定</t>
    </r>
    <r>
      <rPr>
        <sz val="12"/>
        <color theme="1"/>
        <rFont val="宋体"/>
        <charset val="134"/>
      </rPr>
      <t>。
查阅全部型号高强度螺栓出厂检验报告、进场复验报告。</t>
    </r>
  </si>
  <si>
    <r>
      <rPr>
        <sz val="12"/>
        <color theme="1"/>
        <rFont val="宋体"/>
        <charset val="134"/>
      </rPr>
      <t>钢结构高强度螺栓进行了终拧扭矩检查合格。符合应判定为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</si>
  <si>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钢结构高强度螺栓终拧扭矩值均满足设计要求。符合应判定为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查阅高强度螺栓终拧扭矩检查记录。</t>
    </r>
  </si>
  <si>
    <r>
      <rPr>
        <sz val="12"/>
        <color theme="1"/>
        <rFont val="宋体"/>
        <charset val="134"/>
      </rPr>
      <t>钢结构高强度螺栓终拧扭矩抽检节点数量、抽检螺栓数量符合规范规定。符合应判定为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查阅高强度螺栓终拧扭矩检查记录。</t>
    </r>
  </si>
  <si>
    <r>
      <rPr>
        <sz val="12"/>
        <color theme="1"/>
        <rFont val="宋体"/>
        <charset val="134"/>
      </rPr>
      <t>劲性结构焊钉焊接质量抽检记录齐全。符合应判定为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查阅焊钉焊接质量检查记录。</t>
    </r>
  </si>
  <si>
    <r>
      <rPr>
        <sz val="12"/>
        <color theme="1"/>
        <rFont val="宋体"/>
        <charset val="134"/>
      </rPr>
      <t>劲性结构焊钉焊接质量抽检的构件数量、抽检的焊钉数量符合规范规定，且全部合格。符合应判定为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查阅焊钉焊接质量检查记录。</t>
    </r>
  </si>
  <si>
    <r>
      <rPr>
        <sz val="12"/>
        <color theme="1"/>
        <rFont val="宋体"/>
        <charset val="134"/>
      </rPr>
      <t>钢结构构件上无设计以外的焊接作业。符合应判定为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</si>
  <si>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普通钢结构构件防腐涂料的品种、涂层厚度符合设计要求时。符合应判定为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查阅相关设计要求、材料进场检验记录、产品质量证明文件、涂层厚度检测报告。</t>
    </r>
  </si>
  <si>
    <t>结构外观</t>
  </si>
  <si>
    <r>
      <rPr>
        <sz val="12"/>
        <color theme="1"/>
        <rFont val="宋体"/>
        <charset val="134"/>
      </rPr>
      <t>混凝土结构构件尺寸准确、线条顺直、表面平整、棱角方正，未见明显质量缺陷。符合应判定为</t>
    </r>
    <r>
      <rPr>
        <b/>
        <sz val="12"/>
        <color theme="1"/>
        <rFont val="宋体"/>
        <charset val="134"/>
      </rPr>
      <t>良好</t>
    </r>
    <r>
      <rPr>
        <sz val="12"/>
        <color theme="1"/>
        <rFont val="宋体"/>
        <charset val="134"/>
      </rPr>
      <t>，存在少量一般外观缺陷时应判定为</t>
    </r>
    <r>
      <rPr>
        <b/>
        <sz val="12"/>
        <color theme="1"/>
        <rFont val="宋体"/>
        <charset val="134"/>
      </rPr>
      <t>不足</t>
    </r>
    <r>
      <rPr>
        <sz val="12"/>
        <color theme="1"/>
        <rFont val="宋体"/>
        <charset val="134"/>
      </rPr>
      <t>。若普遍存在一般质量缺陷或存在严重外观缺陷时可判定为</t>
    </r>
    <r>
      <rPr>
        <b/>
        <sz val="12"/>
        <color theme="1"/>
        <rFont val="宋体"/>
        <charset val="134"/>
      </rPr>
      <t>否定</t>
    </r>
    <r>
      <rPr>
        <sz val="12"/>
        <color theme="1"/>
        <rFont val="宋体"/>
        <charset val="134"/>
      </rPr>
      <t>。
现场核查。</t>
    </r>
  </si>
  <si>
    <r>
      <rPr>
        <sz val="12"/>
        <color theme="1"/>
        <rFont val="宋体"/>
        <charset val="134"/>
      </rPr>
      <t>二次结构砌筑规范，构造做法完全符合设计要求及规范规定，未见明显质量缺陷。符合应判定为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</si>
  <si>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钢结构焊缝外观饱满，未见明显质量缺陷。符合应判定为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</si>
  <si>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钢结构表面涂层（防火、防腐）完好，未见脱落、破损。符合应判定为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</si>
  <si>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屋面坡度、坡向符合设计要求，不存在存水等现象。符合应判定为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</si>
  <si>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屋面无渗漏，未见渗漏痕迹，不存在明显渗漏隐患。符合应判定为</t>
    </r>
    <r>
      <rPr>
        <b/>
        <sz val="12"/>
        <color theme="1"/>
        <rFont val="宋体"/>
        <charset val="134"/>
      </rPr>
      <t>良好</t>
    </r>
    <r>
      <rPr>
        <sz val="12"/>
        <color theme="1"/>
        <rFont val="宋体"/>
        <charset val="134"/>
      </rPr>
      <t>，若存在少量缺陷时应判定为</t>
    </r>
    <r>
      <rPr>
        <b/>
        <sz val="12"/>
        <color theme="1"/>
        <rFont val="宋体"/>
        <charset val="134"/>
      </rPr>
      <t>不足。</t>
    </r>
    <r>
      <rPr>
        <sz val="12"/>
        <color theme="1"/>
        <rFont val="宋体"/>
        <charset val="134"/>
      </rPr>
      <t>缺陷严重影响建筑物正常使用，应判定为</t>
    </r>
    <r>
      <rPr>
        <b/>
        <sz val="12"/>
        <color theme="1"/>
        <rFont val="宋体"/>
        <charset val="134"/>
      </rPr>
      <t>否定</t>
    </r>
    <r>
      <rPr>
        <sz val="12"/>
        <color theme="1"/>
        <rFont val="宋体"/>
        <charset val="134"/>
      </rPr>
      <t>。
现场核查，查阅相关隐蔽工程检查验收记录。</t>
    </r>
  </si>
  <si>
    <r>
      <rPr>
        <sz val="12"/>
        <color theme="1"/>
        <rFont val="宋体"/>
        <charset val="134"/>
      </rPr>
      <t>屋面坡向正确，坡度符合设计要求。符合应判定为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t>
    </r>
  </si>
  <si>
    <r>
      <rPr>
        <sz val="12"/>
        <color theme="1"/>
        <rFont val="宋体"/>
        <charset val="134"/>
      </rPr>
      <t>平屋面雨落口边缘距最近的墙、柱均大于250mm，周边500mm直径范围内坡度不小于5%，且坡度均匀一致。符合应判定为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</si>
  <si>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管根、支架根部泛水收口严密，固定牢固。符合应判定为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</si>
  <si>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穿过防水层突出屋面的管根、支架根部的泛水高度均高于屋面250mm以上。符合应判定为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</si>
  <si>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高于屋面的各类墙体根部、设备基础的泛水高度均高于屋面250mm。符合应判定为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</si>
  <si>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平屋面大面平整，无积水痕迹。符合应判定为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</si>
  <si>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女儿墙顶面大面平整，坡向、坡度正确。符合应判定为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</si>
  <si>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女儿墙内侧面无污染。符合应判定为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</si>
  <si>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屋面女儿墙、风道设备基础等部位的水泥砂浆抹灰面层大面平整，线脚顺直，无开裂、起砂、空鼓等现象。符合应判定为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</si>
  <si>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施工方案、技术交底记录齐全。符合应判定为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</si>
  <si>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材料进场验收合格，复验合格且抽样符合规范规定。符合应判定为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查阅进场材料的验收记录、复验报告等。</t>
    </r>
  </si>
  <si>
    <r>
      <rPr>
        <sz val="12"/>
        <color theme="1"/>
        <rFont val="宋体"/>
        <charset val="134"/>
      </rPr>
      <t>屋面防水性能试验按区域、标高分别进行试验、记录。符合应判定为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查阅屋面防水性能试验记录。</t>
    </r>
  </si>
  <si>
    <r>
      <rPr>
        <sz val="12"/>
        <color theme="1"/>
        <rFont val="宋体"/>
        <charset val="134"/>
      </rPr>
      <t>施工记录资料齐全，记录详实。符合应判定为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抽查重要施工记录文件，并应与相关施工、监理文件确认其闭合性。</t>
    </r>
  </si>
  <si>
    <r>
      <rPr>
        <sz val="12"/>
        <color theme="1"/>
        <rFont val="宋体"/>
        <charset val="134"/>
      </rPr>
      <t>竣工图编制规范，变更标注齐全、字迹清晰，变更依据、日期等要素齐全，制图、审核手续完备。符合应判定为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查阅竣工图，查阅设计变更。</t>
    </r>
  </si>
  <si>
    <t>表C-3  主体结构（构筑物）实体质量评价记录表</t>
  </si>
  <si>
    <r>
      <rPr>
        <sz val="12"/>
        <color theme="1"/>
        <rFont val="宋体"/>
        <charset val="134"/>
      </rPr>
      <t>未见混凝土结构构件存在有害裂缝。符合应判定为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</si>
  <si>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未见混凝土结构构件存在露筋现象。符合应判定为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</si>
  <si>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混凝土强度均满足设计要求。符合应判定为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查阅混凝土标养强度试块报告及评定，同条件试块强度报告及评定。</t>
    </r>
  </si>
  <si>
    <r>
      <rPr>
        <sz val="12"/>
        <color theme="1"/>
        <rFont val="宋体"/>
        <charset val="134"/>
      </rPr>
      <t>混凝土抗渗性能均满足设计要求。符合应判定为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查阅混凝土抗渗试验报告。</t>
    </r>
  </si>
  <si>
    <r>
      <rPr>
        <sz val="12"/>
        <color theme="1"/>
        <rFont val="宋体"/>
        <charset val="134"/>
      </rPr>
      <t>混凝土耐久性满足设计要求。符合应判定为</t>
    </r>
    <r>
      <rPr>
        <b/>
        <sz val="12"/>
        <color theme="1"/>
        <rFont val="宋体"/>
        <charset val="134"/>
      </rPr>
      <t>良好</t>
    </r>
    <r>
      <rPr>
        <sz val="12"/>
        <color theme="1"/>
        <rFont val="宋体"/>
        <charset val="134"/>
      </rPr>
      <t>，若无此相关文件时应判定为</t>
    </r>
    <r>
      <rPr>
        <b/>
        <sz val="12"/>
        <color theme="1"/>
        <rFont val="宋体"/>
        <charset val="134"/>
      </rPr>
      <t>不足</t>
    </r>
    <r>
      <rPr>
        <sz val="12"/>
        <color theme="1"/>
        <rFont val="宋体"/>
        <charset val="134"/>
      </rPr>
      <t>。
查阅混凝土耐久性试验、检测报告，混凝土碱含量计算书、氯离子检测报告。</t>
    </r>
  </si>
  <si>
    <r>
      <rPr>
        <sz val="12"/>
        <color theme="1"/>
        <rFont val="宋体"/>
        <charset val="134"/>
      </rPr>
      <t>钢筋混凝土用砂的氯离子含量不应大于0.03%，预应力混凝土用砂的氯离子含量不应大于0.01%。符合应判定为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查阅混凝土生产厂物资材料报告。</t>
    </r>
  </si>
  <si>
    <r>
      <rPr>
        <sz val="12"/>
        <color theme="1"/>
        <rFont val="宋体"/>
        <charset val="134"/>
      </rPr>
      <t>结构自重不能满足抗浮要求时，有抗浮设计及对应的方案和验收记录，且经验收合格的。符合应判定为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查阅相关设计文件和施工记录。</t>
    </r>
  </si>
  <si>
    <r>
      <rPr>
        <sz val="12"/>
        <color theme="1"/>
        <rFont val="宋体"/>
        <charset val="134"/>
      </rPr>
      <t>地下水位较高的地区厂内应有地下水位监测设施。符合应判定为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现场核查，查阅相关设计文件和施工记录。</t>
    </r>
  </si>
  <si>
    <r>
      <rPr>
        <sz val="12"/>
        <color theme="1"/>
        <rFont val="宋体"/>
        <charset val="134"/>
      </rPr>
      <t>地下水位较高的地区，有抗浮水位计算书。符合应判定为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查阅相关设计文件和施工记录。</t>
    </r>
  </si>
  <si>
    <r>
      <rPr>
        <sz val="12"/>
        <color theme="1"/>
        <rFont val="宋体"/>
        <charset val="134"/>
      </rPr>
      <t>地下水位较高的地区，抗浮水位计算相关资料应移交运营管理单位。符合应判定为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查阅相关移交记录。</t>
    </r>
  </si>
  <si>
    <r>
      <rPr>
        <sz val="12"/>
        <color theme="1"/>
        <rFont val="宋体"/>
        <charset val="134"/>
      </rPr>
      <t>钢筋混凝土池体满水试验渗漏量不大于2L/m</t>
    </r>
    <r>
      <rPr>
        <vertAlign val="superscript"/>
        <sz val="12"/>
        <color theme="1"/>
        <rFont val="宋体"/>
        <charset val="134"/>
      </rPr>
      <t>2</t>
    </r>
    <r>
      <rPr>
        <sz val="12"/>
        <color theme="1"/>
        <rFont val="宋体"/>
        <charset val="134"/>
      </rPr>
      <t>d。符合应判定为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查阅满水试压记录。</t>
    </r>
  </si>
  <si>
    <r>
      <rPr>
        <sz val="12"/>
        <color theme="1"/>
        <rFont val="宋体"/>
        <charset val="134"/>
      </rPr>
      <t>钢筋焊接连接接头质量检验合格。符合应判定为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查阅钢筋机械连接接头力学性能试验报告。</t>
    </r>
  </si>
  <si>
    <r>
      <rPr>
        <sz val="12"/>
        <color theme="1"/>
        <rFont val="宋体"/>
        <charset val="134"/>
      </rPr>
      <t>混凝土结构构件尺寸准确、线条顺直、表面平整、棱角方正，未见混凝土结构构件存在明显裂缝、蜂窝、麻面等观感质量缺陷。符合应判定为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</si>
  <si>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结构外表面混凝土色泽均匀一致，无明显色差。符合应判定为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</si>
  <si>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墙体等较大面积混凝土表面模板拼缝痕迹直顺、均匀，表面光滑。符合应判定为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</si>
  <si>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混凝土结构表面无明显的施工冷缝。符合应判定为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</si>
  <si>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未见混凝土结构构件存在蜂窝、麻面等观感质量缺陷。符合应判定为</t>
    </r>
    <r>
      <rPr>
        <b/>
        <sz val="12"/>
        <color theme="1"/>
        <rFont val="宋体"/>
        <charset val="134"/>
      </rPr>
      <t>良好</t>
    </r>
    <r>
      <rPr>
        <sz val="12"/>
        <color theme="1"/>
        <rFont val="宋体"/>
        <charset val="134"/>
      </rPr>
      <t>；可见蜂窝、麻面数量不超过3处，面积占比不超过0.5%的，应判定为</t>
    </r>
    <r>
      <rPr>
        <b/>
        <sz val="12"/>
        <color theme="1"/>
        <rFont val="宋体"/>
        <charset val="134"/>
      </rPr>
      <t>不足</t>
    </r>
    <r>
      <rPr>
        <sz val="12"/>
        <color theme="1"/>
        <rFont val="宋体"/>
        <charset val="134"/>
      </rPr>
      <t>；可见蜂窝、麻面数量超过3处，面积占比超过0.5%的，应判定为</t>
    </r>
    <r>
      <rPr>
        <b/>
        <sz val="12"/>
        <color theme="1"/>
        <rFont val="宋体"/>
        <charset val="134"/>
      </rPr>
      <t>否定</t>
    </r>
    <r>
      <rPr>
        <sz val="12"/>
        <color theme="1"/>
        <rFont val="宋体"/>
        <charset val="134"/>
      </rPr>
      <t>。
现场核查。</t>
    </r>
  </si>
  <si>
    <r>
      <rPr>
        <sz val="12"/>
        <color theme="1"/>
        <rFont val="宋体"/>
        <charset val="134"/>
      </rPr>
      <t>未见混凝土结构构件存在孔洞。符合应判定为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</si>
  <si>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取水构筑物大口井井筒位置及深度、辐射管布置应符合设计要求。符合应判定为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现场核查，检查施工记录、测量记录。</t>
    </r>
  </si>
  <si>
    <r>
      <rPr>
        <sz val="12"/>
        <color theme="1"/>
        <rFont val="宋体"/>
        <charset val="134"/>
      </rPr>
      <t>取水构筑物大口井井筒应平整、洁净、边角整齐，无变形。符合应判定为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</si>
  <si>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取水构筑物大口井井筒混凝土表面不得出现有害裂缝，蜂窝麻面面积不得超过总面积的1％。符合应判定为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</si>
  <si>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取水构筑物管井井管安装稳固，并直立于井口中心、上端口水平。符合应判定为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</si>
  <si>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取水构筑物管井井管安装的偏斜度：小于或等于100m的井段，其顶角的偏斜不得超过1度；大于100m的井段，每百米顶角偏斜的递增速度不得超过1.5度。符合应判定为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</si>
  <si>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缆车、浮船式取水构筑物混凝土结构外光内实，外观质量无严重缺陷。符合应判定为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</si>
  <si>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缆车、浮船式取水构筑物砌体结构砌筑完整、灰缝饱满，无明显裂缝、通缝等现象。符合应判定为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</si>
  <si>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缆车、浮船式取水构筑物斜坡道的坡度、水平度满足铺轨要求。符合应判定为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</si>
  <si>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砌体构筑物砌筑规范，构造做法完全符合设计要求及规范规定，未见明显质量缺陷。符合应判定为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</si>
  <si>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池体结构对拉螺栓布设均匀。符合应判定为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</si>
  <si>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结构外表面对拉螺栓孔封堵严密、平整，无收缩现象，未见明显渗水。符合应判定为</t>
    </r>
    <r>
      <rPr>
        <b/>
        <sz val="12"/>
        <color theme="1"/>
        <rFont val="宋体"/>
        <charset val="134"/>
      </rPr>
      <t>良好</t>
    </r>
    <r>
      <rPr>
        <sz val="12"/>
        <color theme="1"/>
        <rFont val="宋体"/>
        <charset val="134"/>
      </rPr>
      <t>，有轻微渗水痕迹或泛碱的螺栓孔个数不超过5个，应判定为</t>
    </r>
    <r>
      <rPr>
        <b/>
        <sz val="12"/>
        <color theme="1"/>
        <rFont val="宋体"/>
        <charset val="134"/>
      </rPr>
      <t>不足</t>
    </r>
    <r>
      <rPr>
        <sz val="12"/>
        <color theme="1"/>
        <rFont val="宋体"/>
        <charset val="134"/>
      </rPr>
      <t>，渗水明显的、渗水痕迹或泛碱的螺栓孔个数超过5个的，应判定为</t>
    </r>
    <r>
      <rPr>
        <b/>
        <sz val="12"/>
        <color theme="1"/>
        <rFont val="宋体"/>
        <charset val="134"/>
      </rPr>
      <t>否定</t>
    </r>
    <r>
      <rPr>
        <sz val="12"/>
        <color theme="1"/>
        <rFont val="宋体"/>
        <charset val="134"/>
      </rPr>
      <t>。
现场核查。</t>
    </r>
  </si>
  <si>
    <r>
      <rPr>
        <sz val="12"/>
        <color theme="1"/>
        <rFont val="宋体"/>
        <charset val="134"/>
      </rPr>
      <t>水池中穿墙套管布设规范，应比工艺管直径大50mm。符合应判定为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</si>
  <si>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结构外表面穿墙套管与混凝土连接处无肉眼可见裂缝，无渗漏痕迹。符合应判定为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</si>
  <si>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结构外表面穿墙套管与工艺管之间采用柔性材料封堵。符合应判定为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</si>
  <si>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结构外表面穿墙套管与工艺管封堵严密，无渗水痕迹。符合应判定为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</si>
  <si>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穿墙套管下部结构表面密实，无蜂窝麻面的。符合应判定为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</si>
  <si>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检修平台及梯道踢脚板等设施齐全，台阶宽高比满足设计及规范要求，平台行走宽度满足规范要求，满足安全通行。符合应判定为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</si>
  <si>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防护栏杆高度满足规范要求并安装牢固、金属栏杆表面防腐完整无锈蚀，起到良好的防护作用，封闭栏杆开门处日常加锁封闭。符合应判定为</t>
    </r>
    <r>
      <rPr>
        <b/>
        <sz val="12"/>
        <color theme="1"/>
        <rFont val="宋体"/>
        <charset val="134"/>
      </rPr>
      <t>良好</t>
    </r>
    <r>
      <rPr>
        <sz val="12"/>
        <color theme="1"/>
        <rFont val="宋体"/>
        <charset val="134"/>
      </rPr>
      <t>，存在少量缺陷但不影响安全防护，应判定为</t>
    </r>
    <r>
      <rPr>
        <b/>
        <sz val="12"/>
        <color theme="1"/>
        <rFont val="宋体"/>
        <charset val="134"/>
      </rPr>
      <t>不足</t>
    </r>
    <r>
      <rPr>
        <sz val="12"/>
        <color theme="1"/>
        <rFont val="宋体"/>
        <charset val="134"/>
      </rPr>
      <t>。安装不牢固导致或构件破损严重存在影响安全防护功能，应判定为</t>
    </r>
    <r>
      <rPr>
        <b/>
        <sz val="12"/>
        <color theme="1"/>
        <rFont val="宋体"/>
        <charset val="134"/>
      </rPr>
      <t>否定</t>
    </r>
    <r>
      <rPr>
        <sz val="12"/>
        <color theme="1"/>
        <rFont val="宋体"/>
        <charset val="134"/>
      </rPr>
      <t>。
现场核查。</t>
    </r>
  </si>
  <si>
    <r>
      <rPr>
        <sz val="12"/>
        <color theme="1"/>
        <rFont val="宋体"/>
        <charset val="134"/>
      </rPr>
      <t>水工结构表面沟槽盖板与结构结合紧凑，封盖严密，行走无明显翘脚和异响。符合应判定为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。封盖不到位、有敞开部位存在安全隐患的，应判定为</t>
    </r>
    <r>
      <rPr>
        <b/>
        <sz val="12"/>
        <color theme="1"/>
        <rFont val="宋体"/>
        <charset val="134"/>
      </rPr>
      <t>否定</t>
    </r>
    <r>
      <rPr>
        <sz val="12"/>
        <color theme="1"/>
        <rFont val="宋体"/>
        <charset val="134"/>
      </rPr>
      <t>。
现场核查。</t>
    </r>
  </si>
  <si>
    <t>施工缝、变形缝</t>
  </si>
  <si>
    <r>
      <rPr>
        <sz val="12"/>
        <color theme="1"/>
        <rFont val="宋体"/>
        <charset val="134"/>
      </rPr>
      <t>池壁与底部相接处的施工缝，宜留在底板上面不小于200mm处；底板与池壁连接有腋角时，宜留在腋角上面不小于200mm处。符合应判定为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</si>
  <si>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变形缝结构端面平整、顺直，止水带与结构咬合紧密。符合应判定为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</si>
  <si>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变形缝贯通，缝宽均匀一致。符合应判定为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</si>
  <si>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变形缝填充的柔性密封材料完整、饱满、密实。符合应判定为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</si>
  <si>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变形缝填缝板完整，无脱落、缺损。符合应判定为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</si>
  <si>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水平施工缝无明显错台、漏浆，接缝密实，颜色一致。符合应判定为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</si>
  <si>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塑料或橡胶止水带应采用热接的。符合应判定为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</si>
  <si>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塑料或橡胶止水带接缝平整、牢固，无裂口、脱胶的。符合应判定为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</si>
  <si>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止水带完整、直顺，无损坏、褶皱。符合应判定为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</si>
  <si>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施工记录资料齐全，记录详实。符合应判定为</t>
    </r>
    <r>
      <rPr>
        <b/>
        <sz val="12"/>
        <color theme="1"/>
        <rFont val="宋体"/>
        <charset val="134"/>
      </rPr>
      <t>良好</t>
    </r>
    <r>
      <rPr>
        <sz val="12"/>
        <color theme="1"/>
        <rFont val="宋体"/>
        <charset val="134"/>
      </rPr>
      <t>，记录不够详实，应判定为</t>
    </r>
    <r>
      <rPr>
        <b/>
        <sz val="12"/>
        <color theme="1"/>
        <rFont val="宋体"/>
        <charset val="134"/>
      </rPr>
      <t>不足</t>
    </r>
    <r>
      <rPr>
        <sz val="12"/>
        <color theme="1"/>
        <rFont val="宋体"/>
        <charset val="134"/>
      </rPr>
      <t>。若缺少某项施工记录而对工程质量无法进行确认时，应判定为</t>
    </r>
    <r>
      <rPr>
        <b/>
        <sz val="12"/>
        <color theme="1"/>
        <rFont val="宋体"/>
        <charset val="134"/>
      </rPr>
      <t>否定</t>
    </r>
    <r>
      <rPr>
        <sz val="12"/>
        <color theme="1"/>
        <rFont val="宋体"/>
        <charset val="134"/>
      </rPr>
      <t>。
查阅重要施工记录文件，并应与相关施工、监理文件确认其闭合性。</t>
    </r>
  </si>
  <si>
    <t>表C-4  装饰装修工程实体质量评价记录表</t>
  </si>
  <si>
    <r>
      <rPr>
        <sz val="12"/>
        <color theme="1"/>
        <rFont val="宋体"/>
        <charset val="134"/>
      </rPr>
      <t>幕墙（玻璃、石材、金属）工程的设计、施工资质符合规定，设计文件齐全。符合应判定为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核查幕墙设计、施工单位的资质，核查幕墙工程的设计文件。</t>
    </r>
  </si>
  <si>
    <r>
      <rPr>
        <sz val="12"/>
        <color theme="1"/>
        <rFont val="宋体"/>
        <charset val="134"/>
      </rPr>
      <t>幕墙工程主要材料符合设计要求，进场复验全部合格。符合应判定为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查阅设计文件、材料进场验收记录、复验报告。</t>
    </r>
  </si>
  <si>
    <r>
      <rPr>
        <sz val="12"/>
        <color theme="1"/>
        <rFont val="宋体"/>
        <charset val="134"/>
      </rPr>
      <t>玻璃幕墙结构胶相容性试验、剥离粘结强度试验合格。符合应判定为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查阅试验报告。</t>
    </r>
  </si>
  <si>
    <r>
      <rPr>
        <sz val="12"/>
        <color theme="1"/>
        <rFont val="宋体"/>
        <charset val="134"/>
      </rPr>
      <t>幕墙后置埋件、面砖的现场拉拔试验合格，试验检测抽样数量符合规范规定。符合应判定为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查阅试验检测报告。</t>
    </r>
  </si>
  <si>
    <r>
      <rPr>
        <sz val="12"/>
        <color theme="1"/>
        <rFont val="宋体"/>
        <charset val="134"/>
      </rPr>
      <t>临边栏杆高度、形式等均符合规范规定。符合应判定为</t>
    </r>
    <r>
      <rPr>
        <b/>
        <sz val="12"/>
        <color theme="1"/>
        <rFont val="宋体"/>
        <charset val="134"/>
      </rPr>
      <t>良好</t>
    </r>
    <r>
      <rPr>
        <sz val="12"/>
        <color theme="1"/>
        <rFont val="宋体"/>
        <charset val="134"/>
      </rPr>
      <t>，栏杆形式不符合规定时可判定为</t>
    </r>
    <r>
      <rPr>
        <b/>
        <sz val="12"/>
        <color theme="1"/>
        <rFont val="宋体"/>
        <charset val="134"/>
      </rPr>
      <t>不足</t>
    </r>
    <r>
      <rPr>
        <sz val="12"/>
        <color theme="1"/>
        <rFont val="宋体"/>
        <charset val="134"/>
      </rPr>
      <t>。栏杆高度不符合规范规定时，应判定为</t>
    </r>
    <r>
      <rPr>
        <b/>
        <sz val="12"/>
        <color theme="1"/>
        <rFont val="宋体"/>
        <charset val="134"/>
      </rPr>
      <t>否定</t>
    </r>
    <r>
      <rPr>
        <sz val="12"/>
        <color theme="1"/>
        <rFont val="宋体"/>
        <charset val="134"/>
      </rPr>
      <t>。
现场核查。</t>
    </r>
  </si>
  <si>
    <r>
      <rPr>
        <sz val="12"/>
        <color theme="1"/>
        <rFont val="宋体"/>
        <charset val="134"/>
      </rPr>
      <t>楼梯宽度、踏步高度、扶手高度、踏步防滑设置符合设计要求及规范规定。符合应判定为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</si>
  <si>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t>功能性</t>
  </si>
  <si>
    <r>
      <rPr>
        <sz val="12"/>
        <color theme="1"/>
        <rFont val="宋体"/>
        <charset val="134"/>
      </rPr>
      <t>建筑物入口部位有一定的室内、外高差，室内地面无雨水浸入痕迹或隐患。符合应判定为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</si>
  <si>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幕墙物理性能试验符合设计要求。符合应判定为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查阅设计文件、试验检测报告。</t>
    </r>
  </si>
  <si>
    <r>
      <rPr>
        <sz val="12"/>
        <color theme="1"/>
        <rFont val="宋体"/>
        <charset val="134"/>
      </rPr>
      <t>幕墙胶缝位置设置合理，无水平向上开口的胶缝，耐候胶厚度符合规范规定，粘接牢固。符合应判定为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</si>
  <si>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外檐雨棚齐全，散水齐全，檐口下墙体、窗台下墙体无污水流坠污染，无明确缺陷。符合应判定为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</si>
  <si>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外窗物理性能试验符合设计要求。符合应判定为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查阅设计文件、试验检测报告。</t>
    </r>
  </si>
  <si>
    <r>
      <rPr>
        <sz val="12"/>
        <color theme="1"/>
        <rFont val="宋体"/>
        <charset val="134"/>
      </rPr>
      <t>外窗限位装置齐全有效，推拉式外窗防脱落装置齐全有效，铝合金、塑钢外窗内、外侧均打胶密封，铝合金窗与水泥等碱性材料有隔断措施。符合应判定为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</si>
  <si>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外墙变形缝部位的盖板安装正确，满足变形功能，且与外檐装饰装修协调一致。符合应判定为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</si>
  <si>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室内变形缝部位的装饰装修做法正确，满足变形功能，变形缝周边的装饰装修无损坏。符合应判定为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</si>
  <si>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防火隔墙未见存在密闭性缺陷。符合应判定为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</si>
  <si>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有防水要求的房间的防水性能试验合格，未见渗漏。符合应判定为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现场核查，查阅试验记录、报告等。</t>
    </r>
  </si>
  <si>
    <r>
      <rPr>
        <sz val="12"/>
        <color theme="1"/>
        <rFont val="宋体"/>
        <charset val="134"/>
      </rPr>
      <t>易燃装饰材料的防火性能、防火处理等符合设计及规范要求。符合应判定为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现场核查，查阅装饰材料、防火涂料的质量证明文件、检测报告，查阅易燃材料防火处理记录等。</t>
    </r>
  </si>
  <si>
    <r>
      <rPr>
        <sz val="12"/>
        <color theme="1"/>
        <rFont val="宋体"/>
        <charset val="134"/>
      </rPr>
      <t>双扇防火门闭门顺序器未见缺失。符合应判定为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</si>
  <si>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踢脚线的设置符合设计要求。符合应判定为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</si>
  <si>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t>观感</t>
  </si>
  <si>
    <r>
      <rPr>
        <sz val="12"/>
        <color theme="1"/>
        <rFont val="宋体"/>
        <charset val="134"/>
      </rPr>
      <t>外檐大面平整，石材、复合保温板幕墙的板块无明显错台，大角挺拔，纵横线脚顺直。符合应判定为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</si>
  <si>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幕墙胶缝宽度、深浅一致，板块表面无污染，胶缝表面平整、顺滑、无明显接茬。符合应判定为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</si>
  <si>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室内各部位墙、顶、地面大面平整，线条（角）顺直，未见明显缺陷。符合应判定为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</si>
  <si>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地面平整，面层无空鼓、起皮、开裂，石材、地砖地面无局部打磨现。符合应判定为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</si>
  <si>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无论何种材质的踢脚线，凸出墙面的厚度均在8mm-10mm之间，且均匀一致，未见空鼓、开裂等质量通病，踢脚线上口均干净、整洁、无墙面涂料污染，水泥砂浆踢脚线表面平整，无起砂、客观、开裂。符合应判定为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</si>
  <si>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室内墙面石材、墙砖铺贴平整，板块排布合理，拼缝严密，无局部打磨现象。符合应判定为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</si>
  <si>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室内明龙骨吊顶的主、次龙骨搭接做法正确，吊顶板四角与龙骨贴合严密，大面平整，龙骨顺直、平整，板块平整、整洁，未见污染、水渍等缺陷，暗龙骨板块吊顶的面层板块拼接严密，大面平整。符合应判定为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</si>
  <si>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吊顶上的灯具、风口、扬声器、喷头等末端器具排列整齐、有序。符合应判定为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</si>
  <si>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板式楼梯外侧踏步面设置挡水，或外侧板底边缘设置滴水措施，且挡水、滴水措施自上至下连续。符合应判定为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</si>
  <si>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卫生间墙、地面砖排布合理，墙、地砖对缝整齐，无小条面砖，卫生洁具布置合理，与墙、地砖（石材）排布协调，卫生间地面低于其外部地面10mm-20mm。符合应判定为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</si>
  <si>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卫生间地漏位置布置合理，方便清理，且不妨碍通行，地漏位于地砖或石材板块中心，地砖、石材套割细致，切割部位光滑、无毛刺、崩边，地漏表面高度略低于地面（1mm-2mm），周边地面整体坡向地漏，坡度应符合设计要求，或不大于0.5%。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</si>
  <si>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管道井、配电室、设备机房等功能性房间及有装饰构筑物的装修材料、做法，符合设计要求，未见明显质量缺陷。符合应判定为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</si>
  <si>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r>
      <rPr>
        <sz val="12"/>
        <color theme="1"/>
        <rFont val="宋体"/>
        <charset val="134"/>
      </rPr>
      <t>屋面排水立管安装牢固，距地面自由端高度150mm-200mm，管道末端设置有弯头和水簸箕，整体协调。符合应判定为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</si>
  <si>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其余室内、外装饰装修做工细致，细部、细节处理到位，未见明显缺陷。符合应判定为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</si>
  <si>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施工组织设计、施工方案、技术交底记录齐全。符合应判定为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查阅施工方案、技术交底等技术管理文件。</t>
    </r>
  </si>
  <si>
    <r>
      <rPr>
        <sz val="12"/>
        <color theme="1"/>
        <rFont val="宋体"/>
        <charset val="134"/>
      </rPr>
      <t>材料进场验收合格，复验合格且抽样符合规范规定。符合应判定为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查阅进场材料的验收记录、复验报告等。</t>
    </r>
  </si>
  <si>
    <r>
      <rPr>
        <sz val="12"/>
        <color theme="1"/>
        <rFont val="宋体"/>
        <charset val="134"/>
      </rPr>
      <t>室内装饰用石材有害物质含量检测合格，检测报告齐全。符合应判定为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查阅石材有害物质含量检测报告。</t>
    </r>
  </si>
  <si>
    <r>
      <rPr>
        <sz val="12"/>
        <color theme="1"/>
        <rFont val="宋体"/>
        <charset val="134"/>
      </rPr>
      <t>室内装饰用天然木质材料、人造木质材料的甲醛含量等有害物质含量检测合格，检测报告齐全。符合应判定为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查阅有关检测报告。</t>
    </r>
  </si>
  <si>
    <r>
      <rPr>
        <sz val="12"/>
        <color theme="1"/>
        <rFont val="宋体"/>
        <charset val="134"/>
      </rPr>
      <t>室内空气质量检测合格，检测报告齐全。符合应判定为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查阅室内空气质量检测报告。</t>
    </r>
  </si>
  <si>
    <r>
      <rPr>
        <sz val="12"/>
        <color theme="1"/>
        <rFont val="宋体"/>
        <charset val="134"/>
      </rPr>
      <t>施工记录资料齐全。符合应判定为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抽查重要施工记录文件，并应与相关施工、监理文件确认其闭合性。</t>
    </r>
  </si>
  <si>
    <t>表C-5  管道安装工程实体质量评价记录表</t>
  </si>
  <si>
    <r>
      <rPr>
        <sz val="12"/>
        <color theme="1"/>
        <rFont val="宋体"/>
        <charset val="134"/>
      </rPr>
      <t>管道材质满足设计及规范要求。符合应判定为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现场核查，查阅设计文件、施工方案、材料进场记录等。</t>
    </r>
  </si>
  <si>
    <r>
      <rPr>
        <sz val="12"/>
        <color theme="1"/>
        <rFont val="宋体"/>
        <charset val="134"/>
      </rPr>
      <t>管道安装横平竖直，固定牢固可靠，未见变形。符合应判定为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</si>
  <si>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水平安装的重力流管道坡向正确，坡度符合规范规定。符合应判定为</t>
    </r>
    <r>
      <rPr>
        <b/>
        <sz val="12"/>
        <color theme="1"/>
        <rFont val="宋体"/>
        <charset val="134"/>
      </rPr>
      <t>良好</t>
    </r>
    <r>
      <rPr>
        <sz val="12"/>
        <color theme="1"/>
        <rFont val="宋体"/>
        <charset val="134"/>
      </rPr>
      <t>，坡度不足时应判定为</t>
    </r>
    <r>
      <rPr>
        <b/>
        <sz val="12"/>
        <color theme="1"/>
        <rFont val="宋体"/>
        <charset val="134"/>
      </rPr>
      <t>不足</t>
    </r>
    <r>
      <rPr>
        <sz val="12"/>
        <color theme="1"/>
        <rFont val="宋体"/>
        <charset val="134"/>
      </rPr>
      <t>。坡向相反时应判定为</t>
    </r>
    <r>
      <rPr>
        <b/>
        <sz val="12"/>
        <color theme="1"/>
        <rFont val="宋体"/>
        <charset val="134"/>
      </rPr>
      <t>否定</t>
    </r>
    <r>
      <rPr>
        <sz val="12"/>
        <color theme="1"/>
        <rFont val="宋体"/>
        <charset val="134"/>
      </rPr>
      <t>。
现场核查。</t>
    </r>
  </si>
  <si>
    <r>
      <rPr>
        <sz val="12"/>
        <color theme="1"/>
        <rFont val="宋体"/>
        <charset val="134"/>
      </rPr>
      <t>工艺管道与构筑物衔接部位应采取控制差异沉降措施。符合应判定为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</si>
  <si>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工艺管道与固定设备连接时应采取柔性连接构造。符合应判定为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现场核查。查阅施工记录。</t>
    </r>
  </si>
  <si>
    <r>
      <rPr>
        <sz val="12"/>
        <color theme="1"/>
        <rFont val="宋体"/>
        <charset val="134"/>
      </rPr>
      <t>重力流管道的弯头、三通、变径等配件选用正确。符合应判定为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</si>
  <si>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重力流管道检查口、清扫口位置符合设计要求及规范规定。符合应判定为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</si>
  <si>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丝扣连接、法兰连接、焊接连接管道的支、吊架设置的位置合理、间距符合规范规定，固定牢固。符合应判定为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</si>
  <si>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沟槽连接管道的支、吊架设置的位置及间距符合规范规定，固定牢固。符合应判定为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</si>
  <si>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管道支吊架与管道接触部分应填充柔性材料。符合应判定为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现场核查。查阅施工记录。</t>
    </r>
  </si>
  <si>
    <r>
      <rPr>
        <sz val="12"/>
        <color theme="1"/>
        <rFont val="宋体"/>
        <charset val="134"/>
      </rPr>
      <t>管道跨越建筑变形缝时采取有效的补偿措施。符合应判定为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</si>
  <si>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管道支、吊架制作及防腐等符合规范要求，未见锈蚀。符合应判定为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</si>
  <si>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输气管道的固定支架位置、构造等符合设计要求，支架安装牢固。符合应判定为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</si>
  <si>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输气管道的活动支架安装牢固，支架（支点）偏移方向与管道膨胀方向相反，偏移量经计算确定，并满足管道变形的需要。符合应判定为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现场核查，查阅设计文件，查阅施工方案。</t>
    </r>
  </si>
  <si>
    <r>
      <rPr>
        <sz val="12"/>
        <color theme="1"/>
        <rFont val="宋体"/>
        <charset val="134"/>
      </rPr>
      <t>输气管道补偿器的型号、安装位置及预拉伸量等均符合设计要求。符合应判定为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现场核查，查阅相关设计文件、物资进场验收文件、产品质保资料等。</t>
    </r>
  </si>
  <si>
    <r>
      <rPr>
        <sz val="12"/>
        <color theme="1"/>
        <rFont val="宋体"/>
        <charset val="134"/>
      </rPr>
      <t>管道抗震支、吊架的设置符合设计要求。符合应判定为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</si>
  <si>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PVC管道阻火圈等配件符合相关规范的规定。符合应判定为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</si>
  <si>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管道穿越楼板、墙体部位套管、封堵均可见（无遮盖）。符合应判定为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</si>
  <si>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</si>
  <si>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管道穿越楼板、墙体部位的套管长度符合规范规定。符合应判定为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</si>
  <si>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管道穿越楼板、墙体部位的管道与套管之间的间隙均应一致。符合应判定为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</si>
  <si>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管道穿越楼板、防火墙体部位的套管与管道之间密封材料满足防火要求。符合应判定为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</si>
  <si>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管道穿越楼板、墙体部位的套管与管道之间密封处理，密封材料满足防水、绝热等要求。符合应判定为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</si>
  <si>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铜管、不锈钢管与角钢、槽钢支架、管卡之间采取绝缘措施；铜法兰、不锈钢法兰与普通钢质螺栓之间采取绝缘措施。符合应判定为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</si>
  <si>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明装雨水管道牢固、顺直，管卡间距符合规范规定。符合应判定为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</si>
  <si>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明装雨水管道的顶端采用接水斗与屋面雨水斗连接，且上部雨水斗的下边沿与下部接水斗的上边缘基本齐平。符合应判定为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</si>
  <si>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明装雨水管道在中间转弯部位采用135°弯头，并采用接水斗将管道断开。符合应判定为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</si>
  <si>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雨水管道的下端出水口距离地面（或大屋面）的距离符合规范规定。符合应判定为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</si>
  <si>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管道连接</t>
  </si>
  <si>
    <r>
      <rPr>
        <sz val="12"/>
        <color theme="1"/>
        <rFont val="宋体"/>
        <charset val="134"/>
      </rPr>
      <t>管道连接严密、可靠，未见接口渗漏。符合应判定为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</si>
  <si>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丝扣连接管道的外露丝数量符合规范规定。符合应判定为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</si>
  <si>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丝扣连接管道连接处的外露麻丝、生料带等全部清理干净，无任何残留。符合应判定为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</si>
  <si>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丝扣连接管道的外露丝部位防腐油漆涂刷到位，无遗漏。符合应判定为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</si>
  <si>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法兰连接管道的连接螺栓方向正确，同一法兰盘的螺栓穿入方向一致。符合应判定为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</si>
  <si>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法兰连接管道的连接螺栓长度正确，拧紧后突出螺帽的长度为1-2扣。符合应判定为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</si>
  <si>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法兰连接管道的连接螺栓无污染（连接后螺杆、螺帽均不得涂刷油漆）。符合应判定为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</si>
  <si>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法兰连接管道的法兰密封垫片齐全，垫片种类、厚度选择正确。符合应判定为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</si>
  <si>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焊接连接管道的焊缝饱满，焊渣清理干净，焊缝宽度、厚度均匀、表面纹理清晰均匀。符合应判定为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</si>
  <si>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焊接连接管道的焊缝周边管道上的焊接飞溅全部打磨干净。符合应判定为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</si>
  <si>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铜管、不锈钢管焊口清洗、钝化处理完整，无残留烧蚀、飞溅。符合应判定为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</si>
  <si>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管道防腐</t>
  </si>
  <si>
    <r>
      <rPr>
        <sz val="12"/>
        <color theme="1"/>
        <rFont val="宋体"/>
        <charset val="134"/>
      </rPr>
      <t>镀锌钢管焊接连接后进行了二次镀锌。符合应判定为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现场核查，查阅相应镀锌记录。</t>
    </r>
  </si>
  <si>
    <r>
      <rPr>
        <sz val="12"/>
        <color theme="1"/>
        <rFont val="宋体"/>
        <charset val="134"/>
      </rPr>
      <t>镀锌钢管外表损伤部位均采取了有效的防腐措施。符合应判定为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</si>
  <si>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普通焊接钢管表面防腐涂层完整，涂刷均匀。符合应判定为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</si>
  <si>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管道标识</t>
  </si>
  <si>
    <r>
      <rPr>
        <sz val="12"/>
        <color theme="1"/>
        <rFont val="宋体"/>
        <charset val="134"/>
      </rPr>
      <t>各种管道标明信息完整，流向、用途及输送目的地的标识清晰。符合应判定为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</si>
  <si>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管道标识的颜色、间距等符合设计要求或规范规定。符合应判定为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</si>
  <si>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管道绝热层材料、厚度符合设计要求。符合应判定为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现场核查，查阅相关设计文件。</t>
    </r>
  </si>
  <si>
    <t>管道绝热</t>
  </si>
  <si>
    <r>
      <rPr>
        <sz val="12"/>
        <color theme="1"/>
        <rFont val="宋体"/>
        <charset val="134"/>
      </rPr>
      <t>管道绝热层完整，无脱落、开裂，外观平整，无较大凹凸、绝热层与管道贴合紧密。符合应判定为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</si>
  <si>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采取绝热措施的管道在支架部位有良好的绝热措施。符合应判定为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</si>
  <si>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管道绝热层金属壳制作精细，连接严密、牢固，转弯部位分节制作、安装。符合应判定为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</si>
  <si>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各种材料的规格、型号均符合设计要求，合格证、质保书、检验报告等文件齐全、有效。符合应判定为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查阅合格证、质保书、检验报告、复验报告等资料。</t>
    </r>
  </si>
  <si>
    <r>
      <rPr>
        <sz val="12"/>
        <color theme="1"/>
        <rFont val="宋体"/>
        <charset val="134"/>
      </rPr>
      <t>各种材料进场检验合格，进场检验记录齐全，检验方法、数量符合规范规定。符合应判定为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查阅进场检验记录。</t>
    </r>
  </si>
  <si>
    <r>
      <rPr>
        <sz val="12"/>
        <color theme="1"/>
        <rFont val="宋体"/>
        <charset val="134"/>
      </rPr>
      <t>压力管道等设备，进场时附制造许可证及许可证附件等资料的有效抄件。符合应判定为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查阅制造许可等资料。</t>
    </r>
  </si>
  <si>
    <r>
      <rPr>
        <sz val="12"/>
        <color theme="1"/>
        <rFont val="宋体"/>
        <charset val="134"/>
      </rPr>
      <t>水压试验符合规范规定。符合应判定为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查阅试验记录。</t>
    </r>
  </si>
  <si>
    <r>
      <rPr>
        <sz val="12"/>
        <color theme="1"/>
        <rFont val="宋体"/>
        <charset val="134"/>
      </rPr>
      <t>管道强度试验记录、冲洗记录、严密性试验记录齐全。符合应判定为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查阅压力试验记录、冲洗记录。</t>
    </r>
  </si>
  <si>
    <r>
      <rPr>
        <sz val="12"/>
        <color theme="1"/>
        <rFont val="宋体"/>
        <charset val="134"/>
      </rPr>
      <t>管道强度试验合格后进行冲洗，冲洗合格后进行系统严密性试验。符合应判定为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查阅压力试验记录、冲洗记录。</t>
    </r>
  </si>
  <si>
    <r>
      <rPr>
        <sz val="12"/>
        <color theme="1"/>
        <rFont val="宋体"/>
        <charset val="134"/>
      </rPr>
      <t>管道冲洗的流速、流量不低于设计流速流量。符合应判定为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查阅冲洗记录。</t>
    </r>
  </si>
  <si>
    <r>
      <rPr>
        <sz val="12"/>
        <color theme="1"/>
        <rFont val="宋体"/>
        <charset val="134"/>
      </rPr>
      <t>消火栓系统阀门的强度和严密性试验记录齐全，试验压力、持续时间、抽检数量等均符合规范规定。符合应判定为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查阅阀门试验记录。</t>
    </r>
  </si>
  <si>
    <r>
      <rPr>
        <sz val="12"/>
        <color theme="1"/>
        <rFont val="宋体"/>
        <charset val="134"/>
      </rPr>
      <t>水压试验压力、试验位置等均符合规范规定。符合应判定为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查阅系统水压试验记录。</t>
    </r>
  </si>
  <si>
    <r>
      <rPr>
        <sz val="12"/>
        <color theme="1"/>
        <rFont val="宋体"/>
        <charset val="134"/>
      </rPr>
      <t>其他施工记录文件内容齐全，参数详实。符合应判定为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查阅重点部位、项目的施工记录。</t>
    </r>
  </si>
  <si>
    <t>表C-6  设备安装工程实体质量评价记录表</t>
  </si>
  <si>
    <r>
      <rPr>
        <sz val="12"/>
        <color theme="1"/>
        <rFont val="宋体"/>
        <charset val="134"/>
      </rPr>
      <t>设备布置排列整齐，同型号设备的位置、高度等保持一致。符合应判定为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</si>
  <si>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设备基础不得有裂纹、蜂窝、孔洞、露筋等永久性缺陷。符合应判定为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。现场核查。</t>
    </r>
  </si>
  <si>
    <r>
      <rPr>
        <sz val="12"/>
        <color theme="1"/>
        <rFont val="宋体"/>
        <charset val="134"/>
      </rPr>
      <t>阀门安装的位置、手轮的方向等方便操作，生物池曝气支管空气调节阀等频繁操作的执行机构，其安装高度距操作面750mm~1500mm。。符合应判定为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</si>
  <si>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阀门安装接口无渗漏。符合应判定为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</si>
  <si>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阀门成排安装时，同一系统、同一型号的阀门安装高度、手轮方向等保持一致。符合应判定为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</si>
  <si>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设备外露的旋转部分有安全防护装置。符合应判定为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</si>
  <si>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压力表安装位置、方向、直径便于观察，数据灵敏，指针工作范围居中。符合应判定为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</si>
  <si>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当压力表安装在有冲击压力的部位时，表前应有缓冲装置；当采用环形弯管缓冲时，在压力表与环形缓冲弯管之间安装了可排气、冲洗的专用三通旋塞阀。符合应判定为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</si>
  <si>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水泵吸水口偏心变径管上部平直，若为同心变径时应采取排气措施。符合应判定为</t>
    </r>
    <r>
      <rPr>
        <b/>
        <sz val="12"/>
        <color theme="1"/>
        <rFont val="宋体"/>
        <charset val="134"/>
      </rPr>
      <t>良好</t>
    </r>
    <r>
      <rPr>
        <sz val="12"/>
        <color theme="1"/>
        <rFont val="宋体"/>
        <charset val="134"/>
      </rPr>
      <t>，否则应判定为</t>
    </r>
    <r>
      <rPr>
        <b/>
        <sz val="12"/>
        <color theme="1"/>
        <rFont val="宋体"/>
        <charset val="134"/>
      </rPr>
      <t xml:space="preserve">不足。
</t>
    </r>
    <r>
      <rPr>
        <sz val="12"/>
        <color theme="1"/>
        <rFont val="宋体"/>
        <charset val="134"/>
      </rPr>
      <t>现场核查。</t>
    </r>
  </si>
  <si>
    <r>
      <rPr>
        <sz val="12"/>
        <color theme="1"/>
        <rFont val="宋体"/>
        <charset val="134"/>
      </rPr>
      <t>水泵吸水管段的阀门、过滤器等较大部件均设置独立支架。符合应判定为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</si>
  <si>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水箱（池）的溢流管口底边低于进水管口底边25mm-150mm，或在进水管段上安装倒流防止器，或采取其他有效的防倒流措施。符合应判定为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</si>
  <si>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水箱（池）的溢流管独立设置，溢流管管口未伸入排水沟或集水井内，且管口应装设密目防虫网。符合应判定为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</si>
  <si>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设备的隔振、限位装置应齐全有效。符合应判定为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</si>
  <si>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压力容器的安全阀等安全附件齐全有效，且安全阀的泄压口引向排水沟或集水井。符合应判定为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现场核查，查阅设计要求，查阅安全阀定压调试报告（记录）。</t>
    </r>
  </si>
  <si>
    <r>
      <rPr>
        <sz val="12"/>
        <color theme="1"/>
        <rFont val="宋体"/>
        <charset val="134"/>
      </rPr>
      <t>消火栓箱安装规范，标识醒目，箱门开启灵活，开门见栓，箱内附件齐全、有效。符合应判定为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</si>
  <si>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消火栓充实水柱长度符合设计要求。符合应判定为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现场核查，查阅设计文件，查阅消火栓试射记录。</t>
    </r>
  </si>
  <si>
    <r>
      <rPr>
        <sz val="12"/>
        <color theme="1"/>
        <rFont val="宋体"/>
        <charset val="134"/>
      </rPr>
      <t>水泵接合器的位置符合设计要求，周边无障碍，具有永久性系统标识，安全阀齐全有效。符合应判定为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</si>
  <si>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墙壁式接合器不得设置在行车通道内或玻璃幕墙下方。符合应判定为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</si>
  <si>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格栅除污机、螺旋输送机等设备安装角度符合设计要求，单机点动可以正常运行。符合应判定为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</si>
  <si>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格栅设备出渣口与输送机进渣口衔接良好，无漏渣。符合应判定为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查阅设备安装记录、试车记录。</t>
    </r>
  </si>
  <si>
    <r>
      <rPr>
        <sz val="12"/>
        <color theme="1"/>
        <rFont val="宋体"/>
        <charset val="134"/>
      </rPr>
      <t>单双法兰伸缩接头、大挠度接头等设备安装高度应与管道中心保持一致，且保证变形量满足设计要求。符合应判定为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</si>
  <si>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机械搅拌器设备叶轮方向安装正确，垂直度满足设计要求。符合应判定为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</si>
  <si>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手、电动板闸设备安装，垂直度要求及密闭性试验渗水量满足设计要求。符合应判定为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</si>
  <si>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设备运转</t>
  </si>
  <si>
    <r>
      <rPr>
        <sz val="12"/>
        <color theme="1"/>
        <rFont val="宋体"/>
        <charset val="134"/>
      </rPr>
      <t>设备运转无异常噪音，震动应高频低幅，周边噪声监测指标符合要求。符合应判定为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</si>
  <si>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设备正常运转时轴承、变速箱、电动机等部件表面温度不应超过70℃。符合应判定为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</si>
  <si>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设备出厂合格证、使用说明书、材质证明书、设备安装说明书、开箱验收记录、试运转记录等资料齐全、完整，符合设计要求或规范规定。文件齐全、有效。符合应判定为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查阅相关存档资料。</t>
    </r>
  </si>
  <si>
    <r>
      <rPr>
        <sz val="12"/>
        <color theme="1"/>
        <rFont val="宋体"/>
        <charset val="134"/>
      </rPr>
      <t>各种材料的规格、型号均符合设计要求，合格证、质保书、检验报告等文件齐全、有效。符合应判定为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查阅合格证、质保书、检验报告、复验报告等资料。</t>
    </r>
  </si>
  <si>
    <r>
      <rPr>
        <sz val="12"/>
        <color theme="1"/>
        <rFont val="宋体"/>
        <charset val="134"/>
      </rPr>
      <t>压力容器等设备，应有制造许可证及附件。符合应判定为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查阅证明文件。</t>
    </r>
  </si>
  <si>
    <r>
      <rPr>
        <sz val="12"/>
        <color theme="1"/>
        <rFont val="宋体"/>
        <charset val="134"/>
      </rPr>
      <t>阀门的强度和严密性试验合格。符合应判定为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查阅阀门试验记录。</t>
    </r>
  </si>
  <si>
    <r>
      <rPr>
        <sz val="12"/>
        <color theme="1"/>
        <rFont val="宋体"/>
        <charset val="134"/>
      </rPr>
      <t>水压试验压力、试验位置等均符合规范规定。符合应判定为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查阅热水供应系统水压试验记录。</t>
    </r>
  </si>
  <si>
    <r>
      <rPr>
        <sz val="12"/>
        <color theme="1"/>
        <rFont val="宋体"/>
        <charset val="134"/>
      </rPr>
      <t>其他施工记录齐全，记录详实、具体。符合应判定为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查阅重点部位、项目的施工记录。</t>
    </r>
  </si>
  <si>
    <r>
      <rPr>
        <sz val="12"/>
        <color theme="1"/>
        <rFont val="宋体"/>
        <charset val="134"/>
      </rPr>
      <t>质量验收记录齐全，验收合格，建设单位（监理）同意验收意见明确。符合应判定为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查阅检验批、分项工程、评价单元验收记录</t>
    </r>
  </si>
  <si>
    <t>表C-7  电气系统实体质量评价记录表</t>
  </si>
  <si>
    <t>变配电设备</t>
  </si>
  <si>
    <r>
      <rPr>
        <sz val="12"/>
        <color theme="1"/>
        <rFont val="宋体"/>
        <charset val="134"/>
      </rPr>
      <t>变压器安装端正、牢固，一次、二次及低压侧中性点接线正确。符合应判定为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</si>
  <si>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变配电间内的电缆沟（夹层）干净整洁，电缆上架。符合应判定为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</si>
  <si>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变配电间内的电缆沟（夹层）电缆排放整齐、标识齐全。符合应判定为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</si>
  <si>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配电箱、柜安装端正、排列整齐。符合应判定为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</si>
  <si>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变配电控制室按照设计文件规定设置挡鼠板，其材质为绝缘材质。符合应判定为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</si>
  <si>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配电箱、柜的柜体及门接地可靠。符合应判定为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</si>
  <si>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配电箱、柜封闭严密，箱、柜内无杂物，回路标识完好、齐全。符合应判定为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</si>
  <si>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配电箱、柜内的原理图、断路器隔弧片等图纸、配件齐全。符合应判定为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</si>
  <si>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配电箱、柜内导线压接牢固、颜色（色标）正确、排列整齐、绑扎成束、标识齐全，导线有足够的预留长度。符合应判定为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</si>
  <si>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电缆头制作规范、包扎严密。符合应判定为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</si>
  <si>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配电箱、柜内导线有足够的预留长度。符合应判定为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</si>
  <si>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配电箱、柜内导线绝缘层剥削长度适宜，与电气器件连接后无明显裸露带电导体。符合应判定为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</si>
  <si>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配电箱、柜内没有可触及的裸露带电导体。符合应判定为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</si>
  <si>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配电箱、柜内PE线和N线均采用汇流排压接，不同回路的N线、PE线均单独压接。符合应判定为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</si>
  <si>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电涌保护器（SPD）安装规范，其前后导线的总长度、配线方式等均符合规范规定。符合应判定为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</si>
  <si>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配电线路</t>
  </si>
  <si>
    <r>
      <rPr>
        <sz val="12"/>
        <color theme="1"/>
        <rFont val="宋体"/>
        <charset val="134"/>
      </rPr>
      <t>电缆、母线排放整齐、固定牢固，回路标识齐全。符合应判定为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</si>
  <si>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不同金属导体连接时采取防止发生电化学腐蚀的过渡连接措施。符合应判定为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</si>
  <si>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梯架、槽盒、母线安装平整、顺直，支架位置正确、间距均匀，固定牢固，防腐涂（镀）层完整，无损坏、污染。符合应判定为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</si>
  <si>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明敷导管排列顺直、整齐、连接牢固，导管支、吊架（杆）间距均匀。符合应判定为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</si>
  <si>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沿墙面敷设导管的管卡、管托配件齐全。符合应判定为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</si>
  <si>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柔性导管敷设长度符合规范规定，导管完整，无脱落、断裂。符合应判定为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</si>
  <si>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柔性导管采用专用配件与设备、硬导管、槽盒连接。符合应判定为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</si>
  <si>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梯架、槽盒、母线跨越建筑变形缝时补偿措施合理、有效。符合应判定为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</si>
  <si>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梯架、槽盒、母线、导管穿越防火隔断墙、楼板时的防火封堵措施合理，封堵严密。符合应判定为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</si>
  <si>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照明</t>
  </si>
  <si>
    <r>
      <rPr>
        <sz val="12"/>
        <color theme="1"/>
        <rFont val="宋体"/>
        <charset val="134"/>
      </rPr>
      <t>灯具的布置与装饰装修协调一致、排列整齐、安装牢固，灯具表面干净整洁无污染。符合应判定为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</si>
  <si>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I类照明装置的金属外壳有专用的PE端子并与PE线检修了可靠连接。符合应判定为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</si>
  <si>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PE线在插座间无串接现象，相线、中性线亦并联供电。符合应判定为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</si>
  <si>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开关、插座位置正确，安装端正、牢固，成排安装时应高度一致。符合应判定为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</si>
  <si>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木质、软包、干挂石材等部位墙面开关、插座的面板与底部接线盒连接紧密，导线在墙体后部无裸露。符合应判定为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现场拆卸核查。</t>
    </r>
  </si>
  <si>
    <r>
      <rPr>
        <sz val="12"/>
        <color theme="1"/>
        <rFont val="宋体"/>
        <charset val="134"/>
      </rPr>
      <t>实测照度值满足设计要求。符合应判定为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现场核查，查阅照度测试记录。</t>
    </r>
  </si>
  <si>
    <t>防雷、接地及等电位联结</t>
  </si>
  <si>
    <r>
      <rPr>
        <sz val="12"/>
        <color theme="1"/>
        <rFont val="宋体"/>
        <charset val="134"/>
      </rPr>
      <t>接闪器（针、带、线、网）安装位置正确，对建筑物及屋顶设备等可提供有效保护。符合应判定为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</si>
  <si>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接闪器（针、带、线、网）与防雷引下线连接可靠，引下线有明显标识。符合应判定为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</si>
  <si>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接闪器（针、带、线、网）表面及焊接处无锈蚀现象，紧固连接配件齐全、无松动。符合应判定为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</si>
  <si>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屋面、外檐上的金属物体、通向室内的金属管道就近与防雷系统可靠连接。符合应判定为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</si>
  <si>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接地装置的焊接应采用搭接焊。符合应判定为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t>
    </r>
  </si>
  <si>
    <r>
      <rPr>
        <sz val="12"/>
        <color theme="1"/>
        <rFont val="宋体"/>
        <charset val="134"/>
      </rPr>
      <t>接地装置扁钢与扁钢搭接不应小于扁钢宽度的2倍，且应至少三面施焊。符合应判定为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</si>
  <si>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接地装置圆钢与圆钢搭接不应小于圆钢直径的6倍，且应双面施焊。符合应判定为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</si>
  <si>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接地装置圆钢与扁钢搭接不应小于圆钢直径的6倍，且应双面施焊。符合应判定为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</si>
  <si>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接地装置焊缝应饱满、平滑，无夹渣、漏焊等质量通病。符合应判定为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</si>
  <si>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总等电位联结（MEB）、局部等电位联结（LEB）、辅助等电位联结（SEB）符合设计要求。符合应判定为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</si>
  <si>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当进行局部等电位连接时，可同时触及的较大金属物体均与LEB进行可靠连接。符合应判定为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现场核查，查阅设计文件、隐蔽工程验收记录。</t>
    </r>
  </si>
  <si>
    <r>
      <rPr>
        <sz val="12"/>
        <color theme="1"/>
        <rFont val="宋体"/>
        <charset val="134"/>
      </rPr>
      <t>进、出建筑物的埋地金属管道在建筑物外墙的内侧进行总等电位联结，或经联结导体与总等电位端子箱连接。符合应判定为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现场核查，查阅隐蔽工程验收记录。</t>
    </r>
  </si>
  <si>
    <r>
      <rPr>
        <sz val="12"/>
        <color theme="1"/>
        <rFont val="宋体"/>
        <charset val="134"/>
      </rPr>
      <t>等电位联结导体、接地跨接导体的材料、截面面积等符合设计要求或规范规定。符合应判定为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</si>
  <si>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总等电位联结（MEB）、局部等电位联结（LEB）、辅助等电位联结（SEB）端子箱内的连接导体回路标识清晰，外部端子点标识正确。符合应判定为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</si>
  <si>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梯架、槽盒的首、末端与保护导体可靠连接，跨接连接规范，爪形垫片、防松措施等齐全有效。符合应判定为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</si>
  <si>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变压器室、高压室设置两个以上的备用接地点，当高、低压处于同一房间时，高压柜、变压器附近均均设置有备用接地点，且有明显标识。符合应判定为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</si>
  <si>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沿墙敷设的接地干线固定牢固、敷设顺直，距离墙面、地面的距离符合规范规定，表面的色标符合规范规定。符合应判定为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</si>
  <si>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镀锌扁钢制作接地干线的规格符合设计要求，搭接长度、连接方式符合规范的规定，90°转弯采取冷弯制作，镀锌层无污染、损坏。符合应判定为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</si>
  <si>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接地电阻测试点的符合设计要求，测试点制作与建筑物外装饰相协调，做到实用、美观，标识正确、清晰。符合应判定为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</si>
  <si>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UPS、EPS组件的规格、型号符合设计要求，内部接线应正确，连接可靠、紧固件齐全。符合应判定为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</si>
  <si>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UPS输出端的系统接地方式符合设计要求。符合应判定为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</si>
  <si>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r>
      <rPr>
        <sz val="12"/>
        <color theme="1"/>
        <rFont val="宋体"/>
        <charset val="134"/>
      </rPr>
      <t>材料、配件、器具、设备的合格证、质量证明文件、检验报告等资料齐全、有效。符合应判定为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查阅材料合格证、质保书等文件。</t>
    </r>
  </si>
  <si>
    <r>
      <rPr>
        <sz val="12"/>
        <color theme="1"/>
        <rFont val="宋体"/>
        <charset val="134"/>
      </rPr>
      <t>国家规定强制认证的电工产品，应有强制认证证书。符合应判定为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查阅电工产品强制认证证书。</t>
    </r>
  </si>
  <si>
    <r>
      <rPr>
        <sz val="12"/>
        <color theme="1"/>
        <rFont val="宋体"/>
        <charset val="134"/>
      </rPr>
      <t>材料、配件、器具、设备的进场检验合格，进场检验数量、方法等符合规范规定，进场检验记录齐全。符合应判定为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查阅资料进场检验记录文件。</t>
    </r>
  </si>
  <si>
    <r>
      <rPr>
        <sz val="12"/>
        <color theme="1"/>
        <rFont val="宋体"/>
        <charset val="134"/>
      </rPr>
      <t>电缆（线）敷设记录、电器设备（配电箱、柜，柴油发电机、电除尘、电加热等）安装记录齐全。符合应判定为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查阅有关资料。</t>
    </r>
  </si>
  <si>
    <r>
      <rPr>
        <sz val="12"/>
        <color theme="1"/>
        <rFont val="宋体"/>
        <charset val="134"/>
      </rPr>
      <t>电气装置安装工程交接试验记录齐全。符合应判定为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查阅交接试验记录。</t>
    </r>
  </si>
  <si>
    <r>
      <rPr>
        <sz val="12"/>
        <color theme="1"/>
        <rFont val="宋体"/>
        <charset val="134"/>
      </rPr>
      <t>接地电阻测试记录齐全，数据真实，测试仪表校验合格、有效。符合应判定为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查阅接地电阻测试记录、查阅测试仪表校验合格证。</t>
    </r>
  </si>
  <si>
    <r>
      <rPr>
        <sz val="12"/>
        <color theme="1"/>
        <rFont val="宋体"/>
        <charset val="134"/>
      </rPr>
      <t>绝缘电阻测试记录齐全，数据真实，测试仪表校验合格、有效。符合应判定为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查阅绝缘电阻测试记录、查阅测试仪表校验合格证。</t>
    </r>
  </si>
  <si>
    <r>
      <rPr>
        <sz val="12"/>
        <color theme="1"/>
        <rFont val="宋体"/>
        <charset val="134"/>
      </rPr>
      <t>剩余电流动作保护器测试记录齐全，数据真实，测试仪表校验合格、有效。符合应判定为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查阅剩余电流动作保护器测试记录、查阅测试仪表校验合格证。</t>
    </r>
  </si>
  <si>
    <r>
      <rPr>
        <sz val="12"/>
        <color theme="1"/>
        <rFont val="宋体"/>
        <charset val="134"/>
      </rPr>
      <t>接地故障回路阻抗测试记录齐全，数据真实，测试仪表检定/校准合格、有效。符合应判定为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查阅接地故障回路阻抗测试记录、查阅测试仪表检定/校准证书。</t>
    </r>
  </si>
  <si>
    <r>
      <rPr>
        <sz val="12"/>
        <color theme="1"/>
        <rFont val="宋体"/>
        <charset val="134"/>
      </rPr>
      <t>等电位连接导通性测试记录齐全，测试方法正确，数据真实，测试仪表检定/校准合格、有效。符合应判定为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查阅等电位连接导通性测试记录、查阅测试仪表检定/校准证书。</t>
    </r>
  </si>
  <si>
    <r>
      <rPr>
        <sz val="12"/>
        <color theme="1"/>
        <rFont val="宋体"/>
        <charset val="134"/>
      </rPr>
      <t>EPS应急持续供电时间测试记录齐全，数据真实。符合应判定为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查阅EPS应急持续供电时间测试记录。</t>
    </r>
  </si>
  <si>
    <r>
      <rPr>
        <sz val="12"/>
        <color theme="1"/>
        <rFont val="宋体"/>
        <charset val="134"/>
      </rPr>
      <t>其他试验、检测记录齐全，数据真实。符合应判定为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查阅试验、检测记录。</t>
    </r>
  </si>
  <si>
    <r>
      <rPr>
        <sz val="12"/>
        <color theme="1"/>
        <rFont val="宋体"/>
        <charset val="134"/>
      </rPr>
      <t>质量验收记录齐全，验收合格，建设单位（监理）同意验收意见明确。符合应判定为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查阅检验批、分项工程、分部工程验收记录。</t>
    </r>
  </si>
  <si>
    <t>表C-8  监控系统实体质量评价记录表</t>
  </si>
  <si>
    <t>控制箱、柜</t>
  </si>
  <si>
    <r>
      <rPr>
        <sz val="12"/>
        <color theme="1"/>
        <rFont val="宋体"/>
        <charset val="134"/>
      </rPr>
      <t>控制箱、柜应安装端正、牢固，箱、柜密封，线槽、导管箱、柜可靠连接。符合应判定为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</si>
  <si>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箱、柜内部元器件装牢固、排布整齐。符合应判定为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</si>
  <si>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箱、柜内的配件齐全，导线、电缆端子制作规范、压接牢固、排列整齐、绑扎成束、标识齐全，导线有足够的预留长度，电缆头包扎紧密。符合应判定为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</si>
  <si>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电涌保护器（SPD）的试验等级符合设计要求，安装规范。符合应判定为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现场核查，查阅设计文件、试验报告。</t>
    </r>
  </si>
  <si>
    <t>线槽及缆线敷设</t>
  </si>
  <si>
    <r>
      <rPr>
        <sz val="12"/>
        <color theme="1"/>
        <rFont val="宋体"/>
        <charset val="134"/>
      </rPr>
      <t>线槽、导管安装平整、顺直，支吊架位置正确、间距均匀，固定牢固，水平布置的线槽开口向上。符合应判定为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</si>
  <si>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线槽、导管防腐涂（镀）层完整，无损坏、污染，消防系统线槽、导管的防火涂层完整无破损，防火涂料涂刷均匀。符合应判定为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</si>
  <si>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线槽内电缆、导线排放整齐、固定牢固。符合应判定为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</si>
  <si>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柔性导管敷设长度符合规范规定，导管完整，无脱落、无断裂。符合应判定为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</si>
  <si>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柔性导管采用专用配件与设备、硬导管、线槽连接。符合应判定为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</si>
  <si>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线槽、导管跨越建筑变形缝时补充措施合理、有效。符合应判定为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</si>
  <si>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线槽、导管穿越防火隔断墙、楼板时防火封堵严密，封堵后表面干净、整洁。符合应判定为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</si>
  <si>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设备与部件</t>
  </si>
  <si>
    <r>
      <rPr>
        <sz val="12"/>
        <color theme="1"/>
        <rFont val="宋体"/>
        <charset val="134"/>
      </rPr>
      <t>各系统的探测器、传感器、执行机构安装端正、牢固、排列整齐、与装饰装修协调一致、表面干净整洁无污染。符合应判定为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</si>
  <si>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现场显示器读数正常，灵敏性和稳定性兼顾，安装牢固、端正。符合应判定为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</si>
  <si>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接地与等电位联结</t>
  </si>
  <si>
    <r>
      <rPr>
        <sz val="12"/>
        <color theme="1"/>
        <rFont val="宋体"/>
        <charset val="134"/>
      </rPr>
      <t>机房内的金属控制台、柜外壳接地可靠，架空静电地板等电位联结可靠，符合设计要求。符合应判定为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</si>
  <si>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按设计雷电防护分区（LPZ）要求采取防雷击电磁脉冲干扰、分流等防护措施，分区界面处的等电位连接做法、SPD选用等符合设计要求。符合应判定为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现场核查，查阅设计文件、防雷等电位连接隐蔽验收记录。</t>
    </r>
  </si>
  <si>
    <r>
      <rPr>
        <sz val="12"/>
        <color theme="1"/>
        <rFont val="宋体"/>
        <charset val="134"/>
      </rPr>
      <t>等电位连接导体、接地跨接导体的材料、截面面积等符合设计要求或规范规定。符合应判定为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现场核查，查阅设计文件。</t>
    </r>
  </si>
  <si>
    <t>控制系统</t>
  </si>
  <si>
    <r>
      <rPr>
        <sz val="12"/>
        <color theme="1"/>
        <rFont val="宋体"/>
        <charset val="134"/>
      </rPr>
      <t>中央控制系统画面美观、简洁，涵盖所有工艺单元和关键节点。符合应判定为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</si>
  <si>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中央控制系统主要工艺参数实时显示。符合应判定为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</si>
  <si>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中央控制系统主要工艺参数具有自动生成数据曲线功能。符合应判定为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</si>
  <si>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中央控制室显示出水在线监测数据符合设计水质（《生活饮用水卫生标准》GB5749-2022）要求。符合应判定为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现场核查，查阅水质监测报告，设计文件。</t>
    </r>
  </si>
  <si>
    <r>
      <rPr>
        <sz val="12"/>
        <color theme="1"/>
        <rFont val="宋体"/>
        <charset val="134"/>
      </rPr>
      <t>运行管理方面，按照规范要求频率取样化验。符合应判定为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现场核查化验检测日报表。</t>
    </r>
  </si>
  <si>
    <r>
      <rPr>
        <sz val="12"/>
        <color theme="1"/>
        <rFont val="宋体"/>
        <charset val="134"/>
      </rPr>
      <t>运行管理方面，取样化验结果符合符合设计水质（《生活饮用水卫生标准》GB5749-2022）要求。符合应判定为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现场核查化验检测日报表。</t>
    </r>
  </si>
  <si>
    <r>
      <rPr>
        <sz val="12"/>
        <color theme="1"/>
        <rFont val="宋体"/>
        <charset val="134"/>
      </rPr>
      <t>定期委托第三方有资质机构检测水质。符合应判定为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现场核查化验检测日报表。</t>
    </r>
  </si>
  <si>
    <r>
      <rPr>
        <sz val="12"/>
        <color theme="1"/>
        <rFont val="宋体"/>
        <charset val="134"/>
      </rPr>
      <t>第三方机构检测水质结果符合符合设计水质（《生活饮用水卫生标准》GB5749-2022）要求。符合应判定为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现场核查化验检测日报表。</t>
    </r>
  </si>
  <si>
    <r>
      <rPr>
        <sz val="12"/>
        <color theme="1"/>
        <rFont val="宋体"/>
        <charset val="134"/>
      </rPr>
      <t>每日生产水量不低于设计生产能力的70%。符合应判定为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现场核查化验检测日报表，中央控制室水量监测记录。</t>
    </r>
  </si>
  <si>
    <r>
      <rPr>
        <sz val="12"/>
        <color theme="1"/>
        <rFont val="宋体"/>
        <charset val="134"/>
      </rPr>
      <t>接地电阻测试记录齐全，测试方法正确，数据真实，测试仪表校验合格、有效。符合应判定为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查阅接地电阻测试记录、查阅测试仪表校验合格证。</t>
    </r>
  </si>
  <si>
    <r>
      <rPr>
        <sz val="12"/>
        <color theme="1"/>
        <rFont val="宋体"/>
        <charset val="134"/>
      </rPr>
      <t>等电位连接导通性测试记录齐全，测试方法正确，数据真实，测试仪表校验合格、有效。符合应判定为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查阅等电位连接导通性测试记录、查阅测试仪表校验合格证。</t>
    </r>
  </si>
  <si>
    <r>
      <rPr>
        <sz val="12"/>
        <color theme="1"/>
        <rFont val="宋体"/>
        <charset val="134"/>
      </rPr>
      <t>火灾探测器报警功能测试记录齐全，数据真实，测试仪表校验合格、有效。符合应判定为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查阅火灾探测器报警功能测试记录、查阅测试仪表校验合格证。</t>
    </r>
  </si>
  <si>
    <r>
      <rPr>
        <sz val="12"/>
        <color theme="1"/>
        <rFont val="宋体"/>
        <charset val="134"/>
      </rPr>
      <t>接地故障回路阻抗测试记录齐全，数据真实，测试仪表校验合格、有效。符合应判定为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查阅接地故障回路阻抗测试记录、查阅测试仪表校验合格证。</t>
    </r>
  </si>
  <si>
    <r>
      <rPr>
        <sz val="12"/>
        <color theme="1"/>
        <rFont val="宋体"/>
        <charset val="134"/>
      </rPr>
      <t>火灾自动报警系统调试记录（共12项内容）齐全，数据真实。符合应判定为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查阅火灾自动报警系统调试记录。</t>
    </r>
  </si>
  <si>
    <r>
      <rPr>
        <sz val="12"/>
        <color theme="1"/>
        <rFont val="宋体"/>
        <charset val="134"/>
      </rPr>
      <t>火灾自动报警及消防联动系统调试记录齐全，数据真实。符合应判定为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查阅火灾自动报警及消防联动系统调试记录。</t>
    </r>
  </si>
  <si>
    <r>
      <rPr>
        <sz val="12"/>
        <color theme="1"/>
        <rFont val="宋体"/>
        <charset val="134"/>
      </rPr>
      <t>火灾自动报警及消防联动系统检测报告齐全，数据真实。符合应判定为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查阅火灾自动报警系统及消防联动检测报告。</t>
    </r>
  </si>
  <si>
    <r>
      <rPr>
        <sz val="12"/>
        <color theme="1"/>
        <rFont val="宋体"/>
        <charset val="134"/>
      </rPr>
      <t>门禁、防盗、视频监控、有线电视、建筑设备智能控制等其他系统的试验、检测记录、报告齐全，数据真实。符合应判定为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查阅其他智能系统的检测记录、报告。</t>
    </r>
  </si>
  <si>
    <r>
      <rPr>
        <sz val="12"/>
        <color theme="1"/>
        <rFont val="宋体"/>
        <charset val="134"/>
      </rPr>
      <t>各系统施工记录齐全，记录详实、具体。符合应判定为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抽查重点部位、项目的施工记录。</t>
    </r>
  </si>
  <si>
    <t>表C-9  附属设施实体质量评价记录表</t>
  </si>
  <si>
    <t>厂区道路及广场</t>
  </si>
  <si>
    <r>
      <rPr>
        <sz val="12"/>
        <color theme="1"/>
        <rFont val="宋体"/>
        <charset val="134"/>
      </rPr>
      <t>沥青混合料面层道路路口接顺、表面平整、坚实，接缝紧密、面层与路缘石、平石及其他构筑物接顺，无积水现象。符合应判定为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</si>
  <si>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水泥混凝土面层板面平整、密实，边角整齐，无裂缝，无石子外漏和浮浆、脱皮、踏痕积水等现象；蜂窝麻面不大于总面积的0.5%，伸缩缝垂直，直顺，缝内无杂物；伸缩缝在规定深度和宽度范围内全部贯通，传力杆与缝面垂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</si>
  <si>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铺砌式面层路面及广场铺装外观应表面平整、稳固、无翘动，线缝直顺、灌浆饱满，无反坡积水现象，广场铺装与周边室外设施及景观协调。符合应判定为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</si>
  <si>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厂区道路贯通成环，道路宽度及转弯半径设置合理，便于加药车、粉末炭投加车、污泥外运车等大型车辆通行的。符合应判定为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</si>
  <si>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厂区道路雨水排泄顺畅，无明显积水点，雨水口设置合理。符合应判定为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</si>
  <si>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检查井周边沉降量应满足新建道路平整度要求。符合应判定为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</si>
  <si>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路缘石等道路附属工程设计合理，无破损。符合应判定为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</si>
  <si>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厂区围墙</t>
  </si>
  <si>
    <r>
      <rPr>
        <sz val="12"/>
        <color theme="1"/>
        <rFont val="宋体"/>
        <charset val="134"/>
      </rPr>
      <t>围墙基础坚实、封闭良好，主要设计参数满足设计要求，无不均匀沉降导致的墙体开裂。符合应判定为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</si>
  <si>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厂区围墙直顺、整洁，高度适宜，金属围栏无锈点。符合应判定为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</si>
  <si>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厂区绿化</t>
  </si>
  <si>
    <r>
      <rPr>
        <sz val="12"/>
        <color theme="1"/>
        <rFont val="宋体"/>
        <charset val="134"/>
      </rPr>
      <t>园林绿化与周边景观协调美观，满足设计要求，树木成活率满足设计与规范要求，无病害。符合应判定为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</si>
  <si>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厂区照明</t>
  </si>
  <si>
    <r>
      <rPr>
        <sz val="12"/>
        <color theme="1"/>
        <rFont val="宋体"/>
        <charset val="134"/>
      </rPr>
      <t>路灯等场区照明功能齐全有效。符合应判定为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</si>
  <si>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t>消防设施</t>
  </si>
  <si>
    <r>
      <rPr>
        <sz val="12"/>
        <color theme="1"/>
        <rFont val="宋体"/>
        <charset val="134"/>
      </rPr>
      <t>室外消防设施齐全有效，消防通道设置合理，参数满足设计与规范要求，标志清晰。符合应判定为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</si>
  <si>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消防设施经过消防验收通过。符合应判定为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</si>
  <si>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theme="1"/>
        <rFont val="宋体"/>
        <charset val="134"/>
      </rPr>
      <t>各系统施工记录齐全，记录详实、具体。符合应判定为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查阅重点部位、项目的施工记录。</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</si>
</sst>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 "/>
    <numFmt numFmtId="178" formatCode="0.00_);[Red]\(0.00\)"/>
  </numFmts>
  <fonts count="35">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2"/>
      <color theme="1"/>
      <name val="宋体"/>
      <charset val="134"/>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177" fontId="1" fillId="0" borderId="4"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178"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8" fontId="5" fillId="0" borderId="8" xfId="0" applyNumberFormat="1"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3" applyNumberFormat="1" applyFont="1" applyBorder="1" applyAlignment="1">
      <alignment horizontal="center" vertical="center" wrapText="1"/>
    </xf>
    <xf numFmtId="178"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2"/>
  <sheetViews>
    <sheetView tabSelected="1" workbookViewId="0">
      <selection activeCell="A1" sqref="A1:B1"/>
    </sheetView>
  </sheetViews>
  <sheetFormatPr defaultColWidth="9" defaultRowHeight="14.25" outlineLevelCol="1"/>
  <cols>
    <col min="1" max="1" width="12.5833333333333" style="66" customWidth="1"/>
    <col min="2" max="2" width="60.5833333333333" customWidth="1"/>
  </cols>
  <sheetData>
    <row r="1" ht="30" customHeight="1" spans="1:2">
      <c r="A1" s="67" t="s">
        <v>0</v>
      </c>
      <c r="B1" s="67"/>
    </row>
    <row r="2" s="65" customFormat="1" ht="25" customHeight="1" spans="1:2">
      <c r="A2" s="45" t="s">
        <v>1</v>
      </c>
      <c r="B2" s="45" t="s">
        <v>2</v>
      </c>
    </row>
    <row r="3" s="65" customFormat="1" ht="25" customHeight="1" spans="1:2">
      <c r="A3" s="68" t="s">
        <v>3</v>
      </c>
      <c r="B3" s="69" t="s">
        <v>4</v>
      </c>
    </row>
    <row r="4" s="65" customFormat="1" ht="25" customHeight="1" spans="1:2">
      <c r="A4" s="68" t="s">
        <v>5</v>
      </c>
      <c r="B4" s="69" t="s">
        <v>6</v>
      </c>
    </row>
    <row r="5" s="65" customFormat="1" ht="25" customHeight="1" spans="1:2">
      <c r="A5" s="68" t="s">
        <v>7</v>
      </c>
      <c r="B5" s="69" t="s">
        <v>8</v>
      </c>
    </row>
    <row r="6" s="65" customFormat="1" ht="25" customHeight="1" spans="1:2">
      <c r="A6" s="68" t="s">
        <v>9</v>
      </c>
      <c r="B6" s="69" t="s">
        <v>10</v>
      </c>
    </row>
    <row r="7" s="65" customFormat="1" ht="25" customHeight="1" spans="1:2">
      <c r="A7" s="68" t="s">
        <v>11</v>
      </c>
      <c r="B7" s="69" t="s">
        <v>12</v>
      </c>
    </row>
    <row r="8" s="65" customFormat="1" ht="25" customHeight="1" spans="1:2">
      <c r="A8" s="68" t="s">
        <v>13</v>
      </c>
      <c r="B8" s="69" t="s">
        <v>14</v>
      </c>
    </row>
    <row r="9" ht="25" customHeight="1" spans="1:2">
      <c r="A9" s="68" t="s">
        <v>15</v>
      </c>
      <c r="B9" s="69" t="s">
        <v>16</v>
      </c>
    </row>
    <row r="10" ht="25" customHeight="1" spans="1:2">
      <c r="A10" s="68" t="s">
        <v>17</v>
      </c>
      <c r="B10" s="69" t="s">
        <v>18</v>
      </c>
    </row>
    <row r="11" ht="25" customHeight="1" spans="1:2">
      <c r="A11" s="68" t="s">
        <v>19</v>
      </c>
      <c r="B11" s="69" t="s">
        <v>20</v>
      </c>
    </row>
    <row r="12" ht="25" customHeight="1" spans="1:2">
      <c r="A12" s="68" t="s">
        <v>21</v>
      </c>
      <c r="B12" s="69" t="s">
        <v>22</v>
      </c>
    </row>
  </sheetData>
  <mergeCells count="1">
    <mergeCell ref="A1:B1"/>
  </mergeCells>
  <hyperlinks>
    <hyperlink ref="B3" location="'表C-0'!A1" display="实体质量综合评分表（供水厂工程）"/>
    <hyperlink ref="B4" location="'表C-1'!A1" display="地基基础实体质量评价记录表"/>
    <hyperlink ref="B5" location="'表C-2'!A1" display="主体结构（建筑物）实体质量评价记录表"/>
    <hyperlink ref="B6" location="'表C-3'!A1" display="主体结构（构筑物）实体质量评价记录表"/>
    <hyperlink ref="B7" location="'表C-4'!A1" display="装饰装修工程实体质量评价记录表"/>
    <hyperlink ref="B8" location="'表C-5'!A1" display="管道安装工程实体质量评价记录表"/>
    <hyperlink ref="B9" location="'表C-6'!A1" display="设备安装工程实体质量评价记录表"/>
    <hyperlink ref="B10" location="'表C-7'!A1" display="电气系统实体质量评价记录表"/>
    <hyperlink ref="B11" location="'表C-8'!A1" display="监控系统实体质量评价记录表"/>
    <hyperlink ref="B12" location="'表C-9'!A1" display="附属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5"/>
  <sheetViews>
    <sheetView workbookViewId="0">
      <pane ySplit="3" topLeftCell="A4" activePane="bottomLeft" state="frozen"/>
      <selection/>
      <selection pane="bottomLeft" activeCell="G21" sqref="G21"/>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37" t="s">
        <v>23</v>
      </c>
      <c r="B1" s="37"/>
      <c r="C1" s="37"/>
      <c r="D1" s="37"/>
      <c r="E1" s="37"/>
      <c r="F1" s="37"/>
      <c r="G1" s="37"/>
      <c r="H1" s="37"/>
      <c r="I1" s="37"/>
      <c r="J1" s="37"/>
    </row>
    <row r="2" ht="30" customHeight="1" spans="1:10">
      <c r="A2" s="38" t="s">
        <v>24</v>
      </c>
      <c r="B2" s="39"/>
      <c r="C2" s="40"/>
      <c r="D2" s="40"/>
      <c r="E2" s="40"/>
      <c r="F2" s="40"/>
      <c r="G2" s="40"/>
      <c r="H2" s="40"/>
      <c r="I2" s="41"/>
      <c r="J2" s="42" t="s">
        <v>25</v>
      </c>
    </row>
    <row r="3" ht="30" customHeight="1" spans="1:10">
      <c r="A3" s="43" t="s">
        <v>26</v>
      </c>
      <c r="B3" s="44" t="s">
        <v>27</v>
      </c>
      <c r="C3" s="44" t="s">
        <v>28</v>
      </c>
      <c r="D3" s="45" t="s">
        <v>29</v>
      </c>
      <c r="E3" s="45" t="s">
        <v>30</v>
      </c>
      <c r="F3" s="45" t="s">
        <v>31</v>
      </c>
      <c r="G3" s="45" t="s">
        <v>32</v>
      </c>
      <c r="H3" s="45" t="s">
        <v>33</v>
      </c>
      <c r="I3" s="45" t="s">
        <v>34</v>
      </c>
      <c r="J3" s="46" t="s">
        <v>35</v>
      </c>
    </row>
    <row r="4" ht="30" customHeight="1" spans="1:10">
      <c r="A4" s="17" t="s">
        <v>36</v>
      </c>
      <c r="B4" s="47">
        <v>0.5</v>
      </c>
      <c r="C4" s="18">
        <v>23</v>
      </c>
      <c r="D4" s="48">
        <f>'表C-1'!D28</f>
        <v>0</v>
      </c>
      <c r="E4" s="49">
        <f>'表C-1'!G28</f>
        <v>0</v>
      </c>
      <c r="F4" s="50" t="e">
        <f>'表C-1'!G31</f>
        <v>#DIV/0!</v>
      </c>
      <c r="G4" s="51" t="e">
        <f t="shared" ref="G4:G12" si="0">B4*F4*100</f>
        <v>#DIV/0!</v>
      </c>
      <c r="H4" s="49">
        <f>'表C-1'!G29</f>
        <v>0</v>
      </c>
      <c r="I4" s="49">
        <f>'表C-1'!G30</f>
        <v>0</v>
      </c>
      <c r="J4" s="52"/>
    </row>
    <row r="5" ht="30.5" customHeight="1" spans="1:10">
      <c r="A5" s="17" t="s">
        <v>37</v>
      </c>
      <c r="B5" s="47">
        <v>0.5</v>
      </c>
      <c r="C5" s="18">
        <v>42</v>
      </c>
      <c r="D5" s="48">
        <f>'表C-2'!D47</f>
        <v>0</v>
      </c>
      <c r="E5" s="49">
        <f>'表C-2'!G47</f>
        <v>0</v>
      </c>
      <c r="F5" s="50" t="e">
        <f>'表C-2'!G50</f>
        <v>#DIV/0!</v>
      </c>
      <c r="G5" s="51" t="e">
        <f t="shared" si="0"/>
        <v>#DIV/0!</v>
      </c>
      <c r="H5" s="49">
        <f>'表C-2'!G48</f>
        <v>0</v>
      </c>
      <c r="I5" s="49">
        <f>'表C-2'!G49</f>
        <v>0</v>
      </c>
      <c r="J5" s="52"/>
    </row>
    <row r="6" ht="30" customHeight="1" spans="1:10">
      <c r="A6" s="17" t="s">
        <v>38</v>
      </c>
      <c r="B6" s="47">
        <v>0.9</v>
      </c>
      <c r="C6" s="18">
        <v>56</v>
      </c>
      <c r="D6" s="48">
        <f>'表C-3'!D61</f>
        <v>0</v>
      </c>
      <c r="E6" s="49">
        <f>'表C-3'!G61</f>
        <v>0</v>
      </c>
      <c r="F6" s="50" t="e">
        <f>'表C-3'!G64</f>
        <v>#DIV/0!</v>
      </c>
      <c r="G6" s="51" t="e">
        <f t="shared" si="0"/>
        <v>#DIV/0!</v>
      </c>
      <c r="H6" s="49">
        <f>'表C-3'!G62</f>
        <v>0</v>
      </c>
      <c r="I6" s="49">
        <f>'表C-3'!G63</f>
        <v>0</v>
      </c>
      <c r="J6" s="52"/>
    </row>
    <row r="7" ht="30" customHeight="1" spans="1:10">
      <c r="A7" s="17" t="s">
        <v>39</v>
      </c>
      <c r="B7" s="47">
        <v>0.5</v>
      </c>
      <c r="C7" s="18">
        <v>41</v>
      </c>
      <c r="D7" s="48">
        <f>'表C-4'!D46</f>
        <v>0</v>
      </c>
      <c r="E7" s="49">
        <f>'表C-4'!G46</f>
        <v>0</v>
      </c>
      <c r="F7" s="50" t="e">
        <f>'表C-4'!G49</f>
        <v>#DIV/0!</v>
      </c>
      <c r="G7" s="51" t="e">
        <f t="shared" si="0"/>
        <v>#DIV/0!</v>
      </c>
      <c r="H7" s="49">
        <f>'表C-4'!G47</f>
        <v>0</v>
      </c>
      <c r="I7" s="49">
        <f>'表C-4'!G48</f>
        <v>0</v>
      </c>
      <c r="J7" s="52"/>
    </row>
    <row r="8" ht="30" customHeight="1" spans="1:10">
      <c r="A8" s="17" t="s">
        <v>40</v>
      </c>
      <c r="B8" s="47">
        <v>0.7</v>
      </c>
      <c r="C8" s="18">
        <v>61</v>
      </c>
      <c r="D8" s="48">
        <f>'表C-5'!D66</f>
        <v>0</v>
      </c>
      <c r="E8" s="49">
        <f>'表C-5'!G66</f>
        <v>0</v>
      </c>
      <c r="F8" s="50" t="e">
        <f>'表C-5'!G69</f>
        <v>#DIV/0!</v>
      </c>
      <c r="G8" s="51" t="e">
        <f t="shared" si="0"/>
        <v>#DIV/0!</v>
      </c>
      <c r="H8" s="49">
        <f>'表C-5'!G67</f>
        <v>0</v>
      </c>
      <c r="I8" s="49">
        <f>'表C-5'!G68</f>
        <v>0</v>
      </c>
      <c r="J8" s="52"/>
    </row>
    <row r="9" ht="30" customHeight="1" spans="1:10">
      <c r="A9" s="17" t="s">
        <v>41</v>
      </c>
      <c r="B9" s="47">
        <v>0.9</v>
      </c>
      <c r="C9" s="18">
        <v>35</v>
      </c>
      <c r="D9" s="48">
        <f>'表C-6'!D40</f>
        <v>0</v>
      </c>
      <c r="E9" s="49">
        <f>'表C-6'!G40</f>
        <v>0</v>
      </c>
      <c r="F9" s="50" t="e">
        <f>'表C-6'!G43</f>
        <v>#DIV/0!</v>
      </c>
      <c r="G9" s="51" t="e">
        <f t="shared" si="0"/>
        <v>#DIV/0!</v>
      </c>
      <c r="H9" s="49">
        <f>'表C-6'!G41</f>
        <v>0</v>
      </c>
      <c r="I9" s="49">
        <f>'表C-6'!G42</f>
        <v>0</v>
      </c>
      <c r="J9" s="52"/>
    </row>
    <row r="10" ht="30" customHeight="1" spans="1:10">
      <c r="A10" s="17" t="s">
        <v>42</v>
      </c>
      <c r="B10" s="47">
        <v>0.6</v>
      </c>
      <c r="C10" s="18">
        <v>67</v>
      </c>
      <c r="D10" s="48">
        <f>'表C-7'!D72</f>
        <v>0</v>
      </c>
      <c r="E10" s="49">
        <f>'表C-7'!G72</f>
        <v>0</v>
      </c>
      <c r="F10" s="50" t="e">
        <f>'表C-7'!G75</f>
        <v>#DIV/0!</v>
      </c>
      <c r="G10" s="51" t="e">
        <f t="shared" si="0"/>
        <v>#DIV/0!</v>
      </c>
      <c r="H10" s="49">
        <f>'表C-7'!G73</f>
        <v>0</v>
      </c>
      <c r="I10" s="49">
        <f>'表C-7'!G74</f>
        <v>0</v>
      </c>
      <c r="J10" s="52"/>
    </row>
    <row r="11" ht="30" customHeight="1" spans="1:10">
      <c r="A11" s="17" t="s">
        <v>43</v>
      </c>
      <c r="B11" s="47">
        <v>0.5</v>
      </c>
      <c r="C11" s="18">
        <v>41</v>
      </c>
      <c r="D11" s="48">
        <f>'表C-8'!D46</f>
        <v>0</v>
      </c>
      <c r="E11" s="49">
        <f>'表C-8'!G46</f>
        <v>0</v>
      </c>
      <c r="F11" s="50" t="e">
        <f>'表C-8'!G49</f>
        <v>#DIV/0!</v>
      </c>
      <c r="G11" s="51" t="e">
        <f t="shared" si="0"/>
        <v>#DIV/0!</v>
      </c>
      <c r="H11" s="49">
        <f>'表C-8'!G47</f>
        <v>0</v>
      </c>
      <c r="I11" s="49">
        <f>'表C-8'!G48</f>
        <v>0</v>
      </c>
      <c r="J11" s="52"/>
    </row>
    <row r="12" ht="30" customHeight="1" spans="1:10">
      <c r="A12" s="17" t="s">
        <v>44</v>
      </c>
      <c r="B12" s="47">
        <v>0.9</v>
      </c>
      <c r="C12" s="18">
        <v>20</v>
      </c>
      <c r="D12" s="48">
        <f>'表C-9'!D25</f>
        <v>0</v>
      </c>
      <c r="E12" s="49">
        <f>'表C-9'!G25</f>
        <v>0</v>
      </c>
      <c r="F12" s="50" t="e">
        <f>'表C-9'!G28</f>
        <v>#DIV/0!</v>
      </c>
      <c r="G12" s="51" t="e">
        <f t="shared" si="0"/>
        <v>#DIV/0!</v>
      </c>
      <c r="H12" s="49">
        <f>'表C-9'!G26</f>
        <v>0</v>
      </c>
      <c r="I12" s="49">
        <f>'表C-9'!G27</f>
        <v>0</v>
      </c>
      <c r="J12" s="52"/>
    </row>
    <row r="13" ht="30" customHeight="1" spans="1:10">
      <c r="A13" s="53" t="s">
        <v>45</v>
      </c>
      <c r="B13" s="54">
        <f>SUM(B4:B12)</f>
        <v>6</v>
      </c>
      <c r="C13" s="55">
        <f>SUM(C4:C12)</f>
        <v>386</v>
      </c>
      <c r="D13" s="55">
        <f>SUM(D4:D12)</f>
        <v>0</v>
      </c>
      <c r="E13" s="55">
        <f>SUM(E4:E12)</f>
        <v>0</v>
      </c>
      <c r="F13" s="56" t="e">
        <f t="shared" ref="F13" si="1">E13/D13</f>
        <v>#DIV/0!</v>
      </c>
      <c r="G13" s="57" t="e">
        <f t="shared" ref="G13" si="2">B13*F13*100</f>
        <v>#DIV/0!</v>
      </c>
      <c r="H13" s="55">
        <f>SUM(H4:H12)</f>
        <v>0</v>
      </c>
      <c r="I13" s="55">
        <f>SUM(I4:I12)</f>
        <v>0</v>
      </c>
      <c r="J13" s="58"/>
    </row>
    <row r="14" ht="30" customHeight="1" spans="1:10">
      <c r="A14" s="59" t="s">
        <v>46</v>
      </c>
      <c r="B14" s="59"/>
      <c r="C14" s="60"/>
      <c r="D14" s="61"/>
      <c r="E14" s="61"/>
      <c r="F14" s="59" t="s">
        <v>47</v>
      </c>
      <c r="G14" s="59"/>
      <c r="H14" s="62"/>
      <c r="I14" s="62"/>
      <c r="J14" s="63"/>
    </row>
    <row r="15" ht="15" customHeight="1" spans="1:10">
      <c r="A15" s="64"/>
      <c r="B15" s="64"/>
      <c r="C15" s="64"/>
      <c r="D15" s="64"/>
      <c r="E15" s="64"/>
      <c r="F15" s="64"/>
      <c r="G15" s="64"/>
      <c r="H15" s="64"/>
      <c r="I15" s="64"/>
      <c r="J15" s="64"/>
    </row>
  </sheetData>
  <mergeCells count="7">
    <mergeCell ref="A1:J1"/>
    <mergeCell ref="B2:I2"/>
    <mergeCell ref="A14:B14"/>
    <mergeCell ref="C14:E14"/>
    <mergeCell ref="F14:G14"/>
    <mergeCell ref="H14:J14"/>
    <mergeCell ref="A15:J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3"/>
  <sheetViews>
    <sheetView workbookViewId="0">
      <pane ySplit="3" topLeftCell="A13" activePane="bottomLeft" state="frozen"/>
      <selection/>
      <selection pane="bottomLeft" activeCell="C16" sqref="C1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48</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56</v>
      </c>
      <c r="C4" s="12" t="s">
        <v>57</v>
      </c>
      <c r="D4" s="13"/>
      <c r="E4" s="14"/>
      <c r="F4" s="14"/>
      <c r="G4" s="14"/>
    </row>
    <row r="5" s="1" customFormat="1" ht="45" customHeight="1" spans="1:7">
      <c r="A5" s="10">
        <v>2</v>
      </c>
      <c r="B5" s="16"/>
      <c r="C5" s="12" t="s">
        <v>58</v>
      </c>
      <c r="D5" s="13"/>
      <c r="E5" s="14"/>
      <c r="F5" s="14"/>
      <c r="G5" s="14"/>
    </row>
    <row r="6" s="1" customFormat="1" ht="45" customHeight="1" spans="1:7">
      <c r="A6" s="10">
        <v>3</v>
      </c>
      <c r="B6" s="11" t="s">
        <v>59</v>
      </c>
      <c r="C6" s="12" t="s">
        <v>60</v>
      </c>
      <c r="D6" s="13"/>
      <c r="E6" s="14"/>
      <c r="F6" s="14"/>
      <c r="G6" s="14"/>
    </row>
    <row r="7" s="1" customFormat="1" ht="45" customHeight="1" spans="1:7">
      <c r="A7" s="10">
        <v>4</v>
      </c>
      <c r="B7" s="15"/>
      <c r="C7" s="12" t="s">
        <v>61</v>
      </c>
      <c r="D7" s="13"/>
      <c r="E7" s="14"/>
      <c r="F7" s="14"/>
      <c r="G7" s="14"/>
    </row>
    <row r="8" s="1" customFormat="1" ht="45" customHeight="1" spans="1:7">
      <c r="A8" s="10">
        <v>5</v>
      </c>
      <c r="B8" s="15"/>
      <c r="C8" s="12" t="s">
        <v>62</v>
      </c>
      <c r="D8" s="13"/>
      <c r="E8" s="14"/>
      <c r="F8" s="14"/>
      <c r="G8" s="14"/>
    </row>
    <row r="9" s="1" customFormat="1" ht="45" customHeight="1" spans="1:7">
      <c r="A9" s="10">
        <v>6</v>
      </c>
      <c r="B9" s="16"/>
      <c r="C9" s="12" t="s">
        <v>63</v>
      </c>
      <c r="D9" s="13"/>
      <c r="E9" s="14"/>
      <c r="F9" s="14"/>
      <c r="G9" s="14"/>
    </row>
    <row r="10" s="1" customFormat="1" ht="45" customHeight="1" spans="1:7">
      <c r="A10" s="10">
        <v>7</v>
      </c>
      <c r="B10" s="11" t="s">
        <v>64</v>
      </c>
      <c r="C10" s="12" t="s">
        <v>65</v>
      </c>
      <c r="D10" s="13"/>
      <c r="E10" s="14"/>
      <c r="F10" s="14"/>
      <c r="G10" s="14"/>
    </row>
    <row r="11" s="1" customFormat="1" ht="45" customHeight="1" spans="1:7">
      <c r="A11" s="10">
        <v>8</v>
      </c>
      <c r="B11" s="16"/>
      <c r="C11" s="12" t="s">
        <v>66</v>
      </c>
      <c r="D11" s="13"/>
      <c r="E11" s="14"/>
      <c r="F11" s="14"/>
      <c r="G11" s="14"/>
    </row>
    <row r="12" s="1" customFormat="1" ht="45" customHeight="1" spans="1:7">
      <c r="A12" s="10">
        <v>9</v>
      </c>
      <c r="B12" s="17" t="s">
        <v>67</v>
      </c>
      <c r="C12" s="12" t="s">
        <v>68</v>
      </c>
      <c r="D12" s="13"/>
      <c r="E12" s="14"/>
      <c r="F12" s="14"/>
      <c r="G12" s="14"/>
    </row>
    <row r="13" s="1" customFormat="1" ht="45" customHeight="1" spans="1:7">
      <c r="A13" s="10">
        <v>10</v>
      </c>
      <c r="B13" s="11" t="s">
        <v>69</v>
      </c>
      <c r="C13" s="12" t="s">
        <v>70</v>
      </c>
      <c r="D13" s="13"/>
      <c r="E13" s="14"/>
      <c r="F13" s="14"/>
      <c r="G13" s="14"/>
    </row>
    <row r="14" s="1" customFormat="1" ht="45" customHeight="1" spans="1:7">
      <c r="A14" s="10">
        <v>11</v>
      </c>
      <c r="B14" s="15"/>
      <c r="C14" s="12" t="s">
        <v>71</v>
      </c>
      <c r="D14" s="13"/>
      <c r="E14" s="14"/>
      <c r="F14" s="14"/>
      <c r="G14" s="14"/>
    </row>
    <row r="15" s="1" customFormat="1" ht="45" customHeight="1" spans="1:7">
      <c r="A15" s="10">
        <v>12</v>
      </c>
      <c r="B15" s="16"/>
      <c r="C15" s="12" t="s">
        <v>72</v>
      </c>
      <c r="D15" s="13"/>
      <c r="E15" s="14"/>
      <c r="F15" s="14"/>
      <c r="G15" s="14"/>
    </row>
    <row r="16" s="1" customFormat="1" ht="45" customHeight="1" spans="1:7">
      <c r="A16" s="10">
        <v>13</v>
      </c>
      <c r="B16" s="17" t="s">
        <v>73</v>
      </c>
      <c r="C16" s="12" t="s">
        <v>74</v>
      </c>
      <c r="D16" s="13"/>
      <c r="E16" s="14"/>
      <c r="F16" s="14"/>
      <c r="G16" s="14"/>
    </row>
    <row r="17" s="1" customFormat="1" ht="45" customHeight="1" spans="1:7">
      <c r="A17" s="10">
        <v>14</v>
      </c>
      <c r="B17" s="11" t="s">
        <v>75</v>
      </c>
      <c r="C17" s="12" t="s">
        <v>76</v>
      </c>
      <c r="D17" s="13"/>
      <c r="E17" s="14"/>
      <c r="F17" s="14"/>
      <c r="G17" s="14"/>
    </row>
    <row r="18" s="1" customFormat="1" ht="45" customHeight="1" spans="1:7">
      <c r="A18" s="10">
        <v>15</v>
      </c>
      <c r="B18" s="15"/>
      <c r="C18" s="12" t="s">
        <v>77</v>
      </c>
      <c r="D18" s="13"/>
      <c r="E18" s="14"/>
      <c r="F18" s="14"/>
      <c r="G18" s="14"/>
    </row>
    <row r="19" s="1" customFormat="1" ht="45" customHeight="1" spans="1:7">
      <c r="A19" s="10">
        <v>16</v>
      </c>
      <c r="B19" s="16"/>
      <c r="C19" s="12" t="s">
        <v>78</v>
      </c>
      <c r="D19" s="13"/>
      <c r="E19" s="14"/>
      <c r="F19" s="14"/>
      <c r="G19" s="14"/>
    </row>
    <row r="20" s="1" customFormat="1" ht="45" customHeight="1" spans="1:7">
      <c r="A20" s="10">
        <v>17</v>
      </c>
      <c r="B20" s="11" t="s">
        <v>79</v>
      </c>
      <c r="C20" s="12" t="s">
        <v>80</v>
      </c>
      <c r="D20" s="13"/>
      <c r="E20" s="14"/>
      <c r="F20" s="14"/>
      <c r="G20" s="14"/>
    </row>
    <row r="21" s="1" customFormat="1" ht="45" customHeight="1" spans="1:7">
      <c r="A21" s="10">
        <v>18</v>
      </c>
      <c r="B21" s="15"/>
      <c r="C21" s="12" t="s">
        <v>81</v>
      </c>
      <c r="D21" s="13"/>
      <c r="E21" s="14"/>
      <c r="F21" s="14"/>
      <c r="G21" s="14"/>
    </row>
    <row r="22" s="1" customFormat="1" ht="45" customHeight="1" spans="1:7">
      <c r="A22" s="10">
        <v>19</v>
      </c>
      <c r="B22" s="15"/>
      <c r="C22" s="12" t="s">
        <v>82</v>
      </c>
      <c r="D22" s="13"/>
      <c r="E22" s="14"/>
      <c r="F22" s="14"/>
      <c r="G22" s="14"/>
    </row>
    <row r="23" s="1" customFormat="1" ht="45" customHeight="1" spans="1:7">
      <c r="A23" s="10">
        <v>20</v>
      </c>
      <c r="B23" s="15"/>
      <c r="C23" s="12" t="s">
        <v>83</v>
      </c>
      <c r="D23" s="13"/>
      <c r="E23" s="14"/>
      <c r="F23" s="14"/>
      <c r="G23" s="14"/>
    </row>
    <row r="24" s="1" customFormat="1" ht="45" customHeight="1" spans="1:7">
      <c r="A24" s="10">
        <v>21</v>
      </c>
      <c r="B24" s="15"/>
      <c r="C24" s="12" t="s">
        <v>84</v>
      </c>
      <c r="D24" s="13"/>
      <c r="E24" s="14"/>
      <c r="F24" s="14"/>
      <c r="G24" s="14"/>
    </row>
    <row r="25" s="1" customFormat="1" ht="45" customHeight="1" spans="1:7">
      <c r="A25" s="10">
        <v>22</v>
      </c>
      <c r="B25" s="15"/>
      <c r="C25" s="12" t="s">
        <v>85</v>
      </c>
      <c r="D25" s="13"/>
      <c r="E25" s="14"/>
      <c r="F25" s="14"/>
      <c r="G25" s="14"/>
    </row>
    <row r="26" s="1" customFormat="1" ht="45" customHeight="1" spans="1:7">
      <c r="A26" s="10">
        <v>23</v>
      </c>
      <c r="B26" s="16"/>
      <c r="C26" s="12" t="s">
        <v>86</v>
      </c>
      <c r="D26" s="13"/>
      <c r="E26" s="14"/>
      <c r="F26" s="14"/>
      <c r="G26" s="14"/>
    </row>
    <row r="27" s="1" customFormat="1" ht="20" customHeight="1" spans="1:7">
      <c r="A27" s="17" t="s">
        <v>45</v>
      </c>
      <c r="B27" s="17"/>
      <c r="C27" s="16"/>
      <c r="D27" s="17">
        <f>COUNTA(D4:D26)</f>
        <v>0</v>
      </c>
      <c r="E27" s="17">
        <f>COUNTA(E4:E26)</f>
        <v>0</v>
      </c>
      <c r="F27" s="17">
        <f>COUNTA(F4:F26)</f>
        <v>0</v>
      </c>
      <c r="G27" s="18"/>
    </row>
    <row r="28" s="1" customFormat="1" ht="20" customHeight="1" spans="1:7">
      <c r="A28" s="10" t="s">
        <v>87</v>
      </c>
      <c r="B28" s="19"/>
      <c r="C28" s="20" t="s">
        <v>88</v>
      </c>
      <c r="D28" s="21">
        <f>D27+E27+F27</f>
        <v>0</v>
      </c>
      <c r="E28" s="11" t="s">
        <v>89</v>
      </c>
      <c r="F28" s="17" t="s">
        <v>52</v>
      </c>
      <c r="G28" s="22">
        <f>D27</f>
        <v>0</v>
      </c>
    </row>
    <row r="29" s="1" customFormat="1" ht="20" customHeight="1" spans="1:7">
      <c r="A29" s="23"/>
      <c r="B29" s="24"/>
      <c r="C29" s="25"/>
      <c r="D29" s="26"/>
      <c r="E29" s="15"/>
      <c r="F29" s="17" t="s">
        <v>53</v>
      </c>
      <c r="G29" s="22">
        <f>E27</f>
        <v>0</v>
      </c>
    </row>
    <row r="30" s="1" customFormat="1" ht="20" customHeight="1" spans="1:7">
      <c r="A30" s="23"/>
      <c r="B30" s="24"/>
      <c r="C30" s="25"/>
      <c r="D30" s="26"/>
      <c r="E30" s="15"/>
      <c r="F30" s="17" t="s">
        <v>54</v>
      </c>
      <c r="G30" s="22">
        <f>F27</f>
        <v>0</v>
      </c>
    </row>
    <row r="31" s="1" customFormat="1" ht="20" customHeight="1" spans="1:7">
      <c r="A31" s="23"/>
      <c r="B31" s="24"/>
      <c r="C31" s="27"/>
      <c r="D31" s="28"/>
      <c r="E31" s="16"/>
      <c r="F31" s="29" t="s">
        <v>90</v>
      </c>
      <c r="G31" s="30" t="e">
        <f>G28/D28</f>
        <v>#DIV/0!</v>
      </c>
    </row>
    <row r="32" s="1" customFormat="1" ht="20" customHeight="1" spans="1:7">
      <c r="A32" s="31"/>
      <c r="B32" s="32"/>
      <c r="C32" s="33" t="s">
        <v>91</v>
      </c>
      <c r="D32" s="34"/>
      <c r="E32" s="34"/>
      <c r="F32" s="34"/>
      <c r="G32" s="35"/>
    </row>
    <row r="33" s="1" customFormat="1" ht="20" customHeight="1" spans="1:7">
      <c r="A33" s="36" t="s">
        <v>92</v>
      </c>
      <c r="B33" s="36"/>
      <c r="C33" s="36"/>
      <c r="D33" s="36"/>
      <c r="E33" s="36"/>
      <c r="F33" s="36"/>
      <c r="G33" s="36"/>
    </row>
  </sheetData>
  <mergeCells count="17">
    <mergeCell ref="A1:G1"/>
    <mergeCell ref="A2:B2"/>
    <mergeCell ref="D2:E2"/>
    <mergeCell ref="F2:G2"/>
    <mergeCell ref="A27:C27"/>
    <mergeCell ref="C32:G32"/>
    <mergeCell ref="A33:G33"/>
    <mergeCell ref="B4:B5"/>
    <mergeCell ref="B6:B9"/>
    <mergeCell ref="B10:B11"/>
    <mergeCell ref="B13:B15"/>
    <mergeCell ref="B17:B19"/>
    <mergeCell ref="B20: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
  <sheetViews>
    <sheetView workbookViewId="0">
      <pane ySplit="3" topLeftCell="A32" activePane="bottomLeft" state="frozen"/>
      <selection/>
      <selection pane="bottomLeft" activeCell="A36" sqref="$A36:$XFD3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93</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94</v>
      </c>
      <c r="C4" s="12" t="s">
        <v>95</v>
      </c>
      <c r="D4" s="13"/>
      <c r="E4" s="14"/>
      <c r="F4" s="14"/>
      <c r="G4" s="14"/>
    </row>
    <row r="5" s="1" customFormat="1" ht="45" customHeight="1" spans="1:7">
      <c r="A5" s="10">
        <v>2</v>
      </c>
      <c r="B5" s="15"/>
      <c r="C5" s="12" t="s">
        <v>96</v>
      </c>
      <c r="D5" s="13"/>
      <c r="E5" s="14"/>
      <c r="F5" s="14"/>
      <c r="G5" s="14"/>
    </row>
    <row r="6" s="1" customFormat="1" ht="45" customHeight="1" spans="1:7">
      <c r="A6" s="10">
        <v>3</v>
      </c>
      <c r="B6" s="15"/>
      <c r="C6" s="12" t="s">
        <v>97</v>
      </c>
      <c r="D6" s="13"/>
      <c r="E6" s="14"/>
      <c r="F6" s="14"/>
      <c r="G6" s="14"/>
    </row>
    <row r="7" s="1" customFormat="1" ht="45" customHeight="1" spans="1:7">
      <c r="A7" s="10">
        <v>4</v>
      </c>
      <c r="B7" s="15"/>
      <c r="C7" s="12" t="s">
        <v>98</v>
      </c>
      <c r="D7" s="13"/>
      <c r="E7" s="14"/>
      <c r="F7" s="14"/>
      <c r="G7" s="14"/>
    </row>
    <row r="8" s="1" customFormat="1" ht="45" customHeight="1" spans="1:7">
      <c r="A8" s="10">
        <v>5</v>
      </c>
      <c r="B8" s="15"/>
      <c r="C8" s="12" t="s">
        <v>99</v>
      </c>
      <c r="D8" s="13"/>
      <c r="E8" s="14"/>
      <c r="F8" s="14"/>
      <c r="G8" s="14"/>
    </row>
    <row r="9" s="1" customFormat="1" ht="45" customHeight="1" spans="1:7">
      <c r="A9" s="10">
        <v>6</v>
      </c>
      <c r="B9" s="15"/>
      <c r="C9" s="12" t="s">
        <v>100</v>
      </c>
      <c r="D9" s="13"/>
      <c r="E9" s="14"/>
      <c r="F9" s="14"/>
      <c r="G9" s="14"/>
    </row>
    <row r="10" s="1" customFormat="1" ht="45" customHeight="1" spans="1:7">
      <c r="A10" s="10">
        <v>7</v>
      </c>
      <c r="B10" s="15"/>
      <c r="C10" s="12" t="s">
        <v>101</v>
      </c>
      <c r="D10" s="13"/>
      <c r="E10" s="14"/>
      <c r="F10" s="14"/>
      <c r="G10" s="14"/>
    </row>
    <row r="11" s="1" customFormat="1" ht="45" customHeight="1" spans="1:7">
      <c r="A11" s="10">
        <v>8</v>
      </c>
      <c r="B11" s="15"/>
      <c r="C11" s="12" t="s">
        <v>102</v>
      </c>
      <c r="D11" s="13"/>
      <c r="E11" s="14"/>
      <c r="F11" s="14"/>
      <c r="G11" s="14"/>
    </row>
    <row r="12" s="1" customFormat="1" ht="45" customHeight="1" spans="1:7">
      <c r="A12" s="10">
        <v>9</v>
      </c>
      <c r="B12" s="15"/>
      <c r="C12" s="12" t="s">
        <v>103</v>
      </c>
      <c r="D12" s="13"/>
      <c r="E12" s="14"/>
      <c r="F12" s="14"/>
      <c r="G12" s="14"/>
    </row>
    <row r="13" s="1" customFormat="1" ht="45" customHeight="1" spans="1:7">
      <c r="A13" s="10">
        <v>10</v>
      </c>
      <c r="B13" s="15"/>
      <c r="C13" s="12" t="s">
        <v>104</v>
      </c>
      <c r="D13" s="13"/>
      <c r="E13" s="14"/>
      <c r="F13" s="14"/>
      <c r="G13" s="14"/>
    </row>
    <row r="14" s="1" customFormat="1" ht="45" customHeight="1" spans="1:7">
      <c r="A14" s="10">
        <v>11</v>
      </c>
      <c r="B14" s="15"/>
      <c r="C14" s="12" t="s">
        <v>105</v>
      </c>
      <c r="D14" s="13"/>
      <c r="E14" s="14"/>
      <c r="F14" s="14"/>
      <c r="G14" s="14"/>
    </row>
    <row r="15" s="1" customFormat="1" ht="45" customHeight="1" spans="1:7">
      <c r="A15" s="10">
        <v>12</v>
      </c>
      <c r="B15" s="15"/>
      <c r="C15" s="12" t="s">
        <v>106</v>
      </c>
      <c r="D15" s="13"/>
      <c r="E15" s="14"/>
      <c r="F15" s="14"/>
      <c r="G15" s="14"/>
    </row>
    <row r="16" s="1" customFormat="1" ht="45" customHeight="1" spans="1:7">
      <c r="A16" s="10">
        <v>13</v>
      </c>
      <c r="B16" s="15"/>
      <c r="C16" s="12" t="s">
        <v>107</v>
      </c>
      <c r="D16" s="13"/>
      <c r="E16" s="14"/>
      <c r="F16" s="14"/>
      <c r="G16" s="14"/>
    </row>
    <row r="17" s="1" customFormat="1" ht="45" customHeight="1" spans="1:7">
      <c r="A17" s="10">
        <v>14</v>
      </c>
      <c r="B17" s="15"/>
      <c r="C17" s="12" t="s">
        <v>108</v>
      </c>
      <c r="D17" s="13"/>
      <c r="E17" s="14"/>
      <c r="F17" s="14"/>
      <c r="G17" s="14"/>
    </row>
    <row r="18" s="1" customFormat="1" ht="45" customHeight="1" spans="1:7">
      <c r="A18" s="10">
        <v>15</v>
      </c>
      <c r="B18" s="15"/>
      <c r="C18" s="12" t="s">
        <v>109</v>
      </c>
      <c r="D18" s="13"/>
      <c r="E18" s="14"/>
      <c r="F18" s="14"/>
      <c r="G18" s="14"/>
    </row>
    <row r="19" s="1" customFormat="1" ht="45" customHeight="1" spans="1:7">
      <c r="A19" s="10">
        <v>16</v>
      </c>
      <c r="B19" s="15"/>
      <c r="C19" s="12" t="s">
        <v>110</v>
      </c>
      <c r="D19" s="13"/>
      <c r="E19" s="14"/>
      <c r="F19" s="14"/>
      <c r="G19" s="14"/>
    </row>
    <row r="20" s="1" customFormat="1" ht="45" customHeight="1" spans="1:7">
      <c r="A20" s="10">
        <v>17</v>
      </c>
      <c r="B20" s="15"/>
      <c r="C20" s="12" t="s">
        <v>111</v>
      </c>
      <c r="D20" s="13"/>
      <c r="E20" s="14"/>
      <c r="F20" s="14"/>
      <c r="G20" s="14"/>
    </row>
    <row r="21" s="1" customFormat="1" ht="45" customHeight="1" spans="1:7">
      <c r="A21" s="10">
        <v>18</v>
      </c>
      <c r="B21" s="15"/>
      <c r="C21" s="12" t="s">
        <v>112</v>
      </c>
      <c r="D21" s="13"/>
      <c r="E21" s="14"/>
      <c r="F21" s="14"/>
      <c r="G21" s="14"/>
    </row>
    <row r="22" s="1" customFormat="1" ht="45" customHeight="1" spans="1:7">
      <c r="A22" s="10">
        <v>19</v>
      </c>
      <c r="B22" s="15"/>
      <c r="C22" s="12" t="s">
        <v>113</v>
      </c>
      <c r="D22" s="13"/>
      <c r="E22" s="14"/>
      <c r="F22" s="14"/>
      <c r="G22" s="14"/>
    </row>
    <row r="23" s="1" customFormat="1" ht="45" customHeight="1" spans="1:7">
      <c r="A23" s="10">
        <v>20</v>
      </c>
      <c r="B23" s="16"/>
      <c r="C23" s="12" t="s">
        <v>114</v>
      </c>
      <c r="D23" s="13"/>
      <c r="E23" s="14"/>
      <c r="F23" s="14"/>
      <c r="G23" s="14"/>
    </row>
    <row r="24" s="1" customFormat="1" ht="45" customHeight="1" spans="1:7">
      <c r="A24" s="10">
        <v>21</v>
      </c>
      <c r="B24" s="11" t="s">
        <v>115</v>
      </c>
      <c r="C24" s="12" t="s">
        <v>116</v>
      </c>
      <c r="D24" s="13"/>
      <c r="E24" s="14"/>
      <c r="F24" s="14"/>
      <c r="G24" s="14"/>
    </row>
    <row r="25" s="1" customFormat="1" ht="45" customHeight="1" spans="1:7">
      <c r="A25" s="10">
        <v>22</v>
      </c>
      <c r="B25" s="15"/>
      <c r="C25" s="12" t="s">
        <v>117</v>
      </c>
      <c r="D25" s="13"/>
      <c r="E25" s="14"/>
      <c r="F25" s="14"/>
      <c r="G25" s="14"/>
    </row>
    <row r="26" s="1" customFormat="1" ht="45" customHeight="1" spans="1:7">
      <c r="A26" s="10">
        <v>23</v>
      </c>
      <c r="B26" s="15"/>
      <c r="C26" s="12" t="s">
        <v>118</v>
      </c>
      <c r="D26" s="13"/>
      <c r="E26" s="14"/>
      <c r="F26" s="14"/>
      <c r="G26" s="14"/>
    </row>
    <row r="27" s="1" customFormat="1" ht="45" customHeight="1" spans="1:7">
      <c r="A27" s="10">
        <v>24</v>
      </c>
      <c r="B27" s="15"/>
      <c r="C27" s="12" t="s">
        <v>119</v>
      </c>
      <c r="D27" s="13"/>
      <c r="E27" s="14"/>
      <c r="F27" s="14"/>
      <c r="G27" s="14"/>
    </row>
    <row r="28" s="1" customFormat="1" ht="45" customHeight="1" spans="1:7">
      <c r="A28" s="10">
        <v>25</v>
      </c>
      <c r="B28" s="15"/>
      <c r="C28" s="12" t="s">
        <v>120</v>
      </c>
      <c r="D28" s="13"/>
      <c r="E28" s="14"/>
      <c r="F28" s="14"/>
      <c r="G28" s="14"/>
    </row>
    <row r="29" s="1" customFormat="1" ht="45" customHeight="1" spans="1:7">
      <c r="A29" s="10">
        <v>26</v>
      </c>
      <c r="B29" s="15"/>
      <c r="C29" s="12" t="s">
        <v>121</v>
      </c>
      <c r="D29" s="13"/>
      <c r="E29" s="14"/>
      <c r="F29" s="14"/>
      <c r="G29" s="14"/>
    </row>
    <row r="30" s="1" customFormat="1" ht="45" customHeight="1" spans="1:7">
      <c r="A30" s="10">
        <v>27</v>
      </c>
      <c r="B30" s="15"/>
      <c r="C30" s="12" t="s">
        <v>122</v>
      </c>
      <c r="D30" s="13"/>
      <c r="E30" s="14"/>
      <c r="F30" s="14"/>
      <c r="G30" s="14"/>
    </row>
    <row r="31" s="1" customFormat="1" ht="45" customHeight="1" spans="1:7">
      <c r="A31" s="10">
        <v>28</v>
      </c>
      <c r="B31" s="15"/>
      <c r="C31" s="12" t="s">
        <v>123</v>
      </c>
      <c r="D31" s="13"/>
      <c r="E31" s="14"/>
      <c r="F31" s="14"/>
      <c r="G31" s="14"/>
    </row>
    <row r="32" s="1" customFormat="1" ht="45" customHeight="1" spans="1:7">
      <c r="A32" s="10">
        <v>29</v>
      </c>
      <c r="B32" s="15"/>
      <c r="C32" s="12" t="s">
        <v>124</v>
      </c>
      <c r="D32" s="13"/>
      <c r="E32" s="14"/>
      <c r="F32" s="14"/>
      <c r="G32" s="14"/>
    </row>
    <row r="33" s="1" customFormat="1" ht="45" customHeight="1" spans="1:7">
      <c r="A33" s="10">
        <v>30</v>
      </c>
      <c r="B33" s="15"/>
      <c r="C33" s="12" t="s">
        <v>125</v>
      </c>
      <c r="D33" s="13"/>
      <c r="E33" s="14"/>
      <c r="F33" s="14"/>
      <c r="G33" s="14"/>
    </row>
    <row r="34" s="1" customFormat="1" ht="45" customHeight="1" spans="1:7">
      <c r="A34" s="10">
        <v>31</v>
      </c>
      <c r="B34" s="15"/>
      <c r="C34" s="12" t="s">
        <v>126</v>
      </c>
      <c r="D34" s="13"/>
      <c r="E34" s="14"/>
      <c r="F34" s="14"/>
      <c r="G34" s="14"/>
    </row>
    <row r="35" s="1" customFormat="1" ht="45" customHeight="1" spans="1:7">
      <c r="A35" s="10">
        <v>32</v>
      </c>
      <c r="B35" s="15"/>
      <c r="C35" s="12" t="s">
        <v>127</v>
      </c>
      <c r="D35" s="13"/>
      <c r="E35" s="14"/>
      <c r="F35" s="14"/>
      <c r="G35" s="14"/>
    </row>
    <row r="36" s="1" customFormat="1" ht="45" customHeight="1" spans="1:7">
      <c r="A36" s="10">
        <v>33</v>
      </c>
      <c r="B36" s="15"/>
      <c r="C36" s="12" t="s">
        <v>128</v>
      </c>
      <c r="D36" s="13"/>
      <c r="E36" s="14"/>
      <c r="F36" s="14"/>
      <c r="G36" s="14"/>
    </row>
    <row r="37" s="1" customFormat="1" ht="45" customHeight="1" spans="1:7">
      <c r="A37" s="10">
        <v>34</v>
      </c>
      <c r="B37" s="15"/>
      <c r="C37" s="12" t="s">
        <v>129</v>
      </c>
      <c r="D37" s="13"/>
      <c r="E37" s="14"/>
      <c r="F37" s="14"/>
      <c r="G37" s="14"/>
    </row>
    <row r="38" s="1" customFormat="1" ht="45" customHeight="1" spans="1:7">
      <c r="A38" s="10">
        <v>35</v>
      </c>
      <c r="B38" s="16"/>
      <c r="C38" s="12" t="s">
        <v>130</v>
      </c>
      <c r="D38" s="13"/>
      <c r="E38" s="14"/>
      <c r="F38" s="14"/>
      <c r="G38" s="14"/>
    </row>
    <row r="39" s="1" customFormat="1" ht="45" customHeight="1" spans="1:7">
      <c r="A39" s="10">
        <v>36</v>
      </c>
      <c r="B39" s="11" t="s">
        <v>79</v>
      </c>
      <c r="C39" s="12" t="s">
        <v>131</v>
      </c>
      <c r="D39" s="13"/>
      <c r="E39" s="14"/>
      <c r="F39" s="14"/>
      <c r="G39" s="14"/>
    </row>
    <row r="40" s="1" customFormat="1" ht="45" customHeight="1" spans="1:7">
      <c r="A40" s="10">
        <v>37</v>
      </c>
      <c r="B40" s="15"/>
      <c r="C40" s="12" t="s">
        <v>132</v>
      </c>
      <c r="D40" s="13"/>
      <c r="E40" s="14"/>
      <c r="F40" s="14"/>
      <c r="G40" s="14"/>
    </row>
    <row r="41" s="1" customFormat="1" ht="45" customHeight="1" spans="1:7">
      <c r="A41" s="10">
        <v>38</v>
      </c>
      <c r="B41" s="15"/>
      <c r="C41" s="12" t="s">
        <v>81</v>
      </c>
      <c r="D41" s="13"/>
      <c r="E41" s="14"/>
      <c r="F41" s="14"/>
      <c r="G41" s="14"/>
    </row>
    <row r="42" s="1" customFormat="1" ht="45" customHeight="1" spans="1:7">
      <c r="A42" s="10">
        <v>39</v>
      </c>
      <c r="B42" s="15"/>
      <c r="C42" s="12" t="s">
        <v>133</v>
      </c>
      <c r="D42" s="13"/>
      <c r="E42" s="14"/>
      <c r="F42" s="14"/>
      <c r="G42" s="14"/>
    </row>
    <row r="43" s="1" customFormat="1" ht="45" customHeight="1" spans="1:7">
      <c r="A43" s="10">
        <v>40</v>
      </c>
      <c r="B43" s="15"/>
      <c r="C43" s="12" t="s">
        <v>134</v>
      </c>
      <c r="D43" s="13"/>
      <c r="E43" s="14"/>
      <c r="F43" s="14"/>
      <c r="G43" s="14"/>
    </row>
    <row r="44" s="1" customFormat="1" ht="45" customHeight="1" spans="1:7">
      <c r="A44" s="10">
        <v>41</v>
      </c>
      <c r="B44" s="15"/>
      <c r="C44" s="12" t="s">
        <v>85</v>
      </c>
      <c r="D44" s="13"/>
      <c r="E44" s="14"/>
      <c r="F44" s="14"/>
      <c r="G44" s="14"/>
    </row>
    <row r="45" s="1" customFormat="1" ht="45" customHeight="1" spans="1:7">
      <c r="A45" s="10">
        <v>42</v>
      </c>
      <c r="B45" s="16"/>
      <c r="C45" s="12" t="s">
        <v>135</v>
      </c>
      <c r="D45" s="13"/>
      <c r="E45" s="14"/>
      <c r="F45" s="14"/>
      <c r="G45" s="14"/>
    </row>
    <row r="46" s="1" customFormat="1" ht="20" customHeight="1" spans="1:7">
      <c r="A46" s="17" t="s">
        <v>45</v>
      </c>
      <c r="B46" s="17"/>
      <c r="C46" s="16"/>
      <c r="D46" s="17">
        <f>COUNTA(D4:D45)</f>
        <v>0</v>
      </c>
      <c r="E46" s="17">
        <f>COUNTA(E4:E45)</f>
        <v>0</v>
      </c>
      <c r="F46" s="17">
        <f>COUNTA(F4:F45)</f>
        <v>0</v>
      </c>
      <c r="G46" s="18"/>
    </row>
    <row r="47" s="1" customFormat="1" ht="20" customHeight="1" spans="1:7">
      <c r="A47" s="10" t="s">
        <v>87</v>
      </c>
      <c r="B47" s="19"/>
      <c r="C47" s="20" t="s">
        <v>88</v>
      </c>
      <c r="D47" s="21">
        <f>D46+E46+F46</f>
        <v>0</v>
      </c>
      <c r="E47" s="11" t="s">
        <v>89</v>
      </c>
      <c r="F47" s="17" t="s">
        <v>52</v>
      </c>
      <c r="G47" s="22">
        <f>D46</f>
        <v>0</v>
      </c>
    </row>
    <row r="48" s="1" customFormat="1" ht="20" customHeight="1" spans="1:7">
      <c r="A48" s="23"/>
      <c r="B48" s="24"/>
      <c r="C48" s="25"/>
      <c r="D48" s="26"/>
      <c r="E48" s="15"/>
      <c r="F48" s="17" t="s">
        <v>53</v>
      </c>
      <c r="G48" s="22">
        <f>E46</f>
        <v>0</v>
      </c>
    </row>
    <row r="49" s="1" customFormat="1" ht="20" customHeight="1" spans="1:7">
      <c r="A49" s="23"/>
      <c r="B49" s="24"/>
      <c r="C49" s="25"/>
      <c r="D49" s="26"/>
      <c r="E49" s="15"/>
      <c r="F49" s="17" t="s">
        <v>54</v>
      </c>
      <c r="G49" s="22">
        <f>F46</f>
        <v>0</v>
      </c>
    </row>
    <row r="50" s="1" customFormat="1" ht="20" customHeight="1" spans="1:7">
      <c r="A50" s="23"/>
      <c r="B50" s="24"/>
      <c r="C50" s="27"/>
      <c r="D50" s="28"/>
      <c r="E50" s="16"/>
      <c r="F50" s="29" t="s">
        <v>90</v>
      </c>
      <c r="G50" s="30" t="e">
        <f>G47/D47</f>
        <v>#DIV/0!</v>
      </c>
    </row>
    <row r="51" s="1" customFormat="1" ht="20" customHeight="1" spans="1:7">
      <c r="A51" s="31"/>
      <c r="B51" s="32"/>
      <c r="C51" s="33" t="s">
        <v>91</v>
      </c>
      <c r="D51" s="34"/>
      <c r="E51" s="34"/>
      <c r="F51" s="34"/>
      <c r="G51" s="35"/>
    </row>
    <row r="52" s="1" customFormat="1" ht="20" customHeight="1" spans="1:7">
      <c r="A52" s="36" t="s">
        <v>92</v>
      </c>
      <c r="B52" s="36"/>
      <c r="C52" s="36"/>
      <c r="D52" s="36"/>
      <c r="E52" s="36"/>
      <c r="F52" s="36"/>
      <c r="G52" s="36"/>
    </row>
  </sheetData>
  <mergeCells count="14">
    <mergeCell ref="A1:G1"/>
    <mergeCell ref="A2:B2"/>
    <mergeCell ref="D2:E2"/>
    <mergeCell ref="F2:G2"/>
    <mergeCell ref="A46:C46"/>
    <mergeCell ref="C51:G51"/>
    <mergeCell ref="A52:G52"/>
    <mergeCell ref="B4:B23"/>
    <mergeCell ref="B24:B38"/>
    <mergeCell ref="B39:B45"/>
    <mergeCell ref="C47:C50"/>
    <mergeCell ref="D47:D50"/>
    <mergeCell ref="E47:E50"/>
    <mergeCell ref="A47:B51"/>
  </mergeCells>
  <dataValidations count="3">
    <dataValidation type="custom" allowBlank="1" showInputMessage="1" showErrorMessage="1" sqref="D4:D45">
      <formula1>COUNTIF(D4:F4,"&lt;&gt;")&lt;=1</formula1>
    </dataValidation>
    <dataValidation type="custom" allowBlank="1" showInputMessage="1" showErrorMessage="1" sqref="E4:E45">
      <formula1>COUNTIF(D4:F4,"&lt;&gt;")&lt;=1</formula1>
    </dataValidation>
    <dataValidation type="custom" allowBlank="1" showInputMessage="1" showErrorMessage="1" sqref="F4:F45">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66"/>
  <sheetViews>
    <sheetView workbookViewId="0">
      <pane ySplit="3" topLeftCell="A37" activePane="bottomLeft" state="frozen"/>
      <selection/>
      <selection pane="bottomLeft" activeCell="C45" sqref="C4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136</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94</v>
      </c>
      <c r="C4" s="12" t="s">
        <v>137</v>
      </c>
      <c r="D4" s="13"/>
      <c r="E4" s="14"/>
      <c r="F4" s="14"/>
      <c r="G4" s="14"/>
    </row>
    <row r="5" s="1" customFormat="1" ht="45" customHeight="1" spans="1:7">
      <c r="A5" s="10">
        <v>2</v>
      </c>
      <c r="B5" s="15"/>
      <c r="C5" s="12" t="s">
        <v>138</v>
      </c>
      <c r="D5" s="13"/>
      <c r="E5" s="14"/>
      <c r="F5" s="14"/>
      <c r="G5" s="14"/>
    </row>
    <row r="6" s="1" customFormat="1" ht="45" customHeight="1" spans="1:7">
      <c r="A6" s="10">
        <v>3</v>
      </c>
      <c r="B6" s="15"/>
      <c r="C6" s="12" t="s">
        <v>139</v>
      </c>
      <c r="D6" s="13"/>
      <c r="E6" s="14"/>
      <c r="F6" s="14"/>
      <c r="G6" s="14"/>
    </row>
    <row r="7" s="1" customFormat="1" ht="45" customHeight="1" spans="1:7">
      <c r="A7" s="10">
        <v>4</v>
      </c>
      <c r="B7" s="15"/>
      <c r="C7" s="12" t="s">
        <v>140</v>
      </c>
      <c r="D7" s="13"/>
      <c r="E7" s="14"/>
      <c r="F7" s="14"/>
      <c r="G7" s="14"/>
    </row>
    <row r="8" s="1" customFormat="1" ht="45" customHeight="1" spans="1:7">
      <c r="A8" s="10">
        <v>5</v>
      </c>
      <c r="B8" s="15"/>
      <c r="C8" s="12" t="s">
        <v>141</v>
      </c>
      <c r="D8" s="13"/>
      <c r="E8" s="14"/>
      <c r="F8" s="14"/>
      <c r="G8" s="14"/>
    </row>
    <row r="9" s="1" customFormat="1" ht="45" customHeight="1" spans="1:7">
      <c r="A9" s="10">
        <v>6</v>
      </c>
      <c r="B9" s="15"/>
      <c r="C9" s="12" t="s">
        <v>100</v>
      </c>
      <c r="D9" s="13"/>
      <c r="E9" s="14"/>
      <c r="F9" s="14"/>
      <c r="G9" s="14"/>
    </row>
    <row r="10" s="1" customFormat="1" ht="45" customHeight="1" spans="1:7">
      <c r="A10" s="10">
        <v>7</v>
      </c>
      <c r="B10" s="15"/>
      <c r="C10" s="12" t="s">
        <v>142</v>
      </c>
      <c r="D10" s="13"/>
      <c r="E10" s="14"/>
      <c r="F10" s="14"/>
      <c r="G10" s="14"/>
    </row>
    <row r="11" s="1" customFormat="1" ht="45" customHeight="1" spans="1:7">
      <c r="A11" s="10">
        <v>8</v>
      </c>
      <c r="B11" s="15"/>
      <c r="C11" s="12" t="s">
        <v>143</v>
      </c>
      <c r="D11" s="13"/>
      <c r="E11" s="14"/>
      <c r="F11" s="14"/>
      <c r="G11" s="14"/>
    </row>
    <row r="12" s="1" customFormat="1" ht="45" customHeight="1" spans="1:7">
      <c r="A12" s="10">
        <v>9</v>
      </c>
      <c r="B12" s="15"/>
      <c r="C12" s="12" t="s">
        <v>144</v>
      </c>
      <c r="D12" s="13"/>
      <c r="E12" s="14"/>
      <c r="F12" s="14"/>
      <c r="G12" s="14"/>
    </row>
    <row r="13" s="1" customFormat="1" ht="45" customHeight="1" spans="1:7">
      <c r="A13" s="10">
        <v>10</v>
      </c>
      <c r="B13" s="15"/>
      <c r="C13" s="12" t="s">
        <v>145</v>
      </c>
      <c r="D13" s="13"/>
      <c r="E13" s="14"/>
      <c r="F13" s="14"/>
      <c r="G13" s="14"/>
    </row>
    <row r="14" s="1" customFormat="1" ht="45" customHeight="1" spans="1:7">
      <c r="A14" s="10">
        <v>11</v>
      </c>
      <c r="B14" s="15"/>
      <c r="C14" s="12" t="s">
        <v>146</v>
      </c>
      <c r="D14" s="13"/>
      <c r="E14" s="14"/>
      <c r="F14" s="14"/>
      <c r="G14" s="14"/>
    </row>
    <row r="15" s="1" customFormat="1" ht="45" customHeight="1" spans="1:7">
      <c r="A15" s="10">
        <v>12</v>
      </c>
      <c r="B15" s="15"/>
      <c r="C15" s="12" t="s">
        <v>147</v>
      </c>
      <c r="D15" s="13"/>
      <c r="E15" s="14"/>
      <c r="F15" s="14"/>
      <c r="G15" s="14"/>
    </row>
    <row r="16" s="1" customFormat="1" ht="45" customHeight="1" spans="1:7">
      <c r="A16" s="10">
        <v>13</v>
      </c>
      <c r="B16" s="15"/>
      <c r="C16" s="12" t="s">
        <v>101</v>
      </c>
      <c r="D16" s="13"/>
      <c r="E16" s="14"/>
      <c r="F16" s="14"/>
      <c r="G16" s="14"/>
    </row>
    <row r="17" s="1" customFormat="1" ht="45" customHeight="1" spans="1:7">
      <c r="A17" s="10">
        <v>14</v>
      </c>
      <c r="B17" s="15"/>
      <c r="C17" s="12" t="s">
        <v>102</v>
      </c>
      <c r="D17" s="13"/>
      <c r="E17" s="14"/>
      <c r="F17" s="14"/>
      <c r="G17" s="14"/>
    </row>
    <row r="18" s="1" customFormat="1" ht="45" customHeight="1" spans="1:7">
      <c r="A18" s="10">
        <v>15</v>
      </c>
      <c r="B18" s="15"/>
      <c r="C18" s="12" t="s">
        <v>103</v>
      </c>
      <c r="D18" s="13"/>
      <c r="E18" s="14"/>
      <c r="F18" s="14"/>
      <c r="G18" s="14"/>
    </row>
    <row r="19" s="1" customFormat="1" ht="45" customHeight="1" spans="1:7">
      <c r="A19" s="10">
        <v>16</v>
      </c>
      <c r="B19" s="16"/>
      <c r="C19" s="12" t="s">
        <v>148</v>
      </c>
      <c r="D19" s="13"/>
      <c r="E19" s="14"/>
      <c r="F19" s="14"/>
      <c r="G19" s="14"/>
    </row>
    <row r="20" s="1" customFormat="1" ht="45" customHeight="1" spans="1:7">
      <c r="A20" s="10">
        <v>17</v>
      </c>
      <c r="B20" s="11" t="s">
        <v>115</v>
      </c>
      <c r="C20" s="12" t="s">
        <v>149</v>
      </c>
      <c r="D20" s="13"/>
      <c r="E20" s="14"/>
      <c r="F20" s="14"/>
      <c r="G20" s="14"/>
    </row>
    <row r="21" s="1" customFormat="1" ht="45" customHeight="1" spans="1:7">
      <c r="A21" s="10">
        <v>18</v>
      </c>
      <c r="B21" s="15"/>
      <c r="C21" s="12" t="s">
        <v>150</v>
      </c>
      <c r="D21" s="13"/>
      <c r="E21" s="14"/>
      <c r="F21" s="14"/>
      <c r="G21" s="14"/>
    </row>
    <row r="22" s="1" customFormat="1" ht="45" customHeight="1" spans="1:7">
      <c r="A22" s="10">
        <v>19</v>
      </c>
      <c r="B22" s="15"/>
      <c r="C22" s="12" t="s">
        <v>151</v>
      </c>
      <c r="D22" s="13"/>
      <c r="E22" s="14"/>
      <c r="F22" s="14"/>
      <c r="G22" s="14"/>
    </row>
    <row r="23" s="1" customFormat="1" ht="45" customHeight="1" spans="1:7">
      <c r="A23" s="10">
        <v>20</v>
      </c>
      <c r="B23" s="15"/>
      <c r="C23" s="12" t="s">
        <v>152</v>
      </c>
      <c r="D23" s="13"/>
      <c r="E23" s="14"/>
      <c r="F23" s="14"/>
      <c r="G23" s="14"/>
    </row>
    <row r="24" s="1" customFormat="1" ht="45" customHeight="1" spans="1:7">
      <c r="A24" s="10">
        <v>21</v>
      </c>
      <c r="B24" s="15"/>
      <c r="C24" s="12" t="s">
        <v>153</v>
      </c>
      <c r="D24" s="13"/>
      <c r="E24" s="14"/>
      <c r="F24" s="14"/>
      <c r="G24" s="14"/>
    </row>
    <row r="25" s="1" customFormat="1" ht="45" customHeight="1" spans="1:7">
      <c r="A25" s="10">
        <v>22</v>
      </c>
      <c r="B25" s="15"/>
      <c r="C25" s="12" t="s">
        <v>154</v>
      </c>
      <c r="D25" s="13"/>
      <c r="E25" s="14"/>
      <c r="F25" s="14"/>
      <c r="G25" s="14"/>
    </row>
    <row r="26" s="1" customFormat="1" ht="45" customHeight="1" spans="1:7">
      <c r="A26" s="10">
        <v>23</v>
      </c>
      <c r="B26" s="15"/>
      <c r="C26" s="12" t="s">
        <v>155</v>
      </c>
      <c r="D26" s="13"/>
      <c r="E26" s="14"/>
      <c r="F26" s="14"/>
      <c r="G26" s="14"/>
    </row>
    <row r="27" s="1" customFormat="1" ht="45" customHeight="1" spans="1:7">
      <c r="A27" s="10">
        <v>24</v>
      </c>
      <c r="B27" s="15"/>
      <c r="C27" s="12" t="s">
        <v>156</v>
      </c>
      <c r="D27" s="13"/>
      <c r="E27" s="14"/>
      <c r="F27" s="14"/>
      <c r="G27" s="14"/>
    </row>
    <row r="28" s="1" customFormat="1" ht="45" customHeight="1" spans="1:7">
      <c r="A28" s="10">
        <v>25</v>
      </c>
      <c r="B28" s="15"/>
      <c r="C28" s="12" t="s">
        <v>157</v>
      </c>
      <c r="D28" s="13"/>
      <c r="E28" s="14"/>
      <c r="F28" s="14"/>
      <c r="G28" s="14"/>
    </row>
    <row r="29" s="1" customFormat="1" ht="45" customHeight="1" spans="1:7">
      <c r="A29" s="10">
        <v>26</v>
      </c>
      <c r="B29" s="15"/>
      <c r="C29" s="12" t="s">
        <v>158</v>
      </c>
      <c r="D29" s="13"/>
      <c r="E29" s="14"/>
      <c r="F29" s="14"/>
      <c r="G29" s="14"/>
    </row>
    <row r="30" s="1" customFormat="1" ht="45" customHeight="1" spans="1:7">
      <c r="A30" s="10">
        <v>27</v>
      </c>
      <c r="B30" s="15"/>
      <c r="C30" s="12" t="s">
        <v>159</v>
      </c>
      <c r="D30" s="13"/>
      <c r="E30" s="14"/>
      <c r="F30" s="14"/>
      <c r="G30" s="14"/>
    </row>
    <row r="31" s="1" customFormat="1" ht="45" customHeight="1" spans="1:7">
      <c r="A31" s="10">
        <v>28</v>
      </c>
      <c r="B31" s="15"/>
      <c r="C31" s="12" t="s">
        <v>160</v>
      </c>
      <c r="D31" s="13"/>
      <c r="E31" s="14"/>
      <c r="F31" s="14"/>
      <c r="G31" s="14"/>
    </row>
    <row r="32" s="1" customFormat="1" ht="45" customHeight="1" spans="1:7">
      <c r="A32" s="10">
        <v>29</v>
      </c>
      <c r="B32" s="15"/>
      <c r="C32" s="12" t="s">
        <v>161</v>
      </c>
      <c r="D32" s="13"/>
      <c r="E32" s="14"/>
      <c r="F32" s="14"/>
      <c r="G32" s="14"/>
    </row>
    <row r="33" s="1" customFormat="1" ht="45" customHeight="1" spans="1:7">
      <c r="A33" s="10">
        <v>30</v>
      </c>
      <c r="B33" s="15"/>
      <c r="C33" s="12" t="s">
        <v>162</v>
      </c>
      <c r="D33" s="13"/>
      <c r="E33" s="14"/>
      <c r="F33" s="14"/>
      <c r="G33" s="14"/>
    </row>
    <row r="34" s="1" customFormat="1" ht="45" customHeight="1" spans="1:7">
      <c r="A34" s="10">
        <v>31</v>
      </c>
      <c r="B34" s="15"/>
      <c r="C34" s="12" t="s">
        <v>163</v>
      </c>
      <c r="D34" s="13"/>
      <c r="E34" s="14"/>
      <c r="F34" s="14"/>
      <c r="G34" s="14"/>
    </row>
    <row r="35" s="1" customFormat="1" ht="45" customHeight="1" spans="1:7">
      <c r="A35" s="10">
        <v>32</v>
      </c>
      <c r="B35" s="15"/>
      <c r="C35" s="12" t="s">
        <v>164</v>
      </c>
      <c r="D35" s="13"/>
      <c r="E35" s="14"/>
      <c r="F35" s="14"/>
      <c r="G35" s="14"/>
    </row>
    <row r="36" s="1" customFormat="1" ht="45" customHeight="1" spans="1:7">
      <c r="A36" s="10">
        <v>33</v>
      </c>
      <c r="B36" s="15"/>
      <c r="C36" s="12" t="s">
        <v>165</v>
      </c>
      <c r="D36" s="13"/>
      <c r="E36" s="14"/>
      <c r="F36" s="14"/>
      <c r="G36" s="14"/>
    </row>
    <row r="37" s="1" customFormat="1" ht="45" customHeight="1" spans="1:7">
      <c r="A37" s="10">
        <v>34</v>
      </c>
      <c r="B37" s="15"/>
      <c r="C37" s="12" t="s">
        <v>166</v>
      </c>
      <c r="D37" s="13"/>
      <c r="E37" s="14"/>
      <c r="F37" s="14"/>
      <c r="G37" s="14"/>
    </row>
    <row r="38" s="1" customFormat="1" ht="45" customHeight="1" spans="1:7">
      <c r="A38" s="10">
        <v>35</v>
      </c>
      <c r="B38" s="15"/>
      <c r="C38" s="12" t="s">
        <v>167</v>
      </c>
      <c r="D38" s="13"/>
      <c r="E38" s="14"/>
      <c r="F38" s="14"/>
      <c r="G38" s="14"/>
    </row>
    <row r="39" s="1" customFormat="1" ht="45" customHeight="1" spans="1:7">
      <c r="A39" s="10">
        <v>36</v>
      </c>
      <c r="B39" s="15"/>
      <c r="C39" s="12" t="s">
        <v>168</v>
      </c>
      <c r="D39" s="13"/>
      <c r="E39" s="14"/>
      <c r="F39" s="14"/>
      <c r="G39" s="14"/>
    </row>
    <row r="40" s="1" customFormat="1" ht="45" customHeight="1" spans="1:7">
      <c r="A40" s="10">
        <v>37</v>
      </c>
      <c r="B40" s="15"/>
      <c r="C40" s="12" t="s">
        <v>169</v>
      </c>
      <c r="D40" s="13"/>
      <c r="E40" s="14"/>
      <c r="F40" s="14"/>
      <c r="G40" s="14"/>
    </row>
    <row r="41" s="1" customFormat="1" ht="45" customHeight="1" spans="1:7">
      <c r="A41" s="10">
        <v>38</v>
      </c>
      <c r="B41" s="15"/>
      <c r="C41" s="12" t="s">
        <v>170</v>
      </c>
      <c r="D41" s="13"/>
      <c r="E41" s="14"/>
      <c r="F41" s="14"/>
      <c r="G41" s="14"/>
    </row>
    <row r="42" s="1" customFormat="1" ht="45" customHeight="1" spans="1:7">
      <c r="A42" s="10">
        <v>39</v>
      </c>
      <c r="B42" s="15"/>
      <c r="C42" s="12" t="s">
        <v>171</v>
      </c>
      <c r="D42" s="13"/>
      <c r="E42" s="14"/>
      <c r="F42" s="14"/>
      <c r="G42" s="14"/>
    </row>
    <row r="43" s="1" customFormat="1" ht="45" customHeight="1" spans="1:7">
      <c r="A43" s="10">
        <v>40</v>
      </c>
      <c r="B43" s="15"/>
      <c r="C43" s="12" t="s">
        <v>172</v>
      </c>
      <c r="D43" s="13"/>
      <c r="E43" s="14"/>
      <c r="F43" s="14"/>
      <c r="G43" s="14"/>
    </row>
    <row r="44" s="1" customFormat="1" ht="45" customHeight="1" spans="1:7">
      <c r="A44" s="10">
        <v>41</v>
      </c>
      <c r="B44" s="16"/>
      <c r="C44" s="12" t="s">
        <v>173</v>
      </c>
      <c r="D44" s="13"/>
      <c r="E44" s="14"/>
      <c r="F44" s="14"/>
      <c r="G44" s="14"/>
    </row>
    <row r="45" s="1" customFormat="1" ht="45" customHeight="1" spans="1:7">
      <c r="A45" s="10">
        <v>42</v>
      </c>
      <c r="B45" s="11" t="s">
        <v>174</v>
      </c>
      <c r="C45" s="12" t="s">
        <v>175</v>
      </c>
      <c r="D45" s="13"/>
      <c r="E45" s="14"/>
      <c r="F45" s="14"/>
      <c r="G45" s="14"/>
    </row>
    <row r="46" s="1" customFormat="1" ht="45" customHeight="1" spans="1:7">
      <c r="A46" s="10">
        <v>43</v>
      </c>
      <c r="B46" s="15"/>
      <c r="C46" s="12" t="s">
        <v>176</v>
      </c>
      <c r="D46" s="13"/>
      <c r="E46" s="14"/>
      <c r="F46" s="14"/>
      <c r="G46" s="14"/>
    </row>
    <row r="47" s="1" customFormat="1" ht="45" customHeight="1" spans="1:7">
      <c r="A47" s="10">
        <v>44</v>
      </c>
      <c r="B47" s="15"/>
      <c r="C47" s="12" t="s">
        <v>177</v>
      </c>
      <c r="D47" s="13"/>
      <c r="E47" s="14"/>
      <c r="F47" s="14"/>
      <c r="G47" s="14"/>
    </row>
    <row r="48" s="1" customFormat="1" ht="45" customHeight="1" spans="1:7">
      <c r="A48" s="10">
        <v>45</v>
      </c>
      <c r="B48" s="15"/>
      <c r="C48" s="12" t="s">
        <v>178</v>
      </c>
      <c r="D48" s="13"/>
      <c r="E48" s="14"/>
      <c r="F48" s="14"/>
      <c r="G48" s="14"/>
    </row>
    <row r="49" s="1" customFormat="1" ht="45" customHeight="1" spans="1:7">
      <c r="A49" s="10">
        <v>46</v>
      </c>
      <c r="B49" s="15"/>
      <c r="C49" s="12" t="s">
        <v>179</v>
      </c>
      <c r="D49" s="13"/>
      <c r="E49" s="14"/>
      <c r="F49" s="14"/>
      <c r="G49" s="14"/>
    </row>
    <row r="50" s="1" customFormat="1" ht="45" customHeight="1" spans="1:7">
      <c r="A50" s="10">
        <v>47</v>
      </c>
      <c r="B50" s="15"/>
      <c r="C50" s="12" t="s">
        <v>180</v>
      </c>
      <c r="D50" s="13"/>
      <c r="E50" s="14"/>
      <c r="F50" s="14"/>
      <c r="G50" s="14"/>
    </row>
    <row r="51" s="1" customFormat="1" ht="45" customHeight="1" spans="1:7">
      <c r="A51" s="10">
        <v>48</v>
      </c>
      <c r="B51" s="15"/>
      <c r="C51" s="12" t="s">
        <v>181</v>
      </c>
      <c r="D51" s="13"/>
      <c r="E51" s="14"/>
      <c r="F51" s="14"/>
      <c r="G51" s="14"/>
    </row>
    <row r="52" s="1" customFormat="1" ht="45" customHeight="1" spans="1:7">
      <c r="A52" s="10">
        <v>49</v>
      </c>
      <c r="B52" s="15"/>
      <c r="C52" s="12" t="s">
        <v>182</v>
      </c>
      <c r="D52" s="13"/>
      <c r="E52" s="14"/>
      <c r="F52" s="14"/>
      <c r="G52" s="14"/>
    </row>
    <row r="53" s="1" customFormat="1" ht="45" customHeight="1" spans="1:7">
      <c r="A53" s="10">
        <v>50</v>
      </c>
      <c r="B53" s="16"/>
      <c r="C53" s="12" t="s">
        <v>183</v>
      </c>
      <c r="D53" s="13"/>
      <c r="E53" s="14"/>
      <c r="F53" s="14"/>
      <c r="G53" s="14"/>
    </row>
    <row r="54" s="1" customFormat="1" ht="45" customHeight="1" spans="1:7">
      <c r="A54" s="10">
        <v>51</v>
      </c>
      <c r="B54" s="11" t="s">
        <v>79</v>
      </c>
      <c r="C54" s="12" t="s">
        <v>131</v>
      </c>
      <c r="D54" s="13"/>
      <c r="E54" s="14"/>
      <c r="F54" s="14"/>
      <c r="G54" s="14"/>
    </row>
    <row r="55" s="1" customFormat="1" ht="45" customHeight="1" spans="1:7">
      <c r="A55" s="10">
        <v>52</v>
      </c>
      <c r="B55" s="15"/>
      <c r="C55" s="12" t="s">
        <v>132</v>
      </c>
      <c r="D55" s="13"/>
      <c r="E55" s="14"/>
      <c r="F55" s="14"/>
      <c r="G55" s="14"/>
    </row>
    <row r="56" s="1" customFormat="1" ht="45" customHeight="1" spans="1:7">
      <c r="A56" s="10">
        <v>53</v>
      </c>
      <c r="B56" s="15"/>
      <c r="C56" s="12" t="s">
        <v>81</v>
      </c>
      <c r="D56" s="13"/>
      <c r="E56" s="14"/>
      <c r="F56" s="14"/>
      <c r="G56" s="14"/>
    </row>
    <row r="57" s="1" customFormat="1" ht="45" customHeight="1" spans="1:7">
      <c r="A57" s="10">
        <v>54</v>
      </c>
      <c r="B57" s="15"/>
      <c r="C57" s="12" t="s">
        <v>184</v>
      </c>
      <c r="D57" s="13"/>
      <c r="E57" s="14"/>
      <c r="F57" s="14"/>
      <c r="G57" s="14"/>
    </row>
    <row r="58" s="1" customFormat="1" ht="45" customHeight="1" spans="1:7">
      <c r="A58" s="10">
        <v>55</v>
      </c>
      <c r="B58" s="15"/>
      <c r="C58" s="12" t="s">
        <v>85</v>
      </c>
      <c r="D58" s="13"/>
      <c r="E58" s="14"/>
      <c r="F58" s="14"/>
      <c r="G58" s="14"/>
    </row>
    <row r="59" s="1" customFormat="1" ht="45" customHeight="1" spans="1:7">
      <c r="A59" s="10">
        <v>56</v>
      </c>
      <c r="B59" s="16"/>
      <c r="C59" s="12" t="s">
        <v>135</v>
      </c>
      <c r="D59" s="13"/>
      <c r="E59" s="14"/>
      <c r="F59" s="14"/>
      <c r="G59" s="14"/>
    </row>
    <row r="60" s="1" customFormat="1" ht="20" customHeight="1" spans="1:7">
      <c r="A60" s="17" t="s">
        <v>45</v>
      </c>
      <c r="B60" s="17"/>
      <c r="C60" s="16"/>
      <c r="D60" s="17">
        <f>COUNTA(D4:D59)</f>
        <v>0</v>
      </c>
      <c r="E60" s="17">
        <f>COUNTA(E4:E59)</f>
        <v>0</v>
      </c>
      <c r="F60" s="17">
        <f>COUNTA(F4:F59)</f>
        <v>0</v>
      </c>
      <c r="G60" s="18"/>
    </row>
    <row r="61" s="1" customFormat="1" ht="20" customHeight="1" spans="1:7">
      <c r="A61" s="10" t="s">
        <v>87</v>
      </c>
      <c r="B61" s="19"/>
      <c r="C61" s="20" t="s">
        <v>88</v>
      </c>
      <c r="D61" s="21">
        <f>D60+E60+F60</f>
        <v>0</v>
      </c>
      <c r="E61" s="11" t="s">
        <v>89</v>
      </c>
      <c r="F61" s="17" t="s">
        <v>52</v>
      </c>
      <c r="G61" s="22">
        <f>D60</f>
        <v>0</v>
      </c>
    </row>
    <row r="62" s="1" customFormat="1" ht="20" customHeight="1" spans="1:7">
      <c r="A62" s="23"/>
      <c r="B62" s="24"/>
      <c r="C62" s="25"/>
      <c r="D62" s="26"/>
      <c r="E62" s="15"/>
      <c r="F62" s="17" t="s">
        <v>53</v>
      </c>
      <c r="G62" s="22">
        <f>E60</f>
        <v>0</v>
      </c>
    </row>
    <row r="63" s="1" customFormat="1" ht="20" customHeight="1" spans="1:7">
      <c r="A63" s="23"/>
      <c r="B63" s="24"/>
      <c r="C63" s="25"/>
      <c r="D63" s="26"/>
      <c r="E63" s="15"/>
      <c r="F63" s="17" t="s">
        <v>54</v>
      </c>
      <c r="G63" s="22">
        <f>F60</f>
        <v>0</v>
      </c>
    </row>
    <row r="64" s="1" customFormat="1" ht="20" customHeight="1" spans="1:7">
      <c r="A64" s="23"/>
      <c r="B64" s="24"/>
      <c r="C64" s="27"/>
      <c r="D64" s="28"/>
      <c r="E64" s="16"/>
      <c r="F64" s="29" t="s">
        <v>90</v>
      </c>
      <c r="G64" s="30" t="e">
        <f>G61/D61</f>
        <v>#DIV/0!</v>
      </c>
    </row>
    <row r="65" s="1" customFormat="1" ht="20" customHeight="1" spans="1:7">
      <c r="A65" s="31"/>
      <c r="B65" s="32"/>
      <c r="C65" s="33" t="s">
        <v>91</v>
      </c>
      <c r="D65" s="34"/>
      <c r="E65" s="34"/>
      <c r="F65" s="34"/>
      <c r="G65" s="35"/>
    </row>
    <row r="66" s="1" customFormat="1" ht="20" customHeight="1" spans="1:7">
      <c r="A66" s="36" t="s">
        <v>92</v>
      </c>
      <c r="B66" s="36"/>
      <c r="C66" s="36"/>
      <c r="D66" s="36"/>
      <c r="E66" s="36"/>
      <c r="F66" s="36"/>
      <c r="G66" s="36"/>
    </row>
  </sheetData>
  <mergeCells count="15">
    <mergeCell ref="A1:G1"/>
    <mergeCell ref="A2:B2"/>
    <mergeCell ref="D2:E2"/>
    <mergeCell ref="F2:G2"/>
    <mergeCell ref="A60:C60"/>
    <mergeCell ref="C65:G65"/>
    <mergeCell ref="A66:G66"/>
    <mergeCell ref="B4:B19"/>
    <mergeCell ref="B20:B44"/>
    <mergeCell ref="B45:B53"/>
    <mergeCell ref="B54:B59"/>
    <mergeCell ref="C61:C64"/>
    <mergeCell ref="D61:D64"/>
    <mergeCell ref="E61:E64"/>
    <mergeCell ref="A61:B65"/>
  </mergeCells>
  <dataValidations count="3">
    <dataValidation type="custom" allowBlank="1" showInputMessage="1" showErrorMessage="1" sqref="D4:D59">
      <formula1>COUNTIF(D4:F4,"&lt;&gt;")&lt;=1</formula1>
    </dataValidation>
    <dataValidation type="custom" allowBlank="1" showInputMessage="1" showErrorMessage="1" sqref="E4:E59">
      <formula1>COUNTIF(D4:F4,"&lt;&gt;")&lt;=1</formula1>
    </dataValidation>
    <dataValidation type="custom" allowBlank="1" showInputMessage="1" showErrorMessage="1" sqref="F4:F59">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51"/>
  <sheetViews>
    <sheetView workbookViewId="0">
      <pane ySplit="3" topLeftCell="A38" activePane="bottomLeft" state="frozen"/>
      <selection/>
      <selection pane="bottomLeft" activeCell="D46" sqref="D46:D4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185</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94</v>
      </c>
      <c r="C4" s="12" t="s">
        <v>186</v>
      </c>
      <c r="D4" s="13"/>
      <c r="E4" s="14"/>
      <c r="F4" s="14"/>
      <c r="G4" s="14"/>
    </row>
    <row r="5" s="1" customFormat="1" ht="45" customHeight="1" spans="1:7">
      <c r="A5" s="10">
        <v>2</v>
      </c>
      <c r="B5" s="15"/>
      <c r="C5" s="12" t="s">
        <v>187</v>
      </c>
      <c r="D5" s="13"/>
      <c r="E5" s="14"/>
      <c r="F5" s="14"/>
      <c r="G5" s="14"/>
    </row>
    <row r="6" s="1" customFormat="1" ht="45" customHeight="1" spans="1:7">
      <c r="A6" s="10">
        <v>3</v>
      </c>
      <c r="B6" s="15"/>
      <c r="C6" s="12" t="s">
        <v>188</v>
      </c>
      <c r="D6" s="13"/>
      <c r="E6" s="14"/>
      <c r="F6" s="14"/>
      <c r="G6" s="14"/>
    </row>
    <row r="7" s="1" customFormat="1" ht="45" customHeight="1" spans="1:7">
      <c r="A7" s="10">
        <v>4</v>
      </c>
      <c r="B7" s="15"/>
      <c r="C7" s="12" t="s">
        <v>189</v>
      </c>
      <c r="D7" s="13"/>
      <c r="E7" s="14"/>
      <c r="F7" s="14"/>
      <c r="G7" s="14"/>
    </row>
    <row r="8" s="1" customFormat="1" ht="45" customHeight="1" spans="1:7">
      <c r="A8" s="10">
        <v>5</v>
      </c>
      <c r="B8" s="15"/>
      <c r="C8" s="12" t="s">
        <v>190</v>
      </c>
      <c r="D8" s="13"/>
      <c r="E8" s="14"/>
      <c r="F8" s="14"/>
      <c r="G8" s="14"/>
    </row>
    <row r="9" s="1" customFormat="1" ht="45" customHeight="1" spans="1:7">
      <c r="A9" s="10">
        <v>6</v>
      </c>
      <c r="B9" s="16"/>
      <c r="C9" s="12" t="s">
        <v>191</v>
      </c>
      <c r="D9" s="13"/>
      <c r="E9" s="14"/>
      <c r="F9" s="14"/>
      <c r="G9" s="14"/>
    </row>
    <row r="10" s="1" customFormat="1" ht="45" customHeight="1" spans="1:7">
      <c r="A10" s="10">
        <v>7</v>
      </c>
      <c r="B10" s="11" t="s">
        <v>192</v>
      </c>
      <c r="C10" s="12" t="s">
        <v>193</v>
      </c>
      <c r="D10" s="13"/>
      <c r="E10" s="14"/>
      <c r="F10" s="14"/>
      <c r="G10" s="14"/>
    </row>
    <row r="11" s="1" customFormat="1" ht="45" customHeight="1" spans="1:7">
      <c r="A11" s="10">
        <v>8</v>
      </c>
      <c r="B11" s="15"/>
      <c r="C11" s="12" t="s">
        <v>194</v>
      </c>
      <c r="D11" s="13"/>
      <c r="E11" s="14"/>
      <c r="F11" s="14"/>
      <c r="G11" s="14"/>
    </row>
    <row r="12" s="1" customFormat="1" ht="45" customHeight="1" spans="1:7">
      <c r="A12" s="10">
        <v>9</v>
      </c>
      <c r="B12" s="15"/>
      <c r="C12" s="12" t="s">
        <v>195</v>
      </c>
      <c r="D12" s="13"/>
      <c r="E12" s="14"/>
      <c r="F12" s="14"/>
      <c r="G12" s="14"/>
    </row>
    <row r="13" s="1" customFormat="1" ht="45" customHeight="1" spans="1:7">
      <c r="A13" s="10">
        <v>10</v>
      </c>
      <c r="B13" s="15"/>
      <c r="C13" s="12" t="s">
        <v>196</v>
      </c>
      <c r="D13" s="13"/>
      <c r="E13" s="14"/>
      <c r="F13" s="14"/>
      <c r="G13" s="14"/>
    </row>
    <row r="14" s="1" customFormat="1" ht="45" customHeight="1" spans="1:7">
      <c r="A14" s="10">
        <v>11</v>
      </c>
      <c r="B14" s="15"/>
      <c r="C14" s="12" t="s">
        <v>197</v>
      </c>
      <c r="D14" s="13"/>
      <c r="E14" s="14"/>
      <c r="F14" s="14"/>
      <c r="G14" s="14"/>
    </row>
    <row r="15" s="1" customFormat="1" ht="45" customHeight="1" spans="1:7">
      <c r="A15" s="10">
        <v>12</v>
      </c>
      <c r="B15" s="15"/>
      <c r="C15" s="12" t="s">
        <v>198</v>
      </c>
      <c r="D15" s="13"/>
      <c r="E15" s="14"/>
      <c r="F15" s="14"/>
      <c r="G15" s="14"/>
    </row>
    <row r="16" s="1" customFormat="1" ht="45" customHeight="1" spans="1:7">
      <c r="A16" s="10">
        <v>13</v>
      </c>
      <c r="B16" s="15"/>
      <c r="C16" s="12" t="s">
        <v>199</v>
      </c>
      <c r="D16" s="13"/>
      <c r="E16" s="14"/>
      <c r="F16" s="14"/>
      <c r="G16" s="14"/>
    </row>
    <row r="17" s="1" customFormat="1" ht="45" customHeight="1" spans="1:7">
      <c r="A17" s="10">
        <v>14</v>
      </c>
      <c r="B17" s="15"/>
      <c r="C17" s="12" t="s">
        <v>200</v>
      </c>
      <c r="D17" s="13"/>
      <c r="E17" s="14"/>
      <c r="F17" s="14"/>
      <c r="G17" s="14"/>
    </row>
    <row r="18" s="1" customFormat="1" ht="45" customHeight="1" spans="1:7">
      <c r="A18" s="10">
        <v>15</v>
      </c>
      <c r="B18" s="15"/>
      <c r="C18" s="12" t="s">
        <v>201</v>
      </c>
      <c r="D18" s="13"/>
      <c r="E18" s="14"/>
      <c r="F18" s="14"/>
      <c r="G18" s="14"/>
    </row>
    <row r="19" s="1" customFormat="1" ht="45" customHeight="1" spans="1:7">
      <c r="A19" s="10">
        <v>16</v>
      </c>
      <c r="B19" s="15"/>
      <c r="C19" s="12" t="s">
        <v>202</v>
      </c>
      <c r="D19" s="13"/>
      <c r="E19" s="14"/>
      <c r="F19" s="14"/>
      <c r="G19" s="14"/>
    </row>
    <row r="20" s="1" customFormat="1" ht="45" customHeight="1" spans="1:7">
      <c r="A20" s="10">
        <v>17</v>
      </c>
      <c r="B20" s="15"/>
      <c r="C20" s="12" t="s">
        <v>203</v>
      </c>
      <c r="D20" s="13"/>
      <c r="E20" s="14"/>
      <c r="F20" s="14"/>
      <c r="G20" s="14"/>
    </row>
    <row r="21" s="1" customFormat="1" ht="45" customHeight="1" spans="1:7">
      <c r="A21" s="10">
        <v>18</v>
      </c>
      <c r="B21" s="15"/>
      <c r="C21" s="12" t="s">
        <v>204</v>
      </c>
      <c r="D21" s="13"/>
      <c r="E21" s="14"/>
      <c r="F21" s="14"/>
      <c r="G21" s="14"/>
    </row>
    <row r="22" s="1" customFormat="1" ht="45" customHeight="1" spans="1:7">
      <c r="A22" s="10">
        <v>19</v>
      </c>
      <c r="B22" s="16"/>
      <c r="C22" s="12" t="s">
        <v>205</v>
      </c>
      <c r="D22" s="13"/>
      <c r="E22" s="14"/>
      <c r="F22" s="14"/>
      <c r="G22" s="14"/>
    </row>
    <row r="23" s="1" customFormat="1" ht="45" customHeight="1" spans="1:7">
      <c r="A23" s="10">
        <v>20</v>
      </c>
      <c r="B23" s="11" t="s">
        <v>206</v>
      </c>
      <c r="C23" s="12" t="s">
        <v>207</v>
      </c>
      <c r="D23" s="13"/>
      <c r="E23" s="14"/>
      <c r="F23" s="14"/>
      <c r="G23" s="14"/>
    </row>
    <row r="24" s="1" customFormat="1" ht="45" customHeight="1" spans="1:7">
      <c r="A24" s="10">
        <v>21</v>
      </c>
      <c r="B24" s="15"/>
      <c r="C24" s="12" t="s">
        <v>208</v>
      </c>
      <c r="D24" s="13"/>
      <c r="E24" s="14"/>
      <c r="F24" s="14"/>
      <c r="G24" s="14"/>
    </row>
    <row r="25" s="1" customFormat="1" ht="45" customHeight="1" spans="1:7">
      <c r="A25" s="10">
        <v>22</v>
      </c>
      <c r="B25" s="15"/>
      <c r="C25" s="12" t="s">
        <v>209</v>
      </c>
      <c r="D25" s="13"/>
      <c r="E25" s="14"/>
      <c r="F25" s="14"/>
      <c r="G25" s="14"/>
    </row>
    <row r="26" s="1" customFormat="1" ht="45" customHeight="1" spans="1:7">
      <c r="A26" s="10">
        <v>23</v>
      </c>
      <c r="B26" s="15"/>
      <c r="C26" s="12" t="s">
        <v>210</v>
      </c>
      <c r="D26" s="13"/>
      <c r="E26" s="14"/>
      <c r="F26" s="14"/>
      <c r="G26" s="14"/>
    </row>
    <row r="27" s="1" customFormat="1" ht="45" customHeight="1" spans="1:7">
      <c r="A27" s="10">
        <v>24</v>
      </c>
      <c r="B27" s="15"/>
      <c r="C27" s="12" t="s">
        <v>211</v>
      </c>
      <c r="D27" s="13"/>
      <c r="E27" s="14"/>
      <c r="F27" s="14"/>
      <c r="G27" s="14"/>
    </row>
    <row r="28" s="1" customFormat="1" ht="45" customHeight="1" spans="1:7">
      <c r="A28" s="10">
        <v>25</v>
      </c>
      <c r="B28" s="15"/>
      <c r="C28" s="12" t="s">
        <v>212</v>
      </c>
      <c r="D28" s="13"/>
      <c r="E28" s="14"/>
      <c r="F28" s="14"/>
      <c r="G28" s="14"/>
    </row>
    <row r="29" s="1" customFormat="1" ht="45" customHeight="1" spans="1:7">
      <c r="A29" s="10">
        <v>26</v>
      </c>
      <c r="B29" s="15"/>
      <c r="C29" s="12" t="s">
        <v>213</v>
      </c>
      <c r="D29" s="13"/>
      <c r="E29" s="14"/>
      <c r="F29" s="14"/>
      <c r="G29" s="14"/>
    </row>
    <row r="30" s="1" customFormat="1" ht="45" customHeight="1" spans="1:7">
      <c r="A30" s="10">
        <v>27</v>
      </c>
      <c r="B30" s="15"/>
      <c r="C30" s="12" t="s">
        <v>214</v>
      </c>
      <c r="D30" s="13"/>
      <c r="E30" s="14"/>
      <c r="F30" s="14"/>
      <c r="G30" s="14"/>
    </row>
    <row r="31" s="1" customFormat="1" ht="45" customHeight="1" spans="1:7">
      <c r="A31" s="10">
        <v>28</v>
      </c>
      <c r="B31" s="15"/>
      <c r="C31" s="12" t="s">
        <v>215</v>
      </c>
      <c r="D31" s="13"/>
      <c r="E31" s="14"/>
      <c r="F31" s="14"/>
      <c r="G31" s="14"/>
    </row>
    <row r="32" s="1" customFormat="1" ht="45" customHeight="1" spans="1:7">
      <c r="A32" s="10">
        <v>29</v>
      </c>
      <c r="B32" s="15"/>
      <c r="C32" s="12" t="s">
        <v>216</v>
      </c>
      <c r="D32" s="13"/>
      <c r="E32" s="14"/>
      <c r="F32" s="14"/>
      <c r="G32" s="14"/>
    </row>
    <row r="33" s="1" customFormat="1" ht="45" customHeight="1" spans="1:7">
      <c r="A33" s="10">
        <v>30</v>
      </c>
      <c r="B33" s="15"/>
      <c r="C33" s="12" t="s">
        <v>217</v>
      </c>
      <c r="D33" s="13"/>
      <c r="E33" s="14"/>
      <c r="F33" s="14"/>
      <c r="G33" s="14"/>
    </row>
    <row r="34" s="1" customFormat="1" ht="45" customHeight="1" spans="1:7">
      <c r="A34" s="10">
        <v>31</v>
      </c>
      <c r="B34" s="15"/>
      <c r="C34" s="12" t="s">
        <v>218</v>
      </c>
      <c r="D34" s="13"/>
      <c r="E34" s="14"/>
      <c r="F34" s="14"/>
      <c r="G34" s="14"/>
    </row>
    <row r="35" s="1" customFormat="1" ht="45" customHeight="1" spans="1:7">
      <c r="A35" s="10">
        <v>32</v>
      </c>
      <c r="B35" s="15"/>
      <c r="C35" s="12" t="s">
        <v>219</v>
      </c>
      <c r="D35" s="13"/>
      <c r="E35" s="14"/>
      <c r="F35" s="14"/>
      <c r="G35" s="14"/>
    </row>
    <row r="36" s="1" customFormat="1" ht="45" customHeight="1" spans="1:7">
      <c r="A36" s="10">
        <v>33</v>
      </c>
      <c r="B36" s="16"/>
      <c r="C36" s="12" t="s">
        <v>220</v>
      </c>
      <c r="D36" s="13"/>
      <c r="E36" s="14"/>
      <c r="F36" s="14"/>
      <c r="G36" s="14"/>
    </row>
    <row r="37" s="1" customFormat="1" ht="45" customHeight="1" spans="1:7">
      <c r="A37" s="10">
        <v>34</v>
      </c>
      <c r="B37" s="11" t="s">
        <v>79</v>
      </c>
      <c r="C37" s="12" t="s">
        <v>221</v>
      </c>
      <c r="D37" s="13"/>
      <c r="E37" s="14"/>
      <c r="F37" s="14"/>
      <c r="G37" s="14"/>
    </row>
    <row r="38" s="1" customFormat="1" ht="45" customHeight="1" spans="1:7">
      <c r="A38" s="10">
        <v>35</v>
      </c>
      <c r="B38" s="15"/>
      <c r="C38" s="12" t="s">
        <v>222</v>
      </c>
      <c r="D38" s="13"/>
      <c r="E38" s="14"/>
      <c r="F38" s="14"/>
      <c r="G38" s="14"/>
    </row>
    <row r="39" s="1" customFormat="1" ht="45" customHeight="1" spans="1:7">
      <c r="A39" s="10">
        <v>36</v>
      </c>
      <c r="B39" s="15"/>
      <c r="C39" s="12" t="s">
        <v>223</v>
      </c>
      <c r="D39" s="13"/>
      <c r="E39" s="14"/>
      <c r="F39" s="14"/>
      <c r="G39" s="14"/>
    </row>
    <row r="40" s="1" customFormat="1" ht="45" customHeight="1" spans="1:7">
      <c r="A40" s="10">
        <v>37</v>
      </c>
      <c r="B40" s="15"/>
      <c r="C40" s="12" t="s">
        <v>224</v>
      </c>
      <c r="D40" s="13"/>
      <c r="E40" s="14"/>
      <c r="F40" s="14"/>
      <c r="G40" s="14"/>
    </row>
    <row r="41" s="1" customFormat="1" ht="45" customHeight="1" spans="1:7">
      <c r="A41" s="10">
        <v>38</v>
      </c>
      <c r="B41" s="15"/>
      <c r="C41" s="12" t="s">
        <v>225</v>
      </c>
      <c r="D41" s="13"/>
      <c r="E41" s="14"/>
      <c r="F41" s="14"/>
      <c r="G41" s="14"/>
    </row>
    <row r="42" s="1" customFormat="1" ht="45" customHeight="1" spans="1:7">
      <c r="A42" s="10">
        <v>39</v>
      </c>
      <c r="B42" s="15"/>
      <c r="C42" s="12" t="s">
        <v>226</v>
      </c>
      <c r="D42" s="13"/>
      <c r="E42" s="14"/>
      <c r="F42" s="14"/>
      <c r="G42" s="14"/>
    </row>
    <row r="43" s="1" customFormat="1" ht="45" customHeight="1" spans="1:7">
      <c r="A43" s="10">
        <v>40</v>
      </c>
      <c r="B43" s="15"/>
      <c r="C43" s="12" t="s">
        <v>85</v>
      </c>
      <c r="D43" s="13"/>
      <c r="E43" s="14"/>
      <c r="F43" s="14"/>
      <c r="G43" s="14"/>
    </row>
    <row r="44" s="1" customFormat="1" ht="45" customHeight="1" spans="1:7">
      <c r="A44" s="10">
        <v>41</v>
      </c>
      <c r="B44" s="16"/>
      <c r="C44" s="12" t="s">
        <v>135</v>
      </c>
      <c r="D44" s="13"/>
      <c r="E44" s="14"/>
      <c r="F44" s="14"/>
      <c r="G44" s="14"/>
    </row>
    <row r="45" s="1" customFormat="1" ht="20" customHeight="1" spans="1:7">
      <c r="A45" s="17" t="s">
        <v>45</v>
      </c>
      <c r="B45" s="17"/>
      <c r="C45" s="16"/>
      <c r="D45" s="17">
        <f>COUNTA(D4:D44)</f>
        <v>0</v>
      </c>
      <c r="E45" s="17">
        <f>COUNTA(E4:E44)</f>
        <v>0</v>
      </c>
      <c r="F45" s="17">
        <f>COUNTA(F4:F44)</f>
        <v>0</v>
      </c>
      <c r="G45" s="18"/>
    </row>
    <row r="46" s="1" customFormat="1" ht="20" customHeight="1" spans="1:7">
      <c r="A46" s="10" t="s">
        <v>87</v>
      </c>
      <c r="B46" s="19"/>
      <c r="C46" s="20" t="s">
        <v>88</v>
      </c>
      <c r="D46" s="21">
        <f>D45+E45+F45</f>
        <v>0</v>
      </c>
      <c r="E46" s="11" t="s">
        <v>89</v>
      </c>
      <c r="F46" s="17" t="s">
        <v>52</v>
      </c>
      <c r="G46" s="22">
        <f>D45</f>
        <v>0</v>
      </c>
    </row>
    <row r="47" s="1" customFormat="1" ht="20" customHeight="1" spans="1:7">
      <c r="A47" s="23"/>
      <c r="B47" s="24"/>
      <c r="C47" s="25"/>
      <c r="D47" s="26"/>
      <c r="E47" s="15"/>
      <c r="F47" s="17" t="s">
        <v>53</v>
      </c>
      <c r="G47" s="22">
        <f>E45</f>
        <v>0</v>
      </c>
    </row>
    <row r="48" s="1" customFormat="1" ht="20" customHeight="1" spans="1:7">
      <c r="A48" s="23"/>
      <c r="B48" s="24"/>
      <c r="C48" s="25"/>
      <c r="D48" s="26"/>
      <c r="E48" s="15"/>
      <c r="F48" s="17" t="s">
        <v>54</v>
      </c>
      <c r="G48" s="22">
        <f>F45</f>
        <v>0</v>
      </c>
    </row>
    <row r="49" s="1" customFormat="1" ht="20" customHeight="1" spans="1:7">
      <c r="A49" s="23"/>
      <c r="B49" s="24"/>
      <c r="C49" s="27"/>
      <c r="D49" s="28"/>
      <c r="E49" s="16"/>
      <c r="F49" s="29" t="s">
        <v>90</v>
      </c>
      <c r="G49" s="30" t="e">
        <f>G46/D46</f>
        <v>#DIV/0!</v>
      </c>
    </row>
    <row r="50" s="1" customFormat="1" ht="20" customHeight="1" spans="1:7">
      <c r="A50" s="31"/>
      <c r="B50" s="32"/>
      <c r="C50" s="33" t="s">
        <v>91</v>
      </c>
      <c r="D50" s="34"/>
      <c r="E50" s="34"/>
      <c r="F50" s="34"/>
      <c r="G50" s="35"/>
    </row>
    <row r="51" s="1" customFormat="1" ht="20" customHeight="1" spans="1:7">
      <c r="A51" s="36" t="s">
        <v>92</v>
      </c>
      <c r="B51" s="36"/>
      <c r="C51" s="36"/>
      <c r="D51" s="36"/>
      <c r="E51" s="36"/>
      <c r="F51" s="36"/>
      <c r="G51" s="36"/>
    </row>
  </sheetData>
  <mergeCells count="15">
    <mergeCell ref="A1:G1"/>
    <mergeCell ref="A2:B2"/>
    <mergeCell ref="D2:E2"/>
    <mergeCell ref="F2:G2"/>
    <mergeCell ref="A45:C45"/>
    <mergeCell ref="C50:G50"/>
    <mergeCell ref="A51:G51"/>
    <mergeCell ref="B4:B9"/>
    <mergeCell ref="B10:B22"/>
    <mergeCell ref="B23:B36"/>
    <mergeCell ref="B37:B44"/>
    <mergeCell ref="C46:C49"/>
    <mergeCell ref="D46:D49"/>
    <mergeCell ref="E46:E49"/>
    <mergeCell ref="A46:B50"/>
  </mergeCells>
  <dataValidations count="3">
    <dataValidation type="custom" allowBlank="1" showInputMessage="1" showErrorMessage="1" sqref="D4:D44">
      <formula1>COUNTIF(D4:F4,"&lt;&gt;")&lt;=1</formula1>
    </dataValidation>
    <dataValidation type="custom" allowBlank="1" showInputMessage="1" showErrorMessage="1" sqref="E4:E44">
      <formula1>COUNTIF(D4:F4,"&lt;&gt;")&lt;=1</formula1>
    </dataValidation>
    <dataValidation type="custom" allowBlank="1" showInputMessage="1" showErrorMessage="1" sqref="F4:F44">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71"/>
  <sheetViews>
    <sheetView workbookViewId="0">
      <pane ySplit="3" topLeftCell="A58" activePane="bottomLeft" state="frozen"/>
      <selection/>
      <selection pane="bottomLeft" activeCell="D66" sqref="D66:D6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227</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40</v>
      </c>
      <c r="C4" s="12" t="s">
        <v>228</v>
      </c>
      <c r="D4" s="13"/>
      <c r="E4" s="14"/>
      <c r="F4" s="14"/>
      <c r="G4" s="14"/>
    </row>
    <row r="5" s="1" customFormat="1" ht="45" customHeight="1" spans="1:7">
      <c r="A5" s="10">
        <v>2</v>
      </c>
      <c r="B5" s="15"/>
      <c r="C5" s="12" t="s">
        <v>229</v>
      </c>
      <c r="D5" s="13"/>
      <c r="E5" s="14"/>
      <c r="F5" s="14"/>
      <c r="G5" s="14"/>
    </row>
    <row r="6" s="1" customFormat="1" ht="45" customHeight="1" spans="1:7">
      <c r="A6" s="10">
        <v>3</v>
      </c>
      <c r="B6" s="15"/>
      <c r="C6" s="12" t="s">
        <v>230</v>
      </c>
      <c r="D6" s="13"/>
      <c r="E6" s="14"/>
      <c r="F6" s="14"/>
      <c r="G6" s="14"/>
    </row>
    <row r="7" s="1" customFormat="1" ht="45" customHeight="1" spans="1:7">
      <c r="A7" s="10">
        <v>4</v>
      </c>
      <c r="B7" s="15"/>
      <c r="C7" s="12" t="s">
        <v>231</v>
      </c>
      <c r="D7" s="13"/>
      <c r="E7" s="14"/>
      <c r="F7" s="14"/>
      <c r="G7" s="14"/>
    </row>
    <row r="8" s="1" customFormat="1" ht="45" customHeight="1" spans="1:7">
      <c r="A8" s="10">
        <v>5</v>
      </c>
      <c r="B8" s="15"/>
      <c r="C8" s="12" t="s">
        <v>232</v>
      </c>
      <c r="D8" s="13"/>
      <c r="E8" s="14"/>
      <c r="F8" s="14"/>
      <c r="G8" s="14"/>
    </row>
    <row r="9" s="1" customFormat="1" ht="45" customHeight="1" spans="1:7">
      <c r="A9" s="10">
        <v>6</v>
      </c>
      <c r="B9" s="15"/>
      <c r="C9" s="12" t="s">
        <v>233</v>
      </c>
      <c r="D9" s="13"/>
      <c r="E9" s="14"/>
      <c r="F9" s="14"/>
      <c r="G9" s="14"/>
    </row>
    <row r="10" s="1" customFormat="1" ht="45" customHeight="1" spans="1:7">
      <c r="A10" s="10">
        <v>7</v>
      </c>
      <c r="B10" s="15"/>
      <c r="C10" s="12" t="s">
        <v>234</v>
      </c>
      <c r="D10" s="13"/>
      <c r="E10" s="14"/>
      <c r="F10" s="14"/>
      <c r="G10" s="14"/>
    </row>
    <row r="11" s="1" customFormat="1" ht="45" customHeight="1" spans="1:7">
      <c r="A11" s="10">
        <v>8</v>
      </c>
      <c r="B11" s="15"/>
      <c r="C11" s="12" t="s">
        <v>235</v>
      </c>
      <c r="D11" s="13"/>
      <c r="E11" s="14"/>
      <c r="F11" s="14"/>
      <c r="G11" s="14"/>
    </row>
    <row r="12" s="1" customFormat="1" ht="45" customHeight="1" spans="1:7">
      <c r="A12" s="10">
        <v>9</v>
      </c>
      <c r="B12" s="15"/>
      <c r="C12" s="12" t="s">
        <v>236</v>
      </c>
      <c r="D12" s="13"/>
      <c r="E12" s="14"/>
      <c r="F12" s="14"/>
      <c r="G12" s="14"/>
    </row>
    <row r="13" s="1" customFormat="1" ht="45" customHeight="1" spans="1:7">
      <c r="A13" s="10">
        <v>10</v>
      </c>
      <c r="B13" s="15"/>
      <c r="C13" s="12" t="s">
        <v>237</v>
      </c>
      <c r="D13" s="13"/>
      <c r="E13" s="14"/>
      <c r="F13" s="14"/>
      <c r="G13" s="14"/>
    </row>
    <row r="14" s="1" customFormat="1" ht="45" customHeight="1" spans="1:7">
      <c r="A14" s="10">
        <v>11</v>
      </c>
      <c r="B14" s="15"/>
      <c r="C14" s="12" t="s">
        <v>238</v>
      </c>
      <c r="D14" s="13"/>
      <c r="E14" s="14"/>
      <c r="F14" s="14"/>
      <c r="G14" s="14"/>
    </row>
    <row r="15" s="1" customFormat="1" ht="45" customHeight="1" spans="1:7">
      <c r="A15" s="10">
        <v>12</v>
      </c>
      <c r="B15" s="15"/>
      <c r="C15" s="12" t="s">
        <v>239</v>
      </c>
      <c r="D15" s="13"/>
      <c r="E15" s="14"/>
      <c r="F15" s="14"/>
      <c r="G15" s="14"/>
    </row>
    <row r="16" s="1" customFormat="1" ht="45" customHeight="1" spans="1:7">
      <c r="A16" s="10">
        <v>13</v>
      </c>
      <c r="B16" s="15"/>
      <c r="C16" s="12" t="s">
        <v>240</v>
      </c>
      <c r="D16" s="13"/>
      <c r="E16" s="14"/>
      <c r="F16" s="14"/>
      <c r="G16" s="14"/>
    </row>
    <row r="17" s="1" customFormat="1" ht="45" customHeight="1" spans="1:7">
      <c r="A17" s="10">
        <v>14</v>
      </c>
      <c r="B17" s="15"/>
      <c r="C17" s="12" t="s">
        <v>241</v>
      </c>
      <c r="D17" s="13"/>
      <c r="E17" s="14"/>
      <c r="F17" s="14"/>
      <c r="G17" s="14"/>
    </row>
    <row r="18" s="1" customFormat="1" ht="45" customHeight="1" spans="1:7">
      <c r="A18" s="10">
        <v>15</v>
      </c>
      <c r="B18" s="15"/>
      <c r="C18" s="12" t="s">
        <v>242</v>
      </c>
      <c r="D18" s="13"/>
      <c r="E18" s="14"/>
      <c r="F18" s="14"/>
      <c r="G18" s="14"/>
    </row>
    <row r="19" s="1" customFormat="1" ht="45" customHeight="1" spans="1:7">
      <c r="A19" s="10">
        <v>16</v>
      </c>
      <c r="B19" s="15"/>
      <c r="C19" s="12" t="s">
        <v>243</v>
      </c>
      <c r="D19" s="13"/>
      <c r="E19" s="14"/>
      <c r="F19" s="14"/>
      <c r="G19" s="14"/>
    </row>
    <row r="20" s="1" customFormat="1" ht="45" customHeight="1" spans="1:7">
      <c r="A20" s="10">
        <v>17</v>
      </c>
      <c r="B20" s="15"/>
      <c r="C20" s="12" t="s">
        <v>244</v>
      </c>
      <c r="D20" s="13"/>
      <c r="E20" s="14"/>
      <c r="F20" s="14"/>
      <c r="G20" s="14"/>
    </row>
    <row r="21" s="1" customFormat="1" ht="45" customHeight="1" spans="1:7">
      <c r="A21" s="10">
        <v>18</v>
      </c>
      <c r="B21" s="15"/>
      <c r="C21" s="12" t="s">
        <v>245</v>
      </c>
      <c r="D21" s="13"/>
      <c r="E21" s="14"/>
      <c r="F21" s="14"/>
      <c r="G21" s="14"/>
    </row>
    <row r="22" s="1" customFormat="1" ht="45" customHeight="1" spans="1:7">
      <c r="A22" s="10">
        <v>19</v>
      </c>
      <c r="B22" s="15"/>
      <c r="C22" s="12" t="s">
        <v>246</v>
      </c>
      <c r="D22" s="13"/>
      <c r="E22" s="14"/>
      <c r="F22" s="14"/>
      <c r="G22" s="14"/>
    </row>
    <row r="23" s="1" customFormat="1" ht="45" customHeight="1" spans="1:7">
      <c r="A23" s="10">
        <v>20</v>
      </c>
      <c r="B23" s="15"/>
      <c r="C23" s="12" t="s">
        <v>247</v>
      </c>
      <c r="D23" s="13"/>
      <c r="E23" s="14"/>
      <c r="F23" s="14"/>
      <c r="G23" s="14"/>
    </row>
    <row r="24" s="1" customFormat="1" ht="45" customHeight="1" spans="1:7">
      <c r="A24" s="10">
        <v>21</v>
      </c>
      <c r="B24" s="15"/>
      <c r="C24" s="12" t="s">
        <v>248</v>
      </c>
      <c r="D24" s="13"/>
      <c r="E24" s="14"/>
      <c r="F24" s="14"/>
      <c r="G24" s="14"/>
    </row>
    <row r="25" s="1" customFormat="1" ht="45" customHeight="1" spans="1:7">
      <c r="A25" s="10">
        <v>22</v>
      </c>
      <c r="B25" s="15"/>
      <c r="C25" s="12" t="s">
        <v>249</v>
      </c>
      <c r="D25" s="13"/>
      <c r="E25" s="14"/>
      <c r="F25" s="14"/>
      <c r="G25" s="14"/>
    </row>
    <row r="26" s="1" customFormat="1" ht="45" customHeight="1" spans="1:7">
      <c r="A26" s="10">
        <v>23</v>
      </c>
      <c r="B26" s="15"/>
      <c r="C26" s="12" t="s">
        <v>250</v>
      </c>
      <c r="D26" s="13"/>
      <c r="E26" s="14"/>
      <c r="F26" s="14"/>
      <c r="G26" s="14"/>
    </row>
    <row r="27" s="1" customFormat="1" ht="45" customHeight="1" spans="1:7">
      <c r="A27" s="10">
        <v>24</v>
      </c>
      <c r="B27" s="15"/>
      <c r="C27" s="12" t="s">
        <v>251</v>
      </c>
      <c r="D27" s="13"/>
      <c r="E27" s="14"/>
      <c r="F27" s="14"/>
      <c r="G27" s="14"/>
    </row>
    <row r="28" s="1" customFormat="1" ht="45" customHeight="1" spans="1:7">
      <c r="A28" s="10">
        <v>25</v>
      </c>
      <c r="B28" s="15"/>
      <c r="C28" s="12" t="s">
        <v>252</v>
      </c>
      <c r="D28" s="13"/>
      <c r="E28" s="14"/>
      <c r="F28" s="14"/>
      <c r="G28" s="14"/>
    </row>
    <row r="29" s="1" customFormat="1" ht="45" customHeight="1" spans="1:7">
      <c r="A29" s="10">
        <v>26</v>
      </c>
      <c r="B29" s="15"/>
      <c r="C29" s="12" t="s">
        <v>253</v>
      </c>
      <c r="D29" s="13"/>
      <c r="E29" s="14"/>
      <c r="F29" s="14"/>
      <c r="G29" s="14"/>
    </row>
    <row r="30" s="1" customFormat="1" ht="45" customHeight="1" spans="1:7">
      <c r="A30" s="10">
        <v>27</v>
      </c>
      <c r="B30" s="15"/>
      <c r="C30" s="12" t="s">
        <v>254</v>
      </c>
      <c r="D30" s="13"/>
      <c r="E30" s="14"/>
      <c r="F30" s="14"/>
      <c r="G30" s="14"/>
    </row>
    <row r="31" s="1" customFormat="1" ht="45" customHeight="1" spans="1:7">
      <c r="A31" s="10">
        <v>28</v>
      </c>
      <c r="B31" s="16"/>
      <c r="C31" s="12" t="s">
        <v>255</v>
      </c>
      <c r="D31" s="13"/>
      <c r="E31" s="14"/>
      <c r="F31" s="14"/>
      <c r="G31" s="14"/>
    </row>
    <row r="32" s="1" customFormat="1" ht="45" customHeight="1" spans="1:7">
      <c r="A32" s="10">
        <v>29</v>
      </c>
      <c r="B32" s="11" t="s">
        <v>256</v>
      </c>
      <c r="C32" s="12" t="s">
        <v>257</v>
      </c>
      <c r="D32" s="13"/>
      <c r="E32" s="14"/>
      <c r="F32" s="14"/>
      <c r="G32" s="14"/>
    </row>
    <row r="33" s="1" customFormat="1" ht="45" customHeight="1" spans="1:7">
      <c r="A33" s="10">
        <v>30</v>
      </c>
      <c r="B33" s="15"/>
      <c r="C33" s="12" t="s">
        <v>258</v>
      </c>
      <c r="D33" s="13"/>
      <c r="E33" s="14"/>
      <c r="F33" s="14"/>
      <c r="G33" s="14"/>
    </row>
    <row r="34" s="1" customFormat="1" ht="45" customHeight="1" spans="1:7">
      <c r="A34" s="10">
        <v>31</v>
      </c>
      <c r="B34" s="15"/>
      <c r="C34" s="12" t="s">
        <v>259</v>
      </c>
      <c r="D34" s="13"/>
      <c r="E34" s="14"/>
      <c r="F34" s="14"/>
      <c r="G34" s="14"/>
    </row>
    <row r="35" s="1" customFormat="1" ht="45" customHeight="1" spans="1:7">
      <c r="A35" s="10">
        <v>32</v>
      </c>
      <c r="B35" s="15"/>
      <c r="C35" s="12" t="s">
        <v>260</v>
      </c>
      <c r="D35" s="13"/>
      <c r="E35" s="14"/>
      <c r="F35" s="14"/>
      <c r="G35" s="14"/>
    </row>
    <row r="36" s="1" customFormat="1" ht="45" customHeight="1" spans="1:7">
      <c r="A36" s="10">
        <v>33</v>
      </c>
      <c r="B36" s="15"/>
      <c r="C36" s="12" t="s">
        <v>261</v>
      </c>
      <c r="D36" s="13"/>
      <c r="E36" s="14"/>
      <c r="F36" s="14"/>
      <c r="G36" s="14"/>
    </row>
    <row r="37" s="1" customFormat="1" ht="45" customHeight="1" spans="1:7">
      <c r="A37" s="10">
        <v>34</v>
      </c>
      <c r="B37" s="15"/>
      <c r="C37" s="12" t="s">
        <v>262</v>
      </c>
      <c r="D37" s="13"/>
      <c r="E37" s="14"/>
      <c r="F37" s="14"/>
      <c r="G37" s="14"/>
    </row>
    <row r="38" s="1" customFormat="1" ht="45" customHeight="1" spans="1:7">
      <c r="A38" s="10">
        <v>35</v>
      </c>
      <c r="B38" s="15"/>
      <c r="C38" s="12" t="s">
        <v>263</v>
      </c>
      <c r="D38" s="13"/>
      <c r="E38" s="14"/>
      <c r="F38" s="14"/>
      <c r="G38" s="14"/>
    </row>
    <row r="39" s="1" customFormat="1" ht="45" customHeight="1" spans="1:7">
      <c r="A39" s="10">
        <v>36</v>
      </c>
      <c r="B39" s="15"/>
      <c r="C39" s="12" t="s">
        <v>264</v>
      </c>
      <c r="D39" s="13"/>
      <c r="E39" s="14"/>
      <c r="F39" s="14"/>
      <c r="G39" s="14"/>
    </row>
    <row r="40" s="1" customFormat="1" ht="45" customHeight="1" spans="1:7">
      <c r="A40" s="10">
        <v>37</v>
      </c>
      <c r="B40" s="15"/>
      <c r="C40" s="12" t="s">
        <v>265</v>
      </c>
      <c r="D40" s="13"/>
      <c r="E40" s="14"/>
      <c r="F40" s="14"/>
      <c r="G40" s="14"/>
    </row>
    <row r="41" s="1" customFormat="1" ht="45" customHeight="1" spans="1:7">
      <c r="A41" s="10">
        <v>38</v>
      </c>
      <c r="B41" s="15"/>
      <c r="C41" s="12" t="s">
        <v>266</v>
      </c>
      <c r="D41" s="13"/>
      <c r="E41" s="14"/>
      <c r="F41" s="14"/>
      <c r="G41" s="14"/>
    </row>
    <row r="42" s="1" customFormat="1" ht="45" customHeight="1" spans="1:7">
      <c r="A42" s="10">
        <v>39</v>
      </c>
      <c r="B42" s="16"/>
      <c r="C42" s="12" t="s">
        <v>267</v>
      </c>
      <c r="D42" s="13"/>
      <c r="E42" s="14"/>
      <c r="F42" s="14"/>
      <c r="G42" s="14"/>
    </row>
    <row r="43" s="1" customFormat="1" ht="45" customHeight="1" spans="1:7">
      <c r="A43" s="10">
        <v>40</v>
      </c>
      <c r="B43" s="11" t="s">
        <v>268</v>
      </c>
      <c r="C43" s="12" t="s">
        <v>269</v>
      </c>
      <c r="D43" s="13"/>
      <c r="E43" s="14"/>
      <c r="F43" s="14"/>
      <c r="G43" s="14"/>
    </row>
    <row r="44" s="1" customFormat="1" ht="45" customHeight="1" spans="1:7">
      <c r="A44" s="10">
        <v>41</v>
      </c>
      <c r="B44" s="15"/>
      <c r="C44" s="12" t="s">
        <v>270</v>
      </c>
      <c r="D44" s="13"/>
      <c r="E44" s="14"/>
      <c r="F44" s="14"/>
      <c r="G44" s="14"/>
    </row>
    <row r="45" s="1" customFormat="1" ht="45" customHeight="1" spans="1:7">
      <c r="A45" s="10">
        <v>42</v>
      </c>
      <c r="B45" s="16"/>
      <c r="C45" s="12" t="s">
        <v>271</v>
      </c>
      <c r="D45" s="13"/>
      <c r="E45" s="14"/>
      <c r="F45" s="14"/>
      <c r="G45" s="14"/>
    </row>
    <row r="46" s="1" customFormat="1" ht="45" customHeight="1" spans="1:7">
      <c r="A46" s="10">
        <v>43</v>
      </c>
      <c r="B46" s="11" t="s">
        <v>272</v>
      </c>
      <c r="C46" s="12" t="s">
        <v>273</v>
      </c>
      <c r="D46" s="13"/>
      <c r="E46" s="14"/>
      <c r="F46" s="14"/>
      <c r="G46" s="14"/>
    </row>
    <row r="47" s="1" customFormat="1" ht="45" customHeight="1" spans="1:7">
      <c r="A47" s="10">
        <v>44</v>
      </c>
      <c r="B47" s="15"/>
      <c r="C47" s="12" t="s">
        <v>274</v>
      </c>
      <c r="D47" s="13"/>
      <c r="E47" s="14"/>
      <c r="F47" s="14"/>
      <c r="G47" s="14"/>
    </row>
    <row r="48" s="1" customFormat="1" ht="45" customHeight="1" spans="1:7">
      <c r="A48" s="10">
        <v>45</v>
      </c>
      <c r="B48" s="16"/>
      <c r="C48" s="12" t="s">
        <v>275</v>
      </c>
      <c r="D48" s="13"/>
      <c r="E48" s="14"/>
      <c r="F48" s="14"/>
      <c r="G48" s="14"/>
    </row>
    <row r="49" s="1" customFormat="1" ht="45" customHeight="1" spans="1:7">
      <c r="A49" s="10">
        <v>46</v>
      </c>
      <c r="B49" s="11" t="s">
        <v>276</v>
      </c>
      <c r="C49" s="12" t="s">
        <v>277</v>
      </c>
      <c r="D49" s="13"/>
      <c r="E49" s="14"/>
      <c r="F49" s="14"/>
      <c r="G49" s="14"/>
    </row>
    <row r="50" s="1" customFormat="1" ht="45" customHeight="1" spans="1:7">
      <c r="A50" s="10">
        <v>47</v>
      </c>
      <c r="B50" s="15"/>
      <c r="C50" s="12" t="s">
        <v>278</v>
      </c>
      <c r="D50" s="13"/>
      <c r="E50" s="14"/>
      <c r="F50" s="14"/>
      <c r="G50" s="14"/>
    </row>
    <row r="51" s="1" customFormat="1" ht="45" customHeight="1" spans="1:7">
      <c r="A51" s="10">
        <v>48</v>
      </c>
      <c r="B51" s="16"/>
      <c r="C51" s="12" t="s">
        <v>279</v>
      </c>
      <c r="D51" s="13"/>
      <c r="E51" s="14"/>
      <c r="F51" s="14"/>
      <c r="G51" s="14"/>
    </row>
    <row r="52" s="1" customFormat="1" ht="45" customHeight="1" spans="1:7">
      <c r="A52" s="10">
        <v>49</v>
      </c>
      <c r="B52" s="11" t="s">
        <v>79</v>
      </c>
      <c r="C52" s="12" t="s">
        <v>131</v>
      </c>
      <c r="D52" s="13"/>
      <c r="E52" s="14"/>
      <c r="F52" s="14"/>
      <c r="G52" s="14"/>
    </row>
    <row r="53" s="1" customFormat="1" ht="45" customHeight="1" spans="1:7">
      <c r="A53" s="10">
        <v>50</v>
      </c>
      <c r="B53" s="15"/>
      <c r="C53" s="12" t="s">
        <v>280</v>
      </c>
      <c r="D53" s="13"/>
      <c r="E53" s="14"/>
      <c r="F53" s="14"/>
      <c r="G53" s="14"/>
    </row>
    <row r="54" s="1" customFormat="1" ht="45" customHeight="1" spans="1:7">
      <c r="A54" s="10">
        <v>51</v>
      </c>
      <c r="B54" s="15"/>
      <c r="C54" s="12" t="s">
        <v>281</v>
      </c>
      <c r="D54" s="13"/>
      <c r="E54" s="14"/>
      <c r="F54" s="14"/>
      <c r="G54" s="14"/>
    </row>
    <row r="55" s="1" customFormat="1" ht="45" customHeight="1" spans="1:7">
      <c r="A55" s="10">
        <v>52</v>
      </c>
      <c r="B55" s="15"/>
      <c r="C55" s="12" t="s">
        <v>282</v>
      </c>
      <c r="D55" s="13"/>
      <c r="E55" s="14"/>
      <c r="F55" s="14"/>
      <c r="G55" s="14"/>
    </row>
    <row r="56" s="1" customFormat="1" ht="45" customHeight="1" spans="1:7">
      <c r="A56" s="10">
        <v>53</v>
      </c>
      <c r="B56" s="15"/>
      <c r="C56" s="12" t="s">
        <v>283</v>
      </c>
      <c r="D56" s="13"/>
      <c r="E56" s="14"/>
      <c r="F56" s="14"/>
      <c r="G56" s="14"/>
    </row>
    <row r="57" s="1" customFormat="1" ht="45" customHeight="1" spans="1:7">
      <c r="A57" s="10">
        <v>54</v>
      </c>
      <c r="B57" s="15"/>
      <c r="C57" s="12" t="s">
        <v>284</v>
      </c>
      <c r="D57" s="13"/>
      <c r="E57" s="14"/>
      <c r="F57" s="14"/>
      <c r="G57" s="14"/>
    </row>
    <row r="58" s="1" customFormat="1" ht="45" customHeight="1" spans="1:7">
      <c r="A58" s="10">
        <v>55</v>
      </c>
      <c r="B58" s="15"/>
      <c r="C58" s="12" t="s">
        <v>285</v>
      </c>
      <c r="D58" s="13"/>
      <c r="E58" s="14"/>
      <c r="F58" s="14"/>
      <c r="G58" s="14"/>
    </row>
    <row r="59" s="1" customFormat="1" ht="45" customHeight="1" spans="1:7">
      <c r="A59" s="10">
        <v>56</v>
      </c>
      <c r="B59" s="15"/>
      <c r="C59" s="12" t="s">
        <v>286</v>
      </c>
      <c r="D59" s="13"/>
      <c r="E59" s="14"/>
      <c r="F59" s="14"/>
      <c r="G59" s="14"/>
    </row>
    <row r="60" s="1" customFormat="1" ht="45" customHeight="1" spans="1:7">
      <c r="A60" s="10">
        <v>57</v>
      </c>
      <c r="B60" s="15"/>
      <c r="C60" s="12" t="s">
        <v>287</v>
      </c>
      <c r="D60" s="13"/>
      <c r="E60" s="14"/>
      <c r="F60" s="14"/>
      <c r="G60" s="14"/>
    </row>
    <row r="61" s="1" customFormat="1" ht="45" customHeight="1" spans="1:7">
      <c r="A61" s="10">
        <v>58</v>
      </c>
      <c r="B61" s="15"/>
      <c r="C61" s="12" t="s">
        <v>288</v>
      </c>
      <c r="D61" s="13"/>
      <c r="E61" s="14"/>
      <c r="F61" s="14"/>
      <c r="G61" s="14"/>
    </row>
    <row r="62" s="1" customFormat="1" ht="45" customHeight="1" spans="1:7">
      <c r="A62" s="10">
        <v>59</v>
      </c>
      <c r="B62" s="15"/>
      <c r="C62" s="12" t="s">
        <v>289</v>
      </c>
      <c r="D62" s="13"/>
      <c r="E62" s="14"/>
      <c r="F62" s="14"/>
      <c r="G62" s="14"/>
    </row>
    <row r="63" s="1" customFormat="1" ht="45" customHeight="1" spans="1:7">
      <c r="A63" s="10">
        <v>60</v>
      </c>
      <c r="B63" s="15"/>
      <c r="C63" s="12" t="s">
        <v>85</v>
      </c>
      <c r="D63" s="13"/>
      <c r="E63" s="14"/>
      <c r="F63" s="14"/>
      <c r="G63" s="14"/>
    </row>
    <row r="64" s="1" customFormat="1" ht="45" customHeight="1" spans="1:7">
      <c r="A64" s="10">
        <v>61</v>
      </c>
      <c r="B64" s="16"/>
      <c r="C64" s="12" t="s">
        <v>135</v>
      </c>
      <c r="D64" s="13"/>
      <c r="E64" s="14"/>
      <c r="F64" s="14"/>
      <c r="G64" s="14"/>
    </row>
    <row r="65" s="1" customFormat="1" ht="20" customHeight="1" spans="1:7">
      <c r="A65" s="17" t="s">
        <v>45</v>
      </c>
      <c r="B65" s="17"/>
      <c r="C65" s="16"/>
      <c r="D65" s="17">
        <f>COUNTA(D4:D64)</f>
        <v>0</v>
      </c>
      <c r="E65" s="17">
        <f>COUNTA(E4:E64)</f>
        <v>0</v>
      </c>
      <c r="F65" s="17">
        <f>COUNTA(F4:F64)</f>
        <v>0</v>
      </c>
      <c r="G65" s="18"/>
    </row>
    <row r="66" s="1" customFormat="1" ht="20" customHeight="1" spans="1:7">
      <c r="A66" s="10" t="s">
        <v>87</v>
      </c>
      <c r="B66" s="19"/>
      <c r="C66" s="20" t="s">
        <v>88</v>
      </c>
      <c r="D66" s="21">
        <f>D65+E65+F65</f>
        <v>0</v>
      </c>
      <c r="E66" s="11" t="s">
        <v>89</v>
      </c>
      <c r="F66" s="17" t="s">
        <v>52</v>
      </c>
      <c r="G66" s="22">
        <f>D65</f>
        <v>0</v>
      </c>
    </row>
    <row r="67" s="1" customFormat="1" ht="20" customHeight="1" spans="1:7">
      <c r="A67" s="23"/>
      <c r="B67" s="24"/>
      <c r="C67" s="25"/>
      <c r="D67" s="26"/>
      <c r="E67" s="15"/>
      <c r="F67" s="17" t="s">
        <v>53</v>
      </c>
      <c r="G67" s="22">
        <f>E65</f>
        <v>0</v>
      </c>
    </row>
    <row r="68" s="1" customFormat="1" ht="20" customHeight="1" spans="1:7">
      <c r="A68" s="23"/>
      <c r="B68" s="24"/>
      <c r="C68" s="25"/>
      <c r="D68" s="26"/>
      <c r="E68" s="15"/>
      <c r="F68" s="17" t="s">
        <v>54</v>
      </c>
      <c r="G68" s="22">
        <f>F65</f>
        <v>0</v>
      </c>
    </row>
    <row r="69" s="1" customFormat="1" ht="20" customHeight="1" spans="1:7">
      <c r="A69" s="23"/>
      <c r="B69" s="24"/>
      <c r="C69" s="27"/>
      <c r="D69" s="28"/>
      <c r="E69" s="16"/>
      <c r="F69" s="29" t="s">
        <v>90</v>
      </c>
      <c r="G69" s="30" t="e">
        <f>G66/D66</f>
        <v>#DIV/0!</v>
      </c>
    </row>
    <row r="70" s="1" customFormat="1" ht="20" customHeight="1" spans="1:7">
      <c r="A70" s="31"/>
      <c r="B70" s="32"/>
      <c r="C70" s="33" t="s">
        <v>91</v>
      </c>
      <c r="D70" s="34"/>
      <c r="E70" s="34"/>
      <c r="F70" s="34"/>
      <c r="G70" s="35"/>
    </row>
    <row r="71" s="1" customFormat="1" ht="20" customHeight="1" spans="1:7">
      <c r="A71" s="36" t="s">
        <v>92</v>
      </c>
      <c r="B71" s="36"/>
      <c r="C71" s="36"/>
      <c r="D71" s="36"/>
      <c r="E71" s="36"/>
      <c r="F71" s="36"/>
      <c r="G71" s="36"/>
    </row>
  </sheetData>
  <mergeCells count="17">
    <mergeCell ref="A1:G1"/>
    <mergeCell ref="A2:B2"/>
    <mergeCell ref="D2:E2"/>
    <mergeCell ref="F2:G2"/>
    <mergeCell ref="A65:C65"/>
    <mergeCell ref="C70:G70"/>
    <mergeCell ref="A71:G71"/>
    <mergeCell ref="B4:B31"/>
    <mergeCell ref="B32:B42"/>
    <mergeCell ref="B43:B45"/>
    <mergeCell ref="B46:B48"/>
    <mergeCell ref="B49:B51"/>
    <mergeCell ref="B52:B64"/>
    <mergeCell ref="C66:C69"/>
    <mergeCell ref="D66:D69"/>
    <mergeCell ref="E66:E69"/>
    <mergeCell ref="A66:B70"/>
  </mergeCells>
  <dataValidations count="3">
    <dataValidation type="custom" allowBlank="1" showInputMessage="1" showErrorMessage="1" sqref="D4:D64">
      <formula1>COUNTIF(D4:F4,"&lt;&gt;")&lt;=1</formula1>
    </dataValidation>
    <dataValidation type="custom" allowBlank="1" showInputMessage="1" showErrorMessage="1" sqref="E4:E64">
      <formula1>COUNTIF(D4:F4,"&lt;&gt;")&lt;=1</formula1>
    </dataValidation>
    <dataValidation type="custom" allowBlank="1" showInputMessage="1" showErrorMessage="1" sqref="F4:F64">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45"/>
  <sheetViews>
    <sheetView workbookViewId="0">
      <pane ySplit="3" topLeftCell="A34" activePane="bottomLeft" state="frozen"/>
      <selection/>
      <selection pane="bottomLeft" activeCell="D40" sqref="D40:D4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290</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41</v>
      </c>
      <c r="C4" s="12" t="s">
        <v>291</v>
      </c>
      <c r="D4" s="13"/>
      <c r="E4" s="14"/>
      <c r="F4" s="14"/>
      <c r="G4" s="14"/>
    </row>
    <row r="5" s="1" customFormat="1" ht="45" customHeight="1" spans="1:7">
      <c r="A5" s="10">
        <v>2</v>
      </c>
      <c r="B5" s="15"/>
      <c r="C5" s="12" t="s">
        <v>292</v>
      </c>
      <c r="D5" s="13"/>
      <c r="E5" s="14"/>
      <c r="F5" s="14"/>
      <c r="G5" s="14"/>
    </row>
    <row r="6" s="1" customFormat="1" ht="45" customHeight="1" spans="1:7">
      <c r="A6" s="10">
        <v>3</v>
      </c>
      <c r="B6" s="15"/>
      <c r="C6" s="12" t="s">
        <v>293</v>
      </c>
      <c r="D6" s="13"/>
      <c r="E6" s="14"/>
      <c r="F6" s="14"/>
      <c r="G6" s="14"/>
    </row>
    <row r="7" s="1" customFormat="1" ht="45" customHeight="1" spans="1:7">
      <c r="A7" s="10">
        <v>4</v>
      </c>
      <c r="B7" s="15"/>
      <c r="C7" s="12" t="s">
        <v>294</v>
      </c>
      <c r="D7" s="13"/>
      <c r="E7" s="14"/>
      <c r="F7" s="14"/>
      <c r="G7" s="14"/>
    </row>
    <row r="8" s="1" customFormat="1" ht="45" customHeight="1" spans="1:7">
      <c r="A8" s="10">
        <v>5</v>
      </c>
      <c r="B8" s="15"/>
      <c r="C8" s="12" t="s">
        <v>295</v>
      </c>
      <c r="D8" s="13"/>
      <c r="E8" s="14"/>
      <c r="F8" s="14"/>
      <c r="G8" s="14"/>
    </row>
    <row r="9" s="1" customFormat="1" ht="45" customHeight="1" spans="1:7">
      <c r="A9" s="10">
        <v>6</v>
      </c>
      <c r="B9" s="15"/>
      <c r="C9" s="12" t="s">
        <v>296</v>
      </c>
      <c r="D9" s="13"/>
      <c r="E9" s="14"/>
      <c r="F9" s="14"/>
      <c r="G9" s="14"/>
    </row>
    <row r="10" s="1" customFormat="1" ht="45" customHeight="1" spans="1:7">
      <c r="A10" s="10">
        <v>7</v>
      </c>
      <c r="B10" s="15"/>
      <c r="C10" s="12" t="s">
        <v>297</v>
      </c>
      <c r="D10" s="13"/>
      <c r="E10" s="14"/>
      <c r="F10" s="14"/>
      <c r="G10" s="14"/>
    </row>
    <row r="11" s="1" customFormat="1" ht="45" customHeight="1" spans="1:7">
      <c r="A11" s="10">
        <v>8</v>
      </c>
      <c r="B11" s="15"/>
      <c r="C11" s="12" t="s">
        <v>298</v>
      </c>
      <c r="D11" s="13"/>
      <c r="E11" s="14"/>
      <c r="F11" s="14"/>
      <c r="G11" s="14"/>
    </row>
    <row r="12" s="1" customFormat="1" ht="45" customHeight="1" spans="1:7">
      <c r="A12" s="10">
        <v>9</v>
      </c>
      <c r="B12" s="15"/>
      <c r="C12" s="12" t="s">
        <v>299</v>
      </c>
      <c r="D12" s="13"/>
      <c r="E12" s="14"/>
      <c r="F12" s="14"/>
      <c r="G12" s="14"/>
    </row>
    <row r="13" s="1" customFormat="1" ht="45" customHeight="1" spans="1:7">
      <c r="A13" s="10">
        <v>10</v>
      </c>
      <c r="B13" s="15"/>
      <c r="C13" s="12" t="s">
        <v>300</v>
      </c>
      <c r="D13" s="13"/>
      <c r="E13" s="14"/>
      <c r="F13" s="14"/>
      <c r="G13" s="14"/>
    </row>
    <row r="14" s="1" customFormat="1" ht="45" customHeight="1" spans="1:7">
      <c r="A14" s="10">
        <v>11</v>
      </c>
      <c r="B14" s="15"/>
      <c r="C14" s="12" t="s">
        <v>301</v>
      </c>
      <c r="D14" s="13"/>
      <c r="E14" s="14"/>
      <c r="F14" s="14"/>
      <c r="G14" s="14"/>
    </row>
    <row r="15" s="1" customFormat="1" ht="45" customHeight="1" spans="1:7">
      <c r="A15" s="10">
        <v>12</v>
      </c>
      <c r="B15" s="15"/>
      <c r="C15" s="12" t="s">
        <v>302</v>
      </c>
      <c r="D15" s="13"/>
      <c r="E15" s="14"/>
      <c r="F15" s="14"/>
      <c r="G15" s="14"/>
    </row>
    <row r="16" s="1" customFormat="1" ht="45" customHeight="1" spans="1:7">
      <c r="A16" s="10">
        <v>13</v>
      </c>
      <c r="B16" s="15"/>
      <c r="C16" s="12" t="s">
        <v>303</v>
      </c>
      <c r="D16" s="13"/>
      <c r="E16" s="14"/>
      <c r="F16" s="14"/>
      <c r="G16" s="14"/>
    </row>
    <row r="17" s="1" customFormat="1" ht="45" customHeight="1" spans="1:7">
      <c r="A17" s="10">
        <v>14</v>
      </c>
      <c r="B17" s="15"/>
      <c r="C17" s="12" t="s">
        <v>304</v>
      </c>
      <c r="D17" s="13"/>
      <c r="E17" s="14"/>
      <c r="F17" s="14"/>
      <c r="G17" s="14"/>
    </row>
    <row r="18" s="1" customFormat="1" ht="45" customHeight="1" spans="1:7">
      <c r="A18" s="10">
        <v>15</v>
      </c>
      <c r="B18" s="15"/>
      <c r="C18" s="12" t="s">
        <v>305</v>
      </c>
      <c r="D18" s="13"/>
      <c r="E18" s="14"/>
      <c r="F18" s="14"/>
      <c r="G18" s="14"/>
    </row>
    <row r="19" s="1" customFormat="1" ht="45" customHeight="1" spans="1:7">
      <c r="A19" s="10">
        <v>16</v>
      </c>
      <c r="B19" s="15"/>
      <c r="C19" s="12" t="s">
        <v>306</v>
      </c>
      <c r="D19" s="13"/>
      <c r="E19" s="14"/>
      <c r="F19" s="14"/>
      <c r="G19" s="14"/>
    </row>
    <row r="20" s="1" customFormat="1" ht="45" customHeight="1" spans="1:7">
      <c r="A20" s="10">
        <v>17</v>
      </c>
      <c r="B20" s="15"/>
      <c r="C20" s="12" t="s">
        <v>307</v>
      </c>
      <c r="D20" s="13"/>
      <c r="E20" s="14"/>
      <c r="F20" s="14"/>
      <c r="G20" s="14"/>
    </row>
    <row r="21" s="1" customFormat="1" ht="45" customHeight="1" spans="1:7">
      <c r="A21" s="10">
        <v>18</v>
      </c>
      <c r="B21" s="15"/>
      <c r="C21" s="12" t="s">
        <v>308</v>
      </c>
      <c r="D21" s="13"/>
      <c r="E21" s="14"/>
      <c r="F21" s="14"/>
      <c r="G21" s="14"/>
    </row>
    <row r="22" s="1" customFormat="1" ht="45" customHeight="1" spans="1:7">
      <c r="A22" s="10">
        <v>19</v>
      </c>
      <c r="B22" s="15"/>
      <c r="C22" s="12" t="s">
        <v>309</v>
      </c>
      <c r="D22" s="13"/>
      <c r="E22" s="14"/>
      <c r="F22" s="14"/>
      <c r="G22" s="14"/>
    </row>
    <row r="23" s="1" customFormat="1" ht="45" customHeight="1" spans="1:7">
      <c r="A23" s="10">
        <v>20</v>
      </c>
      <c r="B23" s="15"/>
      <c r="C23" s="12" t="s">
        <v>310</v>
      </c>
      <c r="D23" s="13"/>
      <c r="E23" s="14"/>
      <c r="F23" s="14"/>
      <c r="G23" s="14"/>
    </row>
    <row r="24" s="1" customFormat="1" ht="45" customHeight="1" spans="1:7">
      <c r="A24" s="10">
        <v>21</v>
      </c>
      <c r="B24" s="15"/>
      <c r="C24" s="12" t="s">
        <v>311</v>
      </c>
      <c r="D24" s="13"/>
      <c r="E24" s="14"/>
      <c r="F24" s="14"/>
      <c r="G24" s="14"/>
    </row>
    <row r="25" s="1" customFormat="1" ht="45" customHeight="1" spans="1:7">
      <c r="A25" s="10">
        <v>22</v>
      </c>
      <c r="B25" s="15"/>
      <c r="C25" s="12" t="s">
        <v>312</v>
      </c>
      <c r="D25" s="13"/>
      <c r="E25" s="14"/>
      <c r="F25" s="14"/>
      <c r="G25" s="14"/>
    </row>
    <row r="26" s="1" customFormat="1" ht="45" customHeight="1" spans="1:7">
      <c r="A26" s="10">
        <v>23</v>
      </c>
      <c r="B26" s="16"/>
      <c r="C26" s="12" t="s">
        <v>313</v>
      </c>
      <c r="D26" s="13"/>
      <c r="E26" s="14"/>
      <c r="F26" s="14"/>
      <c r="G26" s="14"/>
    </row>
    <row r="27" s="1" customFormat="1" ht="45" customHeight="1" spans="1:7">
      <c r="A27" s="10">
        <v>24</v>
      </c>
      <c r="B27" s="11" t="s">
        <v>314</v>
      </c>
      <c r="C27" s="12" t="s">
        <v>315</v>
      </c>
      <c r="D27" s="13"/>
      <c r="E27" s="14"/>
      <c r="F27" s="14"/>
      <c r="G27" s="14"/>
    </row>
    <row r="28" s="1" customFormat="1" ht="45" customHeight="1" spans="1:7">
      <c r="A28" s="10">
        <v>25</v>
      </c>
      <c r="B28" s="16"/>
      <c r="C28" s="12" t="s">
        <v>316</v>
      </c>
      <c r="D28" s="13"/>
      <c r="E28" s="14"/>
      <c r="F28" s="14"/>
      <c r="G28" s="14"/>
    </row>
    <row r="29" s="1" customFormat="1" ht="45" customHeight="1" spans="1:7">
      <c r="A29" s="10">
        <v>26</v>
      </c>
      <c r="B29" s="11" t="s">
        <v>79</v>
      </c>
      <c r="C29" s="12" t="s">
        <v>131</v>
      </c>
      <c r="D29" s="13"/>
      <c r="E29" s="14"/>
      <c r="F29" s="14"/>
      <c r="G29" s="14"/>
    </row>
    <row r="30" s="1" customFormat="1" ht="45" customHeight="1" spans="1:7">
      <c r="A30" s="10">
        <v>27</v>
      </c>
      <c r="B30" s="15"/>
      <c r="C30" s="12" t="s">
        <v>317</v>
      </c>
      <c r="D30" s="13"/>
      <c r="E30" s="14"/>
      <c r="F30" s="14"/>
      <c r="G30" s="14"/>
    </row>
    <row r="31" s="1" customFormat="1" ht="45" customHeight="1" spans="1:7">
      <c r="A31" s="10">
        <v>28</v>
      </c>
      <c r="B31" s="15"/>
      <c r="C31" s="12" t="s">
        <v>318</v>
      </c>
      <c r="D31" s="13"/>
      <c r="E31" s="14"/>
      <c r="F31" s="14"/>
      <c r="G31" s="14"/>
    </row>
    <row r="32" s="1" customFormat="1" ht="45" customHeight="1" spans="1:7">
      <c r="A32" s="10">
        <v>29</v>
      </c>
      <c r="B32" s="15"/>
      <c r="C32" s="12" t="s">
        <v>281</v>
      </c>
      <c r="D32" s="13"/>
      <c r="E32" s="14"/>
      <c r="F32" s="14"/>
      <c r="G32" s="14"/>
    </row>
    <row r="33" s="1" customFormat="1" ht="45" customHeight="1" spans="1:7">
      <c r="A33" s="10">
        <v>30</v>
      </c>
      <c r="B33" s="15"/>
      <c r="C33" s="12" t="s">
        <v>319</v>
      </c>
      <c r="D33" s="13"/>
      <c r="E33" s="14"/>
      <c r="F33" s="14"/>
      <c r="G33" s="14"/>
    </row>
    <row r="34" s="1" customFormat="1" ht="45" customHeight="1" spans="1:7">
      <c r="A34" s="10">
        <v>31</v>
      </c>
      <c r="B34" s="15"/>
      <c r="C34" s="12" t="s">
        <v>320</v>
      </c>
      <c r="D34" s="13"/>
      <c r="E34" s="14"/>
      <c r="F34" s="14"/>
      <c r="G34" s="14"/>
    </row>
    <row r="35" s="1" customFormat="1" ht="45" customHeight="1" spans="1:7">
      <c r="A35" s="10">
        <v>32</v>
      </c>
      <c r="B35" s="15"/>
      <c r="C35" s="12" t="s">
        <v>321</v>
      </c>
      <c r="D35" s="13"/>
      <c r="E35" s="14"/>
      <c r="F35" s="14"/>
      <c r="G35" s="14"/>
    </row>
    <row r="36" s="1" customFormat="1" ht="45" customHeight="1" spans="1:7">
      <c r="A36" s="10">
        <v>33</v>
      </c>
      <c r="B36" s="15"/>
      <c r="C36" s="12" t="s">
        <v>322</v>
      </c>
      <c r="D36" s="13"/>
      <c r="E36" s="14"/>
      <c r="F36" s="14"/>
      <c r="G36" s="14"/>
    </row>
    <row r="37" s="1" customFormat="1" ht="45" customHeight="1" spans="1:7">
      <c r="A37" s="10">
        <v>34</v>
      </c>
      <c r="B37" s="15"/>
      <c r="C37" s="12" t="s">
        <v>323</v>
      </c>
      <c r="D37" s="13"/>
      <c r="E37" s="14"/>
      <c r="F37" s="14"/>
      <c r="G37" s="14"/>
    </row>
    <row r="38" s="1" customFormat="1" ht="45" customHeight="1" spans="1:7">
      <c r="A38" s="10">
        <v>35</v>
      </c>
      <c r="B38" s="16"/>
      <c r="C38" s="12" t="s">
        <v>135</v>
      </c>
      <c r="D38" s="13"/>
      <c r="E38" s="14"/>
      <c r="F38" s="14"/>
      <c r="G38" s="14"/>
    </row>
    <row r="39" s="1" customFormat="1" ht="20" customHeight="1" spans="1:7">
      <c r="A39" s="17" t="s">
        <v>45</v>
      </c>
      <c r="B39" s="17"/>
      <c r="C39" s="16"/>
      <c r="D39" s="17">
        <f>COUNTA(D4:D38)</f>
        <v>0</v>
      </c>
      <c r="E39" s="17">
        <f>COUNTA(E4:E38)</f>
        <v>0</v>
      </c>
      <c r="F39" s="17">
        <f>COUNTA(F4:F38)</f>
        <v>0</v>
      </c>
      <c r="G39" s="18"/>
    </row>
    <row r="40" s="1" customFormat="1" ht="20" customHeight="1" spans="1:7">
      <c r="A40" s="10" t="s">
        <v>87</v>
      </c>
      <c r="B40" s="19"/>
      <c r="C40" s="20" t="s">
        <v>88</v>
      </c>
      <c r="D40" s="21">
        <f>D39+E39+F39</f>
        <v>0</v>
      </c>
      <c r="E40" s="11" t="s">
        <v>89</v>
      </c>
      <c r="F40" s="17" t="s">
        <v>52</v>
      </c>
      <c r="G40" s="22">
        <f>D39</f>
        <v>0</v>
      </c>
    </row>
    <row r="41" s="1" customFormat="1" ht="20" customHeight="1" spans="1:7">
      <c r="A41" s="23"/>
      <c r="B41" s="24"/>
      <c r="C41" s="25"/>
      <c r="D41" s="26"/>
      <c r="E41" s="15"/>
      <c r="F41" s="17" t="s">
        <v>53</v>
      </c>
      <c r="G41" s="22">
        <f>E39</f>
        <v>0</v>
      </c>
    </row>
    <row r="42" s="1" customFormat="1" ht="20" customHeight="1" spans="1:7">
      <c r="A42" s="23"/>
      <c r="B42" s="24"/>
      <c r="C42" s="25"/>
      <c r="D42" s="26"/>
      <c r="E42" s="15"/>
      <c r="F42" s="17" t="s">
        <v>54</v>
      </c>
      <c r="G42" s="22">
        <f>F39</f>
        <v>0</v>
      </c>
    </row>
    <row r="43" s="1" customFormat="1" ht="20" customHeight="1" spans="1:7">
      <c r="A43" s="23"/>
      <c r="B43" s="24"/>
      <c r="C43" s="27"/>
      <c r="D43" s="28"/>
      <c r="E43" s="16"/>
      <c r="F43" s="29" t="s">
        <v>90</v>
      </c>
      <c r="G43" s="30" t="e">
        <f>G40/D40</f>
        <v>#DIV/0!</v>
      </c>
    </row>
    <row r="44" s="1" customFormat="1" ht="20" customHeight="1" spans="1:7">
      <c r="A44" s="31"/>
      <c r="B44" s="32"/>
      <c r="C44" s="33" t="s">
        <v>91</v>
      </c>
      <c r="D44" s="34"/>
      <c r="E44" s="34"/>
      <c r="F44" s="34"/>
      <c r="G44" s="35"/>
    </row>
    <row r="45" s="1" customFormat="1" ht="20" customHeight="1" spans="1:7">
      <c r="A45" s="36" t="s">
        <v>92</v>
      </c>
      <c r="B45" s="36"/>
      <c r="C45" s="36"/>
      <c r="D45" s="36"/>
      <c r="E45" s="36"/>
      <c r="F45" s="36"/>
      <c r="G45" s="36"/>
    </row>
  </sheetData>
  <mergeCells count="14">
    <mergeCell ref="A1:G1"/>
    <mergeCell ref="A2:B2"/>
    <mergeCell ref="D2:E2"/>
    <mergeCell ref="F2:G2"/>
    <mergeCell ref="A39:C39"/>
    <mergeCell ref="C44:G44"/>
    <mergeCell ref="A45:G45"/>
    <mergeCell ref="B4:B26"/>
    <mergeCell ref="B27:B28"/>
    <mergeCell ref="B29:B38"/>
    <mergeCell ref="C40:C43"/>
    <mergeCell ref="D40:D43"/>
    <mergeCell ref="E40:E43"/>
    <mergeCell ref="A40:B44"/>
  </mergeCells>
  <dataValidations count="3">
    <dataValidation type="custom" allowBlank="1" showInputMessage="1" showErrorMessage="1" sqref="D4:D38">
      <formula1>COUNTIF(D4:F4,"&lt;&gt;")&lt;=1</formula1>
    </dataValidation>
    <dataValidation type="custom" allowBlank="1" showInputMessage="1" showErrorMessage="1" sqref="E4:E38">
      <formula1>COUNTIF(D4:F4,"&lt;&gt;")&lt;=1</formula1>
    </dataValidation>
    <dataValidation type="custom" allowBlank="1" showInputMessage="1" showErrorMessage="1" sqref="F4:F38">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77"/>
  <sheetViews>
    <sheetView workbookViewId="0">
      <pane ySplit="3" topLeftCell="A64" activePane="bottomLeft" state="frozen"/>
      <selection/>
      <selection pane="bottomLeft" activeCell="D72" sqref="D72:D75"/>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324</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325</v>
      </c>
      <c r="C4" s="12" t="s">
        <v>326</v>
      </c>
      <c r="D4" s="13"/>
      <c r="E4" s="14"/>
      <c r="F4" s="14"/>
      <c r="G4" s="14"/>
    </row>
    <row r="5" s="1" customFormat="1" ht="45" customHeight="1" spans="1:7">
      <c r="A5" s="10">
        <v>2</v>
      </c>
      <c r="B5" s="15"/>
      <c r="C5" s="12" t="s">
        <v>327</v>
      </c>
      <c r="D5" s="13"/>
      <c r="E5" s="14"/>
      <c r="F5" s="14"/>
      <c r="G5" s="14"/>
    </row>
    <row r="6" s="1" customFormat="1" ht="45" customHeight="1" spans="1:7">
      <c r="A6" s="10">
        <v>3</v>
      </c>
      <c r="B6" s="15"/>
      <c r="C6" s="12" t="s">
        <v>328</v>
      </c>
      <c r="D6" s="13"/>
      <c r="E6" s="14"/>
      <c r="F6" s="14"/>
      <c r="G6" s="14"/>
    </row>
    <row r="7" s="1" customFormat="1" ht="45" customHeight="1" spans="1:7">
      <c r="A7" s="10">
        <v>4</v>
      </c>
      <c r="B7" s="15"/>
      <c r="C7" s="12" t="s">
        <v>329</v>
      </c>
      <c r="D7" s="13"/>
      <c r="E7" s="14"/>
      <c r="F7" s="14"/>
      <c r="G7" s="14"/>
    </row>
    <row r="8" s="1" customFormat="1" ht="45" customHeight="1" spans="1:7">
      <c r="A8" s="10">
        <v>5</v>
      </c>
      <c r="B8" s="15"/>
      <c r="C8" s="12" t="s">
        <v>330</v>
      </c>
      <c r="D8" s="13"/>
      <c r="E8" s="14"/>
      <c r="F8" s="14"/>
      <c r="G8" s="14"/>
    </row>
    <row r="9" s="1" customFormat="1" ht="45" customHeight="1" spans="1:7">
      <c r="A9" s="10">
        <v>6</v>
      </c>
      <c r="B9" s="15"/>
      <c r="C9" s="12" t="s">
        <v>331</v>
      </c>
      <c r="D9" s="13"/>
      <c r="E9" s="14"/>
      <c r="F9" s="14"/>
      <c r="G9" s="14"/>
    </row>
    <row r="10" s="1" customFormat="1" ht="45" customHeight="1" spans="1:7">
      <c r="A10" s="10">
        <v>7</v>
      </c>
      <c r="B10" s="15"/>
      <c r="C10" s="12" t="s">
        <v>332</v>
      </c>
      <c r="D10" s="13"/>
      <c r="E10" s="14"/>
      <c r="F10" s="14"/>
      <c r="G10" s="14"/>
    </row>
    <row r="11" s="1" customFormat="1" ht="45" customHeight="1" spans="1:7">
      <c r="A11" s="10">
        <v>8</v>
      </c>
      <c r="B11" s="15"/>
      <c r="C11" s="12" t="s">
        <v>333</v>
      </c>
      <c r="D11" s="13"/>
      <c r="E11" s="14"/>
      <c r="F11" s="14"/>
      <c r="G11" s="14"/>
    </row>
    <row r="12" s="1" customFormat="1" ht="45" customHeight="1" spans="1:7">
      <c r="A12" s="10">
        <v>9</v>
      </c>
      <c r="B12" s="15"/>
      <c r="C12" s="12" t="s">
        <v>334</v>
      </c>
      <c r="D12" s="13"/>
      <c r="E12" s="14"/>
      <c r="F12" s="14"/>
      <c r="G12" s="14"/>
    </row>
    <row r="13" s="1" customFormat="1" ht="45" customHeight="1" spans="1:7">
      <c r="A13" s="10">
        <v>10</v>
      </c>
      <c r="B13" s="15"/>
      <c r="C13" s="12" t="s">
        <v>335</v>
      </c>
      <c r="D13" s="13"/>
      <c r="E13" s="14"/>
      <c r="F13" s="14"/>
      <c r="G13" s="14"/>
    </row>
    <row r="14" s="1" customFormat="1" ht="45" customHeight="1" spans="1:7">
      <c r="A14" s="10">
        <v>11</v>
      </c>
      <c r="B14" s="15"/>
      <c r="C14" s="12" t="s">
        <v>336</v>
      </c>
      <c r="D14" s="13"/>
      <c r="E14" s="14"/>
      <c r="F14" s="14"/>
      <c r="G14" s="14"/>
    </row>
    <row r="15" s="1" customFormat="1" ht="45" customHeight="1" spans="1:7">
      <c r="A15" s="10">
        <v>12</v>
      </c>
      <c r="B15" s="15"/>
      <c r="C15" s="12" t="s">
        <v>337</v>
      </c>
      <c r="D15" s="13"/>
      <c r="E15" s="14"/>
      <c r="F15" s="14"/>
      <c r="G15" s="14"/>
    </row>
    <row r="16" s="1" customFormat="1" ht="45" customHeight="1" spans="1:7">
      <c r="A16" s="10">
        <v>13</v>
      </c>
      <c r="B16" s="15"/>
      <c r="C16" s="12" t="s">
        <v>338</v>
      </c>
      <c r="D16" s="13"/>
      <c r="E16" s="14"/>
      <c r="F16" s="14"/>
      <c r="G16" s="14"/>
    </row>
    <row r="17" s="1" customFormat="1" ht="45" customHeight="1" spans="1:7">
      <c r="A17" s="10">
        <v>14</v>
      </c>
      <c r="B17" s="15"/>
      <c r="C17" s="12" t="s">
        <v>339</v>
      </c>
      <c r="D17" s="13"/>
      <c r="E17" s="14"/>
      <c r="F17" s="14"/>
      <c r="G17" s="14"/>
    </row>
    <row r="18" s="1" customFormat="1" ht="45" customHeight="1" spans="1:7">
      <c r="A18" s="10">
        <v>15</v>
      </c>
      <c r="B18" s="16"/>
      <c r="C18" s="12" t="s">
        <v>340</v>
      </c>
      <c r="D18" s="13"/>
      <c r="E18" s="14"/>
      <c r="F18" s="14"/>
      <c r="G18" s="14"/>
    </row>
    <row r="19" s="1" customFormat="1" ht="45" customHeight="1" spans="1:7">
      <c r="A19" s="10">
        <v>16</v>
      </c>
      <c r="B19" s="11" t="s">
        <v>341</v>
      </c>
      <c r="C19" s="12" t="s">
        <v>342</v>
      </c>
      <c r="D19" s="13"/>
      <c r="E19" s="14"/>
      <c r="F19" s="14"/>
      <c r="G19" s="14"/>
    </row>
    <row r="20" s="1" customFormat="1" ht="45" customHeight="1" spans="1:7">
      <c r="A20" s="10">
        <v>17</v>
      </c>
      <c r="B20" s="15"/>
      <c r="C20" s="12" t="s">
        <v>343</v>
      </c>
      <c r="D20" s="13"/>
      <c r="E20" s="14"/>
      <c r="F20" s="14"/>
      <c r="G20" s="14"/>
    </row>
    <row r="21" s="1" customFormat="1" ht="45" customHeight="1" spans="1:7">
      <c r="A21" s="10">
        <v>18</v>
      </c>
      <c r="B21" s="15"/>
      <c r="C21" s="12" t="s">
        <v>344</v>
      </c>
      <c r="D21" s="13"/>
      <c r="E21" s="14"/>
      <c r="F21" s="14"/>
      <c r="G21" s="14"/>
    </row>
    <row r="22" s="1" customFormat="1" ht="45" customHeight="1" spans="1:7">
      <c r="A22" s="10">
        <v>19</v>
      </c>
      <c r="B22" s="15"/>
      <c r="C22" s="12" t="s">
        <v>345</v>
      </c>
      <c r="D22" s="13"/>
      <c r="E22" s="14"/>
      <c r="F22" s="14"/>
      <c r="G22" s="14"/>
    </row>
    <row r="23" s="1" customFormat="1" ht="45" customHeight="1" spans="1:7">
      <c r="A23" s="10">
        <v>20</v>
      </c>
      <c r="B23" s="15"/>
      <c r="C23" s="12" t="s">
        <v>346</v>
      </c>
      <c r="D23" s="13"/>
      <c r="E23" s="14"/>
      <c r="F23" s="14"/>
      <c r="G23" s="14"/>
    </row>
    <row r="24" s="1" customFormat="1" ht="45" customHeight="1" spans="1:7">
      <c r="A24" s="10">
        <v>21</v>
      </c>
      <c r="B24" s="15"/>
      <c r="C24" s="12" t="s">
        <v>347</v>
      </c>
      <c r="D24" s="13"/>
      <c r="E24" s="14"/>
      <c r="F24" s="14"/>
      <c r="G24" s="14"/>
    </row>
    <row r="25" s="1" customFormat="1" ht="45" customHeight="1" spans="1:7">
      <c r="A25" s="10">
        <v>22</v>
      </c>
      <c r="B25" s="15"/>
      <c r="C25" s="12" t="s">
        <v>348</v>
      </c>
      <c r="D25" s="13"/>
      <c r="E25" s="14"/>
      <c r="F25" s="14"/>
      <c r="G25" s="14"/>
    </row>
    <row r="26" s="1" customFormat="1" ht="45" customHeight="1" spans="1:7">
      <c r="A26" s="10">
        <v>23</v>
      </c>
      <c r="B26" s="15"/>
      <c r="C26" s="12" t="s">
        <v>349</v>
      </c>
      <c r="D26" s="13"/>
      <c r="E26" s="14"/>
      <c r="F26" s="14"/>
      <c r="G26" s="14"/>
    </row>
    <row r="27" s="1" customFormat="1" ht="45" customHeight="1" spans="1:7">
      <c r="A27" s="10">
        <v>24</v>
      </c>
      <c r="B27" s="16"/>
      <c r="C27" s="12" t="s">
        <v>350</v>
      </c>
      <c r="D27" s="13"/>
      <c r="E27" s="14"/>
      <c r="F27" s="14"/>
      <c r="G27" s="14"/>
    </row>
    <row r="28" s="1" customFormat="1" ht="45" customHeight="1" spans="1:7">
      <c r="A28" s="10">
        <v>25</v>
      </c>
      <c r="B28" s="11" t="s">
        <v>351</v>
      </c>
      <c r="C28" s="12" t="s">
        <v>352</v>
      </c>
      <c r="D28" s="13"/>
      <c r="E28" s="14"/>
      <c r="F28" s="14"/>
      <c r="G28" s="14"/>
    </row>
    <row r="29" s="1" customFormat="1" ht="45" customHeight="1" spans="1:7">
      <c r="A29" s="10">
        <v>26</v>
      </c>
      <c r="B29" s="15"/>
      <c r="C29" s="12" t="s">
        <v>353</v>
      </c>
      <c r="D29" s="13"/>
      <c r="E29" s="14"/>
      <c r="F29" s="14"/>
      <c r="G29" s="14"/>
    </row>
    <row r="30" s="1" customFormat="1" ht="45" customHeight="1" spans="1:7">
      <c r="A30" s="10">
        <v>27</v>
      </c>
      <c r="B30" s="15"/>
      <c r="C30" s="12" t="s">
        <v>354</v>
      </c>
      <c r="D30" s="13"/>
      <c r="E30" s="14"/>
      <c r="F30" s="14"/>
      <c r="G30" s="14"/>
    </row>
    <row r="31" s="1" customFormat="1" ht="45" customHeight="1" spans="1:7">
      <c r="A31" s="10">
        <v>28</v>
      </c>
      <c r="B31" s="15"/>
      <c r="C31" s="12" t="s">
        <v>355</v>
      </c>
      <c r="D31" s="13"/>
      <c r="E31" s="14"/>
      <c r="F31" s="14"/>
      <c r="G31" s="14"/>
    </row>
    <row r="32" s="1" customFormat="1" ht="45" customHeight="1" spans="1:7">
      <c r="A32" s="10">
        <v>29</v>
      </c>
      <c r="B32" s="15"/>
      <c r="C32" s="12" t="s">
        <v>356</v>
      </c>
      <c r="D32" s="13"/>
      <c r="E32" s="14"/>
      <c r="F32" s="14"/>
      <c r="G32" s="14"/>
    </row>
    <row r="33" s="1" customFormat="1" ht="45" customHeight="1" spans="1:7">
      <c r="A33" s="10">
        <v>30</v>
      </c>
      <c r="B33" s="16"/>
      <c r="C33" s="12" t="s">
        <v>357</v>
      </c>
      <c r="D33" s="13"/>
      <c r="E33" s="14"/>
      <c r="F33" s="14"/>
      <c r="G33" s="14"/>
    </row>
    <row r="34" s="1" customFormat="1" ht="45" customHeight="1" spans="1:7">
      <c r="A34" s="10">
        <v>31</v>
      </c>
      <c r="B34" s="11" t="s">
        <v>358</v>
      </c>
      <c r="C34" s="12" t="s">
        <v>359</v>
      </c>
      <c r="D34" s="13"/>
      <c r="E34" s="14"/>
      <c r="F34" s="14"/>
      <c r="G34" s="14"/>
    </row>
    <row r="35" s="1" customFormat="1" ht="45" customHeight="1" spans="1:7">
      <c r="A35" s="10">
        <v>32</v>
      </c>
      <c r="B35" s="15"/>
      <c r="C35" s="12" t="s">
        <v>360</v>
      </c>
      <c r="D35" s="13"/>
      <c r="E35" s="14"/>
      <c r="F35" s="14"/>
      <c r="G35" s="14"/>
    </row>
    <row r="36" s="1" customFormat="1" ht="45" customHeight="1" spans="1:7">
      <c r="A36" s="10">
        <v>33</v>
      </c>
      <c r="B36" s="15"/>
      <c r="C36" s="12" t="s">
        <v>361</v>
      </c>
      <c r="D36" s="13"/>
      <c r="E36" s="14"/>
      <c r="F36" s="14"/>
      <c r="G36" s="14"/>
    </row>
    <row r="37" s="1" customFormat="1" ht="45" customHeight="1" spans="1:7">
      <c r="A37" s="10">
        <v>34</v>
      </c>
      <c r="B37" s="15"/>
      <c r="C37" s="12" t="s">
        <v>362</v>
      </c>
      <c r="D37" s="13"/>
      <c r="E37" s="14"/>
      <c r="F37" s="14"/>
      <c r="G37" s="14"/>
    </row>
    <row r="38" s="1" customFormat="1" ht="45" customHeight="1" spans="1:7">
      <c r="A38" s="10">
        <v>35</v>
      </c>
      <c r="B38" s="15"/>
      <c r="C38" s="12" t="s">
        <v>363</v>
      </c>
      <c r="D38" s="13"/>
      <c r="E38" s="14"/>
      <c r="F38" s="14"/>
      <c r="G38" s="14"/>
    </row>
    <row r="39" s="1" customFormat="1" ht="45" customHeight="1" spans="1:7">
      <c r="A39" s="10">
        <v>36</v>
      </c>
      <c r="B39" s="15"/>
      <c r="C39" s="12" t="s">
        <v>364</v>
      </c>
      <c r="D39" s="13"/>
      <c r="E39" s="14"/>
      <c r="F39" s="14"/>
      <c r="G39" s="14"/>
    </row>
    <row r="40" s="1" customFormat="1" ht="45" customHeight="1" spans="1:7">
      <c r="A40" s="10">
        <v>37</v>
      </c>
      <c r="B40" s="15"/>
      <c r="C40" s="12" t="s">
        <v>365</v>
      </c>
      <c r="D40" s="13"/>
      <c r="E40" s="14"/>
      <c r="F40" s="14"/>
      <c r="G40" s="14"/>
    </row>
    <row r="41" s="1" customFormat="1" ht="45" customHeight="1" spans="1:7">
      <c r="A41" s="10">
        <v>38</v>
      </c>
      <c r="B41" s="15"/>
      <c r="C41" s="12" t="s">
        <v>366</v>
      </c>
      <c r="D41" s="13"/>
      <c r="E41" s="14"/>
      <c r="F41" s="14"/>
      <c r="G41" s="14"/>
    </row>
    <row r="42" s="1" customFormat="1" ht="45" customHeight="1" spans="1:7">
      <c r="A42" s="10">
        <v>39</v>
      </c>
      <c r="B42" s="15"/>
      <c r="C42" s="12" t="s">
        <v>367</v>
      </c>
      <c r="D42" s="13"/>
      <c r="E42" s="14"/>
      <c r="F42" s="14"/>
      <c r="G42" s="14"/>
    </row>
    <row r="43" s="1" customFormat="1" ht="45" customHeight="1" spans="1:7">
      <c r="A43" s="10">
        <v>40</v>
      </c>
      <c r="B43" s="15"/>
      <c r="C43" s="12" t="s">
        <v>368</v>
      </c>
      <c r="D43" s="13"/>
      <c r="E43" s="14"/>
      <c r="F43" s="14"/>
      <c r="G43" s="14"/>
    </row>
    <row r="44" s="1" customFormat="1" ht="45" customHeight="1" spans="1:7">
      <c r="A44" s="10">
        <v>41</v>
      </c>
      <c r="B44" s="15"/>
      <c r="C44" s="12" t="s">
        <v>369</v>
      </c>
      <c r="D44" s="13"/>
      <c r="E44" s="14"/>
      <c r="F44" s="14"/>
      <c r="G44" s="14"/>
    </row>
    <row r="45" s="1" customFormat="1" ht="45" customHeight="1" spans="1:7">
      <c r="A45" s="10">
        <v>42</v>
      </c>
      <c r="B45" s="15"/>
      <c r="C45" s="12" t="s">
        <v>370</v>
      </c>
      <c r="D45" s="13"/>
      <c r="E45" s="14"/>
      <c r="F45" s="14"/>
      <c r="G45" s="14"/>
    </row>
    <row r="46" s="1" customFormat="1" ht="45" customHeight="1" spans="1:7">
      <c r="A46" s="10">
        <v>43</v>
      </c>
      <c r="B46" s="15"/>
      <c r="C46" s="12" t="s">
        <v>371</v>
      </c>
      <c r="D46" s="13"/>
      <c r="E46" s="14"/>
      <c r="F46" s="14"/>
      <c r="G46" s="14"/>
    </row>
    <row r="47" s="1" customFormat="1" ht="45" customHeight="1" spans="1:7">
      <c r="A47" s="10">
        <v>44</v>
      </c>
      <c r="B47" s="15"/>
      <c r="C47" s="12" t="s">
        <v>372</v>
      </c>
      <c r="D47" s="13"/>
      <c r="E47" s="14"/>
      <c r="F47" s="14"/>
      <c r="G47" s="14"/>
    </row>
    <row r="48" s="1" customFormat="1" ht="45" customHeight="1" spans="1:7">
      <c r="A48" s="10">
        <v>45</v>
      </c>
      <c r="B48" s="15"/>
      <c r="C48" s="12" t="s">
        <v>373</v>
      </c>
      <c r="D48" s="13"/>
      <c r="E48" s="14"/>
      <c r="F48" s="14"/>
      <c r="G48" s="14"/>
    </row>
    <row r="49" s="1" customFormat="1" ht="45" customHeight="1" spans="1:7">
      <c r="A49" s="10">
        <v>46</v>
      </c>
      <c r="B49" s="15"/>
      <c r="C49" s="12" t="s">
        <v>374</v>
      </c>
      <c r="D49" s="13"/>
      <c r="E49" s="14"/>
      <c r="F49" s="14"/>
      <c r="G49" s="14"/>
    </row>
    <row r="50" s="1" customFormat="1" ht="45" customHeight="1" spans="1:7">
      <c r="A50" s="10">
        <v>47</v>
      </c>
      <c r="B50" s="15"/>
      <c r="C50" s="12" t="s">
        <v>375</v>
      </c>
      <c r="D50" s="13"/>
      <c r="E50" s="14"/>
      <c r="F50" s="14"/>
      <c r="G50" s="14"/>
    </row>
    <row r="51" s="1" customFormat="1" ht="45" customHeight="1" spans="1:7">
      <c r="A51" s="10">
        <v>48</v>
      </c>
      <c r="B51" s="15"/>
      <c r="C51" s="12" t="s">
        <v>376</v>
      </c>
      <c r="D51" s="13"/>
      <c r="E51" s="14"/>
      <c r="F51" s="14"/>
      <c r="G51" s="14"/>
    </row>
    <row r="52" s="1" customFormat="1" ht="45" customHeight="1" spans="1:7">
      <c r="A52" s="10">
        <v>49</v>
      </c>
      <c r="B52" s="15"/>
      <c r="C52" s="12" t="s">
        <v>377</v>
      </c>
      <c r="D52" s="13"/>
      <c r="E52" s="14"/>
      <c r="F52" s="14"/>
      <c r="G52" s="14"/>
    </row>
    <row r="53" s="1" customFormat="1" ht="45" customHeight="1" spans="1:7">
      <c r="A53" s="10">
        <v>50</v>
      </c>
      <c r="B53" s="15"/>
      <c r="C53" s="12" t="s">
        <v>378</v>
      </c>
      <c r="D53" s="13"/>
      <c r="E53" s="14"/>
      <c r="F53" s="14"/>
      <c r="G53" s="14"/>
    </row>
    <row r="54" s="1" customFormat="1" ht="45" customHeight="1" spans="1:7">
      <c r="A54" s="10">
        <v>51</v>
      </c>
      <c r="B54" s="16"/>
      <c r="C54" s="12" t="s">
        <v>379</v>
      </c>
      <c r="D54" s="13"/>
      <c r="E54" s="14"/>
      <c r="F54" s="14"/>
      <c r="G54" s="14"/>
    </row>
    <row r="55" s="1" customFormat="1" ht="45" customHeight="1" spans="1:7">
      <c r="A55" s="10">
        <v>52</v>
      </c>
      <c r="B55" s="11" t="s">
        <v>79</v>
      </c>
      <c r="C55" s="12" t="s">
        <v>131</v>
      </c>
      <c r="D55" s="13"/>
      <c r="E55" s="14"/>
      <c r="F55" s="14"/>
      <c r="G55" s="14"/>
    </row>
    <row r="56" s="1" customFormat="1" ht="45" customHeight="1" spans="1:7">
      <c r="A56" s="10">
        <v>53</v>
      </c>
      <c r="B56" s="15"/>
      <c r="C56" s="12" t="s">
        <v>380</v>
      </c>
      <c r="D56" s="13"/>
      <c r="E56" s="14"/>
      <c r="F56" s="14"/>
      <c r="G56" s="14"/>
    </row>
    <row r="57" s="1" customFormat="1" ht="45" customHeight="1" spans="1:7">
      <c r="A57" s="10">
        <v>54</v>
      </c>
      <c r="B57" s="15"/>
      <c r="C57" s="12" t="s">
        <v>381</v>
      </c>
      <c r="D57" s="13"/>
      <c r="E57" s="14"/>
      <c r="F57" s="14"/>
      <c r="G57" s="14"/>
    </row>
    <row r="58" s="1" customFormat="1" ht="45" customHeight="1" spans="1:7">
      <c r="A58" s="10">
        <v>55</v>
      </c>
      <c r="B58" s="15"/>
      <c r="C58" s="12" t="s">
        <v>382</v>
      </c>
      <c r="D58" s="13"/>
      <c r="E58" s="14"/>
      <c r="F58" s="14"/>
      <c r="G58" s="14"/>
    </row>
    <row r="59" s="1" customFormat="1" ht="45" customHeight="1" spans="1:7">
      <c r="A59" s="10">
        <v>56</v>
      </c>
      <c r="B59" s="15"/>
      <c r="C59" s="12" t="s">
        <v>383</v>
      </c>
      <c r="D59" s="13"/>
      <c r="E59" s="14"/>
      <c r="F59" s="14"/>
      <c r="G59" s="14"/>
    </row>
    <row r="60" s="1" customFormat="1" ht="45" customHeight="1" spans="1:7">
      <c r="A60" s="10">
        <v>57</v>
      </c>
      <c r="B60" s="15"/>
      <c r="C60" s="12" t="s">
        <v>384</v>
      </c>
      <c r="D60" s="13"/>
      <c r="E60" s="14"/>
      <c r="F60" s="14"/>
      <c r="G60" s="14"/>
    </row>
    <row r="61" s="1" customFormat="1" ht="45" customHeight="1" spans="1:7">
      <c r="A61" s="10">
        <v>58</v>
      </c>
      <c r="B61" s="15"/>
      <c r="C61" s="12" t="s">
        <v>385</v>
      </c>
      <c r="D61" s="13"/>
      <c r="E61" s="14"/>
      <c r="F61" s="14"/>
      <c r="G61" s="14"/>
    </row>
    <row r="62" s="1" customFormat="1" ht="45" customHeight="1" spans="1:7">
      <c r="A62" s="10">
        <v>59</v>
      </c>
      <c r="B62" s="15"/>
      <c r="C62" s="12" t="s">
        <v>386</v>
      </c>
      <c r="D62" s="13"/>
      <c r="E62" s="14"/>
      <c r="F62" s="14"/>
      <c r="G62" s="14"/>
    </row>
    <row r="63" s="1" customFormat="1" ht="45" customHeight="1" spans="1:7">
      <c r="A63" s="10">
        <v>60</v>
      </c>
      <c r="B63" s="15"/>
      <c r="C63" s="12" t="s">
        <v>387</v>
      </c>
      <c r="D63" s="13"/>
      <c r="E63" s="14"/>
      <c r="F63" s="14"/>
      <c r="G63" s="14"/>
    </row>
    <row r="64" s="1" customFormat="1" ht="45" customHeight="1" spans="1:7">
      <c r="A64" s="10">
        <v>61</v>
      </c>
      <c r="B64" s="15"/>
      <c r="C64" s="12" t="s">
        <v>388</v>
      </c>
      <c r="D64" s="13"/>
      <c r="E64" s="14"/>
      <c r="F64" s="14"/>
      <c r="G64" s="14"/>
    </row>
    <row r="65" s="1" customFormat="1" ht="45" customHeight="1" spans="1:7">
      <c r="A65" s="10">
        <v>62</v>
      </c>
      <c r="B65" s="15"/>
      <c r="C65" s="12" t="s">
        <v>389</v>
      </c>
      <c r="D65" s="13"/>
      <c r="E65" s="14"/>
      <c r="F65" s="14"/>
      <c r="G65" s="14"/>
    </row>
    <row r="66" s="1" customFormat="1" ht="45" customHeight="1" spans="1:7">
      <c r="A66" s="10">
        <v>63</v>
      </c>
      <c r="B66" s="15"/>
      <c r="C66" s="12" t="s">
        <v>390</v>
      </c>
      <c r="D66" s="13"/>
      <c r="E66" s="14"/>
      <c r="F66" s="14"/>
      <c r="G66" s="14"/>
    </row>
    <row r="67" s="1" customFormat="1" ht="45" customHeight="1" spans="1:7">
      <c r="A67" s="10">
        <v>64</v>
      </c>
      <c r="B67" s="15"/>
      <c r="C67" s="12" t="s">
        <v>391</v>
      </c>
      <c r="D67" s="13"/>
      <c r="E67" s="14"/>
      <c r="F67" s="14"/>
      <c r="G67" s="14"/>
    </row>
    <row r="68" s="1" customFormat="1" ht="45" customHeight="1" spans="1:7">
      <c r="A68" s="10">
        <v>65</v>
      </c>
      <c r="B68" s="15"/>
      <c r="C68" s="12" t="s">
        <v>322</v>
      </c>
      <c r="D68" s="13"/>
      <c r="E68" s="14"/>
      <c r="F68" s="14"/>
      <c r="G68" s="14"/>
    </row>
    <row r="69" s="1" customFormat="1" ht="45" customHeight="1" spans="1:7">
      <c r="A69" s="10">
        <v>66</v>
      </c>
      <c r="B69" s="15"/>
      <c r="C69" s="12" t="s">
        <v>392</v>
      </c>
      <c r="D69" s="13"/>
      <c r="E69" s="14"/>
      <c r="F69" s="14"/>
      <c r="G69" s="14"/>
    </row>
    <row r="70" s="1" customFormat="1" ht="45" customHeight="1" spans="1:7">
      <c r="A70" s="10">
        <v>67</v>
      </c>
      <c r="B70" s="16"/>
      <c r="C70" s="12" t="s">
        <v>135</v>
      </c>
      <c r="D70" s="13"/>
      <c r="E70" s="14"/>
      <c r="F70" s="14"/>
      <c r="G70" s="14"/>
    </row>
    <row r="71" s="1" customFormat="1" ht="20" customHeight="1" spans="1:7">
      <c r="A71" s="17" t="s">
        <v>45</v>
      </c>
      <c r="B71" s="16"/>
      <c r="C71" s="16"/>
      <c r="D71" s="17">
        <f>COUNTA(D4:D70)</f>
        <v>0</v>
      </c>
      <c r="E71" s="17">
        <f>COUNTA(E4:E70)</f>
        <v>0</v>
      </c>
      <c r="F71" s="17">
        <f>COUNTA(F4:F70)</f>
        <v>0</v>
      </c>
      <c r="G71" s="18"/>
    </row>
    <row r="72" s="1" customFormat="1" ht="20" customHeight="1" spans="1:7">
      <c r="A72" s="10" t="s">
        <v>87</v>
      </c>
      <c r="B72" s="19"/>
      <c r="C72" s="20" t="s">
        <v>88</v>
      </c>
      <c r="D72" s="21">
        <f>D71+E71+F71</f>
        <v>0</v>
      </c>
      <c r="E72" s="11" t="s">
        <v>89</v>
      </c>
      <c r="F72" s="17" t="s">
        <v>52</v>
      </c>
      <c r="G72" s="22">
        <f>D71</f>
        <v>0</v>
      </c>
    </row>
    <row r="73" s="1" customFormat="1" ht="20" customHeight="1" spans="1:7">
      <c r="A73" s="23"/>
      <c r="B73" s="24"/>
      <c r="C73" s="25"/>
      <c r="D73" s="26"/>
      <c r="E73" s="15"/>
      <c r="F73" s="17" t="s">
        <v>53</v>
      </c>
      <c r="G73" s="22">
        <f>E71</f>
        <v>0</v>
      </c>
    </row>
    <row r="74" s="1" customFormat="1" ht="20" customHeight="1" spans="1:7">
      <c r="A74" s="23"/>
      <c r="B74" s="24"/>
      <c r="C74" s="25"/>
      <c r="D74" s="26"/>
      <c r="E74" s="15"/>
      <c r="F74" s="17" t="s">
        <v>54</v>
      </c>
      <c r="G74" s="22">
        <f>F71</f>
        <v>0</v>
      </c>
    </row>
    <row r="75" s="1" customFormat="1" ht="20" customHeight="1" spans="1:7">
      <c r="A75" s="23"/>
      <c r="B75" s="24"/>
      <c r="C75" s="27"/>
      <c r="D75" s="28"/>
      <c r="E75" s="16"/>
      <c r="F75" s="29" t="s">
        <v>90</v>
      </c>
      <c r="G75" s="30" t="e">
        <f>G72/D72</f>
        <v>#DIV/0!</v>
      </c>
    </row>
    <row r="76" s="1" customFormat="1" ht="20" customHeight="1" spans="1:7">
      <c r="A76" s="31"/>
      <c r="B76" s="32"/>
      <c r="C76" s="33" t="s">
        <v>91</v>
      </c>
      <c r="D76" s="34"/>
      <c r="E76" s="34"/>
      <c r="F76" s="34"/>
      <c r="G76" s="35"/>
    </row>
    <row r="77" s="1" customFormat="1" ht="20" customHeight="1" spans="1:7">
      <c r="A77" s="36" t="s">
        <v>92</v>
      </c>
      <c r="B77" s="36"/>
      <c r="C77" s="36"/>
      <c r="D77" s="36"/>
      <c r="E77" s="36"/>
      <c r="F77" s="36"/>
      <c r="G77" s="36"/>
    </row>
  </sheetData>
  <mergeCells count="16">
    <mergeCell ref="A1:G1"/>
    <mergeCell ref="A2:B2"/>
    <mergeCell ref="D2:E2"/>
    <mergeCell ref="F2:G2"/>
    <mergeCell ref="A71:C71"/>
    <mergeCell ref="C76:G76"/>
    <mergeCell ref="A77:G77"/>
    <mergeCell ref="B4:B18"/>
    <mergeCell ref="B19:B27"/>
    <mergeCell ref="B28:B33"/>
    <mergeCell ref="B34:B54"/>
    <mergeCell ref="B55:B70"/>
    <mergeCell ref="C72:C75"/>
    <mergeCell ref="D72:D75"/>
    <mergeCell ref="E72:E75"/>
    <mergeCell ref="A72:B76"/>
  </mergeCells>
  <dataValidations count="3">
    <dataValidation type="custom" allowBlank="1" showInputMessage="1" showErrorMessage="1" sqref="D4:D70">
      <formula1>COUNTIF(D4:F4,"&lt;&gt;")&lt;=1</formula1>
    </dataValidation>
    <dataValidation type="custom" allowBlank="1" showInputMessage="1" showErrorMessage="1" sqref="E4:E70">
      <formula1>COUNTIF(D4:F4,"&lt;&gt;")&lt;=1</formula1>
    </dataValidation>
    <dataValidation type="custom" allowBlank="1" showInputMessage="1" showErrorMessage="1" sqref="F4:F70">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51"/>
  <sheetViews>
    <sheetView workbookViewId="0">
      <pane ySplit="3" topLeftCell="A14" activePane="bottomLeft" state="frozen"/>
      <selection/>
      <selection pane="bottomLeft" activeCell="C17" sqref="C1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393</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394</v>
      </c>
      <c r="C4" s="12" t="s">
        <v>395</v>
      </c>
      <c r="D4" s="13"/>
      <c r="E4" s="14"/>
      <c r="F4" s="14"/>
      <c r="G4" s="14"/>
    </row>
    <row r="5" s="1" customFormat="1" ht="45" customHeight="1" spans="1:7">
      <c r="A5" s="10">
        <v>2</v>
      </c>
      <c r="B5" s="15"/>
      <c r="C5" s="12" t="s">
        <v>396</v>
      </c>
      <c r="D5" s="13"/>
      <c r="E5" s="14"/>
      <c r="F5" s="14"/>
      <c r="G5" s="14"/>
    </row>
    <row r="6" s="1" customFormat="1" ht="45" customHeight="1" spans="1:7">
      <c r="A6" s="10">
        <v>3</v>
      </c>
      <c r="B6" s="15"/>
      <c r="C6" s="12" t="s">
        <v>397</v>
      </c>
      <c r="D6" s="13"/>
      <c r="E6" s="14"/>
      <c r="F6" s="14"/>
      <c r="G6" s="14"/>
    </row>
    <row r="7" s="1" customFormat="1" ht="45" customHeight="1" spans="1:7">
      <c r="A7" s="10">
        <v>4</v>
      </c>
      <c r="B7" s="16"/>
      <c r="C7" s="12" t="s">
        <v>398</v>
      </c>
      <c r="D7" s="13"/>
      <c r="E7" s="14"/>
      <c r="F7" s="14"/>
      <c r="G7" s="14"/>
    </row>
    <row r="8" s="1" customFormat="1" ht="45" customHeight="1" spans="1:7">
      <c r="A8" s="10">
        <v>5</v>
      </c>
      <c r="B8" s="11" t="s">
        <v>399</v>
      </c>
      <c r="C8" s="12" t="s">
        <v>400</v>
      </c>
      <c r="D8" s="13"/>
      <c r="E8" s="14"/>
      <c r="F8" s="14"/>
      <c r="G8" s="14"/>
    </row>
    <row r="9" s="1" customFormat="1" ht="45" customHeight="1" spans="1:7">
      <c r="A9" s="10">
        <v>6</v>
      </c>
      <c r="B9" s="15"/>
      <c r="C9" s="12" t="s">
        <v>401</v>
      </c>
      <c r="D9" s="13"/>
      <c r="E9" s="14"/>
      <c r="F9" s="14"/>
      <c r="G9" s="14"/>
    </row>
    <row r="10" s="1" customFormat="1" ht="45" customHeight="1" spans="1:7">
      <c r="A10" s="10">
        <v>7</v>
      </c>
      <c r="B10" s="15"/>
      <c r="C10" s="12" t="s">
        <v>402</v>
      </c>
      <c r="D10" s="13"/>
      <c r="E10" s="14"/>
      <c r="F10" s="14"/>
      <c r="G10" s="14"/>
    </row>
    <row r="11" s="1" customFormat="1" ht="45" customHeight="1" spans="1:7">
      <c r="A11" s="10">
        <v>8</v>
      </c>
      <c r="B11" s="15"/>
      <c r="C11" s="12" t="s">
        <v>403</v>
      </c>
      <c r="D11" s="13"/>
      <c r="E11" s="14"/>
      <c r="F11" s="14"/>
      <c r="G11" s="14"/>
    </row>
    <row r="12" s="1" customFormat="1" ht="45" customHeight="1" spans="1:7">
      <c r="A12" s="10">
        <v>9</v>
      </c>
      <c r="B12" s="15"/>
      <c r="C12" s="12" t="s">
        <v>404</v>
      </c>
      <c r="D12" s="13"/>
      <c r="E12" s="14"/>
      <c r="F12" s="14"/>
      <c r="G12" s="14"/>
    </row>
    <row r="13" s="1" customFormat="1" ht="45" customHeight="1" spans="1:7">
      <c r="A13" s="10">
        <v>10</v>
      </c>
      <c r="B13" s="15"/>
      <c r="C13" s="12" t="s">
        <v>405</v>
      </c>
      <c r="D13" s="13"/>
      <c r="E13" s="14"/>
      <c r="F13" s="14"/>
      <c r="G13" s="14"/>
    </row>
    <row r="14" s="1" customFormat="1" ht="45" customHeight="1" spans="1:7">
      <c r="A14" s="10">
        <v>11</v>
      </c>
      <c r="B14" s="16"/>
      <c r="C14" s="12" t="s">
        <v>406</v>
      </c>
      <c r="D14" s="13"/>
      <c r="E14" s="14"/>
      <c r="F14" s="14"/>
      <c r="G14" s="14"/>
    </row>
    <row r="15" s="1" customFormat="1" ht="45" customHeight="1" spans="1:7">
      <c r="A15" s="10">
        <v>12</v>
      </c>
      <c r="B15" s="11" t="s">
        <v>407</v>
      </c>
      <c r="C15" s="12" t="s">
        <v>408</v>
      </c>
      <c r="D15" s="13"/>
      <c r="E15" s="14"/>
      <c r="F15" s="14"/>
      <c r="G15" s="14"/>
    </row>
    <row r="16" s="1" customFormat="1" ht="45" customHeight="1" spans="1:7">
      <c r="A16" s="10">
        <v>13</v>
      </c>
      <c r="B16" s="16"/>
      <c r="C16" s="12" t="s">
        <v>409</v>
      </c>
      <c r="D16" s="13"/>
      <c r="E16" s="14"/>
      <c r="F16" s="14"/>
      <c r="G16" s="14"/>
    </row>
    <row r="17" s="1" customFormat="1" ht="45" customHeight="1" spans="1:7">
      <c r="A17" s="10">
        <v>14</v>
      </c>
      <c r="B17" s="11" t="s">
        <v>410</v>
      </c>
      <c r="C17" s="12" t="s">
        <v>411</v>
      </c>
      <c r="D17" s="13"/>
      <c r="E17" s="14"/>
      <c r="F17" s="14"/>
      <c r="G17" s="14"/>
    </row>
    <row r="18" s="1" customFormat="1" ht="45" customHeight="1" spans="1:7">
      <c r="A18" s="10">
        <v>15</v>
      </c>
      <c r="B18" s="15"/>
      <c r="C18" s="12" t="s">
        <v>412</v>
      </c>
      <c r="D18" s="13"/>
      <c r="E18" s="14"/>
      <c r="F18" s="14"/>
      <c r="G18" s="14"/>
    </row>
    <row r="19" s="1" customFormat="1" ht="45" customHeight="1" spans="1:7">
      <c r="A19" s="10">
        <v>16</v>
      </c>
      <c r="B19" s="16"/>
      <c r="C19" s="12" t="s">
        <v>413</v>
      </c>
      <c r="D19" s="13"/>
      <c r="E19" s="14"/>
      <c r="F19" s="14"/>
      <c r="G19" s="14"/>
    </row>
    <row r="20" s="1" customFormat="1" ht="45" customHeight="1" spans="1:7">
      <c r="A20" s="10">
        <v>17</v>
      </c>
      <c r="B20" s="11" t="s">
        <v>414</v>
      </c>
      <c r="C20" s="12" t="s">
        <v>415</v>
      </c>
      <c r="D20" s="13"/>
      <c r="E20" s="14"/>
      <c r="F20" s="14"/>
      <c r="G20" s="14"/>
    </row>
    <row r="21" s="1" customFormat="1" ht="45" customHeight="1" spans="1:7">
      <c r="A21" s="10">
        <v>18</v>
      </c>
      <c r="B21" s="15"/>
      <c r="C21" s="12" t="s">
        <v>416</v>
      </c>
      <c r="D21" s="13"/>
      <c r="E21" s="14"/>
      <c r="F21" s="14"/>
      <c r="G21" s="14"/>
    </row>
    <row r="22" s="1" customFormat="1" ht="45" customHeight="1" spans="1:7">
      <c r="A22" s="10">
        <v>19</v>
      </c>
      <c r="B22" s="15"/>
      <c r="C22" s="12" t="s">
        <v>417</v>
      </c>
      <c r="D22" s="13"/>
      <c r="E22" s="14"/>
      <c r="F22" s="14"/>
      <c r="G22" s="14"/>
    </row>
    <row r="23" s="1" customFormat="1" ht="45" customHeight="1" spans="1:7">
      <c r="A23" s="10">
        <v>20</v>
      </c>
      <c r="B23" s="15"/>
      <c r="C23" s="12" t="s">
        <v>418</v>
      </c>
      <c r="D23" s="13"/>
      <c r="E23" s="14"/>
      <c r="F23" s="14"/>
      <c r="G23" s="14"/>
    </row>
    <row r="24" s="1" customFormat="1" ht="45" customHeight="1" spans="1:7">
      <c r="A24" s="10">
        <v>21</v>
      </c>
      <c r="B24" s="15"/>
      <c r="C24" s="12" t="s">
        <v>419</v>
      </c>
      <c r="D24" s="13"/>
      <c r="E24" s="14"/>
      <c r="F24" s="14"/>
      <c r="G24" s="14"/>
    </row>
    <row r="25" s="1" customFormat="1" ht="45" customHeight="1" spans="1:7">
      <c r="A25" s="10">
        <v>22</v>
      </c>
      <c r="B25" s="15"/>
      <c r="C25" s="12" t="s">
        <v>420</v>
      </c>
      <c r="D25" s="13"/>
      <c r="E25" s="14"/>
      <c r="F25" s="14"/>
      <c r="G25" s="14"/>
    </row>
    <row r="26" s="1" customFormat="1" ht="45" customHeight="1" spans="1:7">
      <c r="A26" s="10">
        <v>23</v>
      </c>
      <c r="B26" s="15"/>
      <c r="C26" s="12" t="s">
        <v>421</v>
      </c>
      <c r="D26" s="13"/>
      <c r="E26" s="14"/>
      <c r="F26" s="14"/>
      <c r="G26" s="14"/>
    </row>
    <row r="27" s="1" customFormat="1" ht="45" customHeight="1" spans="1:7">
      <c r="A27" s="10">
        <v>24</v>
      </c>
      <c r="B27" s="15"/>
      <c r="C27" s="12" t="s">
        <v>422</v>
      </c>
      <c r="D27" s="13"/>
      <c r="E27" s="14"/>
      <c r="F27" s="14"/>
      <c r="G27" s="14"/>
    </row>
    <row r="28" s="1" customFormat="1" ht="45" customHeight="1" spans="1:7">
      <c r="A28" s="10">
        <v>25</v>
      </c>
      <c r="B28" s="16"/>
      <c r="C28" s="12" t="s">
        <v>423</v>
      </c>
      <c r="D28" s="13"/>
      <c r="E28" s="14"/>
      <c r="F28" s="14"/>
      <c r="G28" s="14"/>
    </row>
    <row r="29" s="1" customFormat="1" ht="45" customHeight="1" spans="1:7">
      <c r="A29" s="10">
        <v>26</v>
      </c>
      <c r="B29" s="11" t="s">
        <v>79</v>
      </c>
      <c r="C29" s="12" t="s">
        <v>131</v>
      </c>
      <c r="D29" s="13"/>
      <c r="E29" s="14"/>
      <c r="F29" s="14"/>
      <c r="G29" s="14"/>
    </row>
    <row r="30" s="1" customFormat="1" ht="45" customHeight="1" spans="1:7">
      <c r="A30" s="10">
        <v>27</v>
      </c>
      <c r="B30" s="15"/>
      <c r="C30" s="12" t="s">
        <v>380</v>
      </c>
      <c r="D30" s="13"/>
      <c r="E30" s="14"/>
      <c r="F30" s="14"/>
      <c r="G30" s="14"/>
    </row>
    <row r="31" s="1" customFormat="1" ht="45" customHeight="1" spans="1:7">
      <c r="A31" s="10">
        <v>28</v>
      </c>
      <c r="B31" s="15"/>
      <c r="C31" s="12" t="s">
        <v>381</v>
      </c>
      <c r="D31" s="13"/>
      <c r="E31" s="14"/>
      <c r="F31" s="14"/>
      <c r="G31" s="14"/>
    </row>
    <row r="32" s="1" customFormat="1" ht="45" customHeight="1" spans="1:7">
      <c r="A32" s="10">
        <v>29</v>
      </c>
      <c r="B32" s="15"/>
      <c r="C32" s="12" t="s">
        <v>382</v>
      </c>
      <c r="D32" s="13"/>
      <c r="E32" s="14"/>
      <c r="F32" s="14"/>
      <c r="G32" s="14"/>
    </row>
    <row r="33" s="1" customFormat="1" ht="45" customHeight="1" spans="1:7">
      <c r="A33" s="10">
        <v>30</v>
      </c>
      <c r="B33" s="15"/>
      <c r="C33" s="12" t="s">
        <v>424</v>
      </c>
      <c r="D33" s="13"/>
      <c r="E33" s="14"/>
      <c r="F33" s="14"/>
      <c r="G33" s="14"/>
    </row>
    <row r="34" s="1" customFormat="1" ht="45" customHeight="1" spans="1:7">
      <c r="A34" s="10">
        <v>31</v>
      </c>
      <c r="B34" s="15"/>
      <c r="C34" s="12" t="s">
        <v>386</v>
      </c>
      <c r="D34" s="13"/>
      <c r="E34" s="14"/>
      <c r="F34" s="14"/>
      <c r="G34" s="14"/>
    </row>
    <row r="35" s="1" customFormat="1" ht="45" customHeight="1" spans="1:7">
      <c r="A35" s="10">
        <v>32</v>
      </c>
      <c r="B35" s="15"/>
      <c r="C35" s="12" t="s">
        <v>425</v>
      </c>
      <c r="D35" s="13"/>
      <c r="E35" s="14"/>
      <c r="F35" s="14"/>
      <c r="G35" s="14"/>
    </row>
    <row r="36" s="1" customFormat="1" ht="45" customHeight="1" spans="1:7">
      <c r="A36" s="10">
        <v>33</v>
      </c>
      <c r="B36" s="15"/>
      <c r="C36" s="12" t="s">
        <v>426</v>
      </c>
      <c r="D36" s="13"/>
      <c r="E36" s="14"/>
      <c r="F36" s="14"/>
      <c r="G36" s="14"/>
    </row>
    <row r="37" s="1" customFormat="1" ht="45" customHeight="1" spans="1:7">
      <c r="A37" s="10">
        <v>34</v>
      </c>
      <c r="B37" s="15"/>
      <c r="C37" s="12" t="s">
        <v>427</v>
      </c>
      <c r="D37" s="13"/>
      <c r="E37" s="14"/>
      <c r="F37" s="14"/>
      <c r="G37" s="14"/>
    </row>
    <row r="38" s="1" customFormat="1" ht="45" customHeight="1" spans="1:7">
      <c r="A38" s="10">
        <v>35</v>
      </c>
      <c r="B38" s="15"/>
      <c r="C38" s="12" t="s">
        <v>428</v>
      </c>
      <c r="D38" s="13"/>
      <c r="E38" s="14"/>
      <c r="F38" s="14"/>
      <c r="G38" s="14"/>
    </row>
    <row r="39" s="1" customFormat="1" ht="45" customHeight="1" spans="1:7">
      <c r="A39" s="10">
        <v>36</v>
      </c>
      <c r="B39" s="15"/>
      <c r="C39" s="12" t="s">
        <v>429</v>
      </c>
      <c r="D39" s="13"/>
      <c r="E39" s="14"/>
      <c r="F39" s="14"/>
      <c r="G39" s="14"/>
    </row>
    <row r="40" s="1" customFormat="1" ht="45" customHeight="1" spans="1:7">
      <c r="A40" s="10">
        <v>37</v>
      </c>
      <c r="B40" s="15"/>
      <c r="C40" s="12" t="s">
        <v>430</v>
      </c>
      <c r="D40" s="13"/>
      <c r="E40" s="14"/>
      <c r="F40" s="14"/>
      <c r="G40" s="14"/>
    </row>
    <row r="41" s="1" customFormat="1" ht="45" customHeight="1" spans="1:7">
      <c r="A41" s="10">
        <v>38</v>
      </c>
      <c r="B41" s="15"/>
      <c r="C41" s="12" t="s">
        <v>431</v>
      </c>
      <c r="D41" s="13"/>
      <c r="E41" s="14"/>
      <c r="F41" s="14"/>
      <c r="G41" s="14"/>
    </row>
    <row r="42" s="1" customFormat="1" ht="45" customHeight="1" spans="1:7">
      <c r="A42" s="10">
        <v>39</v>
      </c>
      <c r="B42" s="15"/>
      <c r="C42" s="12" t="s">
        <v>432</v>
      </c>
      <c r="D42" s="13"/>
      <c r="E42" s="14"/>
      <c r="F42" s="14"/>
      <c r="G42" s="14"/>
    </row>
    <row r="43" s="1" customFormat="1" ht="45" customHeight="1" spans="1:7">
      <c r="A43" s="10">
        <v>40</v>
      </c>
      <c r="B43" s="15"/>
      <c r="C43" s="12" t="s">
        <v>323</v>
      </c>
      <c r="D43" s="13"/>
      <c r="E43" s="14"/>
      <c r="F43" s="14"/>
      <c r="G43" s="14"/>
    </row>
    <row r="44" s="1" customFormat="1" ht="45" customHeight="1" spans="1:7">
      <c r="A44" s="10">
        <v>41</v>
      </c>
      <c r="B44" s="16"/>
      <c r="C44" s="12" t="s">
        <v>135</v>
      </c>
      <c r="D44" s="13"/>
      <c r="E44" s="14"/>
      <c r="F44" s="14"/>
      <c r="G44" s="14"/>
    </row>
    <row r="45" s="1" customFormat="1" ht="20" customHeight="1" spans="1:7">
      <c r="A45" s="17" t="s">
        <v>45</v>
      </c>
      <c r="B45" s="17"/>
      <c r="C45" s="16"/>
      <c r="D45" s="17">
        <f>COUNTA(D4:D44)</f>
        <v>0</v>
      </c>
      <c r="E45" s="17">
        <f>COUNTA(E4:E44)</f>
        <v>0</v>
      </c>
      <c r="F45" s="17">
        <f>COUNTA(F4:F44)</f>
        <v>0</v>
      </c>
      <c r="G45" s="18"/>
    </row>
    <row r="46" s="1" customFormat="1" ht="20" customHeight="1" spans="1:7">
      <c r="A46" s="10" t="s">
        <v>87</v>
      </c>
      <c r="B46" s="19"/>
      <c r="C46" s="20" t="s">
        <v>88</v>
      </c>
      <c r="D46" s="21">
        <f>D45+E45+F45</f>
        <v>0</v>
      </c>
      <c r="E46" s="11" t="s">
        <v>89</v>
      </c>
      <c r="F46" s="17" t="s">
        <v>52</v>
      </c>
      <c r="G46" s="22">
        <f>D45</f>
        <v>0</v>
      </c>
    </row>
    <row r="47" s="1" customFormat="1" ht="20" customHeight="1" spans="1:7">
      <c r="A47" s="23"/>
      <c r="B47" s="24"/>
      <c r="C47" s="25"/>
      <c r="D47" s="26"/>
      <c r="E47" s="15"/>
      <c r="F47" s="17" t="s">
        <v>53</v>
      </c>
      <c r="G47" s="22">
        <f>E45</f>
        <v>0</v>
      </c>
    </row>
    <row r="48" s="1" customFormat="1" ht="20" customHeight="1" spans="1:7">
      <c r="A48" s="23"/>
      <c r="B48" s="24"/>
      <c r="C48" s="25"/>
      <c r="D48" s="26"/>
      <c r="E48" s="15"/>
      <c r="F48" s="17" t="s">
        <v>54</v>
      </c>
      <c r="G48" s="22">
        <f>F45</f>
        <v>0</v>
      </c>
    </row>
    <row r="49" s="1" customFormat="1" ht="20" customHeight="1" spans="1:7">
      <c r="A49" s="23"/>
      <c r="B49" s="24"/>
      <c r="C49" s="27"/>
      <c r="D49" s="28"/>
      <c r="E49" s="16"/>
      <c r="F49" s="29" t="s">
        <v>90</v>
      </c>
      <c r="G49" s="30" t="e">
        <f>G46/D46</f>
        <v>#DIV/0!</v>
      </c>
    </row>
    <row r="50" s="1" customFormat="1" ht="20" customHeight="1" spans="1:7">
      <c r="A50" s="31"/>
      <c r="B50" s="32"/>
      <c r="C50" s="33" t="s">
        <v>91</v>
      </c>
      <c r="D50" s="34"/>
      <c r="E50" s="34"/>
      <c r="F50" s="34"/>
      <c r="G50" s="35"/>
    </row>
    <row r="51" s="1" customFormat="1" ht="20" customHeight="1" spans="1:7">
      <c r="A51" s="36" t="s">
        <v>92</v>
      </c>
      <c r="B51" s="36"/>
      <c r="C51" s="36"/>
      <c r="D51" s="36"/>
      <c r="E51" s="36"/>
      <c r="F51" s="36"/>
      <c r="G51" s="36"/>
    </row>
  </sheetData>
  <mergeCells count="17">
    <mergeCell ref="A1:G1"/>
    <mergeCell ref="A2:B2"/>
    <mergeCell ref="D2:E2"/>
    <mergeCell ref="F2:G2"/>
    <mergeCell ref="A45:C45"/>
    <mergeCell ref="C50:G50"/>
    <mergeCell ref="A51:G51"/>
    <mergeCell ref="B4:B7"/>
    <mergeCell ref="B8:B14"/>
    <mergeCell ref="B15:B16"/>
    <mergeCell ref="B17:B19"/>
    <mergeCell ref="B20:B28"/>
    <mergeCell ref="B29:B44"/>
    <mergeCell ref="C46:C49"/>
    <mergeCell ref="D46:D49"/>
    <mergeCell ref="E46:E49"/>
    <mergeCell ref="A46:B50"/>
  </mergeCells>
  <dataValidations count="3">
    <dataValidation type="custom" allowBlank="1" showInputMessage="1" showErrorMessage="1" sqref="D4:D44">
      <formula1>COUNTIF(D4:F4,"&lt;&gt;")&lt;=1</formula1>
    </dataValidation>
    <dataValidation type="custom" allowBlank="1" showInputMessage="1" showErrorMessage="1" sqref="E4:E44">
      <formula1>COUNTIF(D4:F4,"&lt;&gt;")&lt;=1</formula1>
    </dataValidation>
    <dataValidation type="custom" allowBlank="1" showInputMessage="1" showErrorMessage="1" sqref="F4:F44">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0"/>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433</v>
      </c>
      <c r="B1" s="4"/>
      <c r="C1" s="4"/>
      <c r="D1" s="4"/>
      <c r="E1" s="4"/>
      <c r="F1" s="4"/>
      <c r="G1" s="4"/>
    </row>
    <row r="2" s="1" customFormat="1" ht="20" customHeight="1" spans="1:7">
      <c r="A2" s="5" t="s">
        <v>24</v>
      </c>
      <c r="B2" s="6"/>
      <c r="C2" s="7" t="str">
        <f>IF('表C-0'!B2="","",'表C-0'!B2)</f>
        <v/>
      </c>
      <c r="D2" s="5" t="s">
        <v>49</v>
      </c>
      <c r="E2" s="6"/>
      <c r="F2" s="5" t="str">
        <f>IF('表C-0'!J2="","",'表C-0'!J2)</f>
        <v>年 月 日</v>
      </c>
      <c r="G2" s="6"/>
    </row>
    <row r="3" s="1" customFormat="1" ht="20" customHeight="1" spans="1:7">
      <c r="A3" s="8" t="s">
        <v>1</v>
      </c>
      <c r="B3" s="9" t="s">
        <v>50</v>
      </c>
      <c r="C3" s="9" t="s">
        <v>51</v>
      </c>
      <c r="D3" s="8" t="s">
        <v>52</v>
      </c>
      <c r="E3" s="8" t="s">
        <v>53</v>
      </c>
      <c r="F3" s="8" t="s">
        <v>54</v>
      </c>
      <c r="G3" s="8" t="s">
        <v>55</v>
      </c>
    </row>
    <row r="4" s="1" customFormat="1" ht="45" customHeight="1" spans="1:7">
      <c r="A4" s="10">
        <v>1</v>
      </c>
      <c r="B4" s="11" t="s">
        <v>434</v>
      </c>
      <c r="C4" s="12" t="s">
        <v>435</v>
      </c>
      <c r="D4" s="13"/>
      <c r="E4" s="14"/>
      <c r="F4" s="14"/>
      <c r="G4" s="14"/>
    </row>
    <row r="5" s="1" customFormat="1" ht="45" customHeight="1" spans="1:7">
      <c r="A5" s="10">
        <v>2</v>
      </c>
      <c r="B5" s="15"/>
      <c r="C5" s="12" t="s">
        <v>436</v>
      </c>
      <c r="D5" s="13"/>
      <c r="E5" s="14"/>
      <c r="F5" s="14"/>
      <c r="G5" s="14"/>
    </row>
    <row r="6" s="1" customFormat="1" ht="45" customHeight="1" spans="1:7">
      <c r="A6" s="10">
        <v>3</v>
      </c>
      <c r="B6" s="15"/>
      <c r="C6" s="12" t="s">
        <v>437</v>
      </c>
      <c r="D6" s="13"/>
      <c r="E6" s="14"/>
      <c r="F6" s="14"/>
      <c r="G6" s="14"/>
    </row>
    <row r="7" s="1" customFormat="1" ht="45" customHeight="1" spans="1:7">
      <c r="A7" s="10">
        <v>4</v>
      </c>
      <c r="B7" s="15"/>
      <c r="C7" s="12" t="s">
        <v>438</v>
      </c>
      <c r="D7" s="13"/>
      <c r="E7" s="14"/>
      <c r="F7" s="14"/>
      <c r="G7" s="14"/>
    </row>
    <row r="8" s="1" customFormat="1" ht="45" customHeight="1" spans="1:7">
      <c r="A8" s="10">
        <v>5</v>
      </c>
      <c r="B8" s="15"/>
      <c r="C8" s="12" t="s">
        <v>439</v>
      </c>
      <c r="D8" s="13"/>
      <c r="E8" s="14"/>
      <c r="F8" s="14"/>
      <c r="G8" s="14"/>
    </row>
    <row r="9" s="1" customFormat="1" ht="45" customHeight="1" spans="1:7">
      <c r="A9" s="10">
        <v>6</v>
      </c>
      <c r="B9" s="15"/>
      <c r="C9" s="12" t="s">
        <v>440</v>
      </c>
      <c r="D9" s="13"/>
      <c r="E9" s="14"/>
      <c r="F9" s="14"/>
      <c r="G9" s="14"/>
    </row>
    <row r="10" s="1" customFormat="1" ht="45" customHeight="1" spans="1:7">
      <c r="A10" s="10">
        <v>7</v>
      </c>
      <c r="B10" s="16"/>
      <c r="C10" s="12" t="s">
        <v>441</v>
      </c>
      <c r="D10" s="13"/>
      <c r="E10" s="14"/>
      <c r="F10" s="14"/>
      <c r="G10" s="14"/>
    </row>
    <row r="11" s="1" customFormat="1" ht="45" customHeight="1" spans="1:7">
      <c r="A11" s="10">
        <v>8</v>
      </c>
      <c r="B11" s="11" t="s">
        <v>442</v>
      </c>
      <c r="C11" s="12" t="s">
        <v>443</v>
      </c>
      <c r="D11" s="13"/>
      <c r="E11" s="14"/>
      <c r="F11" s="14"/>
      <c r="G11" s="14"/>
    </row>
    <row r="12" s="1" customFormat="1" ht="45" customHeight="1" spans="1:7">
      <c r="A12" s="10">
        <v>9</v>
      </c>
      <c r="B12" s="16"/>
      <c r="C12" s="12" t="s">
        <v>444</v>
      </c>
      <c r="D12" s="13"/>
      <c r="E12" s="14"/>
      <c r="F12" s="14"/>
      <c r="G12" s="14"/>
    </row>
    <row r="13" s="1" customFormat="1" ht="45" customHeight="1" spans="1:7">
      <c r="A13" s="10">
        <v>10</v>
      </c>
      <c r="B13" s="17" t="s">
        <v>445</v>
      </c>
      <c r="C13" s="12" t="s">
        <v>446</v>
      </c>
      <c r="D13" s="13"/>
      <c r="E13" s="14"/>
      <c r="F13" s="14"/>
      <c r="G13" s="14"/>
    </row>
    <row r="14" s="1" customFormat="1" ht="45" customHeight="1" spans="1:7">
      <c r="A14" s="10">
        <v>11</v>
      </c>
      <c r="B14" s="17" t="s">
        <v>447</v>
      </c>
      <c r="C14" s="12" t="s">
        <v>448</v>
      </c>
      <c r="D14" s="13"/>
      <c r="E14" s="14"/>
      <c r="F14" s="14"/>
      <c r="G14" s="14"/>
    </row>
    <row r="15" s="1" customFormat="1" ht="45" customHeight="1" spans="1:7">
      <c r="A15" s="10">
        <v>12</v>
      </c>
      <c r="B15" s="11" t="s">
        <v>449</v>
      </c>
      <c r="C15" s="12" t="s">
        <v>450</v>
      </c>
      <c r="D15" s="13"/>
      <c r="E15" s="14"/>
      <c r="F15" s="14"/>
      <c r="G15" s="14"/>
    </row>
    <row r="16" s="1" customFormat="1" ht="45" customHeight="1" spans="1:7">
      <c r="A16" s="10">
        <v>13</v>
      </c>
      <c r="B16" s="16"/>
      <c r="C16" s="12" t="s">
        <v>451</v>
      </c>
      <c r="D16" s="13"/>
      <c r="E16" s="14"/>
      <c r="F16" s="14"/>
      <c r="G16" s="14"/>
    </row>
    <row r="17" s="1" customFormat="1" ht="45" customHeight="1" spans="1:7">
      <c r="A17" s="10">
        <v>14</v>
      </c>
      <c r="B17" s="11" t="s">
        <v>79</v>
      </c>
      <c r="C17" s="12" t="s">
        <v>131</v>
      </c>
      <c r="D17" s="13"/>
      <c r="E17" s="14"/>
      <c r="F17" s="14"/>
      <c r="G17" s="14"/>
    </row>
    <row r="18" s="1" customFormat="1" ht="45" customHeight="1" spans="1:7">
      <c r="A18" s="10">
        <v>15</v>
      </c>
      <c r="B18" s="15"/>
      <c r="C18" s="12" t="s">
        <v>380</v>
      </c>
      <c r="D18" s="13"/>
      <c r="E18" s="14"/>
      <c r="F18" s="14"/>
      <c r="G18" s="14"/>
    </row>
    <row r="19" s="1" customFormat="1" ht="45" customHeight="1" spans="1:7">
      <c r="A19" s="10">
        <v>16</v>
      </c>
      <c r="B19" s="15"/>
      <c r="C19" s="12" t="s">
        <v>381</v>
      </c>
      <c r="D19" s="13"/>
      <c r="E19" s="14"/>
      <c r="F19" s="14"/>
      <c r="G19" s="14"/>
    </row>
    <row r="20" s="1" customFormat="1" ht="45" customHeight="1" spans="1:7">
      <c r="A20" s="10">
        <v>17</v>
      </c>
      <c r="B20" s="15"/>
      <c r="C20" s="12" t="s">
        <v>382</v>
      </c>
      <c r="D20" s="13"/>
      <c r="E20" s="14"/>
      <c r="F20" s="14"/>
      <c r="G20" s="14"/>
    </row>
    <row r="21" s="1" customFormat="1" ht="45" customHeight="1" spans="1:7">
      <c r="A21" s="10">
        <v>18</v>
      </c>
      <c r="B21" s="15"/>
      <c r="C21" s="12" t="s">
        <v>452</v>
      </c>
      <c r="D21" s="13"/>
      <c r="E21" s="14"/>
      <c r="F21" s="14"/>
      <c r="G21" s="14"/>
    </row>
    <row r="22" s="1" customFormat="1" ht="45" customHeight="1" spans="1:7">
      <c r="A22" s="10">
        <v>19</v>
      </c>
      <c r="B22" s="15"/>
      <c r="C22" s="12" t="s">
        <v>323</v>
      </c>
      <c r="D22" s="13"/>
      <c r="E22" s="14"/>
      <c r="F22" s="14"/>
      <c r="G22" s="14"/>
    </row>
    <row r="23" s="1" customFormat="1" ht="45" customHeight="1" spans="1:7">
      <c r="A23" s="10">
        <v>20</v>
      </c>
      <c r="B23" s="16"/>
      <c r="C23" s="12" t="s">
        <v>135</v>
      </c>
      <c r="D23" s="13"/>
      <c r="E23" s="14"/>
      <c r="F23" s="14"/>
      <c r="G23" s="14"/>
    </row>
    <row r="24" s="1" customFormat="1" ht="20" customHeight="1" spans="1:7">
      <c r="A24" s="17" t="s">
        <v>45</v>
      </c>
      <c r="B24" s="17"/>
      <c r="C24" s="16"/>
      <c r="D24" s="17">
        <f>COUNTA(D4:D23)</f>
        <v>0</v>
      </c>
      <c r="E24" s="17">
        <f>COUNTA(E4:E23)</f>
        <v>0</v>
      </c>
      <c r="F24" s="17">
        <f>COUNTA(F4:F23)</f>
        <v>0</v>
      </c>
      <c r="G24" s="18"/>
    </row>
    <row r="25" s="1" customFormat="1" ht="20" customHeight="1" spans="1:7">
      <c r="A25" s="10" t="s">
        <v>87</v>
      </c>
      <c r="B25" s="19"/>
      <c r="C25" s="20" t="s">
        <v>88</v>
      </c>
      <c r="D25" s="21">
        <f>D24+E24+F24</f>
        <v>0</v>
      </c>
      <c r="E25" s="11" t="s">
        <v>89</v>
      </c>
      <c r="F25" s="17" t="s">
        <v>52</v>
      </c>
      <c r="G25" s="22">
        <f>D24</f>
        <v>0</v>
      </c>
    </row>
    <row r="26" s="1" customFormat="1" ht="20" customHeight="1" spans="1:7">
      <c r="A26" s="23"/>
      <c r="B26" s="24"/>
      <c r="C26" s="25"/>
      <c r="D26" s="26"/>
      <c r="E26" s="15"/>
      <c r="F26" s="17" t="s">
        <v>53</v>
      </c>
      <c r="G26" s="22">
        <f>E24</f>
        <v>0</v>
      </c>
    </row>
    <row r="27" s="1" customFormat="1" ht="20" customHeight="1" spans="1:7">
      <c r="A27" s="23"/>
      <c r="B27" s="24"/>
      <c r="C27" s="25"/>
      <c r="D27" s="26"/>
      <c r="E27" s="15"/>
      <c r="F27" s="17" t="s">
        <v>54</v>
      </c>
      <c r="G27" s="22">
        <f>F24</f>
        <v>0</v>
      </c>
    </row>
    <row r="28" s="1" customFormat="1" ht="20" customHeight="1" spans="1:7">
      <c r="A28" s="23"/>
      <c r="B28" s="24"/>
      <c r="C28" s="27"/>
      <c r="D28" s="28"/>
      <c r="E28" s="16"/>
      <c r="F28" s="29" t="s">
        <v>90</v>
      </c>
      <c r="G28" s="30" t="e">
        <f>G25/D25</f>
        <v>#DIV/0!</v>
      </c>
    </row>
    <row r="29" s="1" customFormat="1" ht="20" customHeight="1" spans="1:7">
      <c r="A29" s="31"/>
      <c r="B29" s="32"/>
      <c r="C29" s="33" t="s">
        <v>91</v>
      </c>
      <c r="D29" s="34"/>
      <c r="E29" s="34"/>
      <c r="F29" s="34"/>
      <c r="G29" s="35"/>
    </row>
    <row r="30" s="1" customFormat="1" ht="20" customHeight="1" spans="1:7">
      <c r="A30" s="36" t="s">
        <v>92</v>
      </c>
      <c r="B30" s="36"/>
      <c r="C30" s="36"/>
      <c r="D30" s="36"/>
      <c r="E30" s="36"/>
      <c r="F30" s="36"/>
      <c r="G30" s="36"/>
    </row>
  </sheetData>
  <mergeCells count="15">
    <mergeCell ref="A1:G1"/>
    <mergeCell ref="A2:B2"/>
    <mergeCell ref="D2:E2"/>
    <mergeCell ref="F2:G2"/>
    <mergeCell ref="A24:C24"/>
    <mergeCell ref="C29:G29"/>
    <mergeCell ref="A30:G30"/>
    <mergeCell ref="B4:B10"/>
    <mergeCell ref="B11:B12"/>
    <mergeCell ref="B15:B16"/>
    <mergeCell ref="B17:B23"/>
    <mergeCell ref="C25:C28"/>
    <mergeCell ref="D25:D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目录 </vt:lpstr>
      <vt:lpstr>表C-0</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AFFE11F8EA7B4D5E809C9F5E8076C4E4_12</vt:lpwstr>
  </property>
  <property fmtid="{D5CDD505-2E9C-101B-9397-08002B2CF9AE}" pid="3" name="KSOProductBuildVer">
    <vt:lpwstr>2052-12.1.0.25865</vt:lpwstr>
  </property>
  <property fmtid="{D5CDD505-2E9C-101B-9397-08002B2CF9AE}" pid="4" name="CalculationRule">
    <vt:i4>0</vt:i4>
  </property>
</Properties>
</file>