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775" windowHeight="12255" tabRatio="919"/>
  </bookViews>
  <sheets>
    <sheet name="目录 " sheetId="26" r:id="rId1"/>
    <sheet name="表C-0" sheetId="3" r:id="rId2"/>
    <sheet name="表C-1" sheetId="45" r:id="rId3"/>
    <sheet name="表C-2" sheetId="46" r:id="rId4"/>
    <sheet name="表C-3" sheetId="47" r:id="rId5"/>
    <sheet name="表C-4" sheetId="48" r:id="rId6"/>
    <sheet name="表C-5" sheetId="49" r:id="rId7"/>
    <sheet name="表C-6" sheetId="50" r:id="rId8"/>
    <sheet name="表C-7" sheetId="51" r:id="rId9"/>
  </sheets>
  <definedNames>
    <definedName name="_Hlk95906065" localSheetId="1">'表C-0'!#REF!</definedName>
    <definedName name="OLE_LINK291" localSheetId="8">'表C-7'!$B$8</definedName>
    <definedName name="OLE_LINK292" localSheetId="8">'表C-7'!$B$10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<sst xmlns="http://schemas.openxmlformats.org/spreadsheetml/2006/main" count="606" uniqueCount="429">
  <si>
    <t>表单目录</t>
  </si>
  <si>
    <t>序号</t>
  </si>
  <si>
    <t>内容</t>
  </si>
  <si>
    <t>表C-0</t>
  </si>
  <si>
    <t>实体质量综合评分表（城镇隧道工程）</t>
  </si>
  <si>
    <t>表C-1</t>
  </si>
  <si>
    <t>隧道总体实体质量评价记录表</t>
  </si>
  <si>
    <t>表C-2</t>
  </si>
  <si>
    <t>开挖及衬砌实体质量评价记录表</t>
  </si>
  <si>
    <t>表C-3</t>
  </si>
  <si>
    <t>防排水实体质量评价记录表</t>
  </si>
  <si>
    <t>表C-4</t>
  </si>
  <si>
    <t>路面实体质量评价记录表</t>
  </si>
  <si>
    <t>表C-5</t>
  </si>
  <si>
    <t>交通与应急实体质量评价记录表</t>
  </si>
  <si>
    <t>表C-6</t>
  </si>
  <si>
    <t>照明及通风实体质量评价记录表</t>
  </si>
  <si>
    <t>表C-7</t>
  </si>
  <si>
    <t>供配电及线缆实体质量评价记录表</t>
  </si>
  <si>
    <t>表C-0 实体质量综合评分表（城镇隧道工程）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</si>
  <si>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</si>
  <si>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</si>
  <si>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</si>
  <si>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</si>
  <si>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</si>
  <si>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</si>
  <si>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</si>
  <si>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</si>
  <si>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</si>
  <si>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</si>
  <si>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</si>
  <si>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</si>
  <si>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隧道总体</t>
  </si>
  <si>
    <t>开挖及衬砌</t>
  </si>
  <si>
    <t>防排水</t>
  </si>
  <si>
    <t>路面</t>
  </si>
  <si>
    <t>交通与应急</t>
  </si>
  <si>
    <t>照明及通风</t>
  </si>
  <si>
    <t>供配电及线缆</t>
  </si>
  <si>
    <t>合计</t>
  </si>
  <si>
    <t>复查组别</t>
  </si>
  <si>
    <t>复查组专家签字</t>
  </si>
  <si>
    <t>表C-1  隧道总体实体质量评价记录表</t>
  </si>
  <si>
    <t>复查时间</t>
  </si>
  <si>
    <t>项目</t>
  </si>
  <si>
    <t>评价内容、评价标准及评价方法</t>
  </si>
  <si>
    <t>良好</t>
  </si>
  <si>
    <t>不足</t>
  </si>
  <si>
    <t>否定</t>
  </si>
  <si>
    <t>备注</t>
  </si>
  <si>
    <r>
      <rPr>
        <sz val="12"/>
        <color theme="1"/>
        <rFont val="宋体"/>
        <charset val="134"/>
      </rPr>
      <t>隧道规划选址、路线总体设计方案应考虑给生态环境带来的影响，影响程度小，符合应判定为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。对生态环境脆弱的地带造成生态环境难以恢复的，应判定为</t>
    </r>
    <r>
      <rPr>
        <b/>
        <sz val="12"/>
        <color theme="1"/>
        <rFont val="宋体"/>
        <charset val="134"/>
      </rPr>
      <t>否定</t>
    </r>
    <r>
      <rPr>
        <sz val="12"/>
        <color theme="1"/>
        <rFont val="宋体"/>
        <charset val="134"/>
      </rPr>
      <t>。
现场核查。</t>
    </r>
  </si>
  <si>
    <r>
      <rPr>
        <sz val="12"/>
        <color theme="1"/>
        <rFont val="宋体"/>
        <charset val="134"/>
      </rPr>
      <t>城镇隧道出口与下游地面道路平面交叉口衔接处曲线顺畅，隧道出入口与下游地面道路平面交叉口间距满足设计要求。符合应判定为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</si>
  <si>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隧道内严禁布设可燃、易爆管道。符合应判定为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</si>
  <si>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隧道洞口部位与周边环境、道路或桥梁衔接段的总体线型顺畅。符合应判定为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</si>
  <si>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隧道拱部不渗漏水。符合应判定为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</si>
  <si>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隧道边墙不渗漏水。符合应判定为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</si>
  <si>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隧道路面不积水。符合应判定为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</si>
  <si>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隧道设备箱洞不渗漏水。符合应判定为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</si>
  <si>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有冻害地段的隧道排水沟不冻结堵塞。符合应判定为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</si>
  <si>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车行横洞、人行横通道等服务通道拱部无渗流。符合应判定为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</si>
  <si>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洞口</t>
  </si>
  <si>
    <r>
      <rPr>
        <sz val="12"/>
        <color theme="1"/>
        <rFont val="宋体"/>
        <charset val="134"/>
      </rPr>
      <t>隧道洞口设计美观、植被恢复到位且与所处环境的整体协调。符合应判定为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</si>
  <si>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隧道洞口道路过渡段有特殊处理方式。符合应判定为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</si>
  <si>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洞口边坡、仰坡开挖及地表恢复应符合环境保护规定，水土保持完好。符合应判定为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。洞口边、仰坡存在滑坡、落石等影响行人及行车安全情况，应判定为</t>
    </r>
    <r>
      <rPr>
        <b/>
        <sz val="12"/>
        <color theme="1"/>
        <rFont val="宋体"/>
        <charset val="134"/>
      </rPr>
      <t>否定</t>
    </r>
    <r>
      <rPr>
        <sz val="12"/>
        <color theme="1"/>
        <rFont val="宋体"/>
        <charset val="134"/>
      </rPr>
      <t>。
现场核查。</t>
    </r>
  </si>
  <si>
    <r>
      <rPr>
        <sz val="12"/>
        <color theme="1"/>
        <rFont val="宋体"/>
        <charset val="134"/>
      </rPr>
      <t>护坡砌筑线型顺畅，表面平整，咬砌有序、无翘动；砌缝均匀、勾缝密实；护坡顶与坡面之间缝隙封堵密实。符合应判定为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</si>
  <si>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洞口截排水设施应结合地形条件设置。符合应判定为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</si>
  <si>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洞口截排水设施能够有效拦截、水流顺畅，无阻滞、无积水。符合应判定为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</si>
  <si>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洞口截排水设施对路基坡面及桥涵锥坡等无冲刷情况。符合应判定为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</si>
  <si>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洞口截水沟迎水面不得高于原地面。符合应判定为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</si>
  <si>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截水沟应采取防止渗漏和变形的措施。符合应判定为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</si>
  <si>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洞内排水应与洞外排水设施合理连接。符合应判定为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</si>
  <si>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挡土墙外形光洁平顺、美观无破损，板缝密实均匀线性顺畅，上下贯通顺直，沉降缝泄水孔通畅。符合应判定为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</si>
  <si>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声屏障降噪效果符合要求，声屏障所用材料与性能，砌体及金属声屏障安装牢固，砌体声屏障砌筑牢固，咬砌有序，砌缝均匀，勾缝密实，金属声屏障线性美观，防腐无脱落。符合应判定为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</si>
  <si>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明洞</t>
  </si>
  <si>
    <r>
      <rPr>
        <sz val="12"/>
        <color theme="1"/>
        <rFont val="宋体"/>
        <charset val="134"/>
      </rPr>
      <t>明洞混凝土厚度满足标准及设计要求。符合应判定为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</si>
  <si>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明洞混凝土无明显蜂窝麻面集中，且面积不得超过该面总面积的0.5%，深度不得超过10mm。符合应判定为</t>
    </r>
    <r>
      <rPr>
        <b/>
        <sz val="12"/>
        <color theme="1"/>
        <rFont val="宋体"/>
        <charset val="134"/>
      </rPr>
      <t>良好</t>
    </r>
    <r>
      <rPr>
        <sz val="12"/>
        <color theme="1"/>
        <rFont val="宋体"/>
        <charset val="134"/>
      </rPr>
      <t>，否则判定为</t>
    </r>
    <r>
      <rPr>
        <b/>
        <sz val="12"/>
        <color theme="1"/>
        <rFont val="宋体"/>
        <charset val="134"/>
      </rPr>
      <t xml:space="preserve">不足。
</t>
    </r>
    <r>
      <rPr>
        <sz val="12"/>
        <color theme="1"/>
        <rFont val="宋体"/>
        <charset val="134"/>
      </rPr>
      <t>现场核查。</t>
    </r>
  </si>
  <si>
    <r>
      <rPr>
        <sz val="12"/>
        <color theme="1"/>
        <rFont val="宋体"/>
        <charset val="134"/>
      </rPr>
      <t>明洞衬砌钢筋混凝土结构无明显裂缝。符合应判定为</t>
    </r>
    <r>
      <rPr>
        <b/>
        <sz val="12"/>
        <color theme="1"/>
        <rFont val="宋体"/>
        <charset val="134"/>
      </rPr>
      <t>良好</t>
    </r>
    <r>
      <rPr>
        <sz val="12"/>
        <color theme="1"/>
        <rFont val="宋体"/>
        <charset val="134"/>
      </rPr>
      <t>，裂缝宽度小于0.2mm应判定为</t>
    </r>
    <r>
      <rPr>
        <b/>
        <sz val="12"/>
        <color theme="1"/>
        <rFont val="宋体"/>
        <charset val="134"/>
      </rPr>
      <t>不足</t>
    </r>
    <r>
      <rPr>
        <sz val="12"/>
        <color theme="1"/>
        <rFont val="宋体"/>
        <charset val="134"/>
      </rPr>
      <t>。裂缝宽度大于0.2mm应判定为</t>
    </r>
    <r>
      <rPr>
        <b/>
        <sz val="12"/>
        <color theme="1"/>
        <rFont val="宋体"/>
        <charset val="134"/>
      </rPr>
      <t>否定</t>
    </r>
    <r>
      <rPr>
        <sz val="12"/>
        <color theme="1"/>
        <rFont val="宋体"/>
        <charset val="134"/>
      </rPr>
      <t>。
现场核查。</t>
    </r>
  </si>
  <si>
    <r>
      <rPr>
        <sz val="12"/>
        <color theme="1"/>
        <rFont val="宋体"/>
        <charset val="134"/>
      </rPr>
      <t>明洞拱部不存在渗水、漏水现象，路面不积水。符合应判定为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</si>
  <si>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明洞顶面植被恢复自然协调，回填层顶面无干裂。符合应判定为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</si>
  <si>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挂板装饰</t>
  </si>
  <si>
    <r>
      <rPr>
        <sz val="12"/>
        <color theme="1"/>
        <rFont val="宋体"/>
        <charset val="134"/>
      </rPr>
      <t>挂板的品种、规格、颜色和性能符合设计和标准要求。符合应判定为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现场核查，查阅产品合格证书、进场验收记录、性能检验报告和复验报告。</t>
    </r>
  </si>
  <si>
    <r>
      <rPr>
        <sz val="12"/>
        <color theme="1"/>
        <rFont val="宋体"/>
        <charset val="134"/>
      </rPr>
      <t>挂板孔、槽的数量、位置和尺寸符合设计要求。符合应判定为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</si>
  <si>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预埋件、连接件的材质、数量、规格、位置、连接方法和防腐处理符合设计要求；后置埋件的现场拉拔力符合设计要求。符合应判定为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现场核查，查阅进场验收记录、现场拉拔检验报告、隐蔽工程验收记录和施工记录。</t>
    </r>
  </si>
  <si>
    <r>
      <rPr>
        <sz val="12"/>
        <color theme="1"/>
        <rFont val="宋体"/>
        <charset val="134"/>
      </rPr>
      <t>采用满粘法施工的挂板工程，粘结料饱满、无空鼓。符合应判定为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现场核查，查阅施工记录。</t>
    </r>
  </si>
  <si>
    <r>
      <rPr>
        <sz val="12"/>
        <color theme="1"/>
        <rFont val="宋体"/>
        <charset val="134"/>
      </rPr>
      <t>挂板表面平整、洁净、色泽一致，无裂痕和缺损，表面无泛碱等污染；挂板安装阴阳角方正，立面垂直度、表面平整度、接缝直线度、接缝高低差、接缝宽度符合标准要求。符合应判定为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</si>
  <si>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涂料涂饰</t>
  </si>
  <si>
    <r>
      <rPr>
        <sz val="12"/>
        <color theme="1"/>
        <rFont val="宋体"/>
        <charset val="134"/>
      </rPr>
      <t>涂料涂饰工程所用涂料的品种、型号和性能符合设计要求及归国家现行标准的有关规定。符合应判定为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查阅产品合格证书、性能检验报告、有害物质限量检验报告和进场验收记录。</t>
    </r>
  </si>
  <si>
    <r>
      <rPr>
        <sz val="12"/>
        <color theme="1"/>
        <rFont val="宋体"/>
        <charset val="134"/>
      </rPr>
      <t>涂料涂饰工程的颜色、光泽、图案符合设计要求。符合应判定为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</si>
  <si>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涂料涂饰工程涂饰均匀、粘结牢固，无漏涂、透底、开裂、起皮和掉粉，符合应判定为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</si>
  <si>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资料</t>
  </si>
  <si>
    <r>
      <rPr>
        <sz val="12"/>
        <color theme="1"/>
        <rFont val="宋体"/>
        <charset val="134"/>
      </rPr>
      <t>施工组织设计、施工方案、危险性较大的分部分项工程专项施工方案，方案编制内容全面，审批流程完整。符合应判定为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。施工方案缺失，应判定为</t>
    </r>
    <r>
      <rPr>
        <b/>
        <sz val="12"/>
        <color theme="1"/>
        <rFont val="宋体"/>
        <charset val="134"/>
      </rPr>
      <t>否定</t>
    </r>
    <r>
      <rPr>
        <sz val="12"/>
        <color theme="1"/>
        <rFont val="宋体"/>
        <charset val="134"/>
      </rPr>
      <t>。
查阅施工方案等技术管理文件、记录。</t>
    </r>
  </si>
  <si>
    <r>
      <rPr>
        <sz val="12"/>
        <color theme="1"/>
        <rFont val="宋体"/>
        <charset val="134"/>
      </rPr>
      <t>技术交底、安全技术交底，交底内容准确、图文并茂，有针对性、可操作实施性强，交底流程完整。符合应判定为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查阅交底等技术管理文件、记录。</t>
    </r>
  </si>
  <si>
    <r>
      <rPr>
        <sz val="12"/>
        <color theme="1"/>
        <rFont val="宋体"/>
        <charset val="134"/>
      </rPr>
      <t>施工（监理）日志、施工（监理）记录真实完整。符合应判定为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查阅施工（监理）日志、记录，并应与相关施工、监理文件确认其闭合性。</t>
    </r>
  </si>
  <si>
    <r>
      <rPr>
        <sz val="12"/>
        <color theme="1"/>
        <rFont val="宋体"/>
        <charset val="134"/>
      </rPr>
      <t>施工测量监测资料、施工试验检测技术资料齐全。符合应判定为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查阅施工测量监测资料、施工试验检测报告。</t>
    </r>
  </si>
  <si>
    <r>
      <rPr>
        <sz val="12"/>
        <color theme="1"/>
        <rFont val="宋体"/>
        <charset val="134"/>
      </rPr>
      <t>设计变更及洽商记录、监理单位与建设单位资料审批流程完整。符合应判定为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查阅设计变更及洽商记录、监理单位与建设单位资料。</t>
    </r>
  </si>
  <si>
    <r>
      <rPr>
        <sz val="12"/>
        <color theme="1"/>
        <rFont val="宋体"/>
        <charset val="134"/>
      </rPr>
      <t>原材料、半成品、成品的质量证明文件、性能检验报告、进场检验记录及进场复验报告齐全。符合应判定为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</si>
  <si>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检验批、分项、分部工程验收评定记录表内容全面详实、签字齐全。符合应判定为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</si>
  <si>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竣工验收资料编制规范齐全。符合应判定为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查阅竣工图纸及相应竣工资料。</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</si>
  <si>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</si>
  <si>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</si>
  <si>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</si>
  <si>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</si>
  <si>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</si>
  <si>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</si>
  <si>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开挖及衬砌实体质量评价记录表</t>
  </si>
  <si>
    <t>洞身开挖</t>
  </si>
  <si>
    <r>
      <rPr>
        <sz val="12"/>
        <color theme="1"/>
        <rFont val="宋体"/>
        <charset val="134"/>
      </rPr>
      <t>洞身开挖拱部超挖符合设计及标准要求。符合应判定为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</si>
  <si>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洞身沉降、拱顶收敛、地表沉降符合设计及标准要求。符合应判定为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查阅施工记录、沉降记录。</t>
    </r>
  </si>
  <si>
    <r>
      <rPr>
        <sz val="12"/>
        <color theme="1"/>
        <rFont val="宋体"/>
        <charset val="134"/>
      </rPr>
      <t>边墙超挖小于150mm。符合应判定为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</si>
  <si>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仰拱超挖小于250mm。符合应判定为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</si>
  <si>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隧底超挖小于250mm。符合应判定为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</si>
  <si>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拱脚、墙角以上1m范围内无欠挖。符合应判定为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</si>
  <si>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t>初期支护</t>
  </si>
  <si>
    <r>
      <rPr>
        <sz val="12"/>
        <color theme="1"/>
        <rFont val="宋体"/>
        <charset val="134"/>
      </rPr>
      <t>钢拱架榀间距、榀数、安装偏差、连接钢筋、倾斜度、拼装偏差符合设计和标准要求。符合应判定为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</si>
  <si>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钢筋网尺寸、搭接长度符合设计及标准要求。符合应判定为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</si>
  <si>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钢筋网喷射混凝土强度、厚度在合格标准内。符合应判定为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t>
    </r>
  </si>
  <si>
    <t>混凝土衬砌</t>
  </si>
  <si>
    <r>
      <rPr>
        <sz val="12"/>
        <color theme="1"/>
        <rFont val="宋体"/>
        <charset val="134"/>
      </rPr>
      <t>通过含有侵蚀性地下水地段时，混凝土衬砌采用相应的抗侵蚀性混凝土。符合应判定为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</si>
  <si>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混凝土衬砌墙面平整度在施工缝变形缝处不大于20mm，其它部位不大于5mm。符合应判定为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</si>
  <si>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混凝土衬砌颜色均匀、无明显色差。符合应判定为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</si>
  <si>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混凝土衬砌无明显色斑、气泡。符合应判定为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</si>
  <si>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混凝土衬砌无明显施工冷缝、接缝、错台。符合应判定为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</si>
  <si>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混凝土衬砌施工缝、变形缝应避开预留洞室，距预留洞室边缘距离不小于1.5m。符合应判定为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</si>
  <si>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混凝土衬砌沉降缝应贯通、垂直、整齐。符合应判定为</t>
    </r>
    <r>
      <rPr>
        <b/>
        <sz val="12"/>
        <color theme="1"/>
        <rFont val="宋体"/>
        <charset val="134"/>
      </rPr>
      <t>良好</t>
    </r>
    <r>
      <rPr>
        <sz val="12"/>
        <color theme="1"/>
        <rFont val="宋体"/>
        <charset val="134"/>
      </rPr>
      <t>，沉降缝不垂直、整齐，应判定为</t>
    </r>
    <r>
      <rPr>
        <b/>
        <sz val="12"/>
        <color theme="1"/>
        <rFont val="宋体"/>
        <charset val="134"/>
      </rPr>
      <t>不足</t>
    </r>
    <r>
      <rPr>
        <sz val="12"/>
        <color theme="1"/>
        <rFont val="宋体"/>
        <charset val="134"/>
      </rPr>
      <t>，沉降缝未贯通，应判定为</t>
    </r>
    <r>
      <rPr>
        <b/>
        <sz val="12"/>
        <color theme="1"/>
        <rFont val="宋体"/>
        <charset val="134"/>
      </rPr>
      <t>否定</t>
    </r>
    <r>
      <rPr>
        <sz val="12"/>
        <color theme="1"/>
        <rFont val="宋体"/>
        <charset val="134"/>
      </rPr>
      <t>。
现场核查。</t>
    </r>
  </si>
  <si>
    <r>
      <rPr>
        <sz val="12"/>
        <color theme="1"/>
        <rFont val="宋体"/>
        <charset val="134"/>
      </rPr>
      <t>混凝土衬砌蜂窝麻面面积不得超过该部位面积的0.5%。符合应判定为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</si>
  <si>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混凝土衬砌蜂窝麻面深度不得超过10mm。符合应判定为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</si>
  <si>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混凝土衬砌结构不存在裂缝。符合应判定为</t>
    </r>
    <r>
      <rPr>
        <b/>
        <sz val="12"/>
        <color theme="1"/>
        <rFont val="宋体"/>
        <charset val="134"/>
      </rPr>
      <t>良好</t>
    </r>
    <r>
      <rPr>
        <sz val="12"/>
        <color theme="1"/>
        <rFont val="宋体"/>
        <charset val="134"/>
      </rPr>
      <t>，裂缝宽度小于0.2mm应判定为</t>
    </r>
    <r>
      <rPr>
        <b/>
        <sz val="12"/>
        <color theme="1"/>
        <rFont val="宋体"/>
        <charset val="134"/>
      </rPr>
      <t>不足</t>
    </r>
    <r>
      <rPr>
        <sz val="12"/>
        <color theme="1"/>
        <rFont val="宋体"/>
        <charset val="134"/>
      </rPr>
      <t>，裂缝宽度大于0.2mm应判定为</t>
    </r>
    <r>
      <rPr>
        <b/>
        <sz val="12"/>
        <color theme="1"/>
        <rFont val="宋体"/>
        <charset val="134"/>
      </rPr>
      <t>否定</t>
    </r>
    <r>
      <rPr>
        <sz val="12"/>
        <color theme="1"/>
        <rFont val="宋体"/>
        <charset val="134"/>
      </rPr>
      <t>。
现场核查。</t>
    </r>
  </si>
  <si>
    <r>
      <rPr>
        <sz val="12"/>
        <color theme="1"/>
        <rFont val="宋体"/>
        <charset val="134"/>
      </rPr>
      <t>混凝土衬砌不存在漏水现象。符合应判定为</t>
    </r>
    <r>
      <rPr>
        <b/>
        <sz val="12"/>
        <color theme="1"/>
        <rFont val="宋体"/>
        <charset val="134"/>
      </rPr>
      <t>良好</t>
    </r>
    <r>
      <rPr>
        <sz val="12"/>
        <color theme="1"/>
        <rFont val="宋体"/>
        <charset val="134"/>
      </rPr>
      <t>，有轻微渗水，应判定为</t>
    </r>
    <r>
      <rPr>
        <b/>
        <sz val="12"/>
        <color theme="1"/>
        <rFont val="宋体"/>
        <charset val="134"/>
      </rPr>
      <t>不足</t>
    </r>
    <r>
      <rPr>
        <sz val="12"/>
        <color theme="1"/>
        <rFont val="宋体"/>
        <charset val="134"/>
      </rPr>
      <t>，漏水且形成渗流的，应判定为</t>
    </r>
    <r>
      <rPr>
        <b/>
        <sz val="12"/>
        <color theme="1"/>
        <rFont val="宋体"/>
        <charset val="134"/>
      </rPr>
      <t>否定</t>
    </r>
    <r>
      <rPr>
        <sz val="12"/>
        <color theme="1"/>
        <rFont val="宋体"/>
        <charset val="134"/>
      </rPr>
      <t>。
现场核查。</t>
    </r>
  </si>
  <si>
    <r>
      <rPr>
        <sz val="12"/>
        <color theme="1"/>
        <rFont val="宋体"/>
        <charset val="134"/>
      </rPr>
      <t>管片错台情况符合规范标准要求，不存在漏水现象。符合应判定为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</si>
  <si>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混凝土衬砌表面无空洞或钢筋外露。符合应判定为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</si>
  <si>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仰拱衬砌横向施工缝与填充混凝土横向施工缝应错开，距离不小于0.5m。符合应判定为</t>
    </r>
    <r>
      <rPr>
        <b/>
        <sz val="12"/>
        <color theme="1"/>
        <rFont val="宋体"/>
        <charset val="134"/>
      </rPr>
      <t>良好</t>
    </r>
    <r>
      <rPr>
        <sz val="12"/>
        <color theme="1"/>
        <rFont val="宋体"/>
        <charset val="134"/>
      </rPr>
      <t>，否则应判定为</t>
    </r>
    <r>
      <rPr>
        <b/>
        <sz val="12"/>
        <color theme="1"/>
        <rFont val="宋体"/>
        <charset val="134"/>
      </rPr>
      <t xml:space="preserve">不足。
</t>
    </r>
    <r>
      <rPr>
        <sz val="12"/>
        <color theme="1"/>
        <rFont val="宋体"/>
        <charset val="134"/>
      </rPr>
      <t>查阅施工记录。</t>
    </r>
  </si>
  <si>
    <t>表C-3  防排水实体质量评价记录表</t>
  </si>
  <si>
    <t>隧道防排水</t>
  </si>
  <si>
    <r>
      <rPr>
        <sz val="12"/>
        <color theme="1"/>
        <rFont val="宋体"/>
        <charset val="134"/>
      </rPr>
      <t>隧道防排水材料应满足国家、行业标准和设计要求，有出厂合格证明，并按相关规范进行检验。不得使用有毒、污染环境的材料。符合应判定为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查阅合格证、原材检验报告，进场复验报告。</t>
    </r>
  </si>
  <si>
    <r>
      <rPr>
        <sz val="12"/>
        <color theme="1"/>
        <rFont val="宋体"/>
        <charset val="134"/>
      </rPr>
      <t>隧道拱部、边墙、设备箱洞不渗水，路面无湿渍。符合应判定为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</si>
  <si>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人行横通道等服务通道拱部不滴水，边墙不淌水。符合应判定为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</si>
  <si>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隧道排水不得污染环境。符合应判定为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</si>
  <si>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环境敏感区、可能对饮用水源造成影响的隧道，应制订专项施工排水方案。符合应判定为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查阅环境影响评价、排水方案。</t>
    </r>
  </si>
  <si>
    <r>
      <rPr>
        <sz val="12"/>
        <color theme="1"/>
        <rFont val="宋体"/>
        <charset val="134"/>
      </rPr>
      <t>隧道排水不得造成农田水利设施、既有排水设施的损害。符合应判定为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</si>
  <si>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隧道施工排水设施宜与永久排水相结合，排水设施不得堵塞。符合应判定为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查阅施工记录、现场核查。</t>
    </r>
  </si>
  <si>
    <t>防水层</t>
  </si>
  <si>
    <r>
      <rPr>
        <sz val="12"/>
        <color theme="1"/>
        <rFont val="宋体"/>
        <charset val="134"/>
      </rPr>
      <t>防水层搭接长度符合设计要求。符合应判定为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</si>
  <si>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防水层焊接或粘接的缝宽符合设计要求。符合应判定为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</si>
  <si>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防水层焊缝严密性满足设计要求。符合应判定为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</si>
  <si>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t>止水带</t>
  </si>
  <si>
    <r>
      <rPr>
        <sz val="12"/>
        <color theme="1"/>
        <rFont val="宋体"/>
        <charset val="134"/>
      </rPr>
      <t>止水带纵向偏离满足标准的允许偏差。符合应判定为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</si>
  <si>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止水带偏离衬砌中线满足标准的允许偏差。符合应判定为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</si>
  <si>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止水带固定点间距满足标准的允许偏差。符合应判定为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</si>
  <si>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不得在止水带上穿钉、打孔，防止止水带撕裂、刺破。符合应判定为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t>
    </r>
  </si>
  <si>
    <r>
      <rPr>
        <sz val="12"/>
        <color theme="1"/>
        <rFont val="宋体"/>
        <charset val="134"/>
      </rPr>
      <t>止水带原材料质量符合设计要求。符合应判定为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查阅原材检验报告，进场复验报告，合格证。</t>
    </r>
  </si>
  <si>
    <t>排水管（沟）</t>
  </si>
  <si>
    <r>
      <rPr>
        <sz val="12"/>
        <color theme="1"/>
        <rFont val="宋体"/>
        <charset val="134"/>
      </rPr>
      <t>排水沟槽外观无破损。符合应判定为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</si>
  <si>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排水沟（管）断面尺寸或管径满足规范要求。符合应判定为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</si>
  <si>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排水沟（管）纵坡满足设计要求。符合应判定为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</si>
  <si>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排水沟（管）整体线型平顺，沟槽盖板无松动、破损。符合应判定为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</si>
  <si>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边沟、矩形中心水沟盖板应采用预制方式生产。符合应判定为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</si>
  <si>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预制盖板无毛刺，尺寸与管沟贴合、表面平整、光滑。符合应判定为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</si>
  <si>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盖板安放应连续、顺直、平稳，顶面高程符合设计要求。符合应判定为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</si>
  <si>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排水系统中无垃圾，排水管道畅通。符合应判定为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</si>
  <si>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采取圆形中心水沟时，预制圆管应安放平稳、顺直、接缝紧密。符合应判定为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</si>
  <si>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圆形中心水沟预留泄水孔应采用滤水砂、砾石回填，砂、石粒径满足渗水要求。符合应判定为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查阅施工记录、现场核查。</t>
    </r>
  </si>
  <si>
    <r>
      <rPr>
        <sz val="12"/>
        <color theme="1"/>
        <rFont val="宋体"/>
        <charset val="134"/>
      </rPr>
      <t>矩形中心水沟盖板顶面、滤水砂砾石层顶面在浇筑上部混凝土时应铺设隔离层。符合应判定为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</si>
  <si>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t>沉砂池与检查井</t>
  </si>
  <si>
    <r>
      <rPr>
        <sz val="12"/>
        <color theme="1"/>
        <rFont val="宋体"/>
        <charset val="134"/>
      </rPr>
      <t>应对沉砂池与检查井最大间距作明确要求。符合应判定为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t>
    </r>
  </si>
  <si>
    <r>
      <rPr>
        <sz val="12"/>
        <color theme="1"/>
        <rFont val="宋体"/>
        <charset val="134"/>
      </rPr>
      <t>沉砂池与检查井应与施工缝、变形缝错开，错开位置不小于2m。符合应判定为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</si>
  <si>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检查井口圈和盖板应采用预制，盖板应安放平稳。符合应判定为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</si>
  <si>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泵房设施</t>
  </si>
  <si>
    <r>
      <rPr>
        <sz val="12"/>
        <color theme="1"/>
        <rFont val="宋体"/>
        <charset val="134"/>
      </rPr>
      <t>泵房结构尺寸、类型、工艺布置平面尺寸及高程符合设计、规范要求。符合应判定为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现场核查；查阅施工记录、测量记录等。 </t>
    </r>
  </si>
  <si>
    <r>
      <rPr>
        <sz val="12"/>
        <color theme="1"/>
        <rFont val="宋体"/>
        <charset val="134"/>
      </rPr>
      <t>泵房混凝土结构外观无严重质量缺陷，砌体结构砌筑完整，灌浆密实，无裂缝、通缝等现象。符合应判定为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</si>
  <si>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泵房设备安装基础、爬梯、标志标识及操作规程、制度齐全。符合应判定为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</si>
  <si>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泵房井壁、隔墙及底板无渗水；电缆沟槽内无湿渍现象。符合应判定为</t>
    </r>
    <r>
      <rPr>
        <b/>
        <sz val="12"/>
        <color theme="1"/>
        <rFont val="宋体"/>
        <charset val="134"/>
      </rPr>
      <t>良好</t>
    </r>
    <r>
      <rPr>
        <sz val="12"/>
        <color theme="1"/>
        <rFont val="宋体"/>
        <charset val="134"/>
      </rPr>
      <t>，否则应判定为</t>
    </r>
    <r>
      <rPr>
        <b/>
        <sz val="12"/>
        <color theme="1"/>
        <rFont val="宋体"/>
        <charset val="134"/>
      </rPr>
      <t xml:space="preserve">不足。
</t>
    </r>
    <r>
      <rPr>
        <sz val="12"/>
        <color theme="1"/>
        <rFont val="宋体"/>
        <charset val="134"/>
      </rPr>
      <t>现场核查。</t>
    </r>
  </si>
  <si>
    <r>
      <rPr>
        <sz val="12"/>
        <color theme="1"/>
        <rFont val="宋体"/>
        <charset val="134"/>
      </rPr>
      <t>排水泵站和污水泵站的废水及污水已排入（城市雨水）、污水管道系统。符合应判定为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</si>
  <si>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防洪设施</t>
  </si>
  <si>
    <r>
      <rPr>
        <sz val="12"/>
        <color theme="1"/>
        <rFont val="宋体"/>
        <charset val="134"/>
      </rPr>
      <t>防洪措施及应急处理方案齐全。符合应判定为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</si>
  <si>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防洪排水系统通畅。符合应判定为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</si>
  <si>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警戒水位标识清晰。符合应判定为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</si>
  <si>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表C-4  路面实体质量评价记录表</t>
  </si>
  <si>
    <t>沥青混合料面层</t>
  </si>
  <si>
    <r>
      <rPr>
        <sz val="12"/>
        <color theme="1"/>
        <rFont val="宋体"/>
        <charset val="134"/>
      </rPr>
      <t>道路总体线形流畅，行车舒适。符合应判定为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</si>
  <si>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道路伸缩缝、过渡段、桥头无明显跳车感。符合应判定为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</si>
  <si>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路面与排水设施（急流槽、泄水管）、电缆沟槽衔接平顺，无积水。符合应判定为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</si>
  <si>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匝道出入口路面坡度平顺。符合应判定为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</si>
  <si>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沥青混合料面层原材料质量、压实度、厚度、弯沉值符合设计规范要求。符合应判定为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查阅检验报告，进场复验报告，试验记录（马歇尔击实试件密度，试验室标准密度），弯沉仪检测试验检测报告或现场试验记录。</t>
    </r>
  </si>
  <si>
    <r>
      <rPr>
        <sz val="12"/>
        <color theme="1"/>
        <rFont val="宋体"/>
        <charset val="134"/>
      </rPr>
      <t>面层表面裂缝、松散、推挤、碾压轮迹、油丁、泛油、离析的累计长度不得超过50m。符合应判定为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</si>
  <si>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路面搭接处烫缝无枯焦。符合应判定为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</si>
  <si>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路面横缝、纵缝平直、接顺。符合应判定为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</si>
  <si>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路面无下沉、龟裂、松散现象。符合应判定为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</si>
  <si>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水泥混凝土面层</t>
  </si>
  <si>
    <r>
      <rPr>
        <sz val="12"/>
        <color theme="1"/>
        <rFont val="宋体"/>
        <charset val="134"/>
      </rPr>
      <t>水泥混凝土面层板面平整、密实，边角整齐，路面无积水。符合应判定为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</si>
  <si>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水泥混凝土面层无裂缝，无石子外漏和浮浆、脱皮、踏痕积水等现象。符合应判定为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</si>
  <si>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水泥混凝土面层接缝填注密实，无漏填、松脱，路面颜色一致无污染。符合应判定为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</si>
  <si>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水泥混凝土面层无坑穴、鼓包和掉角。符合应判定为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</si>
  <si>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伸缩缝垂直，直顺，缝内无杂物，在规定深度和宽度范围内全部贯通。符合应判定为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</si>
  <si>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水泥混凝土面层无超过保护层厚度的孔洞，无露筋、掉皮、起砂。符合应判定为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</si>
  <si>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水泥混凝土面层蜂窝、麻面、疏松等缺陷总面积不超过1%，且单个缺陷面积不大于0.02m²。符合应判定为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</si>
  <si>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水泥混凝土面层宽度均匀，边界直顺，相邻板错台不大于2mm。符合应判定为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</si>
  <si>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水泥混凝土面层原材料质量符合设计、规范要求。符合应判定为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查阅合格证，检验报告，进场复验报告。</t>
    </r>
  </si>
  <si>
    <r>
      <rPr>
        <sz val="12"/>
        <color theme="1"/>
        <rFont val="宋体"/>
        <charset val="134"/>
      </rPr>
      <t>水泥混凝土面层强度（抗压强度、弯拉强度）、厚度、抗滑构造深度符合设计、规范要求。符合应判定为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查阅强度试验检测报告，试验记录。</t>
    </r>
  </si>
  <si>
    <t>人行（检修）道</t>
  </si>
  <si>
    <r>
      <rPr>
        <sz val="12"/>
        <color theme="1"/>
        <rFont val="宋体"/>
        <charset val="134"/>
      </rPr>
      <t>人行（检修）道砌块色泽一致，铺设无松动等现象。符合应判定为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</si>
  <si>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人行盲道铺设贯通，遇到障碍物时，设置止步砖，铺设方式按照专业图纸要求施做。符合应判定为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</si>
  <si>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路缘石</t>
  </si>
  <si>
    <r>
      <rPr>
        <sz val="12"/>
        <color theme="1"/>
        <rFont val="宋体"/>
        <charset val="134"/>
      </rPr>
      <t>路缘石砌筑稳固、砂浆饱满、勾缝密实，外露面清洁、线条顺畅。符合应判定为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</si>
  <si>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隔离设施</t>
  </si>
  <si>
    <r>
      <rPr>
        <sz val="12"/>
        <color theme="1"/>
        <rFont val="宋体"/>
        <charset val="134"/>
      </rPr>
      <t>隔离墩预埋件焊接牢固，焊缝长度、宽度、高度符合设计要求且无夹渣、裂纹、咬肉现象。符合应判定为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</si>
  <si>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隔离墩安装牢固及外观洁净无破损。符合应判定为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</si>
  <si>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隔离栅柱安装牢固，无松动现象。符合应判定为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</si>
  <si>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护栏无破损、线形美观。符合应判定为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</si>
  <si>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表C-5  交通与应急实体质量评价记录表</t>
  </si>
  <si>
    <t>交通标志、标线</t>
  </si>
  <si>
    <r>
      <rPr>
        <sz val="12"/>
        <color theme="1"/>
        <rFont val="宋体"/>
        <charset val="134"/>
      </rPr>
      <t>交通标志安装牢固，交通标志面及金属构件涂层无损伤。符合应判定为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</si>
  <si>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交通标线的颜色、形状和位置应符合标准规定，满足设计要求。符合应判定为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</si>
  <si>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交通标线应平顺、光洁、均匀，厚度均匀一致。符合应判定为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</si>
  <si>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交通标志安装位置和角度应满足设计要求，纵向误差不应大于0.5m，高度误差不应大于50mm。符合应判定为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</si>
  <si>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电光标志的标志面平整、光滑，无翘曲变形、裂纹、气泡、划痕及损伤。符合应判定为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</si>
  <si>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电光标志的标志面亮度均匀。符合应判定为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</si>
  <si>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轮廓标底板不得有砂眼、毛刺、飞边或其他缺陷。符合应判定为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</si>
  <si>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突起路标安装完成后，顶部超出路面高度不大于25mm。符合应判定为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</si>
  <si>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轮廓标安装牢固，连接件防腐处理到位。符合应判定为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</si>
  <si>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隧道标志和限高标志立柱、横梁及连接件的制作长度误差不大于1%。符合应判定为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</si>
  <si>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隧道标志和限高标志立柱、横梁及连接件的焊缝无裂纹、未熔合、夹渣和未填满弧坑等缺陷。符合应判定为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</si>
  <si>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隧道标志和限高标志立柱、横梁及连接件无变形。符合应判定为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</si>
  <si>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隧道标志和限高标志板面无遮挡、不影响标志的认读。符合应判定为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</si>
  <si>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隧道标志和限高标志立柱垂直偏差不大于3mm/m。符合应判定为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</si>
  <si>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具备反光功能的交通标线玻璃珠应撒布均匀，标线无起泡、剥落现象。符合应判定为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</si>
  <si>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交通监控及中央控制管理系统</t>
  </si>
  <si>
    <r>
      <rPr>
        <sz val="12"/>
        <color theme="1"/>
        <rFont val="宋体"/>
        <charset val="134"/>
      </rPr>
      <t>全部设备安装调试完毕，系统处于正常工作状态。符合应判定为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</si>
  <si>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交通监控设备外观无损伤，控制箱安装牢固，机箱表面无损伤。符合应判定为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</si>
  <si>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控制箱内接线应布线平直、整齐、牢固可靠、标识清晰，插头牢固。符合应判定为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</si>
  <si>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摄像机安装结构稳定。符合应判定为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</si>
  <si>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摄像机镜头视场内无遮挡监视目标的物体。符合应判定为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</si>
  <si>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洞外摄像机镜头角度设置合理，可避免强光直射。符合应判定为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</si>
  <si>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摄像机立柱垂直，偏差不大于5mm/m。符合应判定为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</si>
  <si>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从摄像机引出的电缆牢固、整齐、余量适宜，不影响摄像机的转动。符合应判定为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</si>
  <si>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交通信号灯、车道指示器、可变信息标志、可变限速标志等交通控制与诱导信息发布设备的显示屏、控制机箱的出线管与箱体连接处密封良好，箱体内无积水、尘土霉变。符合应判定为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</si>
  <si>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等交通控制与诱导信息发布设备的显示屏、控制机箱内电力线、信号线布线平直、整齐、固定可靠、标识清晰，插头牢固。符合应判定为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</si>
  <si>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区域控制单元安装稳固，设备表面无损伤。符合应判定为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</si>
  <si>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区域控制单元的控制箱内布线牢固、整齐、标识清晰。符合应判定为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</si>
  <si>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区域控制单元的控制箱门、进出线孔有防水措施。符合应判定为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</si>
  <si>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车辆检测器复位或重新设置后，存储和通信功能正常。符合应判定为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</si>
  <si>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监控（分）中心机房整洁，通风、照明、环境温湿度条件良好。符合应判定为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</si>
  <si>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控制室内作业制度与内业资料齐全。符合应判定为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</si>
  <si>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控制台、机柜、信息显示设备、计算机及网络设备等外观无损伤。符合应判定为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</si>
  <si>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控制台基础型钢顶部高出地面8-10mm，可靠接地并有防腐蚀措施。符合应判定为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</si>
  <si>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控制台相邻台体的顶部水平偏差不大于2mm，相邻台面的台边偏差不大于1mm；成列台体的顶部水平偏差不大于5mm，成列台面偏差不大于5mm；台间接缝不大于2mm。符合应判定为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</si>
  <si>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控制台预留足够散热空间，散热孔洞通畅。符合应判定为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</si>
  <si>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控制台设备布局合理，安装稳固。接插件安装牢固，接触可靠，接线整齐有序，标识清晰。符合应判定为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</si>
  <si>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控制台的连接线缆均由下部引入，线缆两端留有余量，并有永久性标识。符合应判定为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</si>
  <si>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中央控制管理机柜前净距不小于0.8m，机柜背面净距不小于0.6m，壁挂式机柜底面距地面不小于0.3m。符合应判定为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</si>
  <si>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机柜的基础型钢顶部高出地面8-10mm，可靠接地并有防腐蚀措施。符合应判定为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</si>
  <si>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机柜安装牢固，成排紧密放置时，面板均在同一平面上并与基准线平行，前后偏差不大于2mm，机柜间缝隙不大于2mm；成排分散放置时，面板前后偏差不大于5mm。符合应判定为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</si>
  <si>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机柜内设备、部件安装牢固、布局合理，有足够的散热和维修空间；机柜内留有不少于10%的卡件安装空间。符合应判定为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</si>
  <si>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机柜内线缆布放牢固、整齐，成端规范，标识清晰，预留长度适当，接线端子预留数量合理。符合应判定为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</si>
  <si>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监视器墙、地图板、大屏幕系统的安装方位、角度、高度准确，安装牢固，设备后部净距不小于800mm。符合应判定为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</si>
  <si>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监视器墙、地图板、大屏幕系统的屏幕不受外来光直射。符合应判定为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</si>
  <si>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监视器墙、地图板、大屏幕系统的基础型钢顶部高出地面8-10mm，可靠接地并有防腐蚀措施。符合应判定为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</si>
  <si>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信息显示设备采取了适当的通风散热措施和电磁屏蔽措施。符合应判定为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</si>
  <si>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信息显示设备线缆布线整齐、标识清晰，预留长度适当。符合应判定为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</si>
  <si>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监视器墙布局合理，支架拼（焊）接完整，安装稳固，横竖端正，垂直偏差不大于2mm/m，监视器间距适宜。符合应判定为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</si>
  <si>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地图板布局合理，模块拼接完整，安装稳固。符合应判定为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</si>
  <si>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地图板板面平整、线形流畅，垂直偏差不大于2mm/m。符合应判定为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</si>
  <si>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计算机及网络设备布局合理，安装牢固，标识清晰。符合应判定为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</si>
  <si>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同一系统内的网线接头、插座制作标准一致，并符合EA/TIA568A或68B的规定。符合应判定为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</si>
  <si>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光电缆布放路由正确、排列整齐、成端规范、连接稳固、标识清晰齐全，弯曲半径和预留长度适宜。符合应判定为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</si>
  <si>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计算机及网络设备散热空间充足。符合应判定为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</si>
  <si>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紧急呼叫设施</t>
  </si>
  <si>
    <r>
      <rPr>
        <sz val="12"/>
        <color theme="1"/>
        <rFont val="宋体"/>
        <charset val="134"/>
      </rPr>
      <t>全部紧急呼叫设施调试完毕，系统处于正常工作状态，音量适宜。符合应判定为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</si>
  <si>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通信光缆、电缆线绑扎牢靠，松紧适度、紧密，绑扎线扣均匀、整齐、一致。符合应判定为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</si>
  <si>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紧急电话主控设备机柜前净距不小于800mm，柜背面净距不小于600mm，机柜安装竖直平稳，垂直偏差不大于5mm/m。符合应判定为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</si>
  <si>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紧急电话中心控制台设备及外围打印机和电话终端设备布置合理，台面排列整齐。符合应判定为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</si>
  <si>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紧急电话分机机身竖直，垂直偏差不大于8mm/m，机身与基础连接牢固。符合应判定为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</si>
  <si>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紧急电话分机受话器距地坪高度为1450mm+20mm。符合应判定为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</si>
  <si>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隧道内分机洞室有防潮、防尘措施，壁挂式分机的安装孔和进线孔密封到位。符合应判定为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</si>
  <si>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紧急电话分机接地线与接地干线可靠连接。符合应判定为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</si>
  <si>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分机表面无划伤、刻痕、保护层剥落，箱体内无积水、尘土、霉变。符合应判定为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</si>
  <si>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有线广播控制器机柜前净距不小于800mm，机柜背面净距不小于600mm；机柜垂直偏差不大于5mm/m。符合应判定为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</si>
  <si>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消防设施与通道</t>
  </si>
  <si>
    <r>
      <rPr>
        <sz val="12"/>
        <color theme="1"/>
        <rFont val="宋体"/>
        <charset val="134"/>
      </rPr>
      <t>消防设施处于正常工作状态。符合应判定为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</si>
  <si>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消防设施灭火设备配备齐全。符合应判定为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</si>
  <si>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水流指示器、自动排气阀、减压阀、止回阀、水泵结合器及水位、压力、阀门限位等自动监测装置均有清晰的铭牌、安全操作指示标志；水流指示器、减压阀、止回阀均有水流方向的永久性标识。符合应判定为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</si>
  <si>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隧道内消火栓的栓口出水方向及隧道外消火栓的大口径栓口出水方向水平面向道路并与行车方向垂直。符合应判定为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</si>
  <si>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消火栓箱安装牢固、平整、不变形，箱门开启应灵活，箱体底部与地面距离适宜，箱内设施取用方便，箱体有清晰醒目的标识。符合应判定为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</si>
  <si>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消防水池注水到位，管路畅通，池内无杂物、异物。符合应判定为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</si>
  <si>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钢筋混凝土消防水池内有管道穿过的，均已加设防水套管。有振动、有相对位移的管道均已加设柔性接头。符合应判定为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</si>
  <si>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消防管网所用钢管均防腐到位，并采用螺纹、沟槽式管件或法兰连接，管道变径时均采用异径接头。符合应判定为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</si>
  <si>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消防管网管道连接不得采用焊接连接。符合应判定为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</si>
  <si>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行人横洞防火门和行车横洞防火门的门框与墙壁固定可靠，有防止松动的措施，门周围的缝隙均已用不燃材料紧密填塞。符合应判定为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</si>
  <si>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行人横洞防火门无门槛、能从内外手动开启、能自动关闭。符合应判定为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</si>
  <si>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行车横洞防火门内外侧均有手动控制按钮，按钮易于接触，高度适宜，标识醒目。符合应判定为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</si>
  <si>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表C-6  照明及通风实体质量评价记录表</t>
  </si>
  <si>
    <t>隧道照明</t>
  </si>
  <si>
    <r>
      <rPr>
        <sz val="12"/>
        <color theme="1"/>
        <rFont val="宋体"/>
        <charset val="134"/>
      </rPr>
      <t>隧道照明满足行车舒适。符合应判定为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</si>
  <si>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依次开启各照明回路，各回路灯具运行正常。符合应判定为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</si>
  <si>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各照明段照度充足，路面照度均匀、路面中线照度纵向均匀。符合应判定为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</si>
  <si>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紧急停车带、人行横通道、车行横通道照度充足。符合应判定为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</si>
  <si>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洞外照明</t>
  </si>
  <si>
    <r>
      <rPr>
        <sz val="12"/>
        <color theme="1"/>
        <rFont val="宋体"/>
        <charset val="134"/>
      </rPr>
      <t>隧道洞口照明灯具应配件齐全，防护等级、各种参数满足设计要求。符合应判定为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查阅产品合格证、质量检测报告，现场核查。</t>
    </r>
  </si>
  <si>
    <r>
      <rPr>
        <sz val="12"/>
        <color theme="1"/>
        <rFont val="宋体"/>
        <charset val="134"/>
      </rPr>
      <t>隧道洞口照明灯具的灯杆、灯臂、抱箍、螺栓、压板等金属构件已作防腐处理。符合应判定为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</si>
  <si>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隧道洞口照明灯具无机械损伤、变形、防腐层剥落、灯罩破裂等现象。符合应判定为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</si>
  <si>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隧道洞口照明灯具反光器表面清洁，无明显划痕，已进行抛光氧化或镀膜处理。符合应判定为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</si>
  <si>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隧道洞口封闭灯具的灯头引线采用耐热绝缘管保护到位，灯罩与尾座连接紧密。符合应判定为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</si>
  <si>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隧道洞口照明灯具灯头固定牢固，可调灯头方向一致，相线已接中心触点端子，零线已接螺纹口端子。符合应判定为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</si>
  <si>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隧道洞口照明灯具灯头绝缘外套无损伤、开裂；高压钠灯均采用中心触点伸缩式灯口。符合应判定为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</si>
  <si>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洞口照明灯具接线牢固、排列整齐、标识清晰。符合应判定为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</si>
  <si>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洞口照明灯臂、灯盘、灯杆内的导线无接头。符合应判定为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</si>
  <si>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灯具外壳、杆体可靠接地，接地电阻不大于10</t>
    </r>
    <r>
      <rPr>
        <sz val="12"/>
        <color theme="1"/>
        <rFont val="Calibri"/>
        <charset val="161"/>
      </rPr>
      <t>Ω</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</si>
  <si>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高杆灯灯杆的直线度不大于2mm/m，杆长误差不大于1mm/m。符合应判定为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</si>
  <si>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高杆灯灯盘、灯具及附件从杆下部的检修支撑架到杆顶部的支撑架之间升降，中部制动一次，循环三次无异常。符合应判定为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</si>
  <si>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洞内照明</t>
  </si>
  <si>
    <r>
      <rPr>
        <sz val="12"/>
        <color theme="1"/>
        <rFont val="宋体"/>
        <charset val="134"/>
      </rPr>
      <t>隧道内照明灯具、照明接线箱、电气元件、配件齐全，规格型号满足设计要求。符合应判定为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查阅产品合格证、质量检测报告，现场核查。</t>
    </r>
  </si>
  <si>
    <r>
      <rPr>
        <sz val="12"/>
        <color theme="1"/>
        <rFont val="宋体"/>
        <charset val="134"/>
      </rPr>
      <t>隧道内照明灯具电气元件及配件无机械损伤、变形、防腐层剥落、灯罩破裂等现象。符合应判定为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</si>
  <si>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洞内照明灯具安装整齐美观、牢固可靠、线形流畅，灯具轮廓线性与隧道协调美观。符合应判定为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</si>
  <si>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洞内照明灯具接线稳固、排列整齐、标识清晰，灯具进出线孔密封，外壳可靠接地。符合应判定为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</si>
  <si>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洞内照明接线箱安装牢固、整齐、标识清晰。符合应判定为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</si>
  <si>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洞内照明接线箱箱内接线稳固、排列整齐、标识清晰，进出线孔密封，箱体可靠接地。符合应判定为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</si>
  <si>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照明检测与控制</t>
  </si>
  <si>
    <r>
      <rPr>
        <sz val="12"/>
        <color theme="1"/>
        <rFont val="宋体"/>
        <charset val="134"/>
      </rPr>
      <t>照明检测与控制设备的电气元件、配件齐全，规格型号满足设计要求，立柱、安装支架的材质、结构、防腐处理满足设计要求。符合应判定为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查阅产品合格证、质量检测报告，现场核查。</t>
    </r>
  </si>
  <si>
    <r>
      <rPr>
        <sz val="12"/>
        <color theme="1"/>
        <rFont val="宋体"/>
        <charset val="134"/>
      </rPr>
      <t>洞外照明检测设备已配备遮光罩，并有减振措施。符合应判定为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</si>
  <si>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照明检测与控制设备无机械损伤、变形、防腐层剥落、防护罩破裂等现象。符合应判定为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</si>
  <si>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照明检测设备的检测探头方向一致。符合应判定为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</si>
  <si>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照明检测设备可靠接地，接地电阻不大于4</t>
    </r>
    <r>
      <rPr>
        <sz val="12"/>
        <color theme="1"/>
        <rFont val="Calibri"/>
        <charset val="161"/>
      </rPr>
      <t>Ω</t>
    </r>
    <r>
      <rPr>
        <sz val="12"/>
        <color theme="1"/>
        <rFont val="宋体"/>
        <charset val="134"/>
      </rPr>
      <t>。符合应判定为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</si>
  <si>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照明检测设备的电力电缆、信号电缆接线牢固、整齐、标识清晰。符合应判定为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</si>
  <si>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照明控制设备与低压配电柜、照明控制柜成套。符合应判定为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</si>
  <si>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隧道通风</t>
  </si>
  <si>
    <r>
      <rPr>
        <sz val="12"/>
        <color theme="1"/>
        <rFont val="宋体"/>
        <charset val="134"/>
      </rPr>
      <t>通风与通风控制设备随机资料完整，参数符合设计要求。符合应判定为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查阅风机叶轮静动平衡校正试验、超转速试验、耐高温试验、振动试验、噪声试验、轴向推力试验的记录及叶片与轮毂的无损探伤记录。</t>
    </r>
  </si>
  <si>
    <r>
      <rPr>
        <sz val="12"/>
        <color theme="1"/>
        <rFont val="宋体"/>
        <charset val="134"/>
      </rPr>
      <t>通风与通风控制设施各部位联结紧固，外观无损伤、锈蚀、变形、防腐层脱落等缺陷。符合应判定为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</si>
  <si>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风机运转正常，启动电流不大于规定值，双向风机能在30min内实现4次换向。符合应判定为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</si>
  <si>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风机叶片转动灵活，风机控制柜外观完好，布线规范，柜内元件安装牢固，警告牌、指示牌完整。符合应判定为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</si>
  <si>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风机支架与预埋件直接焊接相连时，堆焊高度大于母材厚度，焊缝无咬边、夹渣及连续气孔，单个气孔不大于1.5mm。符合应判定为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</si>
  <si>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通风设备、射流风机安装牢固，连接螺栓紧固，有防松动和减震装置。符合应判定为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</si>
  <si>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风机外壳可靠接地，电缆进入风机处防水密封。符合应判定为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</si>
  <si>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风机内无异物，风机和安装附件防腐层完好。符合应判定为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</si>
  <si>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风机安装</t>
  </si>
  <si>
    <r>
      <rPr>
        <sz val="12"/>
        <color theme="1"/>
        <rFont val="宋体"/>
        <charset val="134"/>
      </rPr>
      <t>射流风机中心线与隧道中心线平行度偏差不大于100mm。符合应判定为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</si>
  <si>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轴流风机各叶片的安装角度偏差不大于2°。符合应判定为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</si>
  <si>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轴流风机的机壳（主风筒）不存在导致叶顶间隙改变的变形。符合应判定为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</si>
  <si>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轴流风机的机组各部件与其安装底座紧密接触，紧固件受力均匀。符合应判定为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</si>
  <si>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轴流风机的进气、排气系统的管路、大型阀件、调节装置、冷却装置和润滑油系统等管路均有单独的支撑，并与基础或其他建筑物连接牢固。符合应判定为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</si>
  <si>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与轴流风机进气口和排气口法兰相连的直管段上，没有阻碍热胀冷缩的固定支撑。符合应判定为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</si>
  <si>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各管路与轴流风机连接时，法兰面应对中并平行。符合应判定为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</si>
  <si>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风道与周围土建结构间，无漏风、漏水的间隙。符合应判定为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</si>
  <si>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轴流风机与风道为柔性连接。符合应判定为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</si>
  <si>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轴流风机消声器的外观应平整，无起泡、褶皱、剥落等缺陷。符合应判定为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</si>
  <si>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轴流风机消声器内所用吸消声材料充填密实，厚薄均匀，无空隙、脱落。符合应判定为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</si>
  <si>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轴流风机消声器各部位拼装贴合紧密。符合应判定为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</si>
  <si>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轴流风机消声器的穿孔板平整，孔眼光洁，排列均匀。符合应判定为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</si>
  <si>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轴流风机消声器的穿孔板无尖角毛刺，表面清洁，无污物或者锈痕。符合应判定为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</si>
  <si>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轴流风机消声器各纵向段相互平行，前缘外端处于与气流方向垂直的同一平面内，且与中间连接板结合牢固。符合应判定为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</si>
  <si>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金属壳体式消声器与结构壁面安装结合牢固可靠，额定风量下无松动或振颤现象。符合应判定为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</si>
  <si>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环境检测</t>
  </si>
  <si>
    <r>
      <rPr>
        <sz val="12"/>
        <color theme="1"/>
        <rFont val="宋体"/>
        <charset val="134"/>
      </rPr>
      <t>通风环境检测仪设置地点无明显机械振动。符合应判定为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</si>
  <si>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通风环境检测与控制设备壳体均可靠接地。符合应判定为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</si>
  <si>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通风控制</t>
  </si>
  <si>
    <r>
      <rPr>
        <sz val="12"/>
        <color theme="1"/>
        <rFont val="宋体"/>
        <charset val="134"/>
      </rPr>
      <t>通风控制柜采用落地式或嵌入式安装，安装基座以槽钢制作，并适当高于基础底面。符合应判定为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</si>
  <si>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通风控制柜内布线牢固、整齐、标识清晰。符合应判定为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</si>
  <si>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通风控制柜进出线孔均已采取防水措施，未使用的电缆引入孔已安置堵板。符合应判定为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</si>
  <si>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通风控制柜壳体和接地干线可靠连接。符合应判定为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</si>
  <si>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通风控制柜内可见电气原理图和接线图。符合应判定为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</si>
  <si>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通风竖井</t>
  </si>
  <si>
    <r>
      <rPr>
        <sz val="12"/>
        <color theme="1"/>
        <rFont val="宋体"/>
        <charset val="134"/>
      </rPr>
      <t>通风竖井周围设置安全栏杆、安全门和防雨设施。符合应判定为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</si>
  <si>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通风竖井混凝土无破损现象，外观整洁。符合应判定为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</si>
  <si>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竖井通风效果较好，空气流通正常。符合应判定为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</si>
  <si>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表C-7  供配电及线缆实体质量评价记录表</t>
  </si>
  <si>
    <t>隧道供配电</t>
  </si>
  <si>
    <r>
      <rPr>
        <sz val="12"/>
        <color theme="1"/>
        <rFont val="宋体"/>
        <charset val="134"/>
      </rPr>
      <t>供电系统处于正常工作状态。符合应判定为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</si>
  <si>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变配电所设置防火门，室内干净、整洁，设置防止雨、雪和小型动物进入屋内的设施。符合应判定为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</si>
  <si>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变配电所列架安装稳固，警示标示明显。符合应判定为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</si>
  <si>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全部低压成套开关设备均具有CCC认证标志。符合应判定为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</si>
  <si>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配电柜（盘、箱）</t>
  </si>
  <si>
    <r>
      <rPr>
        <sz val="12"/>
        <color theme="1"/>
        <rFont val="宋体"/>
        <charset val="134"/>
      </rPr>
      <t>高低压配电柜（盘、箱）的基础型钢顶部高出地面8-10mm，可靠接地并有防腐蚀措施。符合应判定为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</si>
  <si>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相邻盘、柜的顶部水平偏差不大于2mm，相邻盘面的盘边偏差不大于1mm；成列盘、柜的顶部水平偏差不大于5mm，成列盘面偏差不大于5mm；盘间接缝不大于2mm。符合应判定为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</si>
  <si>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盘、柜、箱均可靠接地，装有电器的可开启的门以裸铜软线与接地的金属构架可靠连接。符合应判定为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</si>
  <si>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引入盘、柜、箱的电缆排列整齐、编号清晰，固定牢固，无交叉，所接的端子排不受机械外力影响。符合应判定为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</si>
  <si>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进入盘、柜、箱的铠装电缆钢带均已切断，切断处端部扎紧、钢带接地。符合应判定为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</si>
  <si>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用于静态保护、控制等逻辑回路的控制电缆均为屏蔽电缆，屏蔽层均已接地。符合应判定为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</si>
  <si>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盘、柜、箱内的电缆芯线均按垂直或水平的方向整齐排列，无歪斜交叉连接，备用芯线预留长度余量适宜。符合应判定为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</si>
  <si>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盘、柜、箱及电缆管道封堵到位，强弱电回路分别使用不同的电缆管道，分别成束排列。符合应判定为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</si>
  <si>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同一插接端子的导线截面一致，螺栓连接端子接两根导线时，中间加平垫片。符合应判定为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</si>
  <si>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连接门上的电器、控制板等可动部位的导线均为多股软导线，敷设长度余量适宜，线束外均有外套塑料管等加强绝缘层。符合应判定为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</si>
  <si>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连接门上的电器、控制板等可动部位的导线与电器连接时，端部绞紧并加终端附件或搪锡，无松散、断股等情况，在可动部位两端均采用线卡固定。符合应判定为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</si>
  <si>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所有一次、二次回路均接线准确、连接可靠。一次回路电缆、二次回路电缆芯线和所配导线的端部均标明回路编号，编号准确、字迹清晰未褪色。符合应判定为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</si>
  <si>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盘、柜、箱的原理及接线图均贴在柜门内侧或适当位置符合应判定为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</si>
  <si>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变压器</t>
  </si>
  <si>
    <r>
      <rPr>
        <sz val="12"/>
        <color theme="1"/>
        <rFont val="宋体"/>
        <charset val="134"/>
      </rPr>
      <t>设置于室内的有裸露带电体的油浸变压器，变压器外廓与变压器室后壁、侧壁之间的净距不小于800mm，与门之间的净距不小于1000mm。符合应判定为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</si>
  <si>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设置于变电所内的非封闭式干式变压器均已设置高度不低于1.7m的固定遮栏，遮栏网孔不大于40mm×40mm。符合应判定为</t>
    </r>
    <r>
      <rPr>
        <b/>
        <sz val="12"/>
        <color theme="1"/>
        <rFont val="宋体"/>
        <charset val="134"/>
      </rPr>
      <t>良好</t>
    </r>
    <r>
      <rPr>
        <sz val="12"/>
        <color theme="1"/>
        <rFont val="宋体"/>
        <charset val="134"/>
      </rPr>
      <t>，固定遮拦高度、网孔尺寸不达标应判定为</t>
    </r>
    <r>
      <rPr>
        <b/>
        <sz val="12"/>
        <color theme="1"/>
        <rFont val="宋体"/>
        <charset val="134"/>
      </rPr>
      <t>不足</t>
    </r>
    <r>
      <rPr>
        <sz val="12"/>
        <color theme="1"/>
        <rFont val="宋体"/>
        <charset val="134"/>
      </rPr>
      <t>，未设固定遮拦应判定为</t>
    </r>
    <r>
      <rPr>
        <b/>
        <sz val="12"/>
        <color theme="1"/>
        <rFont val="宋体"/>
        <charset val="134"/>
      </rPr>
      <t>否定</t>
    </r>
    <r>
      <rPr>
        <sz val="12"/>
        <color theme="1"/>
        <rFont val="宋体"/>
        <charset val="134"/>
      </rPr>
      <t>。
现场核查。</t>
    </r>
  </si>
  <si>
    <r>
      <rPr>
        <sz val="12"/>
        <color theme="1"/>
        <rFont val="宋体"/>
        <charset val="134"/>
      </rPr>
      <t>设置于变电所内的非封闭式干式变压器的外廓与遮栏的净距不小于0.6m,变压器之间净距不小于1.0m。符合应判定为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</si>
  <si>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变压器低压侧中性点与接地装置引出的接地干线均为直接连接。变压器箱体、干式变压器的支架或外壳均已可靠接地。符合应判定为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</si>
  <si>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发电机组</t>
  </si>
  <si>
    <r>
      <rPr>
        <sz val="12"/>
        <color theme="1"/>
        <rFont val="宋体"/>
        <charset val="134"/>
      </rPr>
      <t>柴油发电机组安装牢固可靠并有防松动措施，四周净距不小于1m，上部净距不小于2m。符合应判定为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</si>
  <si>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油箱设置在独立的房间并采用砖墙或混凝土墙及甲级防火门隔离。符合应判定为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</si>
  <si>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柴油发电机房的进风、排风顺畅，有防止发电机废气及机房排出的热空气回流的措施。符合应判定为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</si>
  <si>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不间断电源（UPS）和应急电源装置（EPS）</t>
  </si>
  <si>
    <r>
      <rPr>
        <sz val="12"/>
        <color theme="1"/>
        <rFont val="宋体"/>
        <charset val="134"/>
      </rPr>
      <t>输出端的中性线已与由接地装置直接引来的接地干线相连接并做重复接地。所有裸露导体均已可靠接地或接零，且有清晰标识。符合应判定为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</si>
  <si>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蓄电池安装平稳、排列整齐、间距均匀、接线准确，电池抽头不受额外应力，接头连接部分均已涂电力复合脂且螺栓紧固。符合应判定为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</si>
  <si>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蓄电池引出电缆均为塑料外护套电缆，电缆的引出线已标明极性，正极为赭色，负极为蓝色。符合应判定为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</si>
  <si>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箱式变电站</t>
  </si>
  <si>
    <r>
      <rPr>
        <sz val="12"/>
        <color theme="1"/>
        <rFont val="宋体"/>
        <charset val="134"/>
      </rPr>
      <t>箱式变电站的基础高于室外地坪，垫平放正，安装牢固，周围排水通畅，有防止小型动物进入箱内的措施。符合应判定为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</si>
  <si>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金属箱式变电站箱体均已可靠接地或接零，标识清晰，接地干线与箱式变电站的接零母线和接地母线直接连接，所有连接牢固可靠，紧固件及防松零件齐全。符合应判定为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</si>
  <si>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线缆桥架、支架、线槽</t>
  </si>
  <si>
    <r>
      <rPr>
        <sz val="12"/>
        <color theme="1"/>
        <rFont val="宋体"/>
        <charset val="134"/>
      </rPr>
      <t>电缆桥架、支架、线槽及其附件完整，表面光滑、平整,无扭曲变形和明显划痕，所有焊接牢固，焊缝饱满，无夹渣、气孔。符合应判定为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</si>
  <si>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钢质电缆桥架、支架、线槽均已镀锌，锌层完整均匀无破损。玻璃钢制桥架表面光滑，无气泡、塌陷、裂纹、毛刺等。符合应判定为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</si>
  <si>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电缆桥架的托架或吊架，其横向、纵向及高度偏差不大于20mm，安装距离均匀。符合应判定为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</si>
  <si>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电缆托盘及其托架或吊架安装牢固，螺栓均已作防腐处理，并有防松动措施，电缆桥架横平竖直，线形良好、流畅。符合应判定为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</si>
  <si>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金属电缆桥架，每600m至少1处与接地或接零干线连接，全长至少2处与接地或接零干线连接。符合应判定为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</si>
  <si>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非镀锌的金属电缆桥架间连接板的两端已设置跨接接地线。符合应判定为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</si>
  <si>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镀锌电缆桥架间连接板两端的连接固定螺栓带防松螺帽或防松垫圈且不少于2个。符合应判定为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</si>
  <si>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直线段钢制桥架超过30m、铝合金和玻璃钢桥架超过15m的，均已设置缝宽不小于20mm的伸缩缝，且均以伸缩连接板连接。符合应判定为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</si>
  <si>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跨越建筑物伸缩缝处均已设置补偿装置，金属电缆桥架伸缩缝连接处已设置跨接接地线。符合应判定为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</si>
  <si>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固定在钢支架上的铝合金桥架已设置相互间绝缘的防电化学腐蚀措施。符合应判定为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</si>
  <si>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电缆支架安装竖直、牢固，螺栓均已镀锌，并有防松装置、可靠接地。符合应判定为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</si>
  <si>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线缆槽盖板整体线型平顺、整齐、无翘曲；铺设平稳、牢固，盖板规格统一。符合应判定为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</si>
  <si>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电缆线槽安装牢固，无扭曲变形，紧固件的螺母均在线槽外侧，横向与纵向偏差不大于30mm。符合应判定为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</si>
  <si>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监控中心、各现场监控站线槽均置于静电地板下，且强弱电线槽分开设置。符合应判定为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</si>
  <si>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缆线管道</t>
  </si>
  <si>
    <r>
      <rPr>
        <sz val="12"/>
        <color theme="1"/>
        <rFont val="宋体"/>
        <charset val="134"/>
      </rPr>
      <t>缆线导管壁厚均匀，内壁光滑无裂纹。金属导管无毛刺，非金属导管无压扁，镀锌管锌层完整均匀无破损。符合应判定为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</si>
  <si>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缆线管道为塑料管道，且同沟敷设多根塑料管时，应采用不同颜色的管或作其他醒目标志分辨。符合应判定为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</si>
  <si>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塑料管道全线无急弯，最小曲率半径不小于塑料管外径的15倍。符合应判定为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</si>
  <si>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塑料管的接口均采用配套的密封接头件接续。石质沟内敷设的塑料管道上、下方各有100mm厚的碎土或沙土。符合应判定为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</si>
  <si>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明配的电缆管排列整齐，固定点间距均匀，安装牢固。符合应判定为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</si>
  <si>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电缆敷设</t>
  </si>
  <si>
    <r>
      <rPr>
        <sz val="12"/>
        <color theme="1"/>
        <rFont val="宋体"/>
        <charset val="134"/>
      </rPr>
      <t>全线电缆无裸露接头，全部接头均置于人井或电缆沟内。符合应判定为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</si>
  <si>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电缆排列整齐、无交叉，标志牌齐全、清晰，信号电缆、控制电缆、电力电缆分层布放。符合应判定为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</si>
  <si>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进入变电站、盘（柜）的电缆管口均已使用耐火泥封堵，在终端、电缆井内的电缆余量适宜。符合应判定为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</si>
  <si>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设备配线整齐有序，绑扎牢固，标识正确、清晰，预留长度适宜。符合应判定为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</si>
  <si>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设备接线准确、牢固，每个接线端子的接线根数不超过2根，端子排和导线标识正确、清晰，并附有接线端子图。符合应判定为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</si>
  <si>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设备机柜和线缆间密封防潮到位，电缆终端头均为规格匹配的塑料干包电缆终端头，绝缘可靠，密封良好。符合应判定为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</si>
  <si>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光缆敷设</t>
  </si>
  <si>
    <r>
      <rPr>
        <sz val="12"/>
        <color theme="1"/>
        <rFont val="宋体"/>
        <charset val="134"/>
      </rPr>
      <t>人孔内的光缆均在支架的托板上，挂标志牌，内容至少包括编号、型号、规格、起止方向，字迹清晰无褪色。符合应判定为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</si>
  <si>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所有光缆接头安装牢固、有清晰的标识及编号。符合应判定为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</si>
</sst>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s>
  <fonts count="35">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b/>
      <sz val="12"/>
      <color rgb="FF000000"/>
      <name val="宋体"/>
      <charset val="134"/>
    </font>
    <font>
      <sz val="12"/>
      <color rgb="FF000000"/>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theme="1"/>
      <name val="Calibri"/>
      <charset val="161"/>
    </font>
    <font>
      <sz val="12"/>
      <color indexed="8"/>
      <name val="宋体"/>
      <charset val="134"/>
    </font>
    <font>
      <b/>
      <sz val="12"/>
      <color indexed="8"/>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0"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4" borderId="22" applyNumberFormat="0" applyAlignment="0" applyProtection="0">
      <alignment vertical="center"/>
    </xf>
    <xf numFmtId="0" fontId="22" fillId="5" borderId="23" applyNumberFormat="0" applyAlignment="0" applyProtection="0">
      <alignment vertical="center"/>
    </xf>
    <xf numFmtId="0" fontId="23" fillId="5" borderId="22" applyNumberFormat="0" applyAlignment="0" applyProtection="0">
      <alignment vertical="center"/>
    </xf>
    <xf numFmtId="0" fontId="24" fillId="6" borderId="24" applyNumberFormat="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1"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right" vertical="center" wrapText="1"/>
    </xf>
    <xf numFmtId="176" fontId="2" fillId="0" borderId="7" xfId="0" applyNumberFormat="1" applyFont="1" applyBorder="1" applyAlignment="1">
      <alignment horizontal="center" vertical="center" wrapText="1"/>
    </xf>
    <xf numFmtId="0" fontId="2" fillId="0" borderId="8" xfId="0" applyFont="1" applyBorder="1" applyAlignment="1">
      <alignment horizontal="right" vertical="center" wrapText="1"/>
    </xf>
    <xf numFmtId="176" fontId="2" fillId="0" borderId="8"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5"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wrapText="1"/>
      <protection locked="0"/>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0" borderId="4" xfId="0" applyFont="1" applyBorder="1" applyAlignment="1">
      <alignment horizontal="center" vertical="center" wrapText="1"/>
    </xf>
    <xf numFmtId="177" fontId="6"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10" fontId="6" fillId="0" borderId="4" xfId="3" applyNumberFormat="1" applyFont="1" applyFill="1" applyBorder="1" applyAlignment="1">
      <alignment horizontal="center" vertical="center" wrapText="1"/>
    </xf>
    <xf numFmtId="0" fontId="6" fillId="0" borderId="15" xfId="0" applyFont="1" applyBorder="1" applyAlignment="1" applyProtection="1">
      <alignment horizontal="center" vertical="center" wrapText="1"/>
      <protection locked="0"/>
    </xf>
    <xf numFmtId="177" fontId="5" fillId="0" borderId="8" xfId="0" applyNumberFormat="1" applyFont="1" applyBorder="1" applyAlignment="1">
      <alignment horizontal="center" vertical="center" wrapText="1"/>
    </xf>
    <xf numFmtId="10" fontId="5" fillId="0" borderId="4" xfId="3" applyNumberFormat="1" applyFont="1" applyBorder="1" applyAlignment="1">
      <alignment horizontal="center" vertical="center" wrapText="1"/>
    </xf>
    <xf numFmtId="177" fontId="5" fillId="0" borderId="4" xfId="0" applyNumberFormat="1" applyFont="1" applyBorder="1" applyAlignment="1">
      <alignment horizontal="center" vertical="center" wrapText="1"/>
    </xf>
    <xf numFmtId="0" fontId="5" fillId="0" borderId="15" xfId="0" applyFont="1" applyBorder="1" applyAlignment="1" applyProtection="1">
      <alignment horizontal="center" vertical="center" wrapText="1"/>
      <protection locked="0"/>
    </xf>
    <xf numFmtId="0" fontId="5" fillId="0" borderId="16" xfId="0" applyFont="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5" fillId="0" borderId="18" xfId="0" applyFont="1" applyBorder="1" applyAlignment="1">
      <alignment horizontal="left"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 fillId="0" borderId="4" xfId="0" applyFont="1" applyBorder="1" applyAlignment="1">
      <alignment horizontal="center" vertical="center"/>
    </xf>
    <xf numFmtId="0" fontId="11"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0"/>
  <sheetViews>
    <sheetView tabSelected="1" workbookViewId="0">
      <selection activeCell="A1" sqref="A1:B1"/>
    </sheetView>
  </sheetViews>
  <sheetFormatPr defaultColWidth="9" defaultRowHeight="14.25" outlineLevelCol="1"/>
  <cols>
    <col min="1" max="1" width="12.5833333333333" style="68" customWidth="1"/>
    <col min="2" max="2" width="60.5833333333333" customWidth="1"/>
  </cols>
  <sheetData>
    <row r="1" ht="30" customHeight="1" spans="1:2">
      <c r="A1" s="69" t="s">
        <v>0</v>
      </c>
      <c r="B1" s="69"/>
    </row>
    <row r="2" s="67" customFormat="1" ht="25" customHeight="1" spans="1:2">
      <c r="A2" s="49" t="s">
        <v>1</v>
      </c>
      <c r="B2" s="49" t="s">
        <v>2</v>
      </c>
    </row>
    <row r="3" s="67" customFormat="1" ht="25" customHeight="1" spans="1:2">
      <c r="A3" s="70" t="s">
        <v>3</v>
      </c>
      <c r="B3" s="71" t="s">
        <v>4</v>
      </c>
    </row>
    <row r="4" s="67" customFormat="1" ht="25" customHeight="1" spans="1:2">
      <c r="A4" s="70" t="s">
        <v>5</v>
      </c>
      <c r="B4" s="71" t="s">
        <v>6</v>
      </c>
    </row>
    <row r="5" s="67" customFormat="1" ht="25" customHeight="1" spans="1:2">
      <c r="A5" s="70" t="s">
        <v>7</v>
      </c>
      <c r="B5" s="71" t="s">
        <v>8</v>
      </c>
    </row>
    <row r="6" s="67" customFormat="1" ht="25" customHeight="1" spans="1:2">
      <c r="A6" s="70" t="s">
        <v>9</v>
      </c>
      <c r="B6" s="71" t="s">
        <v>10</v>
      </c>
    </row>
    <row r="7" s="67" customFormat="1" ht="25" customHeight="1" spans="1:2">
      <c r="A7" s="70" t="s">
        <v>11</v>
      </c>
      <c r="B7" s="71" t="s">
        <v>12</v>
      </c>
    </row>
    <row r="8" s="67" customFormat="1" ht="25" customHeight="1" spans="1:2">
      <c r="A8" s="70" t="s">
        <v>13</v>
      </c>
      <c r="B8" s="71" t="s">
        <v>14</v>
      </c>
    </row>
    <row r="9" ht="25" customHeight="1" spans="1:2">
      <c r="A9" s="70" t="s">
        <v>15</v>
      </c>
      <c r="B9" s="71" t="s">
        <v>16</v>
      </c>
    </row>
    <row r="10" ht="25" customHeight="1" spans="1:2">
      <c r="A10" s="70" t="s">
        <v>17</v>
      </c>
      <c r="B10" s="71" t="s">
        <v>18</v>
      </c>
    </row>
  </sheetData>
  <mergeCells count="1">
    <mergeCell ref="A1:B1"/>
  </mergeCells>
  <hyperlinks>
    <hyperlink ref="B3" location="'表C-0'!A1" display="实体质量综合评分表（城镇隧道工程）"/>
    <hyperlink ref="B4" location="'表C-1'!A1" display="隧道总体实体质量评价记录表"/>
    <hyperlink ref="B5" location="'表C-2'!A1" display="开挖及衬砌实体质量评价记录表"/>
    <hyperlink ref="B6" location="'表C-3'!A1" display="防排水实体质量评价记录表"/>
    <hyperlink ref="B7" location="'表C-4'!A1" display="路面实体质量评价记录表"/>
    <hyperlink ref="B8" location="'表C-5'!A1" display="交通与应急实体质量评价记录表"/>
    <hyperlink ref="B9" location="'表C-6'!A1" display="照明及通风实体质量评价记录表"/>
    <hyperlink ref="B10" location="'表C-7'!A1" display="供配电及线缆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3"/>
  <sheetViews>
    <sheetView workbookViewId="0">
      <pane ySplit="3" topLeftCell="A4" activePane="bottomLeft" state="frozen"/>
      <selection/>
      <selection pane="bottomLeft" activeCell="I10" sqref="I10"/>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1" t="s">
        <v>19</v>
      </c>
      <c r="B1" s="41"/>
      <c r="C1" s="41"/>
      <c r="D1" s="41"/>
      <c r="E1" s="41"/>
      <c r="F1" s="41"/>
      <c r="G1" s="41"/>
      <c r="H1" s="41"/>
      <c r="I1" s="41"/>
      <c r="J1" s="41"/>
    </row>
    <row r="2" ht="30" customHeight="1" spans="1:10">
      <c r="A2" s="42" t="s">
        <v>20</v>
      </c>
      <c r="B2" s="43"/>
      <c r="C2" s="44"/>
      <c r="D2" s="44"/>
      <c r="E2" s="44"/>
      <c r="F2" s="44"/>
      <c r="G2" s="44"/>
      <c r="H2" s="44"/>
      <c r="I2" s="45"/>
      <c r="J2" s="46" t="s">
        <v>21</v>
      </c>
    </row>
    <row r="3" ht="30" customHeight="1" spans="1:10">
      <c r="A3" s="47" t="s">
        <v>22</v>
      </c>
      <c r="B3" s="48" t="s">
        <v>23</v>
      </c>
      <c r="C3" s="48" t="s">
        <v>24</v>
      </c>
      <c r="D3" s="49" t="s">
        <v>25</v>
      </c>
      <c r="E3" s="49" t="s">
        <v>26</v>
      </c>
      <c r="F3" s="49" t="s">
        <v>27</v>
      </c>
      <c r="G3" s="49" t="s">
        <v>28</v>
      </c>
      <c r="H3" s="49" t="s">
        <v>29</v>
      </c>
      <c r="I3" s="49" t="s">
        <v>30</v>
      </c>
      <c r="J3" s="50" t="s">
        <v>31</v>
      </c>
    </row>
    <row r="4" ht="30" customHeight="1" spans="1:10">
      <c r="A4" s="51" t="s">
        <v>32</v>
      </c>
      <c r="B4" s="52">
        <v>1.3</v>
      </c>
      <c r="C4" s="53">
        <v>43</v>
      </c>
      <c r="D4" s="54">
        <f>'表C-1'!D48</f>
        <v>0</v>
      </c>
      <c r="E4" s="53">
        <f>'表C-1'!G48</f>
        <v>0</v>
      </c>
      <c r="F4" s="55" t="e">
        <f>'表C-1'!G51</f>
        <v>#DIV/0!</v>
      </c>
      <c r="G4" s="52" t="e">
        <f t="shared" ref="G4:G10" si="0">B4*F4*100</f>
        <v>#DIV/0!</v>
      </c>
      <c r="H4" s="53">
        <f>'表C-1'!G49</f>
        <v>0</v>
      </c>
      <c r="I4" s="53">
        <f>'表C-1'!G50</f>
        <v>0</v>
      </c>
      <c r="J4" s="56"/>
    </row>
    <row r="5" ht="30" customHeight="1" spans="1:10">
      <c r="A5" s="51" t="s">
        <v>33</v>
      </c>
      <c r="B5" s="52">
        <v>1</v>
      </c>
      <c r="C5" s="53">
        <v>31</v>
      </c>
      <c r="D5" s="54">
        <f>'表C-2'!D36</f>
        <v>0</v>
      </c>
      <c r="E5" s="53">
        <f>'表C-2'!G36</f>
        <v>0</v>
      </c>
      <c r="F5" s="55" t="e">
        <f>'表C-2'!G39</f>
        <v>#DIV/0!</v>
      </c>
      <c r="G5" s="52" t="e">
        <f t="shared" si="0"/>
        <v>#DIV/0!</v>
      </c>
      <c r="H5" s="53">
        <f>'表C-2'!G37</f>
        <v>0</v>
      </c>
      <c r="I5" s="53">
        <f>'表C-2'!G38</f>
        <v>0</v>
      </c>
      <c r="J5" s="56"/>
    </row>
    <row r="6" ht="30" customHeight="1" spans="1:10">
      <c r="A6" s="51" t="s">
        <v>34</v>
      </c>
      <c r="B6" s="52">
        <v>0.6</v>
      </c>
      <c r="C6" s="53">
        <v>45</v>
      </c>
      <c r="D6" s="54">
        <f>'表C-3'!D50</f>
        <v>0</v>
      </c>
      <c r="E6" s="53">
        <f>'表C-3'!G50</f>
        <v>0</v>
      </c>
      <c r="F6" s="55" t="e">
        <f>'表C-3'!G53</f>
        <v>#DIV/0!</v>
      </c>
      <c r="G6" s="52" t="e">
        <f t="shared" si="0"/>
        <v>#DIV/0!</v>
      </c>
      <c r="H6" s="53">
        <f>'表C-3'!G51</f>
        <v>0</v>
      </c>
      <c r="I6" s="53">
        <f>'表C-3'!G52</f>
        <v>0</v>
      </c>
      <c r="J6" s="56"/>
    </row>
    <row r="7" ht="30" customHeight="1" spans="1:10">
      <c r="A7" s="51" t="s">
        <v>35</v>
      </c>
      <c r="B7" s="52">
        <v>0.8</v>
      </c>
      <c r="C7" s="53">
        <v>34</v>
      </c>
      <c r="D7" s="54">
        <f>'表C-4'!D39</f>
        <v>0</v>
      </c>
      <c r="E7" s="53">
        <f>'表C-4'!G39</f>
        <v>0</v>
      </c>
      <c r="F7" s="55" t="e">
        <f>'表C-4'!G42</f>
        <v>#DIV/0!</v>
      </c>
      <c r="G7" s="52" t="e">
        <f t="shared" si="0"/>
        <v>#DIV/0!</v>
      </c>
      <c r="H7" s="53">
        <f>'表C-4'!G40</f>
        <v>0</v>
      </c>
      <c r="I7" s="53">
        <f>'表C-4'!G41</f>
        <v>0</v>
      </c>
      <c r="J7" s="56"/>
    </row>
    <row r="8" ht="30" customHeight="1" spans="1:10">
      <c r="A8" s="51" t="s">
        <v>36</v>
      </c>
      <c r="B8" s="52">
        <v>0.9</v>
      </c>
      <c r="C8" s="53">
        <v>84</v>
      </c>
      <c r="D8" s="54">
        <f>'表C-5'!D89</f>
        <v>0</v>
      </c>
      <c r="E8" s="53">
        <f>'表C-5'!G89</f>
        <v>0</v>
      </c>
      <c r="F8" s="55" t="e">
        <f>'表C-5'!G92</f>
        <v>#DIV/0!</v>
      </c>
      <c r="G8" s="52" t="e">
        <f t="shared" si="0"/>
        <v>#DIV/0!</v>
      </c>
      <c r="H8" s="53">
        <f>'表C-5'!G90</f>
        <v>0</v>
      </c>
      <c r="I8" s="53">
        <f>'表C-5'!G91</f>
        <v>0</v>
      </c>
      <c r="J8" s="56"/>
    </row>
    <row r="9" ht="30" customHeight="1" spans="1:10">
      <c r="A9" s="51" t="s">
        <v>37</v>
      </c>
      <c r="B9" s="52">
        <v>0.8</v>
      </c>
      <c r="C9" s="53">
        <v>71</v>
      </c>
      <c r="D9" s="54">
        <f>'表C-6'!D76</f>
        <v>0</v>
      </c>
      <c r="E9" s="53">
        <f>'表C-6'!G76</f>
        <v>0</v>
      </c>
      <c r="F9" s="55" t="e">
        <f>'表C-6'!G79</f>
        <v>#DIV/0!</v>
      </c>
      <c r="G9" s="52" t="e">
        <f t="shared" si="0"/>
        <v>#DIV/0!</v>
      </c>
      <c r="H9" s="53">
        <f>'表C-6'!G77</f>
        <v>0</v>
      </c>
      <c r="I9" s="53">
        <f>'表C-6'!G78</f>
        <v>0</v>
      </c>
      <c r="J9" s="56"/>
    </row>
    <row r="10" ht="30" customHeight="1" spans="1:10">
      <c r="A10" s="51" t="s">
        <v>38</v>
      </c>
      <c r="B10" s="52">
        <v>0.6</v>
      </c>
      <c r="C10" s="53">
        <v>65</v>
      </c>
      <c r="D10" s="54">
        <f>'表C-7'!D70</f>
        <v>0</v>
      </c>
      <c r="E10" s="53">
        <f>'表C-7'!G70</f>
        <v>0</v>
      </c>
      <c r="F10" s="55" t="e">
        <f>'表C-7'!G73</f>
        <v>#DIV/0!</v>
      </c>
      <c r="G10" s="52" t="e">
        <f t="shared" si="0"/>
        <v>#DIV/0!</v>
      </c>
      <c r="H10" s="53">
        <f>'表C-7'!G71</f>
        <v>0</v>
      </c>
      <c r="I10" s="53">
        <f>'表C-7'!G72</f>
        <v>0</v>
      </c>
      <c r="J10" s="56"/>
    </row>
    <row r="11" ht="30" customHeight="1" spans="1:10">
      <c r="A11" s="39" t="s">
        <v>39</v>
      </c>
      <c r="B11" s="57">
        <f>SUM(B4:B10)</f>
        <v>6</v>
      </c>
      <c r="C11" s="51">
        <f>SUM(C4:C10)</f>
        <v>373</v>
      </c>
      <c r="D11" s="51">
        <f>SUM(D4:D10)</f>
        <v>0</v>
      </c>
      <c r="E11" s="51">
        <f>SUM(E4:E10)</f>
        <v>0</v>
      </c>
      <c r="F11" s="58" t="e">
        <f t="shared" ref="F11" si="1">E11/D11</f>
        <v>#DIV/0!</v>
      </c>
      <c r="G11" s="59" t="e">
        <f t="shared" ref="G11" si="2">B11*F11*100</f>
        <v>#DIV/0!</v>
      </c>
      <c r="H11" s="51">
        <f>SUM(H4:H10)</f>
        <v>0</v>
      </c>
      <c r="I11" s="51">
        <f>SUM(I4:I10)</f>
        <v>0</v>
      </c>
      <c r="J11" s="60"/>
    </row>
    <row r="12" ht="30" customHeight="1" spans="1:10">
      <c r="A12" s="61" t="s">
        <v>40</v>
      </c>
      <c r="B12" s="61"/>
      <c r="C12" s="62"/>
      <c r="D12" s="63"/>
      <c r="E12" s="63"/>
      <c r="F12" s="61" t="s">
        <v>41</v>
      </c>
      <c r="G12" s="61"/>
      <c r="H12" s="64"/>
      <c r="I12" s="64"/>
      <c r="J12" s="65"/>
    </row>
    <row r="13" ht="15" customHeight="1" spans="1:10">
      <c r="A13" s="66"/>
      <c r="B13" s="66"/>
      <c r="C13" s="66"/>
      <c r="D13" s="66"/>
      <c r="E13" s="66"/>
      <c r="F13" s="66"/>
      <c r="G13" s="66"/>
      <c r="H13" s="66"/>
      <c r="I13" s="66"/>
      <c r="J13" s="66"/>
    </row>
  </sheetData>
  <mergeCells count="7">
    <mergeCell ref="A1:J1"/>
    <mergeCell ref="B2:I2"/>
    <mergeCell ref="A12:B12"/>
    <mergeCell ref="C12:E12"/>
    <mergeCell ref="F12:G12"/>
    <mergeCell ref="H12:J12"/>
    <mergeCell ref="A13:J1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3"/>
  <sheetViews>
    <sheetView workbookViewId="0">
      <pane ySplit="3" topLeftCell="A4" activePane="bottomLeft" state="frozen"/>
      <selection/>
      <selection pane="bottomLeft" activeCell="D48" sqref="D48:D5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42</v>
      </c>
      <c r="B1" s="4"/>
      <c r="C1" s="4"/>
      <c r="D1" s="4"/>
      <c r="E1" s="4"/>
      <c r="F1" s="4"/>
      <c r="G1" s="4"/>
    </row>
    <row r="2" s="1" customFormat="1" ht="20" customHeight="1" spans="1:7">
      <c r="A2" s="5" t="s">
        <v>20</v>
      </c>
      <c r="B2" s="6"/>
      <c r="C2" s="7" t="str">
        <f>IF('表C-0'!B2="","",'表C-0'!B2)</f>
        <v/>
      </c>
      <c r="D2" s="5" t="s">
        <v>43</v>
      </c>
      <c r="E2" s="6"/>
      <c r="F2" s="5" t="str">
        <f>IF('表C-0'!J2="","",'表C-0'!J2)</f>
        <v>年 月 日</v>
      </c>
      <c r="G2" s="6"/>
    </row>
    <row r="3" s="1" customFormat="1" ht="20" customHeight="1" spans="1:7">
      <c r="A3" s="8" t="s">
        <v>1</v>
      </c>
      <c r="B3" s="9" t="s">
        <v>44</v>
      </c>
      <c r="C3" s="9" t="s">
        <v>45</v>
      </c>
      <c r="D3" s="8" t="s">
        <v>46</v>
      </c>
      <c r="E3" s="8" t="s">
        <v>47</v>
      </c>
      <c r="F3" s="8" t="s">
        <v>48</v>
      </c>
      <c r="G3" s="8" t="s">
        <v>49</v>
      </c>
    </row>
    <row r="4" s="1" customFormat="1" ht="45" customHeight="1" spans="1:7">
      <c r="A4" s="11">
        <v>1</v>
      </c>
      <c r="B4" s="37" t="s">
        <v>32</v>
      </c>
      <c r="C4" s="12" t="s">
        <v>50</v>
      </c>
      <c r="D4" s="13"/>
      <c r="E4" s="14"/>
      <c r="F4" s="14"/>
      <c r="G4" s="14"/>
    </row>
    <row r="5" s="1" customFormat="1" ht="45" customHeight="1" spans="1:7">
      <c r="A5" s="11">
        <v>2</v>
      </c>
      <c r="B5" s="38"/>
      <c r="C5" s="12" t="s">
        <v>51</v>
      </c>
      <c r="D5" s="13"/>
      <c r="E5" s="14"/>
      <c r="F5" s="14"/>
      <c r="G5" s="14"/>
    </row>
    <row r="6" s="1" customFormat="1" ht="45" customHeight="1" spans="1:7">
      <c r="A6" s="11">
        <v>3</v>
      </c>
      <c r="B6" s="38"/>
      <c r="C6" s="12" t="s">
        <v>52</v>
      </c>
      <c r="D6" s="13"/>
      <c r="E6" s="14"/>
      <c r="F6" s="14"/>
      <c r="G6" s="14"/>
    </row>
    <row r="7" s="1" customFormat="1" ht="45" customHeight="1" spans="1:7">
      <c r="A7" s="11">
        <v>4</v>
      </c>
      <c r="B7" s="38"/>
      <c r="C7" s="12" t="s">
        <v>53</v>
      </c>
      <c r="D7" s="13"/>
      <c r="E7" s="14"/>
      <c r="F7" s="14"/>
      <c r="G7" s="14"/>
    </row>
    <row r="8" s="1" customFormat="1" ht="45" customHeight="1" spans="1:7">
      <c r="A8" s="11">
        <v>5</v>
      </c>
      <c r="B8" s="38"/>
      <c r="C8" s="12" t="s">
        <v>54</v>
      </c>
      <c r="D8" s="13"/>
      <c r="E8" s="14"/>
      <c r="F8" s="14"/>
      <c r="G8" s="14"/>
    </row>
    <row r="9" s="1" customFormat="1" ht="45" customHeight="1" spans="1:7">
      <c r="A9" s="11">
        <v>6</v>
      </c>
      <c r="B9" s="38"/>
      <c r="C9" s="12" t="s">
        <v>55</v>
      </c>
      <c r="D9" s="13"/>
      <c r="E9" s="14"/>
      <c r="F9" s="14"/>
      <c r="G9" s="14"/>
    </row>
    <row r="10" s="1" customFormat="1" ht="45" customHeight="1" spans="1:7">
      <c r="A10" s="11">
        <v>7</v>
      </c>
      <c r="B10" s="38"/>
      <c r="C10" s="12" t="s">
        <v>56</v>
      </c>
      <c r="D10" s="13"/>
      <c r="E10" s="14"/>
      <c r="F10" s="14"/>
      <c r="G10" s="14"/>
    </row>
    <row r="11" s="1" customFormat="1" ht="45" customHeight="1" spans="1:7">
      <c r="A11" s="11">
        <v>8</v>
      </c>
      <c r="B11" s="38"/>
      <c r="C11" s="12" t="s">
        <v>57</v>
      </c>
      <c r="D11" s="13"/>
      <c r="E11" s="14"/>
      <c r="F11" s="14"/>
      <c r="G11" s="14"/>
    </row>
    <row r="12" s="1" customFormat="1" ht="45" customHeight="1" spans="1:7">
      <c r="A12" s="11">
        <v>9</v>
      </c>
      <c r="B12" s="38"/>
      <c r="C12" s="12" t="s">
        <v>58</v>
      </c>
      <c r="D12" s="13"/>
      <c r="E12" s="14"/>
      <c r="F12" s="14"/>
      <c r="G12" s="14"/>
    </row>
    <row r="13" s="1" customFormat="1" ht="45" customHeight="1" spans="1:7">
      <c r="A13" s="11">
        <v>10</v>
      </c>
      <c r="B13" s="39"/>
      <c r="C13" s="12" t="s">
        <v>59</v>
      </c>
      <c r="D13" s="13"/>
      <c r="E13" s="14"/>
      <c r="F13" s="14"/>
      <c r="G13" s="14"/>
    </row>
    <row r="14" s="1" customFormat="1" ht="45" customHeight="1" spans="1:7">
      <c r="A14" s="11">
        <v>11</v>
      </c>
      <c r="B14" s="37" t="s">
        <v>60</v>
      </c>
      <c r="C14" s="12" t="s">
        <v>61</v>
      </c>
      <c r="D14" s="13"/>
      <c r="E14" s="14"/>
      <c r="F14" s="14"/>
      <c r="G14" s="14"/>
    </row>
    <row r="15" s="1" customFormat="1" ht="45" customHeight="1" spans="1:7">
      <c r="A15" s="11">
        <v>12</v>
      </c>
      <c r="B15" s="38"/>
      <c r="C15" s="12" t="s">
        <v>62</v>
      </c>
      <c r="D15" s="13"/>
      <c r="E15" s="14"/>
      <c r="F15" s="14"/>
      <c r="G15" s="14"/>
    </row>
    <row r="16" s="1" customFormat="1" ht="45" customHeight="1" spans="1:7">
      <c r="A16" s="11">
        <v>13</v>
      </c>
      <c r="B16" s="38"/>
      <c r="C16" s="12" t="s">
        <v>63</v>
      </c>
      <c r="D16" s="13"/>
      <c r="E16" s="14"/>
      <c r="F16" s="14"/>
      <c r="G16" s="14"/>
    </row>
    <row r="17" s="1" customFormat="1" ht="45" customHeight="1" spans="1:7">
      <c r="A17" s="11">
        <v>14</v>
      </c>
      <c r="B17" s="38"/>
      <c r="C17" s="12" t="s">
        <v>64</v>
      </c>
      <c r="D17" s="13"/>
      <c r="E17" s="14"/>
      <c r="F17" s="14"/>
      <c r="G17" s="14"/>
    </row>
    <row r="18" s="1" customFormat="1" ht="45" customHeight="1" spans="1:7">
      <c r="A18" s="11">
        <v>15</v>
      </c>
      <c r="B18" s="38"/>
      <c r="C18" s="12" t="s">
        <v>65</v>
      </c>
      <c r="D18" s="13"/>
      <c r="E18" s="14"/>
      <c r="F18" s="14"/>
      <c r="G18" s="14"/>
    </row>
    <row r="19" s="1" customFormat="1" ht="45" customHeight="1" spans="1:7">
      <c r="A19" s="11">
        <v>16</v>
      </c>
      <c r="B19" s="38"/>
      <c r="C19" s="12" t="s">
        <v>66</v>
      </c>
      <c r="D19" s="13"/>
      <c r="E19" s="14"/>
      <c r="F19" s="14"/>
      <c r="G19" s="14"/>
    </row>
    <row r="20" s="1" customFormat="1" ht="45" customHeight="1" spans="1:7">
      <c r="A20" s="11">
        <v>17</v>
      </c>
      <c r="B20" s="38"/>
      <c r="C20" s="12" t="s">
        <v>67</v>
      </c>
      <c r="D20" s="13"/>
      <c r="E20" s="14"/>
      <c r="F20" s="14"/>
      <c r="G20" s="14"/>
    </row>
    <row r="21" s="1" customFormat="1" ht="45" customHeight="1" spans="1:7">
      <c r="A21" s="11">
        <v>18</v>
      </c>
      <c r="B21" s="38"/>
      <c r="C21" s="12" t="s">
        <v>68</v>
      </c>
      <c r="D21" s="13"/>
      <c r="E21" s="14"/>
      <c r="F21" s="14"/>
      <c r="G21" s="14"/>
    </row>
    <row r="22" s="1" customFormat="1" ht="45" customHeight="1" spans="1:7">
      <c r="A22" s="11">
        <v>19</v>
      </c>
      <c r="B22" s="38"/>
      <c r="C22" s="12" t="s">
        <v>69</v>
      </c>
      <c r="D22" s="13"/>
      <c r="E22" s="14"/>
      <c r="F22" s="14"/>
      <c r="G22" s="14"/>
    </row>
    <row r="23" s="1" customFormat="1" ht="45" customHeight="1" spans="1:7">
      <c r="A23" s="11">
        <v>20</v>
      </c>
      <c r="B23" s="38"/>
      <c r="C23" s="12" t="s">
        <v>70</v>
      </c>
      <c r="D23" s="13"/>
      <c r="E23" s="14"/>
      <c r="F23" s="14"/>
      <c r="G23" s="14"/>
    </row>
    <row r="24" s="1" customFormat="1" ht="45" customHeight="1" spans="1:7">
      <c r="A24" s="11">
        <v>21</v>
      </c>
      <c r="B24" s="38"/>
      <c r="C24" s="12" t="s">
        <v>71</v>
      </c>
      <c r="D24" s="13"/>
      <c r="E24" s="14"/>
      <c r="F24" s="14"/>
      <c r="G24" s="14"/>
    </row>
    <row r="25" s="1" customFormat="1" ht="45" customHeight="1" spans="1:7">
      <c r="A25" s="11">
        <v>22</v>
      </c>
      <c r="B25" s="39"/>
      <c r="C25" s="12" t="s">
        <v>72</v>
      </c>
      <c r="D25" s="13"/>
      <c r="E25" s="14"/>
      <c r="F25" s="14"/>
      <c r="G25" s="14"/>
    </row>
    <row r="26" s="1" customFormat="1" ht="45" customHeight="1" spans="1:7">
      <c r="A26" s="11">
        <v>23</v>
      </c>
      <c r="B26" s="37" t="s">
        <v>73</v>
      </c>
      <c r="C26" s="12" t="s">
        <v>74</v>
      </c>
      <c r="D26" s="13"/>
      <c r="E26" s="14"/>
      <c r="F26" s="14"/>
      <c r="G26" s="14"/>
    </row>
    <row r="27" s="1" customFormat="1" ht="45" customHeight="1" spans="1:7">
      <c r="A27" s="11">
        <v>24</v>
      </c>
      <c r="B27" s="38"/>
      <c r="C27" s="12" t="s">
        <v>75</v>
      </c>
      <c r="D27" s="13"/>
      <c r="E27" s="14"/>
      <c r="F27" s="14"/>
      <c r="G27" s="14"/>
    </row>
    <row r="28" s="1" customFormat="1" ht="45" customHeight="1" spans="1:7">
      <c r="A28" s="11">
        <v>25</v>
      </c>
      <c r="B28" s="38"/>
      <c r="C28" s="12" t="s">
        <v>76</v>
      </c>
      <c r="D28" s="13"/>
      <c r="E28" s="14"/>
      <c r="F28" s="14"/>
      <c r="G28" s="14"/>
    </row>
    <row r="29" s="1" customFormat="1" ht="45" customHeight="1" spans="1:7">
      <c r="A29" s="11">
        <v>26</v>
      </c>
      <c r="B29" s="38"/>
      <c r="C29" s="12" t="s">
        <v>77</v>
      </c>
      <c r="D29" s="13"/>
      <c r="E29" s="14"/>
      <c r="F29" s="14"/>
      <c r="G29" s="14"/>
    </row>
    <row r="30" s="1" customFormat="1" ht="45" customHeight="1" spans="1:7">
      <c r="A30" s="11">
        <v>27</v>
      </c>
      <c r="B30" s="39"/>
      <c r="C30" s="12" t="s">
        <v>78</v>
      </c>
      <c r="D30" s="13"/>
      <c r="E30" s="14"/>
      <c r="F30" s="14"/>
      <c r="G30" s="14"/>
    </row>
    <row r="31" s="1" customFormat="1" ht="45" customHeight="1" spans="1:7">
      <c r="A31" s="11">
        <v>28</v>
      </c>
      <c r="B31" s="37" t="s">
        <v>79</v>
      </c>
      <c r="C31" s="12" t="s">
        <v>80</v>
      </c>
      <c r="D31" s="13"/>
      <c r="E31" s="14"/>
      <c r="F31" s="14"/>
      <c r="G31" s="14"/>
    </row>
    <row r="32" s="1" customFormat="1" ht="45" customHeight="1" spans="1:7">
      <c r="A32" s="11">
        <v>29</v>
      </c>
      <c r="B32" s="38"/>
      <c r="C32" s="12" t="s">
        <v>81</v>
      </c>
      <c r="D32" s="13"/>
      <c r="E32" s="14"/>
      <c r="F32" s="14"/>
      <c r="G32" s="14"/>
    </row>
    <row r="33" s="1" customFormat="1" ht="45" customHeight="1" spans="1:7">
      <c r="A33" s="11">
        <v>30</v>
      </c>
      <c r="B33" s="38"/>
      <c r="C33" s="12" t="s">
        <v>82</v>
      </c>
      <c r="D33" s="13"/>
      <c r="E33" s="14"/>
      <c r="F33" s="14"/>
      <c r="G33" s="14"/>
    </row>
    <row r="34" s="1" customFormat="1" ht="45" customHeight="1" spans="1:7">
      <c r="A34" s="11">
        <v>31</v>
      </c>
      <c r="B34" s="38"/>
      <c r="C34" s="12" t="s">
        <v>83</v>
      </c>
      <c r="D34" s="13"/>
      <c r="E34" s="14"/>
      <c r="F34" s="14"/>
      <c r="G34" s="14"/>
    </row>
    <row r="35" s="1" customFormat="1" ht="45" customHeight="1" spans="1:7">
      <c r="A35" s="11">
        <v>32</v>
      </c>
      <c r="B35" s="39"/>
      <c r="C35" s="12" t="s">
        <v>84</v>
      </c>
      <c r="D35" s="13"/>
      <c r="E35" s="14"/>
      <c r="F35" s="14"/>
      <c r="G35" s="14"/>
    </row>
    <row r="36" s="1" customFormat="1" ht="45" customHeight="1" spans="1:7">
      <c r="A36" s="11">
        <v>33</v>
      </c>
      <c r="B36" s="37" t="s">
        <v>85</v>
      </c>
      <c r="C36" s="12" t="s">
        <v>86</v>
      </c>
      <c r="D36" s="13"/>
      <c r="E36" s="14"/>
      <c r="F36" s="14"/>
      <c r="G36" s="14"/>
    </row>
    <row r="37" s="1" customFormat="1" ht="45" customHeight="1" spans="1:7">
      <c r="A37" s="11">
        <v>34</v>
      </c>
      <c r="B37" s="38"/>
      <c r="C37" s="12" t="s">
        <v>87</v>
      </c>
      <c r="D37" s="13"/>
      <c r="E37" s="14"/>
      <c r="F37" s="14"/>
      <c r="G37" s="14"/>
    </row>
    <row r="38" s="1" customFormat="1" ht="45" customHeight="1" spans="1:7">
      <c r="A38" s="11">
        <v>35</v>
      </c>
      <c r="B38" s="39"/>
      <c r="C38" s="12" t="s">
        <v>88</v>
      </c>
      <c r="D38" s="13"/>
      <c r="E38" s="14"/>
      <c r="F38" s="14"/>
      <c r="G38" s="14"/>
    </row>
    <row r="39" s="1" customFormat="1" ht="45" customHeight="1" spans="1:7">
      <c r="A39" s="11">
        <v>36</v>
      </c>
      <c r="B39" s="37" t="s">
        <v>89</v>
      </c>
      <c r="C39" s="12" t="s">
        <v>90</v>
      </c>
      <c r="D39" s="13"/>
      <c r="E39" s="14"/>
      <c r="F39" s="14"/>
      <c r="G39" s="14"/>
    </row>
    <row r="40" s="1" customFormat="1" ht="45" customHeight="1" spans="1:7">
      <c r="A40" s="11">
        <v>37</v>
      </c>
      <c r="B40" s="38"/>
      <c r="C40" s="12" t="s">
        <v>91</v>
      </c>
      <c r="D40" s="13"/>
      <c r="E40" s="14"/>
      <c r="F40" s="14"/>
      <c r="G40" s="14"/>
    </row>
    <row r="41" s="1" customFormat="1" ht="45" customHeight="1" spans="1:7">
      <c r="A41" s="11">
        <v>38</v>
      </c>
      <c r="B41" s="38"/>
      <c r="C41" s="12" t="s">
        <v>92</v>
      </c>
      <c r="D41" s="13"/>
      <c r="E41" s="14"/>
      <c r="F41" s="14"/>
      <c r="G41" s="14"/>
    </row>
    <row r="42" s="1" customFormat="1" ht="45" customHeight="1" spans="1:7">
      <c r="A42" s="11">
        <v>39</v>
      </c>
      <c r="B42" s="38"/>
      <c r="C42" s="12" t="s">
        <v>93</v>
      </c>
      <c r="D42" s="13"/>
      <c r="E42" s="14"/>
      <c r="F42" s="14"/>
      <c r="G42" s="14"/>
    </row>
    <row r="43" s="1" customFormat="1" ht="45" customHeight="1" spans="1:7">
      <c r="A43" s="11">
        <v>40</v>
      </c>
      <c r="B43" s="38"/>
      <c r="C43" s="12" t="s">
        <v>94</v>
      </c>
      <c r="D43" s="13"/>
      <c r="E43" s="14"/>
      <c r="F43" s="14"/>
      <c r="G43" s="14"/>
    </row>
    <row r="44" s="1" customFormat="1" ht="45" customHeight="1" spans="1:7">
      <c r="A44" s="11">
        <v>41</v>
      </c>
      <c r="B44" s="38"/>
      <c r="C44" s="12" t="s">
        <v>95</v>
      </c>
      <c r="D44" s="13"/>
      <c r="E44" s="14"/>
      <c r="F44" s="14"/>
      <c r="G44" s="14"/>
    </row>
    <row r="45" s="1" customFormat="1" ht="45" customHeight="1" spans="1:7">
      <c r="A45" s="11">
        <v>42</v>
      </c>
      <c r="B45" s="38"/>
      <c r="C45" s="12" t="s">
        <v>96</v>
      </c>
      <c r="D45" s="13"/>
      <c r="E45" s="14"/>
      <c r="F45" s="14"/>
      <c r="G45" s="14"/>
    </row>
    <row r="46" s="1" customFormat="1" ht="45" customHeight="1" spans="1:7">
      <c r="A46" s="11">
        <v>43</v>
      </c>
      <c r="B46" s="39"/>
      <c r="C46" s="12" t="s">
        <v>97</v>
      </c>
      <c r="D46" s="13"/>
      <c r="E46" s="14"/>
      <c r="F46" s="14"/>
      <c r="G46" s="14"/>
    </row>
    <row r="47" s="1" customFormat="1" ht="20" customHeight="1" spans="1:7">
      <c r="A47" s="17" t="s">
        <v>39</v>
      </c>
      <c r="B47" s="17"/>
      <c r="C47" s="16"/>
      <c r="D47" s="17">
        <f>COUNTA(D4:D46)</f>
        <v>0</v>
      </c>
      <c r="E47" s="17">
        <f>COUNTA(E4:E46)</f>
        <v>0</v>
      </c>
      <c r="F47" s="17">
        <f>COUNTA(F4:F46)</f>
        <v>0</v>
      </c>
      <c r="G47" s="18"/>
    </row>
    <row r="48" s="1" customFormat="1" ht="20" customHeight="1" spans="1:7">
      <c r="A48" s="10" t="s">
        <v>98</v>
      </c>
      <c r="B48" s="19"/>
      <c r="C48" s="20" t="s">
        <v>99</v>
      </c>
      <c r="D48" s="21">
        <f>D47+E47+F47</f>
        <v>0</v>
      </c>
      <c r="E48" s="11" t="s">
        <v>100</v>
      </c>
      <c r="F48" s="17" t="s">
        <v>46</v>
      </c>
      <c r="G48" s="22">
        <f>D47</f>
        <v>0</v>
      </c>
    </row>
    <row r="49" s="1" customFormat="1" ht="20" customHeight="1" spans="1:7">
      <c r="A49" s="23"/>
      <c r="B49" s="24"/>
      <c r="C49" s="25"/>
      <c r="D49" s="26"/>
      <c r="E49" s="15"/>
      <c r="F49" s="17" t="s">
        <v>47</v>
      </c>
      <c r="G49" s="22">
        <f>E47</f>
        <v>0</v>
      </c>
    </row>
    <row r="50" s="1" customFormat="1" ht="20" customHeight="1" spans="1:7">
      <c r="A50" s="23"/>
      <c r="B50" s="24"/>
      <c r="C50" s="25"/>
      <c r="D50" s="26"/>
      <c r="E50" s="15"/>
      <c r="F50" s="17" t="s">
        <v>48</v>
      </c>
      <c r="G50" s="22">
        <f>F47</f>
        <v>0</v>
      </c>
    </row>
    <row r="51" s="1" customFormat="1" ht="20" customHeight="1" spans="1:7">
      <c r="A51" s="23"/>
      <c r="B51" s="24"/>
      <c r="C51" s="27"/>
      <c r="D51" s="28"/>
      <c r="E51" s="16"/>
      <c r="F51" s="29" t="s">
        <v>101</v>
      </c>
      <c r="G51" s="30" t="e">
        <f>G48/D48</f>
        <v>#DIV/0!</v>
      </c>
    </row>
    <row r="52" s="1" customFormat="1" ht="20" customHeight="1" spans="1:7">
      <c r="A52" s="31"/>
      <c r="B52" s="32"/>
      <c r="C52" s="33" t="s">
        <v>102</v>
      </c>
      <c r="D52" s="34"/>
      <c r="E52" s="34"/>
      <c r="F52" s="34"/>
      <c r="G52" s="35"/>
    </row>
    <row r="53" s="1" customFormat="1" ht="20" customHeight="1" spans="1:7">
      <c r="A53" s="36" t="s">
        <v>103</v>
      </c>
      <c r="B53" s="36"/>
      <c r="C53" s="36"/>
      <c r="D53" s="36"/>
      <c r="E53" s="36"/>
      <c r="F53" s="36"/>
      <c r="G53" s="36"/>
    </row>
  </sheetData>
  <mergeCells count="17">
    <mergeCell ref="A1:G1"/>
    <mergeCell ref="A2:B2"/>
    <mergeCell ref="D2:E2"/>
    <mergeCell ref="F2:G2"/>
    <mergeCell ref="A47:C47"/>
    <mergeCell ref="C52:G52"/>
    <mergeCell ref="A53:G53"/>
    <mergeCell ref="B4:B13"/>
    <mergeCell ref="B14:B25"/>
    <mergeCell ref="B26:B30"/>
    <mergeCell ref="B31:B35"/>
    <mergeCell ref="B36:B38"/>
    <mergeCell ref="B39:B46"/>
    <mergeCell ref="C48:C51"/>
    <mergeCell ref="D48:D51"/>
    <mergeCell ref="E48:E51"/>
    <mergeCell ref="A48:B52"/>
  </mergeCells>
  <dataValidations count="3">
    <dataValidation type="custom" allowBlank="1" showInputMessage="1" showErrorMessage="1" sqref="D4:D46">
      <formula1>COUNTIF(D4:F4,"&lt;&gt;")&lt;=1</formula1>
    </dataValidation>
    <dataValidation type="custom" allowBlank="1" showInputMessage="1" showErrorMessage="1" sqref="E4:E46">
      <formula1>COUNTIF(D4:F4,"&lt;&gt;")&lt;=1</formula1>
    </dataValidation>
    <dataValidation type="custom" allowBlank="1" showInputMessage="1" showErrorMessage="1" sqref="F4:F46">
      <formula1>COUNTIF(D4:F4,"&lt;&gt;")&lt;=1</formula1>
    </dataValidation>
  </dataValidations>
  <pageMargins left="0.7" right="0.7" top="0.75" bottom="0.75" header="0.3" footer="0.3"/>
  <pageSetup paperSize="9"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41"/>
  <sheetViews>
    <sheetView workbookViewId="0">
      <pane ySplit="3" topLeftCell="A4" activePane="bottomLeft" state="frozen"/>
      <selection/>
      <selection pane="bottomLeft" activeCell="D36" sqref="D36:D39"/>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104</v>
      </c>
      <c r="B1" s="4"/>
      <c r="C1" s="4"/>
      <c r="D1" s="4"/>
      <c r="E1" s="4"/>
      <c r="F1" s="4"/>
      <c r="G1" s="4"/>
    </row>
    <row r="2" s="1" customFormat="1" ht="20" customHeight="1" spans="1:7">
      <c r="A2" s="5" t="s">
        <v>20</v>
      </c>
      <c r="B2" s="6"/>
      <c r="C2" s="7" t="str">
        <f>IF('表C-0'!B2="","",'表C-0'!B2)</f>
        <v/>
      </c>
      <c r="D2" s="5" t="s">
        <v>43</v>
      </c>
      <c r="E2" s="6"/>
      <c r="F2" s="5" t="str">
        <f>IF('表C-0'!J2="","",'表C-0'!J2)</f>
        <v>年 月 日</v>
      </c>
      <c r="G2" s="6"/>
    </row>
    <row r="3" s="1" customFormat="1" ht="20" customHeight="1" spans="1:7">
      <c r="A3" s="8" t="s">
        <v>1</v>
      </c>
      <c r="B3" s="9" t="s">
        <v>44</v>
      </c>
      <c r="C3" s="9" t="s">
        <v>45</v>
      </c>
      <c r="D3" s="8" t="s">
        <v>46</v>
      </c>
      <c r="E3" s="8" t="s">
        <v>47</v>
      </c>
      <c r="F3" s="8" t="s">
        <v>48</v>
      </c>
      <c r="G3" s="8" t="s">
        <v>49</v>
      </c>
    </row>
    <row r="4" s="1" customFormat="1" ht="45" customHeight="1" spans="1:7">
      <c r="A4" s="11">
        <v>1</v>
      </c>
      <c r="B4" s="37" t="s">
        <v>105</v>
      </c>
      <c r="C4" s="12" t="s">
        <v>106</v>
      </c>
      <c r="D4" s="13"/>
      <c r="E4" s="14"/>
      <c r="F4" s="14"/>
      <c r="G4" s="14"/>
    </row>
    <row r="5" s="1" customFormat="1" ht="45" customHeight="1" spans="1:7">
      <c r="A5" s="11">
        <v>2</v>
      </c>
      <c r="B5" s="38"/>
      <c r="C5" s="12" t="s">
        <v>107</v>
      </c>
      <c r="D5" s="13"/>
      <c r="E5" s="14"/>
      <c r="F5" s="14"/>
      <c r="G5" s="14"/>
    </row>
    <row r="6" s="1" customFormat="1" ht="45" customHeight="1" spans="1:7">
      <c r="A6" s="11">
        <v>3</v>
      </c>
      <c r="B6" s="38"/>
      <c r="C6" s="12" t="s">
        <v>108</v>
      </c>
      <c r="D6" s="13"/>
      <c r="E6" s="14"/>
      <c r="F6" s="14"/>
      <c r="G6" s="14"/>
    </row>
    <row r="7" s="1" customFormat="1" ht="45" customHeight="1" spans="1:7">
      <c r="A7" s="11">
        <v>4</v>
      </c>
      <c r="B7" s="38"/>
      <c r="C7" s="12" t="s">
        <v>109</v>
      </c>
      <c r="D7" s="13"/>
      <c r="E7" s="14"/>
      <c r="F7" s="14"/>
      <c r="G7" s="14"/>
    </row>
    <row r="8" s="1" customFormat="1" ht="45" customHeight="1" spans="1:7">
      <c r="A8" s="11">
        <v>5</v>
      </c>
      <c r="B8" s="38"/>
      <c r="C8" s="12" t="s">
        <v>110</v>
      </c>
      <c r="D8" s="13"/>
      <c r="E8" s="14"/>
      <c r="F8" s="14"/>
      <c r="G8" s="14"/>
    </row>
    <row r="9" s="1" customFormat="1" ht="45" customHeight="1" spans="1:7">
      <c r="A9" s="11">
        <v>6</v>
      </c>
      <c r="B9" s="39"/>
      <c r="C9" s="12" t="s">
        <v>111</v>
      </c>
      <c r="D9" s="13"/>
      <c r="E9" s="14"/>
      <c r="F9" s="14"/>
      <c r="G9" s="14"/>
    </row>
    <row r="10" s="1" customFormat="1" ht="45" customHeight="1" spans="1:7">
      <c r="A10" s="11">
        <v>7</v>
      </c>
      <c r="B10" s="37" t="s">
        <v>112</v>
      </c>
      <c r="C10" s="12" t="s">
        <v>113</v>
      </c>
      <c r="D10" s="13"/>
      <c r="E10" s="14"/>
      <c r="F10" s="14"/>
      <c r="G10" s="14"/>
    </row>
    <row r="11" s="1" customFormat="1" ht="45" customHeight="1" spans="1:7">
      <c r="A11" s="11">
        <v>8</v>
      </c>
      <c r="B11" s="38"/>
      <c r="C11" s="12" t="s">
        <v>114</v>
      </c>
      <c r="D11" s="13"/>
      <c r="E11" s="14"/>
      <c r="F11" s="14"/>
      <c r="G11" s="14"/>
    </row>
    <row r="12" s="1" customFormat="1" ht="45" customHeight="1" spans="1:7">
      <c r="A12" s="11">
        <v>9</v>
      </c>
      <c r="B12" s="39"/>
      <c r="C12" s="12" t="s">
        <v>115</v>
      </c>
      <c r="D12" s="13"/>
      <c r="E12" s="14"/>
      <c r="F12" s="14"/>
      <c r="G12" s="14"/>
    </row>
    <row r="13" s="1" customFormat="1" ht="45" customHeight="1" spans="1:7">
      <c r="A13" s="11">
        <v>10</v>
      </c>
      <c r="B13" s="37" t="s">
        <v>116</v>
      </c>
      <c r="C13" s="12" t="s">
        <v>117</v>
      </c>
      <c r="D13" s="13"/>
      <c r="E13" s="14"/>
      <c r="F13" s="14"/>
      <c r="G13" s="14"/>
    </row>
    <row r="14" s="1" customFormat="1" ht="45" customHeight="1" spans="1:7">
      <c r="A14" s="11">
        <v>11</v>
      </c>
      <c r="B14" s="38"/>
      <c r="C14" s="12" t="s">
        <v>118</v>
      </c>
      <c r="D14" s="13"/>
      <c r="E14" s="14"/>
      <c r="F14" s="14"/>
      <c r="G14" s="14"/>
    </row>
    <row r="15" s="1" customFormat="1" ht="45" customHeight="1" spans="1:7">
      <c r="A15" s="11">
        <v>12</v>
      </c>
      <c r="B15" s="38"/>
      <c r="C15" s="12" t="s">
        <v>119</v>
      </c>
      <c r="D15" s="13"/>
      <c r="E15" s="14"/>
      <c r="F15" s="14"/>
      <c r="G15" s="14"/>
    </row>
    <row r="16" s="1" customFormat="1" ht="45" customHeight="1" spans="1:7">
      <c r="A16" s="11">
        <v>13</v>
      </c>
      <c r="B16" s="38"/>
      <c r="C16" s="12" t="s">
        <v>120</v>
      </c>
      <c r="D16" s="13"/>
      <c r="E16" s="14"/>
      <c r="F16" s="14"/>
      <c r="G16" s="14"/>
    </row>
    <row r="17" s="1" customFormat="1" ht="45" customHeight="1" spans="1:7">
      <c r="A17" s="11">
        <v>14</v>
      </c>
      <c r="B17" s="38"/>
      <c r="C17" s="12" t="s">
        <v>121</v>
      </c>
      <c r="D17" s="13"/>
      <c r="E17" s="14"/>
      <c r="F17" s="14"/>
      <c r="G17" s="14"/>
    </row>
    <row r="18" s="1" customFormat="1" ht="45" customHeight="1" spans="1:7">
      <c r="A18" s="11">
        <v>15</v>
      </c>
      <c r="B18" s="38"/>
      <c r="C18" s="12" t="s">
        <v>122</v>
      </c>
      <c r="D18" s="13"/>
      <c r="E18" s="14"/>
      <c r="F18" s="14"/>
      <c r="G18" s="14"/>
    </row>
    <row r="19" s="1" customFormat="1" ht="45" customHeight="1" spans="1:7">
      <c r="A19" s="11">
        <v>16</v>
      </c>
      <c r="B19" s="38"/>
      <c r="C19" s="12" t="s">
        <v>123</v>
      </c>
      <c r="D19" s="13"/>
      <c r="E19" s="14"/>
      <c r="F19" s="14"/>
      <c r="G19" s="14"/>
    </row>
    <row r="20" s="1" customFormat="1" ht="45" customHeight="1" spans="1:7">
      <c r="A20" s="11">
        <v>17</v>
      </c>
      <c r="B20" s="38"/>
      <c r="C20" s="12" t="s">
        <v>124</v>
      </c>
      <c r="D20" s="13"/>
      <c r="E20" s="14"/>
      <c r="F20" s="14"/>
      <c r="G20" s="14"/>
    </row>
    <row r="21" s="1" customFormat="1" ht="45" customHeight="1" spans="1:7">
      <c r="A21" s="11">
        <v>18</v>
      </c>
      <c r="B21" s="38"/>
      <c r="C21" s="12" t="s">
        <v>125</v>
      </c>
      <c r="D21" s="13"/>
      <c r="E21" s="14"/>
      <c r="F21" s="14"/>
      <c r="G21" s="14"/>
    </row>
    <row r="22" s="1" customFormat="1" ht="45" customHeight="1" spans="1:7">
      <c r="A22" s="11">
        <v>19</v>
      </c>
      <c r="B22" s="38"/>
      <c r="C22" s="12" t="s">
        <v>126</v>
      </c>
      <c r="D22" s="13"/>
      <c r="E22" s="14"/>
      <c r="F22" s="14"/>
      <c r="G22" s="14"/>
    </row>
    <row r="23" s="1" customFormat="1" ht="45" customHeight="1" spans="1:7">
      <c r="A23" s="11">
        <v>20</v>
      </c>
      <c r="B23" s="38"/>
      <c r="C23" s="12" t="s">
        <v>127</v>
      </c>
      <c r="D23" s="13"/>
      <c r="E23" s="14"/>
      <c r="F23" s="14"/>
      <c r="G23" s="14"/>
    </row>
    <row r="24" s="1" customFormat="1" ht="45" customHeight="1" spans="1:7">
      <c r="A24" s="11">
        <v>21</v>
      </c>
      <c r="B24" s="38"/>
      <c r="C24" s="12" t="s">
        <v>128</v>
      </c>
      <c r="D24" s="13"/>
      <c r="E24" s="14"/>
      <c r="F24" s="14"/>
      <c r="G24" s="14"/>
    </row>
    <row r="25" s="1" customFormat="1" ht="45" customHeight="1" spans="1:7">
      <c r="A25" s="11">
        <v>22</v>
      </c>
      <c r="B25" s="38"/>
      <c r="C25" s="12" t="s">
        <v>129</v>
      </c>
      <c r="D25" s="13"/>
      <c r="E25" s="14"/>
      <c r="F25" s="14"/>
      <c r="G25" s="14"/>
    </row>
    <row r="26" s="1" customFormat="1" ht="45" customHeight="1" spans="1:7">
      <c r="A26" s="11">
        <v>23</v>
      </c>
      <c r="B26" s="39"/>
      <c r="C26" s="12" t="s">
        <v>130</v>
      </c>
      <c r="D26" s="13"/>
      <c r="E26" s="14"/>
      <c r="F26" s="14"/>
      <c r="G26" s="14"/>
    </row>
    <row r="27" s="1" customFormat="1" ht="45" customHeight="1" spans="1:7">
      <c r="A27" s="11">
        <v>24</v>
      </c>
      <c r="B27" s="37" t="s">
        <v>89</v>
      </c>
      <c r="C27" s="12" t="s">
        <v>90</v>
      </c>
      <c r="D27" s="13"/>
      <c r="E27" s="14"/>
      <c r="F27" s="14"/>
      <c r="G27" s="14"/>
    </row>
    <row r="28" s="1" customFormat="1" ht="45" customHeight="1" spans="1:7">
      <c r="A28" s="11">
        <v>25</v>
      </c>
      <c r="B28" s="38"/>
      <c r="C28" s="12" t="s">
        <v>91</v>
      </c>
      <c r="D28" s="13"/>
      <c r="E28" s="14"/>
      <c r="F28" s="14"/>
      <c r="G28" s="14"/>
    </row>
    <row r="29" s="1" customFormat="1" ht="45" customHeight="1" spans="1:7">
      <c r="A29" s="11">
        <v>26</v>
      </c>
      <c r="B29" s="38"/>
      <c r="C29" s="12" t="s">
        <v>92</v>
      </c>
      <c r="D29" s="13"/>
      <c r="E29" s="14"/>
      <c r="F29" s="14"/>
      <c r="G29" s="14"/>
    </row>
    <row r="30" s="1" customFormat="1" ht="45" customHeight="1" spans="1:7">
      <c r="A30" s="11">
        <v>27</v>
      </c>
      <c r="B30" s="38"/>
      <c r="C30" s="12" t="s">
        <v>93</v>
      </c>
      <c r="D30" s="13"/>
      <c r="E30" s="14"/>
      <c r="F30" s="14"/>
      <c r="G30" s="14"/>
    </row>
    <row r="31" s="1" customFormat="1" ht="45" customHeight="1" spans="1:7">
      <c r="A31" s="11">
        <v>28</v>
      </c>
      <c r="B31" s="38"/>
      <c r="C31" s="12" t="s">
        <v>94</v>
      </c>
      <c r="D31" s="13"/>
      <c r="E31" s="14"/>
      <c r="F31" s="14"/>
      <c r="G31" s="14"/>
    </row>
    <row r="32" s="1" customFormat="1" ht="45" customHeight="1" spans="1:7">
      <c r="A32" s="11">
        <v>29</v>
      </c>
      <c r="B32" s="38"/>
      <c r="C32" s="12" t="s">
        <v>95</v>
      </c>
      <c r="D32" s="13"/>
      <c r="E32" s="14"/>
      <c r="F32" s="14"/>
      <c r="G32" s="14"/>
    </row>
    <row r="33" s="1" customFormat="1" ht="45" customHeight="1" spans="1:7">
      <c r="A33" s="11">
        <v>30</v>
      </c>
      <c r="B33" s="38"/>
      <c r="C33" s="12" t="s">
        <v>96</v>
      </c>
      <c r="D33" s="13"/>
      <c r="E33" s="14"/>
      <c r="F33" s="14"/>
      <c r="G33" s="14"/>
    </row>
    <row r="34" s="1" customFormat="1" ht="45" customHeight="1" spans="1:7">
      <c r="A34" s="11">
        <v>31</v>
      </c>
      <c r="B34" s="39"/>
      <c r="C34" s="12" t="s">
        <v>97</v>
      </c>
      <c r="D34" s="13"/>
      <c r="E34" s="14"/>
      <c r="F34" s="14"/>
      <c r="G34" s="14"/>
    </row>
    <row r="35" s="1" customFormat="1" ht="20" customHeight="1" spans="1:7">
      <c r="A35" s="17" t="s">
        <v>39</v>
      </c>
      <c r="B35" s="17"/>
      <c r="C35" s="16"/>
      <c r="D35" s="17">
        <f>COUNTA(D4:D34)</f>
        <v>0</v>
      </c>
      <c r="E35" s="17">
        <f>COUNTA(E4:E34)</f>
        <v>0</v>
      </c>
      <c r="F35" s="17">
        <f>COUNTA(F4:F34)</f>
        <v>0</v>
      </c>
      <c r="G35" s="18"/>
    </row>
    <row r="36" s="1" customFormat="1" ht="20" customHeight="1" spans="1:7">
      <c r="A36" s="10" t="s">
        <v>98</v>
      </c>
      <c r="B36" s="19"/>
      <c r="C36" s="20" t="s">
        <v>99</v>
      </c>
      <c r="D36" s="21">
        <f>D35+E35+F35</f>
        <v>0</v>
      </c>
      <c r="E36" s="11" t="s">
        <v>100</v>
      </c>
      <c r="F36" s="17" t="s">
        <v>46</v>
      </c>
      <c r="G36" s="22">
        <f>D35</f>
        <v>0</v>
      </c>
    </row>
    <row r="37" s="1" customFormat="1" ht="20" customHeight="1" spans="1:7">
      <c r="A37" s="23"/>
      <c r="B37" s="24"/>
      <c r="C37" s="25"/>
      <c r="D37" s="26"/>
      <c r="E37" s="15"/>
      <c r="F37" s="17" t="s">
        <v>47</v>
      </c>
      <c r="G37" s="22">
        <f>E35</f>
        <v>0</v>
      </c>
    </row>
    <row r="38" s="1" customFormat="1" ht="20" customHeight="1" spans="1:7">
      <c r="A38" s="23"/>
      <c r="B38" s="24"/>
      <c r="C38" s="25"/>
      <c r="D38" s="26"/>
      <c r="E38" s="15"/>
      <c r="F38" s="17" t="s">
        <v>48</v>
      </c>
      <c r="G38" s="22">
        <f>F35</f>
        <v>0</v>
      </c>
    </row>
    <row r="39" s="1" customFormat="1" ht="20" customHeight="1" spans="1:7">
      <c r="A39" s="23"/>
      <c r="B39" s="24"/>
      <c r="C39" s="27"/>
      <c r="D39" s="28"/>
      <c r="E39" s="16"/>
      <c r="F39" s="29" t="s">
        <v>101</v>
      </c>
      <c r="G39" s="30" t="e">
        <f>G36/D36</f>
        <v>#DIV/0!</v>
      </c>
    </row>
    <row r="40" s="1" customFormat="1" ht="20" customHeight="1" spans="1:7">
      <c r="A40" s="31"/>
      <c r="B40" s="32"/>
      <c r="C40" s="33" t="s">
        <v>102</v>
      </c>
      <c r="D40" s="34"/>
      <c r="E40" s="34"/>
      <c r="F40" s="34"/>
      <c r="G40" s="35"/>
    </row>
    <row r="41" s="1" customFormat="1" ht="20" customHeight="1" spans="1:7">
      <c r="A41" s="36" t="s">
        <v>103</v>
      </c>
      <c r="B41" s="36"/>
      <c r="C41" s="36"/>
      <c r="D41" s="36"/>
      <c r="E41" s="36"/>
      <c r="F41" s="36"/>
      <c r="G41" s="36"/>
    </row>
  </sheetData>
  <mergeCells count="15">
    <mergeCell ref="A1:G1"/>
    <mergeCell ref="A2:B2"/>
    <mergeCell ref="D2:E2"/>
    <mergeCell ref="F2:G2"/>
    <mergeCell ref="A35:C35"/>
    <mergeCell ref="C40:G40"/>
    <mergeCell ref="A41:G41"/>
    <mergeCell ref="B4:B9"/>
    <mergeCell ref="B10:B12"/>
    <mergeCell ref="B13:B26"/>
    <mergeCell ref="B27:B34"/>
    <mergeCell ref="C36:C39"/>
    <mergeCell ref="D36:D39"/>
    <mergeCell ref="E36:E39"/>
    <mergeCell ref="A36:B40"/>
  </mergeCells>
  <dataValidations count="3">
    <dataValidation type="custom" allowBlank="1" showInputMessage="1" showErrorMessage="1" sqref="D4:D34">
      <formula1>COUNTIF(D4:F4,"&lt;&gt;")&lt;=1</formula1>
    </dataValidation>
    <dataValidation type="custom" allowBlank="1" showInputMessage="1" showErrorMessage="1" sqref="E4:E34">
      <formula1>COUNTIF(D4:F4,"&lt;&gt;")&lt;=1</formula1>
    </dataValidation>
    <dataValidation type="custom" allowBlank="1" showInputMessage="1" showErrorMessage="1" sqref="F4:F34">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55"/>
  <sheetViews>
    <sheetView workbookViewId="0">
      <pane ySplit="3" topLeftCell="A4" activePane="bottomLeft" state="frozen"/>
      <selection/>
      <selection pane="bottomLeft" activeCell="D50" sqref="D50:D5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131</v>
      </c>
      <c r="B1" s="4"/>
      <c r="C1" s="4"/>
      <c r="D1" s="4"/>
      <c r="E1" s="4"/>
      <c r="F1" s="4"/>
      <c r="G1" s="4"/>
    </row>
    <row r="2" s="1" customFormat="1" ht="20" customHeight="1" spans="1:7">
      <c r="A2" s="5" t="s">
        <v>20</v>
      </c>
      <c r="B2" s="6"/>
      <c r="C2" s="7" t="str">
        <f>IF('表C-0'!B2="","",'表C-0'!B2)</f>
        <v/>
      </c>
      <c r="D2" s="5" t="s">
        <v>43</v>
      </c>
      <c r="E2" s="6"/>
      <c r="F2" s="5" t="str">
        <f>IF('表C-0'!J2="","",'表C-0'!J2)</f>
        <v>年 月 日</v>
      </c>
      <c r="G2" s="6"/>
    </row>
    <row r="3" s="1" customFormat="1" ht="20" customHeight="1" spans="1:7">
      <c r="A3" s="8" t="s">
        <v>1</v>
      </c>
      <c r="B3" s="9" t="s">
        <v>44</v>
      </c>
      <c r="C3" s="9" t="s">
        <v>45</v>
      </c>
      <c r="D3" s="8" t="s">
        <v>46</v>
      </c>
      <c r="E3" s="8" t="s">
        <v>47</v>
      </c>
      <c r="F3" s="8" t="s">
        <v>48</v>
      </c>
      <c r="G3" s="8" t="s">
        <v>49</v>
      </c>
    </row>
    <row r="4" s="1" customFormat="1" ht="45" customHeight="1" spans="1:7">
      <c r="A4" s="11">
        <v>1</v>
      </c>
      <c r="B4" s="37" t="s">
        <v>132</v>
      </c>
      <c r="C4" s="12" t="s">
        <v>133</v>
      </c>
      <c r="D4" s="13"/>
      <c r="E4" s="14"/>
      <c r="F4" s="14"/>
      <c r="G4" s="14"/>
    </row>
    <row r="5" s="1" customFormat="1" ht="45" customHeight="1" spans="1:7">
      <c r="A5" s="11">
        <v>2</v>
      </c>
      <c r="B5" s="38"/>
      <c r="C5" s="12" t="s">
        <v>134</v>
      </c>
      <c r="D5" s="13"/>
      <c r="E5" s="14"/>
      <c r="F5" s="14"/>
      <c r="G5" s="14"/>
    </row>
    <row r="6" s="1" customFormat="1" ht="45" customHeight="1" spans="1:7">
      <c r="A6" s="11">
        <v>3</v>
      </c>
      <c r="B6" s="38"/>
      <c r="C6" s="12" t="s">
        <v>135</v>
      </c>
      <c r="D6" s="13"/>
      <c r="E6" s="14"/>
      <c r="F6" s="14"/>
      <c r="G6" s="14"/>
    </row>
    <row r="7" s="1" customFormat="1" ht="45" customHeight="1" spans="1:7">
      <c r="A7" s="11">
        <v>4</v>
      </c>
      <c r="B7" s="38"/>
      <c r="C7" s="12" t="s">
        <v>136</v>
      </c>
      <c r="D7" s="13"/>
      <c r="E7" s="14"/>
      <c r="F7" s="14"/>
      <c r="G7" s="14"/>
    </row>
    <row r="8" s="1" customFormat="1" ht="45" customHeight="1" spans="1:7">
      <c r="A8" s="11">
        <v>5</v>
      </c>
      <c r="B8" s="38"/>
      <c r="C8" s="12" t="s">
        <v>137</v>
      </c>
      <c r="D8" s="13"/>
      <c r="E8" s="14"/>
      <c r="F8" s="14"/>
      <c r="G8" s="14"/>
    </row>
    <row r="9" s="1" customFormat="1" ht="45" customHeight="1" spans="1:7">
      <c r="A9" s="11">
        <v>6</v>
      </c>
      <c r="B9" s="38"/>
      <c r="C9" s="12" t="s">
        <v>138</v>
      </c>
      <c r="D9" s="13"/>
      <c r="E9" s="14"/>
      <c r="F9" s="14"/>
      <c r="G9" s="14"/>
    </row>
    <row r="10" s="1" customFormat="1" ht="45" customHeight="1" spans="1:7">
      <c r="A10" s="11">
        <v>7</v>
      </c>
      <c r="B10" s="39"/>
      <c r="C10" s="12" t="s">
        <v>139</v>
      </c>
      <c r="D10" s="13"/>
      <c r="E10" s="14"/>
      <c r="F10" s="14"/>
      <c r="G10" s="14"/>
    </row>
    <row r="11" s="1" customFormat="1" ht="45" customHeight="1" spans="1:7">
      <c r="A11" s="11">
        <v>8</v>
      </c>
      <c r="B11" s="37" t="s">
        <v>140</v>
      </c>
      <c r="C11" s="12" t="s">
        <v>141</v>
      </c>
      <c r="D11" s="13"/>
      <c r="E11" s="14"/>
      <c r="F11" s="14"/>
      <c r="G11" s="14"/>
    </row>
    <row r="12" s="1" customFormat="1" ht="45" customHeight="1" spans="1:7">
      <c r="A12" s="11">
        <v>9</v>
      </c>
      <c r="B12" s="38"/>
      <c r="C12" s="12" t="s">
        <v>142</v>
      </c>
      <c r="D12" s="13"/>
      <c r="E12" s="14"/>
      <c r="F12" s="14"/>
      <c r="G12" s="14"/>
    </row>
    <row r="13" s="1" customFormat="1" ht="45" customHeight="1" spans="1:7">
      <c r="A13" s="11">
        <v>10</v>
      </c>
      <c r="B13" s="39"/>
      <c r="C13" s="12" t="s">
        <v>143</v>
      </c>
      <c r="D13" s="13"/>
      <c r="E13" s="14"/>
      <c r="F13" s="14"/>
      <c r="G13" s="14"/>
    </row>
    <row r="14" s="1" customFormat="1" ht="45" customHeight="1" spans="1:7">
      <c r="A14" s="11">
        <v>11</v>
      </c>
      <c r="B14" s="37" t="s">
        <v>144</v>
      </c>
      <c r="C14" s="12" t="s">
        <v>145</v>
      </c>
      <c r="D14" s="13"/>
      <c r="E14" s="14"/>
      <c r="F14" s="14"/>
      <c r="G14" s="14"/>
    </row>
    <row r="15" s="1" customFormat="1" ht="45" customHeight="1" spans="1:7">
      <c r="A15" s="11">
        <v>12</v>
      </c>
      <c r="B15" s="38"/>
      <c r="C15" s="12" t="s">
        <v>146</v>
      </c>
      <c r="D15" s="13"/>
      <c r="E15" s="14"/>
      <c r="F15" s="14"/>
      <c r="G15" s="14"/>
    </row>
    <row r="16" s="1" customFormat="1" ht="45" customHeight="1" spans="1:7">
      <c r="A16" s="11">
        <v>13</v>
      </c>
      <c r="B16" s="38"/>
      <c r="C16" s="12" t="s">
        <v>147</v>
      </c>
      <c r="D16" s="13"/>
      <c r="E16" s="14"/>
      <c r="F16" s="14"/>
      <c r="G16" s="14"/>
    </row>
    <row r="17" s="1" customFormat="1" ht="45" customHeight="1" spans="1:7">
      <c r="A17" s="11">
        <v>14</v>
      </c>
      <c r="B17" s="38"/>
      <c r="C17" s="12" t="s">
        <v>148</v>
      </c>
      <c r="D17" s="13"/>
      <c r="E17" s="14"/>
      <c r="F17" s="14"/>
      <c r="G17" s="14"/>
    </row>
    <row r="18" s="1" customFormat="1" ht="45" customHeight="1" spans="1:7">
      <c r="A18" s="11">
        <v>15</v>
      </c>
      <c r="B18" s="39"/>
      <c r="C18" s="12" t="s">
        <v>149</v>
      </c>
      <c r="D18" s="13"/>
      <c r="E18" s="14"/>
      <c r="F18" s="14"/>
      <c r="G18" s="14"/>
    </row>
    <row r="19" s="1" customFormat="1" ht="45" customHeight="1" spans="1:7">
      <c r="A19" s="11">
        <v>16</v>
      </c>
      <c r="B19" s="37" t="s">
        <v>150</v>
      </c>
      <c r="C19" s="12" t="s">
        <v>151</v>
      </c>
      <c r="D19" s="13"/>
      <c r="E19" s="14"/>
      <c r="F19" s="14"/>
      <c r="G19" s="14"/>
    </row>
    <row r="20" s="1" customFormat="1" ht="45" customHeight="1" spans="1:7">
      <c r="A20" s="11">
        <v>17</v>
      </c>
      <c r="B20" s="38"/>
      <c r="C20" s="12" t="s">
        <v>152</v>
      </c>
      <c r="D20" s="13"/>
      <c r="E20" s="14"/>
      <c r="F20" s="14"/>
      <c r="G20" s="14"/>
    </row>
    <row r="21" s="1" customFormat="1" ht="45" customHeight="1" spans="1:7">
      <c r="A21" s="11">
        <v>18</v>
      </c>
      <c r="B21" s="38"/>
      <c r="C21" s="12" t="s">
        <v>153</v>
      </c>
      <c r="D21" s="13"/>
      <c r="E21" s="14"/>
      <c r="F21" s="14"/>
      <c r="G21" s="14"/>
    </row>
    <row r="22" s="1" customFormat="1" ht="45" customHeight="1" spans="1:7">
      <c r="A22" s="11">
        <v>19</v>
      </c>
      <c r="B22" s="38"/>
      <c r="C22" s="12" t="s">
        <v>154</v>
      </c>
      <c r="D22" s="13"/>
      <c r="E22" s="14"/>
      <c r="F22" s="14"/>
      <c r="G22" s="14"/>
    </row>
    <row r="23" s="1" customFormat="1" ht="45" customHeight="1" spans="1:7">
      <c r="A23" s="11">
        <v>20</v>
      </c>
      <c r="B23" s="38"/>
      <c r="C23" s="12" t="s">
        <v>155</v>
      </c>
      <c r="D23" s="13"/>
      <c r="E23" s="14"/>
      <c r="F23" s="14"/>
      <c r="G23" s="14"/>
    </row>
    <row r="24" s="1" customFormat="1" ht="45" customHeight="1" spans="1:7">
      <c r="A24" s="11">
        <v>21</v>
      </c>
      <c r="B24" s="38"/>
      <c r="C24" s="12" t="s">
        <v>156</v>
      </c>
      <c r="D24" s="13"/>
      <c r="E24" s="14"/>
      <c r="F24" s="14"/>
      <c r="G24" s="14"/>
    </row>
    <row r="25" s="1" customFormat="1" ht="45" customHeight="1" spans="1:7">
      <c r="A25" s="11">
        <v>22</v>
      </c>
      <c r="B25" s="38"/>
      <c r="C25" s="12" t="s">
        <v>157</v>
      </c>
      <c r="D25" s="13"/>
      <c r="E25" s="14"/>
      <c r="F25" s="14"/>
      <c r="G25" s="14"/>
    </row>
    <row r="26" s="1" customFormat="1" ht="45" customHeight="1" spans="1:7">
      <c r="A26" s="11">
        <v>23</v>
      </c>
      <c r="B26" s="38"/>
      <c r="C26" s="12" t="s">
        <v>158</v>
      </c>
      <c r="D26" s="13"/>
      <c r="E26" s="14"/>
      <c r="F26" s="14"/>
      <c r="G26" s="14"/>
    </row>
    <row r="27" s="1" customFormat="1" ht="45" customHeight="1" spans="1:7">
      <c r="A27" s="11">
        <v>24</v>
      </c>
      <c r="B27" s="38"/>
      <c r="C27" s="12" t="s">
        <v>159</v>
      </c>
      <c r="D27" s="13"/>
      <c r="E27" s="14"/>
      <c r="F27" s="14"/>
      <c r="G27" s="14"/>
    </row>
    <row r="28" s="1" customFormat="1" ht="45" customHeight="1" spans="1:7">
      <c r="A28" s="11">
        <v>25</v>
      </c>
      <c r="B28" s="38"/>
      <c r="C28" s="12" t="s">
        <v>160</v>
      </c>
      <c r="D28" s="13"/>
      <c r="E28" s="14"/>
      <c r="F28" s="14"/>
      <c r="G28" s="14"/>
    </row>
    <row r="29" s="1" customFormat="1" ht="45" customHeight="1" spans="1:7">
      <c r="A29" s="11">
        <v>26</v>
      </c>
      <c r="B29" s="39"/>
      <c r="C29" s="12" t="s">
        <v>161</v>
      </c>
      <c r="D29" s="13"/>
      <c r="E29" s="14"/>
      <c r="F29" s="14"/>
      <c r="G29" s="14"/>
    </row>
    <row r="30" s="1" customFormat="1" ht="45" customHeight="1" spans="1:7">
      <c r="A30" s="11">
        <v>27</v>
      </c>
      <c r="B30" s="37" t="s">
        <v>162</v>
      </c>
      <c r="C30" s="12" t="s">
        <v>163</v>
      </c>
      <c r="D30" s="13"/>
      <c r="E30" s="14"/>
      <c r="F30" s="14"/>
      <c r="G30" s="14"/>
    </row>
    <row r="31" s="1" customFormat="1" ht="45" customHeight="1" spans="1:7">
      <c r="A31" s="11">
        <v>28</v>
      </c>
      <c r="B31" s="38"/>
      <c r="C31" s="12" t="s">
        <v>164</v>
      </c>
      <c r="D31" s="13"/>
      <c r="E31" s="14"/>
      <c r="F31" s="14"/>
      <c r="G31" s="14"/>
    </row>
    <row r="32" s="1" customFormat="1" ht="45" customHeight="1" spans="1:7">
      <c r="A32" s="11">
        <v>29</v>
      </c>
      <c r="B32" s="39"/>
      <c r="C32" s="12" t="s">
        <v>165</v>
      </c>
      <c r="D32" s="13"/>
      <c r="E32" s="14"/>
      <c r="F32" s="14"/>
      <c r="G32" s="14"/>
    </row>
    <row r="33" s="1" customFormat="1" ht="45" customHeight="1" spans="1:7">
      <c r="A33" s="11">
        <v>30</v>
      </c>
      <c r="B33" s="37" t="s">
        <v>166</v>
      </c>
      <c r="C33" s="12" t="s">
        <v>167</v>
      </c>
      <c r="D33" s="13"/>
      <c r="E33" s="14"/>
      <c r="F33" s="14"/>
      <c r="G33" s="14"/>
    </row>
    <row r="34" s="1" customFormat="1" ht="45" customHeight="1" spans="1:7">
      <c r="A34" s="11">
        <v>31</v>
      </c>
      <c r="B34" s="38"/>
      <c r="C34" s="12" t="s">
        <v>168</v>
      </c>
      <c r="D34" s="13"/>
      <c r="E34" s="14"/>
      <c r="F34" s="14"/>
      <c r="G34" s="14"/>
    </row>
    <row r="35" s="1" customFormat="1" ht="45" customHeight="1" spans="1:7">
      <c r="A35" s="11">
        <v>32</v>
      </c>
      <c r="B35" s="38"/>
      <c r="C35" s="12" t="s">
        <v>169</v>
      </c>
      <c r="D35" s="13"/>
      <c r="E35" s="14"/>
      <c r="F35" s="14"/>
      <c r="G35" s="14"/>
    </row>
    <row r="36" s="1" customFormat="1" ht="45" customHeight="1" spans="1:7">
      <c r="A36" s="11">
        <v>33</v>
      </c>
      <c r="B36" s="38"/>
      <c r="C36" s="12" t="s">
        <v>170</v>
      </c>
      <c r="D36" s="13"/>
      <c r="E36" s="14"/>
      <c r="F36" s="14"/>
      <c r="G36" s="14"/>
    </row>
    <row r="37" s="1" customFormat="1" ht="45" customHeight="1" spans="1:7">
      <c r="A37" s="11">
        <v>34</v>
      </c>
      <c r="B37" s="39"/>
      <c r="C37" s="12" t="s">
        <v>171</v>
      </c>
      <c r="D37" s="13"/>
      <c r="E37" s="14"/>
      <c r="F37" s="14"/>
      <c r="G37" s="14"/>
    </row>
    <row r="38" s="1" customFormat="1" ht="45" customHeight="1" spans="1:7">
      <c r="A38" s="11">
        <v>35</v>
      </c>
      <c r="B38" s="37" t="s">
        <v>172</v>
      </c>
      <c r="C38" s="12" t="s">
        <v>173</v>
      </c>
      <c r="D38" s="13"/>
      <c r="E38" s="14"/>
      <c r="F38" s="14"/>
      <c r="G38" s="14"/>
    </row>
    <row r="39" s="1" customFormat="1" ht="45" customHeight="1" spans="1:7">
      <c r="A39" s="11">
        <v>36</v>
      </c>
      <c r="B39" s="38"/>
      <c r="C39" s="12" t="s">
        <v>174</v>
      </c>
      <c r="D39" s="13"/>
      <c r="E39" s="14"/>
      <c r="F39" s="14"/>
      <c r="G39" s="14"/>
    </row>
    <row r="40" s="1" customFormat="1" ht="45" customHeight="1" spans="1:7">
      <c r="A40" s="11">
        <v>37</v>
      </c>
      <c r="B40" s="39"/>
      <c r="C40" s="12" t="s">
        <v>175</v>
      </c>
      <c r="D40" s="13"/>
      <c r="E40" s="14"/>
      <c r="F40" s="14"/>
      <c r="G40" s="14"/>
    </row>
    <row r="41" s="1" customFormat="1" ht="45" customHeight="1" spans="1:7">
      <c r="A41" s="11">
        <v>38</v>
      </c>
      <c r="B41" s="37" t="s">
        <v>89</v>
      </c>
      <c r="C41" s="12" t="s">
        <v>90</v>
      </c>
      <c r="D41" s="13"/>
      <c r="E41" s="14"/>
      <c r="F41" s="14"/>
      <c r="G41" s="14"/>
    </row>
    <row r="42" s="1" customFormat="1" ht="45" customHeight="1" spans="1:7">
      <c r="A42" s="11">
        <v>39</v>
      </c>
      <c r="B42" s="38"/>
      <c r="C42" s="12" t="s">
        <v>91</v>
      </c>
      <c r="D42" s="13"/>
      <c r="E42" s="14"/>
      <c r="F42" s="14"/>
      <c r="G42" s="14"/>
    </row>
    <row r="43" s="1" customFormat="1" ht="45" customHeight="1" spans="1:7">
      <c r="A43" s="11">
        <v>40</v>
      </c>
      <c r="B43" s="38"/>
      <c r="C43" s="12" t="s">
        <v>92</v>
      </c>
      <c r="D43" s="13"/>
      <c r="E43" s="14"/>
      <c r="F43" s="14"/>
      <c r="G43" s="14"/>
    </row>
    <row r="44" s="1" customFormat="1" ht="45" customHeight="1" spans="1:7">
      <c r="A44" s="11">
        <v>41</v>
      </c>
      <c r="B44" s="38"/>
      <c r="C44" s="12" t="s">
        <v>93</v>
      </c>
      <c r="D44" s="13"/>
      <c r="E44" s="14"/>
      <c r="F44" s="14"/>
      <c r="G44" s="14"/>
    </row>
    <row r="45" s="1" customFormat="1" ht="45" customHeight="1" spans="1:7">
      <c r="A45" s="11">
        <v>42</v>
      </c>
      <c r="B45" s="38"/>
      <c r="C45" s="12" t="s">
        <v>94</v>
      </c>
      <c r="D45" s="13"/>
      <c r="E45" s="14"/>
      <c r="F45" s="14"/>
      <c r="G45" s="14"/>
    </row>
    <row r="46" s="1" customFormat="1" ht="45" customHeight="1" spans="1:7">
      <c r="A46" s="11">
        <v>43</v>
      </c>
      <c r="B46" s="38"/>
      <c r="C46" s="12" t="s">
        <v>95</v>
      </c>
      <c r="D46" s="13"/>
      <c r="E46" s="14"/>
      <c r="F46" s="14"/>
      <c r="G46" s="14"/>
    </row>
    <row r="47" s="1" customFormat="1" ht="45" customHeight="1" spans="1:7">
      <c r="A47" s="11">
        <v>44</v>
      </c>
      <c r="B47" s="38"/>
      <c r="C47" s="12" t="s">
        <v>96</v>
      </c>
      <c r="D47" s="13"/>
      <c r="E47" s="14"/>
      <c r="F47" s="14"/>
      <c r="G47" s="14"/>
    </row>
    <row r="48" s="1" customFormat="1" ht="45" customHeight="1" spans="1:7">
      <c r="A48" s="11">
        <v>45</v>
      </c>
      <c r="B48" s="39"/>
      <c r="C48" s="12" t="s">
        <v>97</v>
      </c>
      <c r="D48" s="13"/>
      <c r="E48" s="14"/>
      <c r="F48" s="14"/>
      <c r="G48" s="14"/>
    </row>
    <row r="49" s="1" customFormat="1" ht="20" customHeight="1" spans="1:7">
      <c r="A49" s="17" t="s">
        <v>39</v>
      </c>
      <c r="B49" s="17"/>
      <c r="C49" s="16"/>
      <c r="D49" s="17">
        <f>COUNTA(D4:D48)</f>
        <v>0</v>
      </c>
      <c r="E49" s="17">
        <f>COUNTA(E4:E48)</f>
        <v>0</v>
      </c>
      <c r="F49" s="17">
        <f>COUNTA(F4:F48)</f>
        <v>0</v>
      </c>
      <c r="G49" s="18"/>
    </row>
    <row r="50" s="1" customFormat="1" ht="20" customHeight="1" spans="1:7">
      <c r="A50" s="10" t="s">
        <v>98</v>
      </c>
      <c r="B50" s="19"/>
      <c r="C50" s="20" t="s">
        <v>99</v>
      </c>
      <c r="D50" s="21">
        <f>D49+E49+F49</f>
        <v>0</v>
      </c>
      <c r="E50" s="11" t="s">
        <v>100</v>
      </c>
      <c r="F50" s="17" t="s">
        <v>46</v>
      </c>
      <c r="G50" s="22">
        <f>D49</f>
        <v>0</v>
      </c>
    </row>
    <row r="51" s="1" customFormat="1" ht="20" customHeight="1" spans="1:7">
      <c r="A51" s="23"/>
      <c r="B51" s="24"/>
      <c r="C51" s="25"/>
      <c r="D51" s="26"/>
      <c r="E51" s="15"/>
      <c r="F51" s="17" t="s">
        <v>47</v>
      </c>
      <c r="G51" s="22">
        <f>E49</f>
        <v>0</v>
      </c>
    </row>
    <row r="52" s="1" customFormat="1" ht="20" customHeight="1" spans="1:7">
      <c r="A52" s="23"/>
      <c r="B52" s="24"/>
      <c r="C52" s="25"/>
      <c r="D52" s="26"/>
      <c r="E52" s="15"/>
      <c r="F52" s="17" t="s">
        <v>48</v>
      </c>
      <c r="G52" s="22">
        <f>F49</f>
        <v>0</v>
      </c>
    </row>
    <row r="53" s="1" customFormat="1" ht="20" customHeight="1" spans="1:7">
      <c r="A53" s="23"/>
      <c r="B53" s="24"/>
      <c r="C53" s="27"/>
      <c r="D53" s="28"/>
      <c r="E53" s="16"/>
      <c r="F53" s="29" t="s">
        <v>101</v>
      </c>
      <c r="G53" s="30" t="e">
        <f>G50/D50</f>
        <v>#DIV/0!</v>
      </c>
    </row>
    <row r="54" s="1" customFormat="1" ht="20" customHeight="1" spans="1:7">
      <c r="A54" s="31"/>
      <c r="B54" s="32"/>
      <c r="C54" s="33" t="s">
        <v>102</v>
      </c>
      <c r="D54" s="34"/>
      <c r="E54" s="34"/>
      <c r="F54" s="34"/>
      <c r="G54" s="35"/>
    </row>
    <row r="55" s="1" customFormat="1" ht="20" customHeight="1" spans="1:7">
      <c r="A55" s="36" t="s">
        <v>103</v>
      </c>
      <c r="B55" s="36"/>
      <c r="C55" s="36"/>
      <c r="D55" s="36"/>
      <c r="E55" s="36"/>
      <c r="F55" s="36"/>
      <c r="G55" s="36"/>
    </row>
  </sheetData>
  <mergeCells count="19">
    <mergeCell ref="A1:G1"/>
    <mergeCell ref="A2:B2"/>
    <mergeCell ref="D2:E2"/>
    <mergeCell ref="F2:G2"/>
    <mergeCell ref="A49:C49"/>
    <mergeCell ref="C54:G54"/>
    <mergeCell ref="A55:G55"/>
    <mergeCell ref="B4:B10"/>
    <mergeCell ref="B11:B13"/>
    <mergeCell ref="B14:B18"/>
    <mergeCell ref="B19:B29"/>
    <mergeCell ref="B30:B32"/>
    <mergeCell ref="B33:B37"/>
    <mergeCell ref="B38:B40"/>
    <mergeCell ref="B41:B48"/>
    <mergeCell ref="C50:C53"/>
    <mergeCell ref="D50:D53"/>
    <mergeCell ref="E50:E53"/>
    <mergeCell ref="A50:B54"/>
  </mergeCells>
  <dataValidations count="3">
    <dataValidation type="custom" allowBlank="1" showInputMessage="1" showErrorMessage="1" sqref="D4:D48">
      <formula1>COUNTIF(D4:F4,"&lt;&gt;")&lt;=1</formula1>
    </dataValidation>
    <dataValidation type="custom" allowBlank="1" showInputMessage="1" showErrorMessage="1" sqref="E4:E48">
      <formula1>COUNTIF(D4:F4,"&lt;&gt;")&lt;=1</formula1>
    </dataValidation>
    <dataValidation type="custom" allowBlank="1" showInputMessage="1" showErrorMessage="1" sqref="F4:F48">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44"/>
  <sheetViews>
    <sheetView workbookViewId="0">
      <pane ySplit="3" topLeftCell="A4" activePane="bottomLeft" state="frozen"/>
      <selection/>
      <selection pane="bottomLeft" activeCell="D39" sqref="D39:D4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176</v>
      </c>
      <c r="B1" s="4"/>
      <c r="C1" s="4"/>
      <c r="D1" s="4"/>
      <c r="E1" s="4"/>
      <c r="F1" s="4"/>
      <c r="G1" s="4"/>
    </row>
    <row r="2" s="1" customFormat="1" ht="20" customHeight="1" spans="1:7">
      <c r="A2" s="5" t="s">
        <v>20</v>
      </c>
      <c r="B2" s="6"/>
      <c r="C2" s="7" t="str">
        <f>IF('表C-0'!B2="","",'表C-0'!B2)</f>
        <v/>
      </c>
      <c r="D2" s="5" t="s">
        <v>43</v>
      </c>
      <c r="E2" s="6"/>
      <c r="F2" s="5" t="str">
        <f>IF('表C-0'!J2="","",'表C-0'!J2)</f>
        <v>年 月 日</v>
      </c>
      <c r="G2" s="6"/>
    </row>
    <row r="3" s="1" customFormat="1" ht="20" customHeight="1" spans="1:7">
      <c r="A3" s="8" t="s">
        <v>1</v>
      </c>
      <c r="B3" s="9" t="s">
        <v>44</v>
      </c>
      <c r="C3" s="9" t="s">
        <v>45</v>
      </c>
      <c r="D3" s="8" t="s">
        <v>46</v>
      </c>
      <c r="E3" s="8" t="s">
        <v>47</v>
      </c>
      <c r="F3" s="8" t="s">
        <v>48</v>
      </c>
      <c r="G3" s="8" t="s">
        <v>49</v>
      </c>
    </row>
    <row r="4" s="1" customFormat="1" ht="45" customHeight="1" spans="1:7">
      <c r="A4" s="11">
        <v>1</v>
      </c>
      <c r="B4" s="37" t="s">
        <v>177</v>
      </c>
      <c r="C4" s="12" t="s">
        <v>178</v>
      </c>
      <c r="D4" s="13"/>
      <c r="E4" s="14"/>
      <c r="F4" s="14"/>
      <c r="G4" s="14"/>
    </row>
    <row r="5" s="1" customFormat="1" ht="45" customHeight="1" spans="1:7">
      <c r="A5" s="11">
        <v>2</v>
      </c>
      <c r="B5" s="38"/>
      <c r="C5" s="12" t="s">
        <v>179</v>
      </c>
      <c r="D5" s="13"/>
      <c r="E5" s="14"/>
      <c r="F5" s="14"/>
      <c r="G5" s="14"/>
    </row>
    <row r="6" s="1" customFormat="1" ht="45" customHeight="1" spans="1:7">
      <c r="A6" s="11">
        <v>3</v>
      </c>
      <c r="B6" s="38"/>
      <c r="C6" s="12" t="s">
        <v>180</v>
      </c>
      <c r="D6" s="13"/>
      <c r="E6" s="14"/>
      <c r="F6" s="14"/>
      <c r="G6" s="14"/>
    </row>
    <row r="7" s="1" customFormat="1" ht="45" customHeight="1" spans="1:7">
      <c r="A7" s="11">
        <v>4</v>
      </c>
      <c r="B7" s="38"/>
      <c r="C7" s="12" t="s">
        <v>181</v>
      </c>
      <c r="D7" s="13"/>
      <c r="E7" s="14"/>
      <c r="F7" s="14"/>
      <c r="G7" s="14"/>
    </row>
    <row r="8" s="1" customFormat="1" ht="45" customHeight="1" spans="1:7">
      <c r="A8" s="11">
        <v>5</v>
      </c>
      <c r="B8" s="38"/>
      <c r="C8" s="12" t="s">
        <v>182</v>
      </c>
      <c r="D8" s="13"/>
      <c r="E8" s="14"/>
      <c r="F8" s="14"/>
      <c r="G8" s="14"/>
    </row>
    <row r="9" s="1" customFormat="1" ht="45" customHeight="1" spans="1:7">
      <c r="A9" s="11">
        <v>6</v>
      </c>
      <c r="B9" s="38"/>
      <c r="C9" s="12" t="s">
        <v>183</v>
      </c>
      <c r="D9" s="13"/>
      <c r="E9" s="14"/>
      <c r="F9" s="14"/>
      <c r="G9" s="14"/>
    </row>
    <row r="10" s="1" customFormat="1" ht="45" customHeight="1" spans="1:7">
      <c r="A10" s="11">
        <v>7</v>
      </c>
      <c r="B10" s="38"/>
      <c r="C10" s="12" t="s">
        <v>184</v>
      </c>
      <c r="D10" s="13"/>
      <c r="E10" s="14"/>
      <c r="F10" s="14"/>
      <c r="G10" s="14"/>
    </row>
    <row r="11" s="1" customFormat="1" ht="45" customHeight="1" spans="1:7">
      <c r="A11" s="11">
        <v>8</v>
      </c>
      <c r="B11" s="38"/>
      <c r="C11" s="12" t="s">
        <v>185</v>
      </c>
      <c r="D11" s="13"/>
      <c r="E11" s="14"/>
      <c r="F11" s="14"/>
      <c r="G11" s="14"/>
    </row>
    <row r="12" s="1" customFormat="1" ht="45" customHeight="1" spans="1:7">
      <c r="A12" s="11">
        <v>9</v>
      </c>
      <c r="B12" s="39"/>
      <c r="C12" s="12" t="s">
        <v>186</v>
      </c>
      <c r="D12" s="13"/>
      <c r="E12" s="14"/>
      <c r="F12" s="14"/>
      <c r="G12" s="14"/>
    </row>
    <row r="13" s="1" customFormat="1" ht="45" customHeight="1" spans="1:7">
      <c r="A13" s="11">
        <v>10</v>
      </c>
      <c r="B13" s="37" t="s">
        <v>187</v>
      </c>
      <c r="C13" s="12" t="s">
        <v>188</v>
      </c>
      <c r="D13" s="13"/>
      <c r="E13" s="14"/>
      <c r="F13" s="14"/>
      <c r="G13" s="14"/>
    </row>
    <row r="14" s="1" customFormat="1" ht="45" customHeight="1" spans="1:7">
      <c r="A14" s="11">
        <v>11</v>
      </c>
      <c r="B14" s="38"/>
      <c r="C14" s="12" t="s">
        <v>189</v>
      </c>
      <c r="D14" s="13"/>
      <c r="E14" s="14"/>
      <c r="F14" s="14"/>
      <c r="G14" s="14"/>
    </row>
    <row r="15" s="1" customFormat="1" ht="45" customHeight="1" spans="1:7">
      <c r="A15" s="11">
        <v>12</v>
      </c>
      <c r="B15" s="38"/>
      <c r="C15" s="12" t="s">
        <v>190</v>
      </c>
      <c r="D15" s="13"/>
      <c r="E15" s="14"/>
      <c r="F15" s="14"/>
      <c r="G15" s="14"/>
    </row>
    <row r="16" s="1" customFormat="1" ht="45" customHeight="1" spans="1:7">
      <c r="A16" s="11">
        <v>13</v>
      </c>
      <c r="B16" s="38"/>
      <c r="C16" s="12" t="s">
        <v>191</v>
      </c>
      <c r="D16" s="13"/>
      <c r="E16" s="14"/>
      <c r="F16" s="14"/>
      <c r="G16" s="14"/>
    </row>
    <row r="17" s="1" customFormat="1" ht="45" customHeight="1" spans="1:7">
      <c r="A17" s="11">
        <v>14</v>
      </c>
      <c r="B17" s="38"/>
      <c r="C17" s="12" t="s">
        <v>192</v>
      </c>
      <c r="D17" s="13"/>
      <c r="E17" s="14"/>
      <c r="F17" s="14"/>
      <c r="G17" s="14"/>
    </row>
    <row r="18" s="1" customFormat="1" ht="45" customHeight="1" spans="1:7">
      <c r="A18" s="11">
        <v>15</v>
      </c>
      <c r="B18" s="38"/>
      <c r="C18" s="12" t="s">
        <v>193</v>
      </c>
      <c r="D18" s="13"/>
      <c r="E18" s="14"/>
      <c r="F18" s="14"/>
      <c r="G18" s="14"/>
    </row>
    <row r="19" s="1" customFormat="1" ht="45" customHeight="1" spans="1:7">
      <c r="A19" s="11">
        <v>16</v>
      </c>
      <c r="B19" s="38"/>
      <c r="C19" s="12" t="s">
        <v>194</v>
      </c>
      <c r="D19" s="13"/>
      <c r="E19" s="14"/>
      <c r="F19" s="14"/>
      <c r="G19" s="14"/>
    </row>
    <row r="20" s="1" customFormat="1" ht="45" customHeight="1" spans="1:7">
      <c r="A20" s="11">
        <v>17</v>
      </c>
      <c r="B20" s="38"/>
      <c r="C20" s="12" t="s">
        <v>195</v>
      </c>
      <c r="D20" s="13"/>
      <c r="E20" s="14"/>
      <c r="F20" s="14"/>
      <c r="G20" s="14"/>
    </row>
    <row r="21" s="1" customFormat="1" ht="45" customHeight="1" spans="1:7">
      <c r="A21" s="11">
        <v>18</v>
      </c>
      <c r="B21" s="38"/>
      <c r="C21" s="12" t="s">
        <v>196</v>
      </c>
      <c r="D21" s="13"/>
      <c r="E21" s="14"/>
      <c r="F21" s="14"/>
      <c r="G21" s="14"/>
    </row>
    <row r="22" s="1" customFormat="1" ht="45" customHeight="1" spans="1:7">
      <c r="A22" s="11">
        <v>19</v>
      </c>
      <c r="B22" s="39"/>
      <c r="C22" s="12" t="s">
        <v>197</v>
      </c>
      <c r="D22" s="13"/>
      <c r="E22" s="14"/>
      <c r="F22" s="14"/>
      <c r="G22" s="14"/>
    </row>
    <row r="23" s="1" customFormat="1" ht="45" customHeight="1" spans="1:7">
      <c r="A23" s="11">
        <v>20</v>
      </c>
      <c r="B23" s="37" t="s">
        <v>198</v>
      </c>
      <c r="C23" s="12" t="s">
        <v>199</v>
      </c>
      <c r="D23" s="13"/>
      <c r="E23" s="14"/>
      <c r="F23" s="14"/>
      <c r="G23" s="14"/>
    </row>
    <row r="24" s="1" customFormat="1" ht="45" customHeight="1" spans="1:7">
      <c r="A24" s="11">
        <v>21</v>
      </c>
      <c r="B24" s="39"/>
      <c r="C24" s="12" t="s">
        <v>200</v>
      </c>
      <c r="D24" s="13"/>
      <c r="E24" s="14"/>
      <c r="F24" s="14"/>
      <c r="G24" s="14"/>
    </row>
    <row r="25" s="1" customFormat="1" ht="45" customHeight="1" spans="1:7">
      <c r="A25" s="11">
        <v>22</v>
      </c>
      <c r="B25" s="40" t="s">
        <v>201</v>
      </c>
      <c r="C25" s="12" t="s">
        <v>202</v>
      </c>
      <c r="D25" s="13"/>
      <c r="E25" s="14"/>
      <c r="F25" s="14"/>
      <c r="G25" s="14"/>
    </row>
    <row r="26" s="1" customFormat="1" ht="45" customHeight="1" spans="1:7">
      <c r="A26" s="11">
        <v>23</v>
      </c>
      <c r="B26" s="37" t="s">
        <v>203</v>
      </c>
      <c r="C26" s="12" t="s">
        <v>204</v>
      </c>
      <c r="D26" s="13"/>
      <c r="E26" s="14"/>
      <c r="F26" s="14"/>
      <c r="G26" s="14"/>
    </row>
    <row r="27" s="1" customFormat="1" ht="45" customHeight="1" spans="1:7">
      <c r="A27" s="11">
        <v>24</v>
      </c>
      <c r="B27" s="38"/>
      <c r="C27" s="12" t="s">
        <v>205</v>
      </c>
      <c r="D27" s="13"/>
      <c r="E27" s="14"/>
      <c r="F27" s="14"/>
      <c r="G27" s="14"/>
    </row>
    <row r="28" s="1" customFormat="1" ht="45" customHeight="1" spans="1:7">
      <c r="A28" s="11">
        <v>25</v>
      </c>
      <c r="B28" s="38"/>
      <c r="C28" s="12" t="s">
        <v>206</v>
      </c>
      <c r="D28" s="13"/>
      <c r="E28" s="14"/>
      <c r="F28" s="14"/>
      <c r="G28" s="14"/>
    </row>
    <row r="29" s="1" customFormat="1" ht="45" customHeight="1" spans="1:7">
      <c r="A29" s="11">
        <v>26</v>
      </c>
      <c r="B29" s="39"/>
      <c r="C29" s="12" t="s">
        <v>207</v>
      </c>
      <c r="D29" s="13"/>
      <c r="E29" s="14"/>
      <c r="F29" s="14"/>
      <c r="G29" s="14"/>
    </row>
    <row r="30" s="1" customFormat="1" ht="45" customHeight="1" spans="1:7">
      <c r="A30" s="11">
        <v>27</v>
      </c>
      <c r="B30" s="37" t="s">
        <v>89</v>
      </c>
      <c r="C30" s="12" t="s">
        <v>90</v>
      </c>
      <c r="D30" s="13"/>
      <c r="E30" s="14"/>
      <c r="F30" s="14"/>
      <c r="G30" s="14"/>
    </row>
    <row r="31" s="1" customFormat="1" ht="45" customHeight="1" spans="1:7">
      <c r="A31" s="11">
        <v>28</v>
      </c>
      <c r="B31" s="38"/>
      <c r="C31" s="12" t="s">
        <v>91</v>
      </c>
      <c r="D31" s="13"/>
      <c r="E31" s="14"/>
      <c r="F31" s="14"/>
      <c r="G31" s="14"/>
    </row>
    <row r="32" s="1" customFormat="1" ht="45" customHeight="1" spans="1:7">
      <c r="A32" s="11">
        <v>29</v>
      </c>
      <c r="B32" s="38"/>
      <c r="C32" s="12" t="s">
        <v>92</v>
      </c>
      <c r="D32" s="13"/>
      <c r="E32" s="14"/>
      <c r="F32" s="14"/>
      <c r="G32" s="14"/>
    </row>
    <row r="33" s="1" customFormat="1" ht="45" customHeight="1" spans="1:7">
      <c r="A33" s="11">
        <v>30</v>
      </c>
      <c r="B33" s="38"/>
      <c r="C33" s="12" t="s">
        <v>93</v>
      </c>
      <c r="D33" s="13"/>
      <c r="E33" s="14"/>
      <c r="F33" s="14"/>
      <c r="G33" s="14"/>
    </row>
    <row r="34" s="1" customFormat="1" ht="45" customHeight="1" spans="1:7">
      <c r="A34" s="11">
        <v>31</v>
      </c>
      <c r="B34" s="38"/>
      <c r="C34" s="12" t="s">
        <v>94</v>
      </c>
      <c r="D34" s="13"/>
      <c r="E34" s="14"/>
      <c r="F34" s="14"/>
      <c r="G34" s="14"/>
    </row>
    <row r="35" s="1" customFormat="1" ht="45" customHeight="1" spans="1:7">
      <c r="A35" s="11">
        <v>32</v>
      </c>
      <c r="B35" s="38"/>
      <c r="C35" s="12" t="s">
        <v>95</v>
      </c>
      <c r="D35" s="13"/>
      <c r="E35" s="14"/>
      <c r="F35" s="14"/>
      <c r="G35" s="14"/>
    </row>
    <row r="36" s="1" customFormat="1" ht="45" customHeight="1" spans="1:7">
      <c r="A36" s="11">
        <v>33</v>
      </c>
      <c r="B36" s="38"/>
      <c r="C36" s="12" t="s">
        <v>96</v>
      </c>
      <c r="D36" s="13"/>
      <c r="E36" s="14"/>
      <c r="F36" s="14"/>
      <c r="G36" s="14"/>
    </row>
    <row r="37" s="1" customFormat="1" ht="45" customHeight="1" spans="1:7">
      <c r="A37" s="11">
        <v>34</v>
      </c>
      <c r="B37" s="39"/>
      <c r="C37" s="12" t="s">
        <v>97</v>
      </c>
      <c r="D37" s="13"/>
      <c r="E37" s="14"/>
      <c r="F37" s="14"/>
      <c r="G37" s="14"/>
    </row>
    <row r="38" s="1" customFormat="1" ht="20" customHeight="1" spans="1:7">
      <c r="A38" s="17" t="s">
        <v>39</v>
      </c>
      <c r="B38" s="17"/>
      <c r="C38" s="16"/>
      <c r="D38" s="17">
        <f>COUNTA(D4:D37)</f>
        <v>0</v>
      </c>
      <c r="E38" s="17">
        <f>COUNTA(E4:E37)</f>
        <v>0</v>
      </c>
      <c r="F38" s="17">
        <f>COUNTA(F4:F37)</f>
        <v>0</v>
      </c>
      <c r="G38" s="18"/>
    </row>
    <row r="39" s="1" customFormat="1" ht="20" customHeight="1" spans="1:7">
      <c r="A39" s="10" t="s">
        <v>98</v>
      </c>
      <c r="B39" s="19"/>
      <c r="C39" s="20" t="s">
        <v>99</v>
      </c>
      <c r="D39" s="21">
        <f>D38+E38+F38</f>
        <v>0</v>
      </c>
      <c r="E39" s="11" t="s">
        <v>100</v>
      </c>
      <c r="F39" s="17" t="s">
        <v>46</v>
      </c>
      <c r="G39" s="22">
        <f>D38</f>
        <v>0</v>
      </c>
    </row>
    <row r="40" s="1" customFormat="1" ht="20" customHeight="1" spans="1:7">
      <c r="A40" s="23"/>
      <c r="B40" s="24"/>
      <c r="C40" s="25"/>
      <c r="D40" s="26"/>
      <c r="E40" s="15"/>
      <c r="F40" s="17" t="s">
        <v>47</v>
      </c>
      <c r="G40" s="22">
        <f>E38</f>
        <v>0</v>
      </c>
    </row>
    <row r="41" s="1" customFormat="1" ht="20" customHeight="1" spans="1:7">
      <c r="A41" s="23"/>
      <c r="B41" s="24"/>
      <c r="C41" s="25"/>
      <c r="D41" s="26"/>
      <c r="E41" s="15"/>
      <c r="F41" s="17" t="s">
        <v>48</v>
      </c>
      <c r="G41" s="22">
        <f>F38</f>
        <v>0</v>
      </c>
    </row>
    <row r="42" s="1" customFormat="1" ht="20" customHeight="1" spans="1:7">
      <c r="A42" s="23"/>
      <c r="B42" s="24"/>
      <c r="C42" s="27"/>
      <c r="D42" s="28"/>
      <c r="E42" s="16"/>
      <c r="F42" s="29" t="s">
        <v>101</v>
      </c>
      <c r="G42" s="30" t="e">
        <f>G39/D39</f>
        <v>#DIV/0!</v>
      </c>
    </row>
    <row r="43" s="1" customFormat="1" ht="20" customHeight="1" spans="1:7">
      <c r="A43" s="31"/>
      <c r="B43" s="32"/>
      <c r="C43" s="33" t="s">
        <v>102</v>
      </c>
      <c r="D43" s="34"/>
      <c r="E43" s="34"/>
      <c r="F43" s="34"/>
      <c r="G43" s="35"/>
    </row>
    <row r="44" s="1" customFormat="1" ht="20" customHeight="1" spans="1:7">
      <c r="A44" s="36" t="s">
        <v>103</v>
      </c>
      <c r="B44" s="36"/>
      <c r="C44" s="36"/>
      <c r="D44" s="36"/>
      <c r="E44" s="36"/>
      <c r="F44" s="36"/>
      <c r="G44" s="36"/>
    </row>
  </sheetData>
  <mergeCells count="16">
    <mergeCell ref="A1:G1"/>
    <mergeCell ref="A2:B2"/>
    <mergeCell ref="D2:E2"/>
    <mergeCell ref="F2:G2"/>
    <mergeCell ref="A38:C38"/>
    <mergeCell ref="C43:G43"/>
    <mergeCell ref="A44:G44"/>
    <mergeCell ref="B4:B12"/>
    <mergeCell ref="B13:B22"/>
    <mergeCell ref="B23:B24"/>
    <mergeCell ref="B26:B29"/>
    <mergeCell ref="B30:B37"/>
    <mergeCell ref="C39:C42"/>
    <mergeCell ref="D39:D42"/>
    <mergeCell ref="E39:E42"/>
    <mergeCell ref="A39:B43"/>
  </mergeCells>
  <dataValidations count="3">
    <dataValidation type="custom" allowBlank="1" showInputMessage="1" showErrorMessage="1" sqref="D4:D37">
      <formula1>COUNTIF(D4:F4,"&lt;&gt;")&lt;=1</formula1>
    </dataValidation>
    <dataValidation type="custom" allowBlank="1" showInputMessage="1" showErrorMessage="1" sqref="E4:E37">
      <formula1>COUNTIF(D4:F4,"&lt;&gt;")&lt;=1</formula1>
    </dataValidation>
    <dataValidation type="custom" allowBlank="1" showInputMessage="1" showErrorMessage="1" sqref="F4:F37">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94"/>
  <sheetViews>
    <sheetView workbookViewId="0">
      <pane ySplit="3" topLeftCell="A4" activePane="bottomLeft" state="frozen"/>
      <selection/>
      <selection pane="bottomLeft" activeCell="D89" sqref="D89:D9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208</v>
      </c>
      <c r="B1" s="4"/>
      <c r="C1" s="4"/>
      <c r="D1" s="4"/>
      <c r="E1" s="4"/>
      <c r="F1" s="4"/>
      <c r="G1" s="4"/>
    </row>
    <row r="2" s="1" customFormat="1" ht="20" customHeight="1" spans="1:7">
      <c r="A2" s="5" t="s">
        <v>20</v>
      </c>
      <c r="B2" s="6"/>
      <c r="C2" s="7" t="str">
        <f>IF('表C-0'!B2="","",'表C-0'!B2)</f>
        <v/>
      </c>
      <c r="D2" s="5" t="s">
        <v>43</v>
      </c>
      <c r="E2" s="6"/>
      <c r="F2" s="5" t="str">
        <f>IF('表C-0'!J2="","",'表C-0'!J2)</f>
        <v>年 月 日</v>
      </c>
      <c r="G2" s="6"/>
    </row>
    <row r="3" s="1" customFormat="1" ht="20" customHeight="1" spans="1:7">
      <c r="A3" s="8" t="s">
        <v>1</v>
      </c>
      <c r="B3" s="9" t="s">
        <v>44</v>
      </c>
      <c r="C3" s="9" t="s">
        <v>45</v>
      </c>
      <c r="D3" s="8" t="s">
        <v>46</v>
      </c>
      <c r="E3" s="8" t="s">
        <v>47</v>
      </c>
      <c r="F3" s="8" t="s">
        <v>48</v>
      </c>
      <c r="G3" s="8" t="s">
        <v>49</v>
      </c>
    </row>
    <row r="4" s="1" customFormat="1" ht="45" customHeight="1" spans="1:7">
      <c r="A4" s="11">
        <v>1</v>
      </c>
      <c r="B4" s="37" t="s">
        <v>209</v>
      </c>
      <c r="C4" s="12" t="s">
        <v>210</v>
      </c>
      <c r="D4" s="13"/>
      <c r="E4" s="14"/>
      <c r="F4" s="14"/>
      <c r="G4" s="14"/>
    </row>
    <row r="5" s="1" customFormat="1" ht="45" customHeight="1" spans="1:7">
      <c r="A5" s="11">
        <v>2</v>
      </c>
      <c r="B5" s="38"/>
      <c r="C5" s="12" t="s">
        <v>211</v>
      </c>
      <c r="D5" s="13"/>
      <c r="E5" s="14"/>
      <c r="F5" s="14"/>
      <c r="G5" s="14"/>
    </row>
    <row r="6" s="1" customFormat="1" ht="45" customHeight="1" spans="1:7">
      <c r="A6" s="11">
        <v>3</v>
      </c>
      <c r="B6" s="38"/>
      <c r="C6" s="12" t="s">
        <v>212</v>
      </c>
      <c r="D6" s="13"/>
      <c r="E6" s="14"/>
      <c r="F6" s="14"/>
      <c r="G6" s="14"/>
    </row>
    <row r="7" s="1" customFormat="1" ht="45" customHeight="1" spans="1:7">
      <c r="A7" s="11">
        <v>4</v>
      </c>
      <c r="B7" s="38"/>
      <c r="C7" s="12" t="s">
        <v>213</v>
      </c>
      <c r="D7" s="13"/>
      <c r="E7" s="14"/>
      <c r="F7" s="14"/>
      <c r="G7" s="14"/>
    </row>
    <row r="8" s="1" customFormat="1" ht="45" customHeight="1" spans="1:7">
      <c r="A8" s="11">
        <v>5</v>
      </c>
      <c r="B8" s="38"/>
      <c r="C8" s="12" t="s">
        <v>214</v>
      </c>
      <c r="D8" s="13"/>
      <c r="E8" s="14"/>
      <c r="F8" s="14"/>
      <c r="G8" s="14"/>
    </row>
    <row r="9" s="1" customFormat="1" ht="45" customHeight="1" spans="1:7">
      <c r="A9" s="11">
        <v>6</v>
      </c>
      <c r="B9" s="38"/>
      <c r="C9" s="12" t="s">
        <v>215</v>
      </c>
      <c r="D9" s="13"/>
      <c r="E9" s="14"/>
      <c r="F9" s="14"/>
      <c r="G9" s="14"/>
    </row>
    <row r="10" s="1" customFormat="1" ht="45" customHeight="1" spans="1:7">
      <c r="A10" s="11">
        <v>7</v>
      </c>
      <c r="B10" s="38"/>
      <c r="C10" s="12" t="s">
        <v>216</v>
      </c>
      <c r="D10" s="13"/>
      <c r="E10" s="14"/>
      <c r="F10" s="14"/>
      <c r="G10" s="14"/>
    </row>
    <row r="11" s="1" customFormat="1" ht="45" customHeight="1" spans="1:7">
      <c r="A11" s="11">
        <v>8</v>
      </c>
      <c r="B11" s="38"/>
      <c r="C11" s="12" t="s">
        <v>217</v>
      </c>
      <c r="D11" s="13"/>
      <c r="E11" s="14"/>
      <c r="F11" s="14"/>
      <c r="G11" s="14"/>
    </row>
    <row r="12" s="1" customFormat="1" ht="45" customHeight="1" spans="1:7">
      <c r="A12" s="11">
        <v>9</v>
      </c>
      <c r="B12" s="38"/>
      <c r="C12" s="12" t="s">
        <v>218</v>
      </c>
      <c r="D12" s="13"/>
      <c r="E12" s="14"/>
      <c r="F12" s="14"/>
      <c r="G12" s="14"/>
    </row>
    <row r="13" s="1" customFormat="1" ht="45" customHeight="1" spans="1:7">
      <c r="A13" s="11">
        <v>10</v>
      </c>
      <c r="B13" s="38"/>
      <c r="C13" s="12" t="s">
        <v>219</v>
      </c>
      <c r="D13" s="13"/>
      <c r="E13" s="14"/>
      <c r="F13" s="14"/>
      <c r="G13" s="14"/>
    </row>
    <row r="14" s="1" customFormat="1" ht="45" customHeight="1" spans="1:7">
      <c r="A14" s="11">
        <v>11</v>
      </c>
      <c r="B14" s="38"/>
      <c r="C14" s="12" t="s">
        <v>220</v>
      </c>
      <c r="D14" s="13"/>
      <c r="E14" s="14"/>
      <c r="F14" s="14"/>
      <c r="G14" s="14"/>
    </row>
    <row r="15" s="1" customFormat="1" ht="45" customHeight="1" spans="1:7">
      <c r="A15" s="11">
        <v>12</v>
      </c>
      <c r="B15" s="38"/>
      <c r="C15" s="12" t="s">
        <v>221</v>
      </c>
      <c r="D15" s="13"/>
      <c r="E15" s="14"/>
      <c r="F15" s="14"/>
      <c r="G15" s="14"/>
    </row>
    <row r="16" s="1" customFormat="1" ht="45" customHeight="1" spans="1:7">
      <c r="A16" s="11">
        <v>13</v>
      </c>
      <c r="B16" s="38"/>
      <c r="C16" s="12" t="s">
        <v>222</v>
      </c>
      <c r="D16" s="13"/>
      <c r="E16" s="14"/>
      <c r="F16" s="14"/>
      <c r="G16" s="14"/>
    </row>
    <row r="17" s="1" customFormat="1" ht="45" customHeight="1" spans="1:7">
      <c r="A17" s="11">
        <v>14</v>
      </c>
      <c r="B17" s="38"/>
      <c r="C17" s="12" t="s">
        <v>223</v>
      </c>
      <c r="D17" s="13"/>
      <c r="E17" s="14"/>
      <c r="F17" s="14"/>
      <c r="G17" s="14"/>
    </row>
    <row r="18" s="1" customFormat="1" ht="45" customHeight="1" spans="1:7">
      <c r="A18" s="11">
        <v>15</v>
      </c>
      <c r="B18" s="39"/>
      <c r="C18" s="12" t="s">
        <v>224</v>
      </c>
      <c r="D18" s="13"/>
      <c r="E18" s="14"/>
      <c r="F18" s="14"/>
      <c r="G18" s="14"/>
    </row>
    <row r="19" s="1" customFormat="1" ht="45" customHeight="1" spans="1:7">
      <c r="A19" s="11">
        <v>16</v>
      </c>
      <c r="B19" s="37" t="s">
        <v>225</v>
      </c>
      <c r="C19" s="12" t="s">
        <v>226</v>
      </c>
      <c r="D19" s="13"/>
      <c r="E19" s="14"/>
      <c r="F19" s="14"/>
      <c r="G19" s="14"/>
    </row>
    <row r="20" s="1" customFormat="1" ht="45" customHeight="1" spans="1:7">
      <c r="A20" s="11">
        <v>17</v>
      </c>
      <c r="B20" s="38"/>
      <c r="C20" s="12" t="s">
        <v>227</v>
      </c>
      <c r="D20" s="13"/>
      <c r="E20" s="14"/>
      <c r="F20" s="14"/>
      <c r="G20" s="14"/>
    </row>
    <row r="21" s="1" customFormat="1" ht="45" customHeight="1" spans="1:7">
      <c r="A21" s="11">
        <v>18</v>
      </c>
      <c r="B21" s="38"/>
      <c r="C21" s="12" t="s">
        <v>228</v>
      </c>
      <c r="D21" s="13"/>
      <c r="E21" s="14"/>
      <c r="F21" s="14"/>
      <c r="G21" s="14"/>
    </row>
    <row r="22" s="1" customFormat="1" ht="45" customHeight="1" spans="1:7">
      <c r="A22" s="11">
        <v>19</v>
      </c>
      <c r="B22" s="38"/>
      <c r="C22" s="12" t="s">
        <v>229</v>
      </c>
      <c r="D22" s="13"/>
      <c r="E22" s="14"/>
      <c r="F22" s="14"/>
      <c r="G22" s="14"/>
    </row>
    <row r="23" s="1" customFormat="1" ht="45" customHeight="1" spans="1:7">
      <c r="A23" s="11">
        <v>20</v>
      </c>
      <c r="B23" s="38"/>
      <c r="C23" s="12" t="s">
        <v>230</v>
      </c>
      <c r="D23" s="13"/>
      <c r="E23" s="14"/>
      <c r="F23" s="14"/>
      <c r="G23" s="14"/>
    </row>
    <row r="24" s="1" customFormat="1" ht="45" customHeight="1" spans="1:7">
      <c r="A24" s="11">
        <v>21</v>
      </c>
      <c r="B24" s="38"/>
      <c r="C24" s="12" t="s">
        <v>231</v>
      </c>
      <c r="D24" s="13"/>
      <c r="E24" s="14"/>
      <c r="F24" s="14"/>
      <c r="G24" s="14"/>
    </row>
    <row r="25" s="1" customFormat="1" ht="45" customHeight="1" spans="1:7">
      <c r="A25" s="11">
        <v>22</v>
      </c>
      <c r="B25" s="38"/>
      <c r="C25" s="12" t="s">
        <v>232</v>
      </c>
      <c r="D25" s="13"/>
      <c r="E25" s="14"/>
      <c r="F25" s="14"/>
      <c r="G25" s="14"/>
    </row>
    <row r="26" s="1" customFormat="1" ht="45" customHeight="1" spans="1:7">
      <c r="A26" s="11">
        <v>23</v>
      </c>
      <c r="B26" s="38"/>
      <c r="C26" s="12" t="s">
        <v>233</v>
      </c>
      <c r="D26" s="13"/>
      <c r="E26" s="14"/>
      <c r="F26" s="14"/>
      <c r="G26" s="14"/>
    </row>
    <row r="27" s="1" customFormat="1" ht="45" customHeight="1" spans="1:7">
      <c r="A27" s="11">
        <v>24</v>
      </c>
      <c r="B27" s="39"/>
      <c r="C27" s="12" t="s">
        <v>234</v>
      </c>
      <c r="D27" s="13"/>
      <c r="E27" s="14"/>
      <c r="F27" s="14"/>
      <c r="G27" s="14"/>
    </row>
    <row r="28" s="1" customFormat="1" ht="45" customHeight="1" spans="1:7">
      <c r="A28" s="11">
        <v>25</v>
      </c>
      <c r="B28" s="37" t="s">
        <v>225</v>
      </c>
      <c r="C28" s="12" t="s">
        <v>235</v>
      </c>
      <c r="D28" s="13"/>
      <c r="E28" s="14"/>
      <c r="F28" s="14"/>
      <c r="G28" s="14"/>
    </row>
    <row r="29" s="1" customFormat="1" ht="45" customHeight="1" spans="1:7">
      <c r="A29" s="11">
        <v>26</v>
      </c>
      <c r="B29" s="38"/>
      <c r="C29" s="12" t="s">
        <v>236</v>
      </c>
      <c r="D29" s="13"/>
      <c r="E29" s="14"/>
      <c r="F29" s="14"/>
      <c r="G29" s="14"/>
    </row>
    <row r="30" s="1" customFormat="1" ht="45" customHeight="1" spans="1:7">
      <c r="A30" s="11">
        <v>27</v>
      </c>
      <c r="B30" s="38"/>
      <c r="C30" s="12" t="s">
        <v>237</v>
      </c>
      <c r="D30" s="13"/>
      <c r="E30" s="14"/>
      <c r="F30" s="14"/>
      <c r="G30" s="14"/>
    </row>
    <row r="31" s="1" customFormat="1" ht="45" customHeight="1" spans="1:7">
      <c r="A31" s="11">
        <v>28</v>
      </c>
      <c r="B31" s="38"/>
      <c r="C31" s="12" t="s">
        <v>238</v>
      </c>
      <c r="D31" s="13"/>
      <c r="E31" s="14"/>
      <c r="F31" s="14"/>
      <c r="G31" s="14"/>
    </row>
    <row r="32" s="1" customFormat="1" ht="45" customHeight="1" spans="1:7">
      <c r="A32" s="11">
        <v>29</v>
      </c>
      <c r="B32" s="38"/>
      <c r="C32" s="12" t="s">
        <v>239</v>
      </c>
      <c r="D32" s="13"/>
      <c r="E32" s="14"/>
      <c r="F32" s="14"/>
      <c r="G32" s="14"/>
    </row>
    <row r="33" s="1" customFormat="1" ht="45" customHeight="1" spans="1:7">
      <c r="A33" s="11">
        <v>30</v>
      </c>
      <c r="B33" s="38"/>
      <c r="C33" s="12" t="s">
        <v>240</v>
      </c>
      <c r="D33" s="13"/>
      <c r="E33" s="14"/>
      <c r="F33" s="14"/>
      <c r="G33" s="14"/>
    </row>
    <row r="34" s="1" customFormat="1" ht="45" customHeight="1" spans="1:7">
      <c r="A34" s="11">
        <v>31</v>
      </c>
      <c r="B34" s="38"/>
      <c r="C34" s="12" t="s">
        <v>241</v>
      </c>
      <c r="D34" s="13"/>
      <c r="E34" s="14"/>
      <c r="F34" s="14"/>
      <c r="G34" s="14"/>
    </row>
    <row r="35" s="1" customFormat="1" ht="45" customHeight="1" spans="1:7">
      <c r="A35" s="11">
        <v>32</v>
      </c>
      <c r="B35" s="38"/>
      <c r="C35" s="12" t="s">
        <v>242</v>
      </c>
      <c r="D35" s="13"/>
      <c r="E35" s="14"/>
      <c r="F35" s="14"/>
      <c r="G35" s="14"/>
    </row>
    <row r="36" s="1" customFormat="1" ht="45" customHeight="1" spans="1:7">
      <c r="A36" s="11">
        <v>33</v>
      </c>
      <c r="B36" s="38"/>
      <c r="C36" s="12" t="s">
        <v>243</v>
      </c>
      <c r="D36" s="13"/>
      <c r="E36" s="14"/>
      <c r="F36" s="14"/>
      <c r="G36" s="14"/>
    </row>
    <row r="37" s="1" customFormat="1" ht="45" customHeight="1" spans="1:7">
      <c r="A37" s="11">
        <v>34</v>
      </c>
      <c r="B37" s="38"/>
      <c r="C37" s="12" t="s">
        <v>244</v>
      </c>
      <c r="D37" s="13"/>
      <c r="E37" s="14"/>
      <c r="F37" s="14"/>
      <c r="G37" s="14"/>
    </row>
    <row r="38" s="1" customFormat="1" ht="45" customHeight="1" spans="1:7">
      <c r="A38" s="11">
        <v>35</v>
      </c>
      <c r="B38" s="38"/>
      <c r="C38" s="12" t="s">
        <v>245</v>
      </c>
      <c r="D38" s="13"/>
      <c r="E38" s="14"/>
      <c r="F38" s="14"/>
      <c r="G38" s="14"/>
    </row>
    <row r="39" s="1" customFormat="1" ht="45" customHeight="1" spans="1:7">
      <c r="A39" s="11">
        <v>36</v>
      </c>
      <c r="B39" s="38"/>
      <c r="C39" s="12" t="s">
        <v>246</v>
      </c>
      <c r="D39" s="13"/>
      <c r="E39" s="14"/>
      <c r="F39" s="14"/>
      <c r="G39" s="14"/>
    </row>
    <row r="40" s="1" customFormat="1" ht="45" customHeight="1" spans="1:7">
      <c r="A40" s="11">
        <v>37</v>
      </c>
      <c r="B40" s="38"/>
      <c r="C40" s="12" t="s">
        <v>247</v>
      </c>
      <c r="D40" s="13"/>
      <c r="E40" s="14"/>
      <c r="F40" s="14"/>
      <c r="G40" s="14"/>
    </row>
    <row r="41" s="1" customFormat="1" ht="45" customHeight="1" spans="1:7">
      <c r="A41" s="11">
        <v>38</v>
      </c>
      <c r="B41" s="38"/>
      <c r="C41" s="12" t="s">
        <v>248</v>
      </c>
      <c r="D41" s="13"/>
      <c r="E41" s="14"/>
      <c r="F41" s="14"/>
      <c r="G41" s="14"/>
    </row>
    <row r="42" s="1" customFormat="1" ht="45" customHeight="1" spans="1:7">
      <c r="A42" s="11">
        <v>39</v>
      </c>
      <c r="B42" s="38"/>
      <c r="C42" s="12" t="s">
        <v>249</v>
      </c>
      <c r="D42" s="13"/>
      <c r="E42" s="14"/>
      <c r="F42" s="14"/>
      <c r="G42" s="14"/>
    </row>
    <row r="43" s="1" customFormat="1" ht="45" customHeight="1" spans="1:7">
      <c r="A43" s="11">
        <v>40</v>
      </c>
      <c r="B43" s="38"/>
      <c r="C43" s="12" t="s">
        <v>250</v>
      </c>
      <c r="D43" s="13"/>
      <c r="E43" s="14"/>
      <c r="F43" s="14"/>
      <c r="G43" s="14"/>
    </row>
    <row r="44" s="1" customFormat="1" ht="45" customHeight="1" spans="1:7">
      <c r="A44" s="11">
        <v>41</v>
      </c>
      <c r="B44" s="38"/>
      <c r="C44" s="12" t="s">
        <v>251</v>
      </c>
      <c r="D44" s="13"/>
      <c r="E44" s="14"/>
      <c r="F44" s="14"/>
      <c r="G44" s="14"/>
    </row>
    <row r="45" s="1" customFormat="1" ht="45" customHeight="1" spans="1:7">
      <c r="A45" s="11">
        <v>42</v>
      </c>
      <c r="B45" s="38"/>
      <c r="C45" s="12" t="s">
        <v>252</v>
      </c>
      <c r="D45" s="13"/>
      <c r="E45" s="14"/>
      <c r="F45" s="14"/>
      <c r="G45" s="14"/>
    </row>
    <row r="46" s="1" customFormat="1" ht="45" customHeight="1" spans="1:7">
      <c r="A46" s="11">
        <v>43</v>
      </c>
      <c r="B46" s="38"/>
      <c r="C46" s="12" t="s">
        <v>253</v>
      </c>
      <c r="D46" s="13"/>
      <c r="E46" s="14"/>
      <c r="F46" s="14"/>
      <c r="G46" s="14"/>
    </row>
    <row r="47" s="1" customFormat="1" ht="45" customHeight="1" spans="1:7">
      <c r="A47" s="11">
        <v>44</v>
      </c>
      <c r="B47" s="38"/>
      <c r="C47" s="12" t="s">
        <v>254</v>
      </c>
      <c r="D47" s="13"/>
      <c r="E47" s="14"/>
      <c r="F47" s="14"/>
      <c r="G47" s="14"/>
    </row>
    <row r="48" s="1" customFormat="1" ht="45" customHeight="1" spans="1:7">
      <c r="A48" s="11">
        <v>45</v>
      </c>
      <c r="B48" s="38"/>
      <c r="C48" s="12" t="s">
        <v>255</v>
      </c>
      <c r="D48" s="13"/>
      <c r="E48" s="14"/>
      <c r="F48" s="14"/>
      <c r="G48" s="14"/>
    </row>
    <row r="49" s="1" customFormat="1" ht="45" customHeight="1" spans="1:7">
      <c r="A49" s="11">
        <v>46</v>
      </c>
      <c r="B49" s="38"/>
      <c r="C49" s="12" t="s">
        <v>256</v>
      </c>
      <c r="D49" s="13"/>
      <c r="E49" s="14"/>
      <c r="F49" s="14"/>
      <c r="G49" s="14"/>
    </row>
    <row r="50" s="1" customFormat="1" ht="45" customHeight="1" spans="1:7">
      <c r="A50" s="11">
        <v>47</v>
      </c>
      <c r="B50" s="38"/>
      <c r="C50" s="12" t="s">
        <v>257</v>
      </c>
      <c r="D50" s="13"/>
      <c r="E50" s="14"/>
      <c r="F50" s="14"/>
      <c r="G50" s="14"/>
    </row>
    <row r="51" s="1" customFormat="1" ht="45" customHeight="1" spans="1:7">
      <c r="A51" s="11">
        <v>48</v>
      </c>
      <c r="B51" s="38"/>
      <c r="C51" s="12" t="s">
        <v>258</v>
      </c>
      <c r="D51" s="13"/>
      <c r="E51" s="14"/>
      <c r="F51" s="14"/>
      <c r="G51" s="14"/>
    </row>
    <row r="52" s="1" customFormat="1" ht="45" customHeight="1" spans="1:7">
      <c r="A52" s="11">
        <v>49</v>
      </c>
      <c r="B52" s="38"/>
      <c r="C52" s="12" t="s">
        <v>259</v>
      </c>
      <c r="D52" s="13"/>
      <c r="E52" s="14"/>
      <c r="F52" s="14"/>
      <c r="G52" s="14"/>
    </row>
    <row r="53" s="1" customFormat="1" ht="45" customHeight="1" spans="1:7">
      <c r="A53" s="11">
        <v>50</v>
      </c>
      <c r="B53" s="38"/>
      <c r="C53" s="12" t="s">
        <v>260</v>
      </c>
      <c r="D53" s="13"/>
      <c r="E53" s="14"/>
      <c r="F53" s="14"/>
      <c r="G53" s="14"/>
    </row>
    <row r="54" s="1" customFormat="1" ht="45" customHeight="1" spans="1:7">
      <c r="A54" s="11">
        <v>51</v>
      </c>
      <c r="B54" s="38"/>
      <c r="C54" s="12" t="s">
        <v>261</v>
      </c>
      <c r="D54" s="13"/>
      <c r="E54" s="14"/>
      <c r="F54" s="14"/>
      <c r="G54" s="14"/>
    </row>
    <row r="55" s="1" customFormat="1" ht="45" customHeight="1" spans="1:7">
      <c r="A55" s="11">
        <v>52</v>
      </c>
      <c r="B55" s="38"/>
      <c r="C55" s="12" t="s">
        <v>262</v>
      </c>
      <c r="D55" s="13"/>
      <c r="E55" s="14"/>
      <c r="F55" s="14"/>
      <c r="G55" s="14"/>
    </row>
    <row r="56" s="1" customFormat="1" ht="45" customHeight="1" spans="1:7">
      <c r="A56" s="11">
        <v>53</v>
      </c>
      <c r="B56" s="38"/>
      <c r="C56" s="12" t="s">
        <v>263</v>
      </c>
      <c r="D56" s="13"/>
      <c r="E56" s="14"/>
      <c r="F56" s="14"/>
      <c r="G56" s="14"/>
    </row>
    <row r="57" s="1" customFormat="1" ht="45" customHeight="1" spans="1:7">
      <c r="A57" s="11">
        <v>54</v>
      </c>
      <c r="B57" s="39"/>
      <c r="C57" s="12" t="s">
        <v>264</v>
      </c>
      <c r="D57" s="13"/>
      <c r="E57" s="14"/>
      <c r="F57" s="14"/>
      <c r="G57" s="14"/>
    </row>
    <row r="58" s="1" customFormat="1" ht="45" customHeight="1" spans="1:7">
      <c r="A58" s="11">
        <v>55</v>
      </c>
      <c r="B58" s="40" t="s">
        <v>265</v>
      </c>
      <c r="C58" s="12" t="s">
        <v>266</v>
      </c>
      <c r="D58" s="13"/>
      <c r="E58" s="14"/>
      <c r="F58" s="14"/>
      <c r="G58" s="14"/>
    </row>
    <row r="59" s="1" customFormat="1" ht="45" customHeight="1" spans="1:7">
      <c r="A59" s="11">
        <v>56</v>
      </c>
      <c r="B59" s="40"/>
      <c r="C59" s="12" t="s">
        <v>267</v>
      </c>
      <c r="D59" s="13"/>
      <c r="E59" s="14"/>
      <c r="F59" s="14"/>
      <c r="G59" s="14"/>
    </row>
    <row r="60" s="1" customFormat="1" ht="45" customHeight="1" spans="1:7">
      <c r="A60" s="11">
        <v>57</v>
      </c>
      <c r="B60" s="40"/>
      <c r="C60" s="12" t="s">
        <v>268</v>
      </c>
      <c r="D60" s="13"/>
      <c r="E60" s="14"/>
      <c r="F60" s="14"/>
      <c r="G60" s="14"/>
    </row>
    <row r="61" s="1" customFormat="1" ht="45" customHeight="1" spans="1:7">
      <c r="A61" s="11">
        <v>58</v>
      </c>
      <c r="B61" s="40"/>
      <c r="C61" s="12" t="s">
        <v>269</v>
      </c>
      <c r="D61" s="13"/>
      <c r="E61" s="14"/>
      <c r="F61" s="14"/>
      <c r="G61" s="14"/>
    </row>
    <row r="62" s="1" customFormat="1" ht="45" customHeight="1" spans="1:7">
      <c r="A62" s="11">
        <v>59</v>
      </c>
      <c r="B62" s="40"/>
      <c r="C62" s="12" t="s">
        <v>270</v>
      </c>
      <c r="D62" s="13"/>
      <c r="E62" s="14"/>
      <c r="F62" s="14"/>
      <c r="G62" s="14"/>
    </row>
    <row r="63" s="1" customFormat="1" ht="45" customHeight="1" spans="1:7">
      <c r="A63" s="11">
        <v>60</v>
      </c>
      <c r="B63" s="40"/>
      <c r="C63" s="12" t="s">
        <v>271</v>
      </c>
      <c r="D63" s="13"/>
      <c r="E63" s="14"/>
      <c r="F63" s="14"/>
      <c r="G63" s="14"/>
    </row>
    <row r="64" s="1" customFormat="1" ht="45" customHeight="1" spans="1:7">
      <c r="A64" s="11">
        <v>61</v>
      </c>
      <c r="B64" s="40"/>
      <c r="C64" s="12" t="s">
        <v>272</v>
      </c>
      <c r="D64" s="13"/>
      <c r="E64" s="14"/>
      <c r="F64" s="14"/>
      <c r="G64" s="14"/>
    </row>
    <row r="65" s="1" customFormat="1" ht="45" customHeight="1" spans="1:7">
      <c r="A65" s="11">
        <v>62</v>
      </c>
      <c r="B65" s="40"/>
      <c r="C65" s="12" t="s">
        <v>273</v>
      </c>
      <c r="D65" s="13"/>
      <c r="E65" s="14"/>
      <c r="F65" s="14"/>
      <c r="G65" s="14"/>
    </row>
    <row r="66" s="1" customFormat="1" ht="45" customHeight="1" spans="1:7">
      <c r="A66" s="11">
        <v>63</v>
      </c>
      <c r="B66" s="40"/>
      <c r="C66" s="12" t="s">
        <v>274</v>
      </c>
      <c r="D66" s="13"/>
      <c r="E66" s="14"/>
      <c r="F66" s="14"/>
      <c r="G66" s="14"/>
    </row>
    <row r="67" s="1" customFormat="1" ht="45" customHeight="1" spans="1:7">
      <c r="A67" s="11">
        <v>64</v>
      </c>
      <c r="B67" s="40"/>
      <c r="C67" s="12" t="s">
        <v>275</v>
      </c>
      <c r="D67" s="13"/>
      <c r="E67" s="14"/>
      <c r="F67" s="14"/>
      <c r="G67" s="14"/>
    </row>
    <row r="68" s="1" customFormat="1" ht="45" customHeight="1" spans="1:7">
      <c r="A68" s="11">
        <v>65</v>
      </c>
      <c r="B68" s="37" t="s">
        <v>276</v>
      </c>
      <c r="C68" s="12" t="s">
        <v>277</v>
      </c>
      <c r="D68" s="13"/>
      <c r="E68" s="14"/>
      <c r="F68" s="14"/>
      <c r="G68" s="14"/>
    </row>
    <row r="69" s="1" customFormat="1" ht="45" customHeight="1" spans="1:7">
      <c r="A69" s="11">
        <v>66</v>
      </c>
      <c r="B69" s="38"/>
      <c r="C69" s="12" t="s">
        <v>278</v>
      </c>
      <c r="D69" s="13"/>
      <c r="E69" s="14"/>
      <c r="F69" s="14"/>
      <c r="G69" s="14"/>
    </row>
    <row r="70" s="1" customFormat="1" ht="45" customHeight="1" spans="1:7">
      <c r="A70" s="11">
        <v>67</v>
      </c>
      <c r="B70" s="38"/>
      <c r="C70" s="12" t="s">
        <v>279</v>
      </c>
      <c r="D70" s="13"/>
      <c r="E70" s="14"/>
      <c r="F70" s="14"/>
      <c r="G70" s="14"/>
    </row>
    <row r="71" s="1" customFormat="1" ht="45" customHeight="1" spans="1:7">
      <c r="A71" s="11">
        <v>68</v>
      </c>
      <c r="B71" s="38"/>
      <c r="C71" s="12" t="s">
        <v>280</v>
      </c>
      <c r="D71" s="13"/>
      <c r="E71" s="14"/>
      <c r="F71" s="14"/>
      <c r="G71" s="14"/>
    </row>
    <row r="72" s="1" customFormat="1" ht="45" customHeight="1" spans="1:7">
      <c r="A72" s="11">
        <v>69</v>
      </c>
      <c r="B72" s="38"/>
      <c r="C72" s="12" t="s">
        <v>281</v>
      </c>
      <c r="D72" s="13"/>
      <c r="E72" s="14"/>
      <c r="F72" s="14"/>
      <c r="G72" s="14"/>
    </row>
    <row r="73" s="1" customFormat="1" ht="45" customHeight="1" spans="1:7">
      <c r="A73" s="11">
        <v>70</v>
      </c>
      <c r="B73" s="38"/>
      <c r="C73" s="12" t="s">
        <v>282</v>
      </c>
      <c r="D73" s="13"/>
      <c r="E73" s="14"/>
      <c r="F73" s="14"/>
      <c r="G73" s="14"/>
    </row>
    <row r="74" s="1" customFormat="1" ht="45" customHeight="1" spans="1:7">
      <c r="A74" s="11">
        <v>71</v>
      </c>
      <c r="B74" s="38"/>
      <c r="C74" s="12" t="s">
        <v>283</v>
      </c>
      <c r="D74" s="13"/>
      <c r="E74" s="14"/>
      <c r="F74" s="14"/>
      <c r="G74" s="14"/>
    </row>
    <row r="75" s="1" customFormat="1" ht="45" customHeight="1" spans="1:7">
      <c r="A75" s="11">
        <v>72</v>
      </c>
      <c r="B75" s="38"/>
      <c r="C75" s="12" t="s">
        <v>284</v>
      </c>
      <c r="D75" s="13"/>
      <c r="E75" s="14"/>
      <c r="F75" s="14"/>
      <c r="G75" s="14"/>
    </row>
    <row r="76" s="1" customFormat="1" ht="45" customHeight="1" spans="1:7">
      <c r="A76" s="11">
        <v>73</v>
      </c>
      <c r="B76" s="38"/>
      <c r="C76" s="12" t="s">
        <v>285</v>
      </c>
      <c r="D76" s="13"/>
      <c r="E76" s="14"/>
      <c r="F76" s="14"/>
      <c r="G76" s="14"/>
    </row>
    <row r="77" s="1" customFormat="1" ht="45" customHeight="1" spans="1:7">
      <c r="A77" s="11">
        <v>74</v>
      </c>
      <c r="B77" s="38"/>
      <c r="C77" s="12" t="s">
        <v>286</v>
      </c>
      <c r="D77" s="13"/>
      <c r="E77" s="14"/>
      <c r="F77" s="14"/>
      <c r="G77" s="14"/>
    </row>
    <row r="78" s="1" customFormat="1" ht="45" customHeight="1" spans="1:7">
      <c r="A78" s="11">
        <v>75</v>
      </c>
      <c r="B78" s="38"/>
      <c r="C78" s="12" t="s">
        <v>287</v>
      </c>
      <c r="D78" s="13"/>
      <c r="E78" s="14"/>
      <c r="F78" s="14"/>
      <c r="G78" s="14"/>
    </row>
    <row r="79" s="1" customFormat="1" ht="45" customHeight="1" spans="1:7">
      <c r="A79" s="11">
        <v>76</v>
      </c>
      <c r="B79" s="39"/>
      <c r="C79" s="12" t="s">
        <v>288</v>
      </c>
      <c r="D79" s="13"/>
      <c r="E79" s="14"/>
      <c r="F79" s="14"/>
      <c r="G79" s="14"/>
    </row>
    <row r="80" s="1" customFormat="1" ht="45" customHeight="1" spans="1:7">
      <c r="A80" s="11">
        <v>77</v>
      </c>
      <c r="B80" s="37" t="s">
        <v>89</v>
      </c>
      <c r="C80" s="12" t="s">
        <v>90</v>
      </c>
      <c r="D80" s="13"/>
      <c r="E80" s="14"/>
      <c r="F80" s="14"/>
      <c r="G80" s="14"/>
    </row>
    <row r="81" s="1" customFormat="1" ht="45" customHeight="1" spans="1:7">
      <c r="A81" s="11">
        <v>78</v>
      </c>
      <c r="B81" s="38"/>
      <c r="C81" s="12" t="s">
        <v>91</v>
      </c>
      <c r="D81" s="13"/>
      <c r="E81" s="14"/>
      <c r="F81" s="14"/>
      <c r="G81" s="14"/>
    </row>
    <row r="82" s="1" customFormat="1" ht="45" customHeight="1" spans="1:7">
      <c r="A82" s="11">
        <v>79</v>
      </c>
      <c r="B82" s="38"/>
      <c r="C82" s="12" t="s">
        <v>92</v>
      </c>
      <c r="D82" s="13"/>
      <c r="E82" s="14"/>
      <c r="F82" s="14"/>
      <c r="G82" s="14"/>
    </row>
    <row r="83" s="1" customFormat="1" ht="45" customHeight="1" spans="1:7">
      <c r="A83" s="11">
        <v>80</v>
      </c>
      <c r="B83" s="38"/>
      <c r="C83" s="12" t="s">
        <v>93</v>
      </c>
      <c r="D83" s="13"/>
      <c r="E83" s="14"/>
      <c r="F83" s="14"/>
      <c r="G83" s="14"/>
    </row>
    <row r="84" s="1" customFormat="1" ht="45" customHeight="1" spans="1:7">
      <c r="A84" s="11">
        <v>81</v>
      </c>
      <c r="B84" s="38"/>
      <c r="C84" s="12" t="s">
        <v>94</v>
      </c>
      <c r="D84" s="13"/>
      <c r="E84" s="14"/>
      <c r="F84" s="14"/>
      <c r="G84" s="14"/>
    </row>
    <row r="85" s="1" customFormat="1" ht="45" customHeight="1" spans="1:7">
      <c r="A85" s="11">
        <v>82</v>
      </c>
      <c r="B85" s="38"/>
      <c r="C85" s="12" t="s">
        <v>95</v>
      </c>
      <c r="D85" s="13"/>
      <c r="E85" s="14"/>
      <c r="F85" s="14"/>
      <c r="G85" s="14"/>
    </row>
    <row r="86" s="1" customFormat="1" ht="45" customHeight="1" spans="1:7">
      <c r="A86" s="11">
        <v>83</v>
      </c>
      <c r="B86" s="38"/>
      <c r="C86" s="12" t="s">
        <v>96</v>
      </c>
      <c r="D86" s="13"/>
      <c r="E86" s="14"/>
      <c r="F86" s="14"/>
      <c r="G86" s="14"/>
    </row>
    <row r="87" s="1" customFormat="1" ht="45" customHeight="1" spans="1:7">
      <c r="A87" s="11">
        <v>84</v>
      </c>
      <c r="B87" s="39"/>
      <c r="C87" s="12" t="s">
        <v>97</v>
      </c>
      <c r="D87" s="13"/>
      <c r="E87" s="14"/>
      <c r="F87" s="14"/>
      <c r="G87" s="14"/>
    </row>
    <row r="88" s="1" customFormat="1" ht="20" customHeight="1" spans="1:7">
      <c r="A88" s="17" t="s">
        <v>39</v>
      </c>
      <c r="B88" s="17"/>
      <c r="C88" s="16"/>
      <c r="D88" s="17">
        <f>COUNTA(D4:D87)</f>
        <v>0</v>
      </c>
      <c r="E88" s="17">
        <f>COUNTA(E4:E87)</f>
        <v>0</v>
      </c>
      <c r="F88" s="17">
        <f>COUNTA(F4:F87)</f>
        <v>0</v>
      </c>
      <c r="G88" s="18"/>
    </row>
    <row r="89" s="1" customFormat="1" ht="20" customHeight="1" spans="1:7">
      <c r="A89" s="10" t="s">
        <v>98</v>
      </c>
      <c r="B89" s="19"/>
      <c r="C89" s="20" t="s">
        <v>99</v>
      </c>
      <c r="D89" s="21">
        <f>D88+E88+F88</f>
        <v>0</v>
      </c>
      <c r="E89" s="11" t="s">
        <v>100</v>
      </c>
      <c r="F89" s="17" t="s">
        <v>46</v>
      </c>
      <c r="G89" s="22">
        <f>D88</f>
        <v>0</v>
      </c>
    </row>
    <row r="90" s="1" customFormat="1" ht="20" customHeight="1" spans="1:7">
      <c r="A90" s="23"/>
      <c r="B90" s="24"/>
      <c r="C90" s="25"/>
      <c r="D90" s="26"/>
      <c r="E90" s="15"/>
      <c r="F90" s="17" t="s">
        <v>47</v>
      </c>
      <c r="G90" s="22">
        <f>E88</f>
        <v>0</v>
      </c>
    </row>
    <row r="91" s="1" customFormat="1" ht="20" customHeight="1" spans="1:7">
      <c r="A91" s="23"/>
      <c r="B91" s="24"/>
      <c r="C91" s="25"/>
      <c r="D91" s="26"/>
      <c r="E91" s="15"/>
      <c r="F91" s="17" t="s">
        <v>48</v>
      </c>
      <c r="G91" s="22">
        <f>F88</f>
        <v>0</v>
      </c>
    </row>
    <row r="92" s="1" customFormat="1" ht="20" customHeight="1" spans="1:7">
      <c r="A92" s="23"/>
      <c r="B92" s="24"/>
      <c r="C92" s="27"/>
      <c r="D92" s="28"/>
      <c r="E92" s="16"/>
      <c r="F92" s="29" t="s">
        <v>101</v>
      </c>
      <c r="G92" s="30" t="e">
        <f>G89/D89</f>
        <v>#DIV/0!</v>
      </c>
    </row>
    <row r="93" s="1" customFormat="1" ht="20" customHeight="1" spans="1:7">
      <c r="A93" s="31"/>
      <c r="B93" s="32"/>
      <c r="C93" s="33" t="s">
        <v>102</v>
      </c>
      <c r="D93" s="34"/>
      <c r="E93" s="34"/>
      <c r="F93" s="34"/>
      <c r="G93" s="35"/>
    </row>
    <row r="94" s="1" customFormat="1" ht="20" customHeight="1" spans="1:7">
      <c r="A94" s="36" t="s">
        <v>103</v>
      </c>
      <c r="B94" s="36"/>
      <c r="C94" s="36"/>
      <c r="D94" s="36"/>
      <c r="E94" s="36"/>
      <c r="F94" s="36"/>
      <c r="G94" s="36"/>
    </row>
  </sheetData>
  <mergeCells count="17">
    <mergeCell ref="A1:G1"/>
    <mergeCell ref="A2:B2"/>
    <mergeCell ref="D2:E2"/>
    <mergeCell ref="F2:G2"/>
    <mergeCell ref="A88:C88"/>
    <mergeCell ref="C93:G93"/>
    <mergeCell ref="A94:G94"/>
    <mergeCell ref="B4:B18"/>
    <mergeCell ref="B19:B27"/>
    <mergeCell ref="B28:B57"/>
    <mergeCell ref="B58:B67"/>
    <mergeCell ref="B68:B79"/>
    <mergeCell ref="B80:B87"/>
    <mergeCell ref="C89:C92"/>
    <mergeCell ref="D89:D92"/>
    <mergeCell ref="E89:E92"/>
    <mergeCell ref="A89:B93"/>
  </mergeCells>
  <dataValidations count="3">
    <dataValidation type="custom" allowBlank="1" showInputMessage="1" showErrorMessage="1" sqref="D4:D87">
      <formula1>COUNTIF(D4:F4,"&lt;&gt;")&lt;=1</formula1>
    </dataValidation>
    <dataValidation type="custom" allowBlank="1" showInputMessage="1" showErrorMessage="1" sqref="E4:E87">
      <formula1>COUNTIF(D4:F4,"&lt;&gt;")&lt;=1</formula1>
    </dataValidation>
    <dataValidation type="custom" allowBlank="1" showInputMessage="1" showErrorMessage="1" sqref="F4:F87">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81"/>
  <sheetViews>
    <sheetView workbookViewId="0">
      <pane ySplit="3" topLeftCell="A4" activePane="bottomLeft" state="frozen"/>
      <selection/>
      <selection pane="bottomLeft" activeCell="D76" sqref="D76:D79"/>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289</v>
      </c>
      <c r="B1" s="4"/>
      <c r="C1" s="4"/>
      <c r="D1" s="4"/>
      <c r="E1" s="4"/>
      <c r="F1" s="4"/>
      <c r="G1" s="4"/>
    </row>
    <row r="2" s="1" customFormat="1" ht="20" customHeight="1" spans="1:7">
      <c r="A2" s="5" t="s">
        <v>20</v>
      </c>
      <c r="B2" s="6"/>
      <c r="C2" s="7" t="str">
        <f>IF('表C-0'!B2="","",'表C-0'!B2)</f>
        <v/>
      </c>
      <c r="D2" s="5" t="s">
        <v>43</v>
      </c>
      <c r="E2" s="6"/>
      <c r="F2" s="5" t="str">
        <f>IF('表C-0'!J2="","",'表C-0'!J2)</f>
        <v>年 月 日</v>
      </c>
      <c r="G2" s="6"/>
    </row>
    <row r="3" s="1" customFormat="1" ht="20" customHeight="1" spans="1:7">
      <c r="A3" s="8" t="s">
        <v>1</v>
      </c>
      <c r="B3" s="9" t="s">
        <v>44</v>
      </c>
      <c r="C3" s="9" t="s">
        <v>45</v>
      </c>
      <c r="D3" s="8" t="s">
        <v>46</v>
      </c>
      <c r="E3" s="8" t="s">
        <v>47</v>
      </c>
      <c r="F3" s="8" t="s">
        <v>48</v>
      </c>
      <c r="G3" s="8" t="s">
        <v>49</v>
      </c>
    </row>
    <row r="4" s="1" customFormat="1" ht="45" customHeight="1" spans="1:7">
      <c r="A4" s="11">
        <v>1</v>
      </c>
      <c r="B4" s="37" t="s">
        <v>290</v>
      </c>
      <c r="C4" s="12" t="s">
        <v>291</v>
      </c>
      <c r="D4" s="13"/>
      <c r="E4" s="14"/>
      <c r="F4" s="14"/>
      <c r="G4" s="14"/>
    </row>
    <row r="5" s="1" customFormat="1" ht="45" customHeight="1" spans="1:7">
      <c r="A5" s="11">
        <v>2</v>
      </c>
      <c r="B5" s="38"/>
      <c r="C5" s="12" t="s">
        <v>292</v>
      </c>
      <c r="D5" s="13"/>
      <c r="E5" s="14"/>
      <c r="F5" s="14"/>
      <c r="G5" s="14"/>
    </row>
    <row r="6" s="1" customFormat="1" ht="45" customHeight="1" spans="1:7">
      <c r="A6" s="11">
        <v>3</v>
      </c>
      <c r="B6" s="38"/>
      <c r="C6" s="12" t="s">
        <v>293</v>
      </c>
      <c r="D6" s="13"/>
      <c r="E6" s="14"/>
      <c r="F6" s="14"/>
      <c r="G6" s="14"/>
    </row>
    <row r="7" s="1" customFormat="1" ht="45" customHeight="1" spans="1:7">
      <c r="A7" s="11">
        <v>4</v>
      </c>
      <c r="B7" s="39"/>
      <c r="C7" s="12" t="s">
        <v>294</v>
      </c>
      <c r="D7" s="13"/>
      <c r="E7" s="14"/>
      <c r="F7" s="14"/>
      <c r="G7" s="14"/>
    </row>
    <row r="8" s="1" customFormat="1" ht="45" customHeight="1" spans="1:7">
      <c r="A8" s="11">
        <v>5</v>
      </c>
      <c r="B8" s="37" t="s">
        <v>295</v>
      </c>
      <c r="C8" s="12" t="s">
        <v>296</v>
      </c>
      <c r="D8" s="13"/>
      <c r="E8" s="14"/>
      <c r="F8" s="14"/>
      <c r="G8" s="14"/>
    </row>
    <row r="9" s="1" customFormat="1" ht="45" customHeight="1" spans="1:7">
      <c r="A9" s="11">
        <v>6</v>
      </c>
      <c r="B9" s="38"/>
      <c r="C9" s="12" t="s">
        <v>297</v>
      </c>
      <c r="D9" s="13"/>
      <c r="E9" s="14"/>
      <c r="F9" s="14"/>
      <c r="G9" s="14"/>
    </row>
    <row r="10" s="1" customFormat="1" ht="45" customHeight="1" spans="1:7">
      <c r="A10" s="11">
        <v>7</v>
      </c>
      <c r="B10" s="38"/>
      <c r="C10" s="12" t="s">
        <v>298</v>
      </c>
      <c r="D10" s="13"/>
      <c r="E10" s="14"/>
      <c r="F10" s="14"/>
      <c r="G10" s="14"/>
    </row>
    <row r="11" s="1" customFormat="1" ht="45" customHeight="1" spans="1:7">
      <c r="A11" s="11">
        <v>8</v>
      </c>
      <c r="B11" s="38"/>
      <c r="C11" s="12" t="s">
        <v>299</v>
      </c>
      <c r="D11" s="13"/>
      <c r="E11" s="14"/>
      <c r="F11" s="14"/>
      <c r="G11" s="14"/>
    </row>
    <row r="12" s="1" customFormat="1" ht="45" customHeight="1" spans="1:7">
      <c r="A12" s="11">
        <v>9</v>
      </c>
      <c r="B12" s="38"/>
      <c r="C12" s="12" t="s">
        <v>300</v>
      </c>
      <c r="D12" s="13"/>
      <c r="E12" s="14"/>
      <c r="F12" s="14"/>
      <c r="G12" s="14"/>
    </row>
    <row r="13" s="1" customFormat="1" ht="45" customHeight="1" spans="1:7">
      <c r="A13" s="11">
        <v>10</v>
      </c>
      <c r="B13" s="38"/>
      <c r="C13" s="12" t="s">
        <v>301</v>
      </c>
      <c r="D13" s="13"/>
      <c r="E13" s="14"/>
      <c r="F13" s="14"/>
      <c r="G13" s="14"/>
    </row>
    <row r="14" s="1" customFormat="1" ht="45" customHeight="1" spans="1:7">
      <c r="A14" s="11">
        <v>11</v>
      </c>
      <c r="B14" s="38"/>
      <c r="C14" s="12" t="s">
        <v>302</v>
      </c>
      <c r="D14" s="13"/>
      <c r="E14" s="14"/>
      <c r="F14" s="14"/>
      <c r="G14" s="14"/>
    </row>
    <row r="15" s="1" customFormat="1" ht="45" customHeight="1" spans="1:7">
      <c r="A15" s="11">
        <v>12</v>
      </c>
      <c r="B15" s="38"/>
      <c r="C15" s="12" t="s">
        <v>303</v>
      </c>
      <c r="D15" s="13"/>
      <c r="E15" s="14"/>
      <c r="F15" s="14"/>
      <c r="G15" s="14"/>
    </row>
    <row r="16" s="1" customFormat="1" ht="45" customHeight="1" spans="1:7">
      <c r="A16" s="11">
        <v>13</v>
      </c>
      <c r="B16" s="38"/>
      <c r="C16" s="12" t="s">
        <v>304</v>
      </c>
      <c r="D16" s="13"/>
      <c r="E16" s="14"/>
      <c r="F16" s="14"/>
      <c r="G16" s="14"/>
    </row>
    <row r="17" s="1" customFormat="1" ht="45" customHeight="1" spans="1:7">
      <c r="A17" s="11">
        <v>14</v>
      </c>
      <c r="B17" s="38"/>
      <c r="C17" s="12" t="s">
        <v>305</v>
      </c>
      <c r="D17" s="13"/>
      <c r="E17" s="14"/>
      <c r="F17" s="14"/>
      <c r="G17" s="14"/>
    </row>
    <row r="18" s="1" customFormat="1" ht="45" customHeight="1" spans="1:7">
      <c r="A18" s="11">
        <v>15</v>
      </c>
      <c r="B18" s="38"/>
      <c r="C18" s="12" t="s">
        <v>306</v>
      </c>
      <c r="D18" s="13"/>
      <c r="E18" s="14"/>
      <c r="F18" s="14"/>
      <c r="G18" s="14"/>
    </row>
    <row r="19" s="1" customFormat="1" ht="45" customHeight="1" spans="1:7">
      <c r="A19" s="11">
        <v>16</v>
      </c>
      <c r="B19" s="39"/>
      <c r="C19" s="12" t="s">
        <v>307</v>
      </c>
      <c r="D19" s="13"/>
      <c r="E19" s="14"/>
      <c r="F19" s="14"/>
      <c r="G19" s="14"/>
    </row>
    <row r="20" s="1" customFormat="1" ht="45" customHeight="1" spans="1:7">
      <c r="A20" s="11">
        <v>17</v>
      </c>
      <c r="B20" s="37" t="s">
        <v>308</v>
      </c>
      <c r="C20" s="12" t="s">
        <v>309</v>
      </c>
      <c r="D20" s="13"/>
      <c r="E20" s="14"/>
      <c r="F20" s="14"/>
      <c r="G20" s="14"/>
    </row>
    <row r="21" s="1" customFormat="1" ht="45" customHeight="1" spans="1:7">
      <c r="A21" s="11">
        <v>18</v>
      </c>
      <c r="B21" s="38"/>
      <c r="C21" s="12" t="s">
        <v>310</v>
      </c>
      <c r="D21" s="13"/>
      <c r="E21" s="14"/>
      <c r="F21" s="14"/>
      <c r="G21" s="14"/>
    </row>
    <row r="22" s="1" customFormat="1" ht="45" customHeight="1" spans="1:7">
      <c r="A22" s="11">
        <v>19</v>
      </c>
      <c r="B22" s="38"/>
      <c r="C22" s="12" t="s">
        <v>311</v>
      </c>
      <c r="D22" s="13"/>
      <c r="E22" s="14"/>
      <c r="F22" s="14"/>
      <c r="G22" s="14"/>
    </row>
    <row r="23" s="1" customFormat="1" ht="45" customHeight="1" spans="1:7">
      <c r="A23" s="11">
        <v>20</v>
      </c>
      <c r="B23" s="38"/>
      <c r="C23" s="12" t="s">
        <v>312</v>
      </c>
      <c r="D23" s="13"/>
      <c r="E23" s="14"/>
      <c r="F23" s="14"/>
      <c r="G23" s="14"/>
    </row>
    <row r="24" s="1" customFormat="1" ht="45" customHeight="1" spans="1:7">
      <c r="A24" s="11">
        <v>21</v>
      </c>
      <c r="B24" s="38"/>
      <c r="C24" s="12" t="s">
        <v>313</v>
      </c>
      <c r="D24" s="13"/>
      <c r="E24" s="14"/>
      <c r="F24" s="14"/>
      <c r="G24" s="14"/>
    </row>
    <row r="25" s="1" customFormat="1" ht="45" customHeight="1" spans="1:7">
      <c r="A25" s="11">
        <v>22</v>
      </c>
      <c r="B25" s="39"/>
      <c r="C25" s="12" t="s">
        <v>314</v>
      </c>
      <c r="D25" s="13"/>
      <c r="E25" s="14"/>
      <c r="F25" s="14"/>
      <c r="G25" s="14"/>
    </row>
    <row r="26" s="1" customFormat="1" ht="45" customHeight="1" spans="1:7">
      <c r="A26" s="11">
        <v>23</v>
      </c>
      <c r="B26" s="37" t="s">
        <v>315</v>
      </c>
      <c r="C26" s="12" t="s">
        <v>316</v>
      </c>
      <c r="D26" s="13"/>
      <c r="E26" s="14"/>
      <c r="F26" s="14"/>
      <c r="G26" s="14"/>
    </row>
    <row r="27" s="1" customFormat="1" ht="45" customHeight="1" spans="1:7">
      <c r="A27" s="11">
        <v>24</v>
      </c>
      <c r="B27" s="38"/>
      <c r="C27" s="12" t="s">
        <v>317</v>
      </c>
      <c r="D27" s="13"/>
      <c r="E27" s="14"/>
      <c r="F27" s="14"/>
      <c r="G27" s="14"/>
    </row>
    <row r="28" s="1" customFormat="1" ht="45" customHeight="1" spans="1:7">
      <c r="A28" s="11">
        <v>25</v>
      </c>
      <c r="B28" s="38"/>
      <c r="C28" s="12" t="s">
        <v>318</v>
      </c>
      <c r="D28" s="13"/>
      <c r="E28" s="14"/>
      <c r="F28" s="14"/>
      <c r="G28" s="14"/>
    </row>
    <row r="29" s="1" customFormat="1" ht="45" customHeight="1" spans="1:7">
      <c r="A29" s="11">
        <v>26</v>
      </c>
      <c r="B29" s="38"/>
      <c r="C29" s="12" t="s">
        <v>319</v>
      </c>
      <c r="D29" s="13"/>
      <c r="E29" s="14"/>
      <c r="F29" s="14"/>
      <c r="G29" s="14"/>
    </row>
    <row r="30" s="1" customFormat="1" ht="45" customHeight="1" spans="1:7">
      <c r="A30" s="11">
        <v>27</v>
      </c>
      <c r="B30" s="38"/>
      <c r="C30" s="12" t="s">
        <v>320</v>
      </c>
      <c r="D30" s="13"/>
      <c r="E30" s="14"/>
      <c r="F30" s="14"/>
      <c r="G30" s="14"/>
    </row>
    <row r="31" s="1" customFormat="1" ht="45" customHeight="1" spans="1:7">
      <c r="A31" s="11">
        <v>28</v>
      </c>
      <c r="B31" s="38"/>
      <c r="C31" s="12" t="s">
        <v>321</v>
      </c>
      <c r="D31" s="13"/>
      <c r="E31" s="14"/>
      <c r="F31" s="14"/>
      <c r="G31" s="14"/>
    </row>
    <row r="32" s="1" customFormat="1" ht="45" customHeight="1" spans="1:7">
      <c r="A32" s="11">
        <v>29</v>
      </c>
      <c r="B32" s="39"/>
      <c r="C32" s="12" t="s">
        <v>322</v>
      </c>
      <c r="D32" s="13"/>
      <c r="E32" s="14"/>
      <c r="F32" s="14"/>
      <c r="G32" s="14"/>
    </row>
    <row r="33" s="1" customFormat="1" ht="45" customHeight="1" spans="1:7">
      <c r="A33" s="11">
        <v>30</v>
      </c>
      <c r="B33" s="37" t="s">
        <v>323</v>
      </c>
      <c r="C33" s="12" t="s">
        <v>324</v>
      </c>
      <c r="D33" s="13"/>
      <c r="E33" s="14"/>
      <c r="F33" s="14"/>
      <c r="G33" s="14"/>
    </row>
    <row r="34" s="1" customFormat="1" ht="45" customHeight="1" spans="1:7">
      <c r="A34" s="11">
        <v>31</v>
      </c>
      <c r="B34" s="38"/>
      <c r="C34" s="12" t="s">
        <v>325</v>
      </c>
      <c r="D34" s="13"/>
      <c r="E34" s="14"/>
      <c r="F34" s="14"/>
      <c r="G34" s="14"/>
    </row>
    <row r="35" s="1" customFormat="1" ht="45" customHeight="1" spans="1:7">
      <c r="A35" s="11">
        <v>32</v>
      </c>
      <c r="B35" s="38"/>
      <c r="C35" s="12" t="s">
        <v>326</v>
      </c>
      <c r="D35" s="13"/>
      <c r="E35" s="14"/>
      <c r="F35" s="14"/>
      <c r="G35" s="14"/>
    </row>
    <row r="36" s="1" customFormat="1" ht="45" customHeight="1" spans="1:7">
      <c r="A36" s="11">
        <v>33</v>
      </c>
      <c r="B36" s="38"/>
      <c r="C36" s="12" t="s">
        <v>327</v>
      </c>
      <c r="D36" s="13"/>
      <c r="E36" s="14"/>
      <c r="F36" s="14"/>
      <c r="G36" s="14"/>
    </row>
    <row r="37" s="1" customFormat="1" ht="45" customHeight="1" spans="1:7">
      <c r="A37" s="11">
        <v>34</v>
      </c>
      <c r="B37" s="38"/>
      <c r="C37" s="12" t="s">
        <v>328</v>
      </c>
      <c r="D37" s="13"/>
      <c r="E37" s="14"/>
      <c r="F37" s="14"/>
      <c r="G37" s="14"/>
    </row>
    <row r="38" s="1" customFormat="1" ht="45" customHeight="1" spans="1:7">
      <c r="A38" s="11">
        <v>35</v>
      </c>
      <c r="B38" s="38"/>
      <c r="C38" s="12" t="s">
        <v>329</v>
      </c>
      <c r="D38" s="13"/>
      <c r="E38" s="14"/>
      <c r="F38" s="14"/>
      <c r="G38" s="14"/>
    </row>
    <row r="39" s="1" customFormat="1" ht="45" customHeight="1" spans="1:7">
      <c r="A39" s="11">
        <v>36</v>
      </c>
      <c r="B39" s="38"/>
      <c r="C39" s="12" t="s">
        <v>330</v>
      </c>
      <c r="D39" s="13"/>
      <c r="E39" s="14"/>
      <c r="F39" s="14"/>
      <c r="G39" s="14"/>
    </row>
    <row r="40" s="1" customFormat="1" ht="45" customHeight="1" spans="1:7">
      <c r="A40" s="11">
        <v>37</v>
      </c>
      <c r="B40" s="39"/>
      <c r="C40" s="12" t="s">
        <v>331</v>
      </c>
      <c r="D40" s="13"/>
      <c r="E40" s="14"/>
      <c r="F40" s="14"/>
      <c r="G40" s="14"/>
    </row>
    <row r="41" s="1" customFormat="1" ht="45" customHeight="1" spans="1:7">
      <c r="A41" s="11">
        <v>38</v>
      </c>
      <c r="B41" s="37" t="s">
        <v>332</v>
      </c>
      <c r="C41" s="12" t="s">
        <v>333</v>
      </c>
      <c r="D41" s="13"/>
      <c r="E41" s="14"/>
      <c r="F41" s="14"/>
      <c r="G41" s="14"/>
    </row>
    <row r="42" s="1" customFormat="1" ht="45" customHeight="1" spans="1:7">
      <c r="A42" s="11">
        <v>39</v>
      </c>
      <c r="B42" s="38"/>
      <c r="C42" s="12" t="s">
        <v>334</v>
      </c>
      <c r="D42" s="13"/>
      <c r="E42" s="14"/>
      <c r="F42" s="14"/>
      <c r="G42" s="14"/>
    </row>
    <row r="43" s="1" customFormat="1" ht="45" customHeight="1" spans="1:7">
      <c r="A43" s="11">
        <v>40</v>
      </c>
      <c r="B43" s="38"/>
      <c r="C43" s="12" t="s">
        <v>335</v>
      </c>
      <c r="D43" s="13"/>
      <c r="E43" s="14"/>
      <c r="F43" s="14"/>
      <c r="G43" s="14"/>
    </row>
    <row r="44" s="1" customFormat="1" ht="45" customHeight="1" spans="1:7">
      <c r="A44" s="11">
        <v>41</v>
      </c>
      <c r="B44" s="38"/>
      <c r="C44" s="12" t="s">
        <v>336</v>
      </c>
      <c r="D44" s="13"/>
      <c r="E44" s="14"/>
      <c r="F44" s="14"/>
      <c r="G44" s="14"/>
    </row>
    <row r="45" s="1" customFormat="1" ht="45" customHeight="1" spans="1:7">
      <c r="A45" s="11">
        <v>42</v>
      </c>
      <c r="B45" s="38"/>
      <c r="C45" s="12" t="s">
        <v>337</v>
      </c>
      <c r="D45" s="13"/>
      <c r="E45" s="14"/>
      <c r="F45" s="14"/>
      <c r="G45" s="14"/>
    </row>
    <row r="46" s="1" customFormat="1" ht="45" customHeight="1" spans="1:7">
      <c r="A46" s="11">
        <v>43</v>
      </c>
      <c r="B46" s="38"/>
      <c r="C46" s="12" t="s">
        <v>338</v>
      </c>
      <c r="D46" s="13"/>
      <c r="E46" s="14"/>
      <c r="F46" s="14"/>
      <c r="G46" s="14"/>
    </row>
    <row r="47" s="1" customFormat="1" ht="45" customHeight="1" spans="1:7">
      <c r="A47" s="11">
        <v>44</v>
      </c>
      <c r="B47" s="38"/>
      <c r="C47" s="12" t="s">
        <v>339</v>
      </c>
      <c r="D47" s="13"/>
      <c r="E47" s="14"/>
      <c r="F47" s="14"/>
      <c r="G47" s="14"/>
    </row>
    <row r="48" s="1" customFormat="1" ht="45" customHeight="1" spans="1:7">
      <c r="A48" s="11">
        <v>45</v>
      </c>
      <c r="B48" s="38"/>
      <c r="C48" s="12" t="s">
        <v>340</v>
      </c>
      <c r="D48" s="13"/>
      <c r="E48" s="14"/>
      <c r="F48" s="14"/>
      <c r="G48" s="14"/>
    </row>
    <row r="49" s="1" customFormat="1" ht="45" customHeight="1" spans="1:7">
      <c r="A49" s="11">
        <v>46</v>
      </c>
      <c r="B49" s="38"/>
      <c r="C49" s="12" t="s">
        <v>341</v>
      </c>
      <c r="D49" s="13"/>
      <c r="E49" s="14"/>
      <c r="F49" s="14"/>
      <c r="G49" s="14"/>
    </row>
    <row r="50" s="1" customFormat="1" ht="45" customHeight="1" spans="1:7">
      <c r="A50" s="11">
        <v>47</v>
      </c>
      <c r="B50" s="38"/>
      <c r="C50" s="12" t="s">
        <v>342</v>
      </c>
      <c r="D50" s="13"/>
      <c r="E50" s="14"/>
      <c r="F50" s="14"/>
      <c r="G50" s="14"/>
    </row>
    <row r="51" s="1" customFormat="1" ht="45" customHeight="1" spans="1:7">
      <c r="A51" s="11">
        <v>48</v>
      </c>
      <c r="B51" s="38"/>
      <c r="C51" s="12" t="s">
        <v>343</v>
      </c>
      <c r="D51" s="13"/>
      <c r="E51" s="14"/>
      <c r="F51" s="14"/>
      <c r="G51" s="14"/>
    </row>
    <row r="52" s="1" customFormat="1" ht="45" customHeight="1" spans="1:7">
      <c r="A52" s="11">
        <v>49</v>
      </c>
      <c r="B52" s="38"/>
      <c r="C52" s="12" t="s">
        <v>344</v>
      </c>
      <c r="D52" s="13"/>
      <c r="E52" s="14"/>
      <c r="F52" s="14"/>
      <c r="G52" s="14"/>
    </row>
    <row r="53" s="1" customFormat="1" ht="45" customHeight="1" spans="1:7">
      <c r="A53" s="11">
        <v>50</v>
      </c>
      <c r="B53" s="38"/>
      <c r="C53" s="12" t="s">
        <v>345</v>
      </c>
      <c r="D53" s="13"/>
      <c r="E53" s="14"/>
      <c r="F53" s="14"/>
      <c r="G53" s="14"/>
    </row>
    <row r="54" s="1" customFormat="1" ht="45" customHeight="1" spans="1:7">
      <c r="A54" s="11">
        <v>51</v>
      </c>
      <c r="B54" s="38"/>
      <c r="C54" s="12" t="s">
        <v>346</v>
      </c>
      <c r="D54" s="13"/>
      <c r="E54" s="14"/>
      <c r="F54" s="14"/>
      <c r="G54" s="14"/>
    </row>
    <row r="55" s="1" customFormat="1" ht="45" customHeight="1" spans="1:7">
      <c r="A55" s="11">
        <v>52</v>
      </c>
      <c r="B55" s="38"/>
      <c r="C55" s="12" t="s">
        <v>347</v>
      </c>
      <c r="D55" s="13"/>
      <c r="E55" s="14"/>
      <c r="F55" s="14"/>
      <c r="G55" s="14"/>
    </row>
    <row r="56" s="1" customFormat="1" ht="45" customHeight="1" spans="1:7">
      <c r="A56" s="11">
        <v>53</v>
      </c>
      <c r="B56" s="39"/>
      <c r="C56" s="12" t="s">
        <v>348</v>
      </c>
      <c r="D56" s="13"/>
      <c r="E56" s="14"/>
      <c r="F56" s="14"/>
      <c r="G56" s="14"/>
    </row>
    <row r="57" s="1" customFormat="1" ht="45" customHeight="1" spans="1:7">
      <c r="A57" s="11">
        <v>54</v>
      </c>
      <c r="B57" s="37" t="s">
        <v>349</v>
      </c>
      <c r="C57" s="12" t="s">
        <v>350</v>
      </c>
      <c r="D57" s="13"/>
      <c r="E57" s="14"/>
      <c r="F57" s="14"/>
      <c r="G57" s="14"/>
    </row>
    <row r="58" s="1" customFormat="1" ht="45" customHeight="1" spans="1:7">
      <c r="A58" s="11">
        <v>55</v>
      </c>
      <c r="B58" s="39"/>
      <c r="C58" s="12" t="s">
        <v>351</v>
      </c>
      <c r="D58" s="13"/>
      <c r="E58" s="14"/>
      <c r="F58" s="14"/>
      <c r="G58" s="14"/>
    </row>
    <row r="59" s="1" customFormat="1" ht="45" customHeight="1" spans="1:7">
      <c r="A59" s="11">
        <v>56</v>
      </c>
      <c r="B59" s="37" t="s">
        <v>352</v>
      </c>
      <c r="C59" s="12" t="s">
        <v>353</v>
      </c>
      <c r="D59" s="13"/>
      <c r="E59" s="14"/>
      <c r="F59" s="14"/>
      <c r="G59" s="14"/>
    </row>
    <row r="60" s="1" customFormat="1" ht="45" customHeight="1" spans="1:7">
      <c r="A60" s="11">
        <v>57</v>
      </c>
      <c r="B60" s="38"/>
      <c r="C60" s="12" t="s">
        <v>354</v>
      </c>
      <c r="D60" s="13"/>
      <c r="E60" s="14"/>
      <c r="F60" s="14"/>
      <c r="G60" s="14"/>
    </row>
    <row r="61" s="1" customFormat="1" ht="45" customHeight="1" spans="1:7">
      <c r="A61" s="11">
        <v>58</v>
      </c>
      <c r="B61" s="38"/>
      <c r="C61" s="12" t="s">
        <v>355</v>
      </c>
      <c r="D61" s="13"/>
      <c r="E61" s="14"/>
      <c r="F61" s="14"/>
      <c r="G61" s="14"/>
    </row>
    <row r="62" s="1" customFormat="1" ht="45" customHeight="1" spans="1:7">
      <c r="A62" s="11">
        <v>59</v>
      </c>
      <c r="B62" s="38"/>
      <c r="C62" s="12" t="s">
        <v>356</v>
      </c>
      <c r="D62" s="13"/>
      <c r="E62" s="14"/>
      <c r="F62" s="14"/>
      <c r="G62" s="14"/>
    </row>
    <row r="63" s="1" customFormat="1" ht="45" customHeight="1" spans="1:7">
      <c r="A63" s="11">
        <v>60</v>
      </c>
      <c r="B63" s="39"/>
      <c r="C63" s="12" t="s">
        <v>357</v>
      </c>
      <c r="D63" s="13"/>
      <c r="E63" s="14"/>
      <c r="F63" s="14"/>
      <c r="G63" s="14"/>
    </row>
    <row r="64" s="1" customFormat="1" ht="45" customHeight="1" spans="1:7">
      <c r="A64" s="11">
        <v>61</v>
      </c>
      <c r="B64" s="37" t="s">
        <v>358</v>
      </c>
      <c r="C64" s="12" t="s">
        <v>359</v>
      </c>
      <c r="D64" s="13"/>
      <c r="E64" s="14"/>
      <c r="F64" s="14"/>
      <c r="G64" s="14"/>
    </row>
    <row r="65" s="1" customFormat="1" ht="45" customHeight="1" spans="1:7">
      <c r="A65" s="11">
        <v>62</v>
      </c>
      <c r="B65" s="38"/>
      <c r="C65" s="12" t="s">
        <v>360</v>
      </c>
      <c r="D65" s="13"/>
      <c r="E65" s="14"/>
      <c r="F65" s="14"/>
      <c r="G65" s="14"/>
    </row>
    <row r="66" s="1" customFormat="1" ht="45" customHeight="1" spans="1:7">
      <c r="A66" s="11">
        <v>63</v>
      </c>
      <c r="B66" s="39"/>
      <c r="C66" s="12" t="s">
        <v>361</v>
      </c>
      <c r="D66" s="13"/>
      <c r="E66" s="14"/>
      <c r="F66" s="14"/>
      <c r="G66" s="14"/>
    </row>
    <row r="67" s="1" customFormat="1" ht="45" customHeight="1" spans="1:7">
      <c r="A67" s="11">
        <v>64</v>
      </c>
      <c r="B67" s="37" t="s">
        <v>89</v>
      </c>
      <c r="C67" s="12" t="s">
        <v>90</v>
      </c>
      <c r="D67" s="13"/>
      <c r="E67" s="14"/>
      <c r="F67" s="14"/>
      <c r="G67" s="14"/>
    </row>
    <row r="68" s="1" customFormat="1" ht="45" customHeight="1" spans="1:7">
      <c r="A68" s="11">
        <v>65</v>
      </c>
      <c r="B68" s="38"/>
      <c r="C68" s="12" t="s">
        <v>91</v>
      </c>
      <c r="D68" s="13"/>
      <c r="E68" s="14"/>
      <c r="F68" s="14"/>
      <c r="G68" s="14"/>
    </row>
    <row r="69" s="1" customFormat="1" ht="45" customHeight="1" spans="1:7">
      <c r="A69" s="11">
        <v>66</v>
      </c>
      <c r="B69" s="38"/>
      <c r="C69" s="12" t="s">
        <v>92</v>
      </c>
      <c r="D69" s="13"/>
      <c r="E69" s="14"/>
      <c r="F69" s="14"/>
      <c r="G69" s="14"/>
    </row>
    <row r="70" s="1" customFormat="1" ht="45" customHeight="1" spans="1:7">
      <c r="A70" s="11">
        <v>67</v>
      </c>
      <c r="B70" s="38"/>
      <c r="C70" s="12" t="s">
        <v>93</v>
      </c>
      <c r="D70" s="13"/>
      <c r="E70" s="14"/>
      <c r="F70" s="14"/>
      <c r="G70" s="14"/>
    </row>
    <row r="71" s="1" customFormat="1" ht="45" customHeight="1" spans="1:7">
      <c r="A71" s="11">
        <v>68</v>
      </c>
      <c r="B71" s="38"/>
      <c r="C71" s="12" t="s">
        <v>94</v>
      </c>
      <c r="D71" s="13"/>
      <c r="E71" s="14"/>
      <c r="F71" s="14"/>
      <c r="G71" s="14"/>
    </row>
    <row r="72" s="1" customFormat="1" ht="45" customHeight="1" spans="1:7">
      <c r="A72" s="11">
        <v>69</v>
      </c>
      <c r="B72" s="38"/>
      <c r="C72" s="12" t="s">
        <v>95</v>
      </c>
      <c r="D72" s="13"/>
      <c r="E72" s="14"/>
      <c r="F72" s="14"/>
      <c r="G72" s="14"/>
    </row>
    <row r="73" s="1" customFormat="1" ht="45" customHeight="1" spans="1:7">
      <c r="A73" s="11">
        <v>70</v>
      </c>
      <c r="B73" s="38"/>
      <c r="C73" s="12" t="s">
        <v>96</v>
      </c>
      <c r="D73" s="13"/>
      <c r="E73" s="14"/>
      <c r="F73" s="14"/>
      <c r="G73" s="14"/>
    </row>
    <row r="74" s="1" customFormat="1" ht="45" customHeight="1" spans="1:7">
      <c r="A74" s="11">
        <v>71</v>
      </c>
      <c r="B74" s="39"/>
      <c r="C74" s="12" t="s">
        <v>97</v>
      </c>
      <c r="D74" s="13"/>
      <c r="E74" s="14"/>
      <c r="F74" s="14"/>
      <c r="G74" s="14"/>
    </row>
    <row r="75" s="1" customFormat="1" ht="20" customHeight="1" spans="1:7">
      <c r="A75" s="17" t="s">
        <v>39</v>
      </c>
      <c r="B75" s="17"/>
      <c r="C75" s="16"/>
      <c r="D75" s="17">
        <f>COUNTA(D4:D74)</f>
        <v>0</v>
      </c>
      <c r="E75" s="17">
        <f>COUNTA(E4:E74)</f>
        <v>0</v>
      </c>
      <c r="F75" s="17">
        <f>COUNTA(F4:F74)</f>
        <v>0</v>
      </c>
      <c r="G75" s="18"/>
    </row>
    <row r="76" s="1" customFormat="1" ht="20" customHeight="1" spans="1:7">
      <c r="A76" s="10" t="s">
        <v>98</v>
      </c>
      <c r="B76" s="19"/>
      <c r="C76" s="20" t="s">
        <v>99</v>
      </c>
      <c r="D76" s="21">
        <f>D75+E75+F75</f>
        <v>0</v>
      </c>
      <c r="E76" s="11" t="s">
        <v>100</v>
      </c>
      <c r="F76" s="17" t="s">
        <v>46</v>
      </c>
      <c r="G76" s="22">
        <f>D75</f>
        <v>0</v>
      </c>
    </row>
    <row r="77" s="1" customFormat="1" ht="20" customHeight="1" spans="1:7">
      <c r="A77" s="23"/>
      <c r="B77" s="24"/>
      <c r="C77" s="25"/>
      <c r="D77" s="26"/>
      <c r="E77" s="15"/>
      <c r="F77" s="17" t="s">
        <v>47</v>
      </c>
      <c r="G77" s="22">
        <f>E75</f>
        <v>0</v>
      </c>
    </row>
    <row r="78" s="1" customFormat="1" ht="20" customHeight="1" spans="1:7">
      <c r="A78" s="23"/>
      <c r="B78" s="24"/>
      <c r="C78" s="25"/>
      <c r="D78" s="26"/>
      <c r="E78" s="15"/>
      <c r="F78" s="17" t="s">
        <v>48</v>
      </c>
      <c r="G78" s="22">
        <f>F75</f>
        <v>0</v>
      </c>
    </row>
    <row r="79" s="1" customFormat="1" ht="20" customHeight="1" spans="1:7">
      <c r="A79" s="23"/>
      <c r="B79" s="24"/>
      <c r="C79" s="27"/>
      <c r="D79" s="28"/>
      <c r="E79" s="16"/>
      <c r="F79" s="29" t="s">
        <v>101</v>
      </c>
      <c r="G79" s="30" t="e">
        <f>G76/D76</f>
        <v>#DIV/0!</v>
      </c>
    </row>
    <row r="80" s="1" customFormat="1" ht="20" customHeight="1" spans="1:7">
      <c r="A80" s="31"/>
      <c r="B80" s="32"/>
      <c r="C80" s="33" t="s">
        <v>102</v>
      </c>
      <c r="D80" s="34"/>
      <c r="E80" s="34"/>
      <c r="F80" s="34"/>
      <c r="G80" s="35"/>
    </row>
    <row r="81" s="1" customFormat="1" ht="20" customHeight="1" spans="1:7">
      <c r="A81" s="36" t="s">
        <v>103</v>
      </c>
      <c r="B81" s="36"/>
      <c r="C81" s="36"/>
      <c r="D81" s="36"/>
      <c r="E81" s="36"/>
      <c r="F81" s="36"/>
      <c r="G81" s="36"/>
    </row>
  </sheetData>
  <mergeCells count="21">
    <mergeCell ref="A1:G1"/>
    <mergeCell ref="A2:B2"/>
    <mergeCell ref="D2:E2"/>
    <mergeCell ref="F2:G2"/>
    <mergeCell ref="A75:C75"/>
    <mergeCell ref="C80:G80"/>
    <mergeCell ref="A81:G81"/>
    <mergeCell ref="B4:B7"/>
    <mergeCell ref="B8:B19"/>
    <mergeCell ref="B20:B25"/>
    <mergeCell ref="B26:B32"/>
    <mergeCell ref="B33:B40"/>
    <mergeCell ref="B41:B56"/>
    <mergeCell ref="B57:B58"/>
    <mergeCell ref="B59:B63"/>
    <mergeCell ref="B64:B66"/>
    <mergeCell ref="B67:B74"/>
    <mergeCell ref="C76:C79"/>
    <mergeCell ref="D76:D79"/>
    <mergeCell ref="E76:E79"/>
    <mergeCell ref="A76:B80"/>
  </mergeCells>
  <dataValidations count="3">
    <dataValidation type="custom" allowBlank="1" showInputMessage="1" showErrorMessage="1" sqref="D4:D74">
      <formula1>COUNTIF(D4:F4,"&lt;&gt;")&lt;=1</formula1>
    </dataValidation>
    <dataValidation type="custom" allowBlank="1" showInputMessage="1" showErrorMessage="1" sqref="E4:E74">
      <formula1>COUNTIF(D4:F4,"&lt;&gt;")&lt;=1</formula1>
    </dataValidation>
    <dataValidation type="custom" allowBlank="1" showInputMessage="1" showErrorMessage="1" sqref="F4:F74">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75"/>
  <sheetViews>
    <sheetView workbookViewId="0">
      <pane ySplit="3" topLeftCell="A4" activePane="bottomLeft" state="frozen"/>
      <selection/>
      <selection pane="bottomLeft" activeCell="D70" sqref="D70:D7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362</v>
      </c>
      <c r="B1" s="4"/>
      <c r="C1" s="4"/>
      <c r="D1" s="4"/>
      <c r="E1" s="4"/>
      <c r="F1" s="4"/>
      <c r="G1" s="4"/>
    </row>
    <row r="2" s="1" customFormat="1" ht="20" customHeight="1" spans="1:7">
      <c r="A2" s="5" t="s">
        <v>20</v>
      </c>
      <c r="B2" s="6"/>
      <c r="C2" s="7" t="str">
        <f>IF('表C-0'!B2="","",'表C-0'!B2)</f>
        <v/>
      </c>
      <c r="D2" s="5" t="s">
        <v>43</v>
      </c>
      <c r="E2" s="6"/>
      <c r="F2" s="5" t="str">
        <f>IF('表C-0'!J2="","",'表C-0'!J2)</f>
        <v>年 月 日</v>
      </c>
      <c r="G2" s="6"/>
    </row>
    <row r="3" s="1" customFormat="1" ht="20" customHeight="1" spans="1:7">
      <c r="A3" s="8" t="s">
        <v>1</v>
      </c>
      <c r="B3" s="9" t="s">
        <v>44</v>
      </c>
      <c r="C3" s="9" t="s">
        <v>45</v>
      </c>
      <c r="D3" s="8" t="s">
        <v>46</v>
      </c>
      <c r="E3" s="8" t="s">
        <v>47</v>
      </c>
      <c r="F3" s="8" t="s">
        <v>48</v>
      </c>
      <c r="G3" s="8" t="s">
        <v>49</v>
      </c>
    </row>
    <row r="4" s="1" customFormat="1" ht="45" customHeight="1" spans="1:7">
      <c r="A4" s="10">
        <v>1</v>
      </c>
      <c r="B4" s="11" t="s">
        <v>363</v>
      </c>
      <c r="C4" s="12" t="s">
        <v>364</v>
      </c>
      <c r="D4" s="13"/>
      <c r="E4" s="14"/>
      <c r="F4" s="14"/>
      <c r="G4" s="14"/>
    </row>
    <row r="5" s="1" customFormat="1" ht="45" customHeight="1" spans="1:7">
      <c r="A5" s="10">
        <v>2</v>
      </c>
      <c r="B5" s="15"/>
      <c r="C5" s="12" t="s">
        <v>365</v>
      </c>
      <c r="D5" s="13"/>
      <c r="E5" s="14"/>
      <c r="F5" s="14"/>
      <c r="G5" s="14"/>
    </row>
    <row r="6" s="1" customFormat="1" ht="45" customHeight="1" spans="1:7">
      <c r="A6" s="10">
        <v>3</v>
      </c>
      <c r="B6" s="15"/>
      <c r="C6" s="12" t="s">
        <v>366</v>
      </c>
      <c r="D6" s="13"/>
      <c r="E6" s="14"/>
      <c r="F6" s="14"/>
      <c r="G6" s="14"/>
    </row>
    <row r="7" s="1" customFormat="1" ht="45" customHeight="1" spans="1:7">
      <c r="A7" s="10">
        <v>4</v>
      </c>
      <c r="B7" s="16"/>
      <c r="C7" s="12" t="s">
        <v>367</v>
      </c>
      <c r="D7" s="13"/>
      <c r="E7" s="14"/>
      <c r="F7" s="14"/>
      <c r="G7" s="14"/>
    </row>
    <row r="8" s="1" customFormat="1" ht="45" customHeight="1" spans="1:7">
      <c r="A8" s="10">
        <v>5</v>
      </c>
      <c r="B8" s="11" t="s">
        <v>368</v>
      </c>
      <c r="C8" s="12" t="s">
        <v>369</v>
      </c>
      <c r="D8" s="13"/>
      <c r="E8" s="14"/>
      <c r="F8" s="14"/>
      <c r="G8" s="14"/>
    </row>
    <row r="9" s="1" customFormat="1" ht="45" customHeight="1" spans="1:7">
      <c r="A9" s="10">
        <v>6</v>
      </c>
      <c r="B9" s="15"/>
      <c r="C9" s="12" t="s">
        <v>370</v>
      </c>
      <c r="D9" s="13"/>
      <c r="E9" s="14"/>
      <c r="F9" s="14"/>
      <c r="G9" s="14"/>
    </row>
    <row r="10" s="1" customFormat="1" ht="45" customHeight="1" spans="1:7">
      <c r="A10" s="10">
        <v>7</v>
      </c>
      <c r="B10" s="15"/>
      <c r="C10" s="12" t="s">
        <v>371</v>
      </c>
      <c r="D10" s="13"/>
      <c r="E10" s="14"/>
      <c r="F10" s="14"/>
      <c r="G10" s="14"/>
    </row>
    <row r="11" s="1" customFormat="1" ht="45" customHeight="1" spans="1:7">
      <c r="A11" s="10">
        <v>8</v>
      </c>
      <c r="B11" s="15"/>
      <c r="C11" s="12" t="s">
        <v>372</v>
      </c>
      <c r="D11" s="13"/>
      <c r="E11" s="14"/>
      <c r="F11" s="14"/>
      <c r="G11" s="14"/>
    </row>
    <row r="12" s="1" customFormat="1" ht="45" customHeight="1" spans="1:7">
      <c r="A12" s="10">
        <v>9</v>
      </c>
      <c r="B12" s="15"/>
      <c r="C12" s="12" t="s">
        <v>373</v>
      </c>
      <c r="D12" s="13"/>
      <c r="E12" s="14"/>
      <c r="F12" s="14"/>
      <c r="G12" s="14"/>
    </row>
    <row r="13" s="1" customFormat="1" ht="45" customHeight="1" spans="1:7">
      <c r="A13" s="10">
        <v>10</v>
      </c>
      <c r="B13" s="15"/>
      <c r="C13" s="12" t="s">
        <v>374</v>
      </c>
      <c r="D13" s="13"/>
      <c r="E13" s="14"/>
      <c r="F13" s="14"/>
      <c r="G13" s="14"/>
    </row>
    <row r="14" s="1" customFormat="1" ht="45" customHeight="1" spans="1:7">
      <c r="A14" s="10">
        <v>11</v>
      </c>
      <c r="B14" s="15"/>
      <c r="C14" s="12" t="s">
        <v>375</v>
      </c>
      <c r="D14" s="13"/>
      <c r="E14" s="14"/>
      <c r="F14" s="14"/>
      <c r="G14" s="14"/>
    </row>
    <row r="15" s="1" customFormat="1" ht="45" customHeight="1" spans="1:7">
      <c r="A15" s="10">
        <v>12</v>
      </c>
      <c r="B15" s="15"/>
      <c r="C15" s="12" t="s">
        <v>376</v>
      </c>
      <c r="D15" s="13"/>
      <c r="E15" s="14"/>
      <c r="F15" s="14"/>
      <c r="G15" s="14"/>
    </row>
    <row r="16" s="1" customFormat="1" ht="45" customHeight="1" spans="1:7">
      <c r="A16" s="10">
        <v>13</v>
      </c>
      <c r="B16" s="15"/>
      <c r="C16" s="12" t="s">
        <v>377</v>
      </c>
      <c r="D16" s="13"/>
      <c r="E16" s="14"/>
      <c r="F16" s="14"/>
      <c r="G16" s="14"/>
    </row>
    <row r="17" s="1" customFormat="1" ht="45" customHeight="1" spans="1:7">
      <c r="A17" s="10">
        <v>14</v>
      </c>
      <c r="B17" s="15"/>
      <c r="C17" s="12" t="s">
        <v>378</v>
      </c>
      <c r="D17" s="13"/>
      <c r="E17" s="14"/>
      <c r="F17" s="14"/>
      <c r="G17" s="14"/>
    </row>
    <row r="18" s="1" customFormat="1" ht="45" customHeight="1" spans="1:7">
      <c r="A18" s="10">
        <v>15</v>
      </c>
      <c r="B18" s="15"/>
      <c r="C18" s="12" t="s">
        <v>379</v>
      </c>
      <c r="D18" s="13"/>
      <c r="E18" s="14"/>
      <c r="F18" s="14"/>
      <c r="G18" s="14"/>
    </row>
    <row r="19" s="1" customFormat="1" ht="45" customHeight="1" spans="1:7">
      <c r="A19" s="10">
        <v>16</v>
      </c>
      <c r="B19" s="15"/>
      <c r="C19" s="12" t="s">
        <v>380</v>
      </c>
      <c r="D19" s="13"/>
      <c r="E19" s="14"/>
      <c r="F19" s="14"/>
      <c r="G19" s="14"/>
    </row>
    <row r="20" s="1" customFormat="1" ht="45" customHeight="1" spans="1:7">
      <c r="A20" s="10">
        <v>17</v>
      </c>
      <c r="B20" s="16"/>
      <c r="C20" s="12" t="s">
        <v>381</v>
      </c>
      <c r="D20" s="13"/>
      <c r="E20" s="14"/>
      <c r="F20" s="14"/>
      <c r="G20" s="14"/>
    </row>
    <row r="21" s="1" customFormat="1" ht="45" customHeight="1" spans="1:7">
      <c r="A21" s="10">
        <v>18</v>
      </c>
      <c r="B21" s="11" t="s">
        <v>382</v>
      </c>
      <c r="C21" s="12" t="s">
        <v>383</v>
      </c>
      <c r="D21" s="13"/>
      <c r="E21" s="14"/>
      <c r="F21" s="14"/>
      <c r="G21" s="14"/>
    </row>
    <row r="22" s="1" customFormat="1" ht="45" customHeight="1" spans="1:7">
      <c r="A22" s="10">
        <v>19</v>
      </c>
      <c r="B22" s="15"/>
      <c r="C22" s="12" t="s">
        <v>384</v>
      </c>
      <c r="D22" s="13"/>
      <c r="E22" s="14"/>
      <c r="F22" s="14"/>
      <c r="G22" s="14"/>
    </row>
    <row r="23" s="1" customFormat="1" ht="45" customHeight="1" spans="1:7">
      <c r="A23" s="10">
        <v>20</v>
      </c>
      <c r="B23" s="15"/>
      <c r="C23" s="12" t="s">
        <v>385</v>
      </c>
      <c r="D23" s="13"/>
      <c r="E23" s="14"/>
      <c r="F23" s="14"/>
      <c r="G23" s="14"/>
    </row>
    <row r="24" s="1" customFormat="1" ht="45" customHeight="1" spans="1:7">
      <c r="A24" s="10">
        <v>21</v>
      </c>
      <c r="B24" s="16"/>
      <c r="C24" s="12" t="s">
        <v>386</v>
      </c>
      <c r="D24" s="13"/>
      <c r="E24" s="14"/>
      <c r="F24" s="14"/>
      <c r="G24" s="14"/>
    </row>
    <row r="25" s="1" customFormat="1" ht="45" customHeight="1" spans="1:7">
      <c r="A25" s="10">
        <v>22</v>
      </c>
      <c r="B25" s="11" t="s">
        <v>387</v>
      </c>
      <c r="C25" s="12" t="s">
        <v>388</v>
      </c>
      <c r="D25" s="13"/>
      <c r="E25" s="14"/>
      <c r="F25" s="14"/>
      <c r="G25" s="14"/>
    </row>
    <row r="26" s="1" customFormat="1" ht="45" customHeight="1" spans="1:7">
      <c r="A26" s="10">
        <v>23</v>
      </c>
      <c r="B26" s="15"/>
      <c r="C26" s="12" t="s">
        <v>389</v>
      </c>
      <c r="D26" s="13"/>
      <c r="E26" s="14"/>
      <c r="F26" s="14"/>
      <c r="G26" s="14"/>
    </row>
    <row r="27" s="1" customFormat="1" ht="45" customHeight="1" spans="1:7">
      <c r="A27" s="10">
        <v>24</v>
      </c>
      <c r="B27" s="16"/>
      <c r="C27" s="12" t="s">
        <v>390</v>
      </c>
      <c r="D27" s="13"/>
      <c r="E27" s="14"/>
      <c r="F27" s="14"/>
      <c r="G27" s="14"/>
    </row>
    <row r="28" s="1" customFormat="1" ht="45" customHeight="1" spans="1:7">
      <c r="A28" s="10">
        <v>25</v>
      </c>
      <c r="B28" s="11" t="s">
        <v>391</v>
      </c>
      <c r="C28" s="12" t="s">
        <v>392</v>
      </c>
      <c r="D28" s="13"/>
      <c r="E28" s="14"/>
      <c r="F28" s="14"/>
      <c r="G28" s="14"/>
    </row>
    <row r="29" s="1" customFormat="1" ht="45" customHeight="1" spans="1:7">
      <c r="A29" s="10">
        <v>26</v>
      </c>
      <c r="B29" s="15"/>
      <c r="C29" s="12" t="s">
        <v>393</v>
      </c>
      <c r="D29" s="13"/>
      <c r="E29" s="14"/>
      <c r="F29" s="14"/>
      <c r="G29" s="14"/>
    </row>
    <row r="30" s="1" customFormat="1" ht="45" customHeight="1" spans="1:7">
      <c r="A30" s="10">
        <v>27</v>
      </c>
      <c r="B30" s="16"/>
      <c r="C30" s="12" t="s">
        <v>394</v>
      </c>
      <c r="D30" s="13"/>
      <c r="E30" s="14"/>
      <c r="F30" s="14"/>
      <c r="G30" s="14"/>
    </row>
    <row r="31" s="1" customFormat="1" ht="45" customHeight="1" spans="1:7">
      <c r="A31" s="10">
        <v>28</v>
      </c>
      <c r="B31" s="11" t="s">
        <v>395</v>
      </c>
      <c r="C31" s="12" t="s">
        <v>396</v>
      </c>
      <c r="D31" s="13"/>
      <c r="E31" s="14"/>
      <c r="F31" s="14"/>
      <c r="G31" s="14"/>
    </row>
    <row r="32" s="1" customFormat="1" ht="45" customHeight="1" spans="1:7">
      <c r="A32" s="10">
        <v>29</v>
      </c>
      <c r="B32" s="16"/>
      <c r="C32" s="12" t="s">
        <v>397</v>
      </c>
      <c r="D32" s="13"/>
      <c r="E32" s="14"/>
      <c r="F32" s="14"/>
      <c r="G32" s="14"/>
    </row>
    <row r="33" s="1" customFormat="1" ht="45" customHeight="1" spans="1:7">
      <c r="A33" s="10">
        <v>30</v>
      </c>
      <c r="B33" s="11" t="s">
        <v>398</v>
      </c>
      <c r="C33" s="12" t="s">
        <v>399</v>
      </c>
      <c r="D33" s="13"/>
      <c r="E33" s="14"/>
      <c r="F33" s="14"/>
      <c r="G33" s="14"/>
    </row>
    <row r="34" s="1" customFormat="1" ht="45" customHeight="1" spans="1:7">
      <c r="A34" s="10">
        <v>31</v>
      </c>
      <c r="B34" s="15"/>
      <c r="C34" s="12" t="s">
        <v>400</v>
      </c>
      <c r="D34" s="13"/>
      <c r="E34" s="14"/>
      <c r="F34" s="14"/>
      <c r="G34" s="14"/>
    </row>
    <row r="35" s="1" customFormat="1" ht="45" customHeight="1" spans="1:7">
      <c r="A35" s="10">
        <v>32</v>
      </c>
      <c r="B35" s="15"/>
      <c r="C35" s="12" t="s">
        <v>401</v>
      </c>
      <c r="D35" s="13"/>
      <c r="E35" s="14"/>
      <c r="F35" s="14"/>
      <c r="G35" s="14"/>
    </row>
    <row r="36" s="1" customFormat="1" ht="45" customHeight="1" spans="1:7">
      <c r="A36" s="10">
        <v>33</v>
      </c>
      <c r="B36" s="15"/>
      <c r="C36" s="12" t="s">
        <v>402</v>
      </c>
      <c r="D36" s="13"/>
      <c r="E36" s="14"/>
      <c r="F36" s="14"/>
      <c r="G36" s="14"/>
    </row>
    <row r="37" s="1" customFormat="1" ht="45" customHeight="1" spans="1:7">
      <c r="A37" s="10">
        <v>34</v>
      </c>
      <c r="B37" s="15"/>
      <c r="C37" s="12" t="s">
        <v>403</v>
      </c>
      <c r="D37" s="13"/>
      <c r="E37" s="14"/>
      <c r="F37" s="14"/>
      <c r="G37" s="14"/>
    </row>
    <row r="38" s="1" customFormat="1" ht="45" customHeight="1" spans="1:7">
      <c r="A38" s="10">
        <v>35</v>
      </c>
      <c r="B38" s="15"/>
      <c r="C38" s="12" t="s">
        <v>404</v>
      </c>
      <c r="D38" s="13"/>
      <c r="E38" s="14"/>
      <c r="F38" s="14"/>
      <c r="G38" s="14"/>
    </row>
    <row r="39" s="1" customFormat="1" ht="45" customHeight="1" spans="1:7">
      <c r="A39" s="10">
        <v>36</v>
      </c>
      <c r="B39" s="15"/>
      <c r="C39" s="12" t="s">
        <v>405</v>
      </c>
      <c r="D39" s="13"/>
      <c r="E39" s="14"/>
      <c r="F39" s="14"/>
      <c r="G39" s="14"/>
    </row>
    <row r="40" s="1" customFormat="1" ht="45" customHeight="1" spans="1:7">
      <c r="A40" s="10">
        <v>37</v>
      </c>
      <c r="B40" s="15"/>
      <c r="C40" s="12" t="s">
        <v>406</v>
      </c>
      <c r="D40" s="13"/>
      <c r="E40" s="14"/>
      <c r="F40" s="14"/>
      <c r="G40" s="14"/>
    </row>
    <row r="41" s="1" customFormat="1" ht="45" customHeight="1" spans="1:7">
      <c r="A41" s="10">
        <v>38</v>
      </c>
      <c r="B41" s="15"/>
      <c r="C41" s="12" t="s">
        <v>407</v>
      </c>
      <c r="D41" s="13"/>
      <c r="E41" s="14"/>
      <c r="F41" s="14"/>
      <c r="G41" s="14"/>
    </row>
    <row r="42" s="1" customFormat="1" ht="45" customHeight="1" spans="1:7">
      <c r="A42" s="10">
        <v>39</v>
      </c>
      <c r="B42" s="15"/>
      <c r="C42" s="12" t="s">
        <v>408</v>
      </c>
      <c r="D42" s="13"/>
      <c r="E42" s="14"/>
      <c r="F42" s="14"/>
      <c r="G42" s="14"/>
    </row>
    <row r="43" s="1" customFormat="1" ht="45" customHeight="1" spans="1:7">
      <c r="A43" s="10">
        <v>40</v>
      </c>
      <c r="B43" s="15"/>
      <c r="C43" s="12" t="s">
        <v>409</v>
      </c>
      <c r="D43" s="13"/>
      <c r="E43" s="14"/>
      <c r="F43" s="14"/>
      <c r="G43" s="14"/>
    </row>
    <row r="44" s="1" customFormat="1" ht="45" customHeight="1" spans="1:7">
      <c r="A44" s="10">
        <v>41</v>
      </c>
      <c r="B44" s="15"/>
      <c r="C44" s="12" t="s">
        <v>410</v>
      </c>
      <c r="D44" s="13"/>
      <c r="E44" s="14"/>
      <c r="F44" s="14"/>
      <c r="G44" s="14"/>
    </row>
    <row r="45" s="1" customFormat="1" ht="45" customHeight="1" spans="1:7">
      <c r="A45" s="10">
        <v>42</v>
      </c>
      <c r="B45" s="15"/>
      <c r="C45" s="12" t="s">
        <v>411</v>
      </c>
      <c r="D45" s="13"/>
      <c r="E45" s="14"/>
      <c r="F45" s="14"/>
      <c r="G45" s="14"/>
    </row>
    <row r="46" s="1" customFormat="1" ht="45" customHeight="1" spans="1:7">
      <c r="A46" s="10">
        <v>43</v>
      </c>
      <c r="B46" s="16"/>
      <c r="C46" s="12" t="s">
        <v>412</v>
      </c>
      <c r="D46" s="13"/>
      <c r="E46" s="14"/>
      <c r="F46" s="14"/>
      <c r="G46" s="14"/>
    </row>
    <row r="47" s="1" customFormat="1" ht="45" customHeight="1" spans="1:7">
      <c r="A47" s="10">
        <v>44</v>
      </c>
      <c r="B47" s="11" t="s">
        <v>413</v>
      </c>
      <c r="C47" s="12" t="s">
        <v>414</v>
      </c>
      <c r="D47" s="13"/>
      <c r="E47" s="14"/>
      <c r="F47" s="14"/>
      <c r="G47" s="14"/>
    </row>
    <row r="48" s="1" customFormat="1" ht="45" customHeight="1" spans="1:7">
      <c r="A48" s="10">
        <v>45</v>
      </c>
      <c r="B48" s="15"/>
      <c r="C48" s="12" t="s">
        <v>415</v>
      </c>
      <c r="D48" s="13"/>
      <c r="E48" s="14"/>
      <c r="F48" s="14"/>
      <c r="G48" s="14"/>
    </row>
    <row r="49" s="1" customFormat="1" ht="45" customHeight="1" spans="1:7">
      <c r="A49" s="10">
        <v>46</v>
      </c>
      <c r="B49" s="15"/>
      <c r="C49" s="12" t="s">
        <v>416</v>
      </c>
      <c r="D49" s="13"/>
      <c r="E49" s="14"/>
      <c r="F49" s="14"/>
      <c r="G49" s="14"/>
    </row>
    <row r="50" s="1" customFormat="1" ht="45" customHeight="1" spans="1:7">
      <c r="A50" s="10">
        <v>47</v>
      </c>
      <c r="B50" s="15"/>
      <c r="C50" s="12" t="s">
        <v>417</v>
      </c>
      <c r="D50" s="13"/>
      <c r="E50" s="14"/>
      <c r="F50" s="14"/>
      <c r="G50" s="14"/>
    </row>
    <row r="51" s="1" customFormat="1" ht="45" customHeight="1" spans="1:7">
      <c r="A51" s="10">
        <v>48</v>
      </c>
      <c r="B51" s="16"/>
      <c r="C51" s="12" t="s">
        <v>418</v>
      </c>
      <c r="D51" s="13"/>
      <c r="E51" s="14"/>
      <c r="F51" s="14"/>
      <c r="G51" s="14"/>
    </row>
    <row r="52" s="1" customFormat="1" ht="45" customHeight="1" spans="1:7">
      <c r="A52" s="10">
        <v>49</v>
      </c>
      <c r="B52" s="11" t="s">
        <v>419</v>
      </c>
      <c r="C52" s="12" t="s">
        <v>420</v>
      </c>
      <c r="D52" s="13"/>
      <c r="E52" s="14"/>
      <c r="F52" s="14"/>
      <c r="G52" s="14"/>
    </row>
    <row r="53" s="1" customFormat="1" ht="45" customHeight="1" spans="1:7">
      <c r="A53" s="10">
        <v>50</v>
      </c>
      <c r="B53" s="15"/>
      <c r="C53" s="12" t="s">
        <v>421</v>
      </c>
      <c r="D53" s="13"/>
      <c r="E53" s="14"/>
      <c r="F53" s="14"/>
      <c r="G53" s="14"/>
    </row>
    <row r="54" s="1" customFormat="1" ht="45" customHeight="1" spans="1:7">
      <c r="A54" s="10">
        <v>51</v>
      </c>
      <c r="B54" s="15"/>
      <c r="C54" s="12" t="s">
        <v>420</v>
      </c>
      <c r="D54" s="13"/>
      <c r="E54" s="14"/>
      <c r="F54" s="14"/>
      <c r="G54" s="14"/>
    </row>
    <row r="55" s="1" customFormat="1" ht="45" customHeight="1" spans="1:7">
      <c r="A55" s="10">
        <v>52</v>
      </c>
      <c r="B55" s="15"/>
      <c r="C55" s="12" t="s">
        <v>422</v>
      </c>
      <c r="D55" s="13"/>
      <c r="E55" s="14"/>
      <c r="F55" s="14"/>
      <c r="G55" s="14"/>
    </row>
    <row r="56" s="1" customFormat="1" ht="45" customHeight="1" spans="1:7">
      <c r="A56" s="10">
        <v>53</v>
      </c>
      <c r="B56" s="15"/>
      <c r="C56" s="12" t="s">
        <v>423</v>
      </c>
      <c r="D56" s="13"/>
      <c r="E56" s="14"/>
      <c r="F56" s="14"/>
      <c r="G56" s="14"/>
    </row>
    <row r="57" s="1" customFormat="1" ht="45" customHeight="1" spans="1:7">
      <c r="A57" s="10">
        <v>54</v>
      </c>
      <c r="B57" s="15"/>
      <c r="C57" s="12" t="s">
        <v>424</v>
      </c>
      <c r="D57" s="13"/>
      <c r="E57" s="14"/>
      <c r="F57" s="14"/>
      <c r="G57" s="14"/>
    </row>
    <row r="58" s="1" customFormat="1" ht="45" customHeight="1" spans="1:7">
      <c r="A58" s="10">
        <v>55</v>
      </c>
      <c r="B58" s="16"/>
      <c r="C58" s="12" t="s">
        <v>425</v>
      </c>
      <c r="D58" s="13"/>
      <c r="E58" s="14"/>
      <c r="F58" s="14"/>
      <c r="G58" s="14"/>
    </row>
    <row r="59" s="1" customFormat="1" ht="45" customHeight="1" spans="1:7">
      <c r="A59" s="10">
        <v>56</v>
      </c>
      <c r="B59" s="11" t="s">
        <v>426</v>
      </c>
      <c r="C59" s="12" t="s">
        <v>427</v>
      </c>
      <c r="D59" s="13"/>
      <c r="E59" s="14"/>
      <c r="F59" s="14"/>
      <c r="G59" s="14"/>
    </row>
    <row r="60" s="1" customFormat="1" ht="45" customHeight="1" spans="1:7">
      <c r="A60" s="10">
        <v>57</v>
      </c>
      <c r="B60" s="16"/>
      <c r="C60" s="12" t="s">
        <v>428</v>
      </c>
      <c r="D60" s="13"/>
      <c r="E60" s="14"/>
      <c r="F60" s="14"/>
      <c r="G60" s="14"/>
    </row>
    <row r="61" s="1" customFormat="1" ht="45" customHeight="1" spans="1:7">
      <c r="A61" s="10">
        <v>58</v>
      </c>
      <c r="B61" s="11" t="s">
        <v>89</v>
      </c>
      <c r="C61" s="12" t="s">
        <v>90</v>
      </c>
      <c r="D61" s="13"/>
      <c r="E61" s="14"/>
      <c r="F61" s="14"/>
      <c r="G61" s="14"/>
    </row>
    <row r="62" s="1" customFormat="1" ht="45" customHeight="1" spans="1:7">
      <c r="A62" s="10">
        <v>59</v>
      </c>
      <c r="B62" s="15"/>
      <c r="C62" s="12" t="s">
        <v>91</v>
      </c>
      <c r="D62" s="13"/>
      <c r="E62" s="14"/>
      <c r="F62" s="14"/>
      <c r="G62" s="14"/>
    </row>
    <row r="63" s="1" customFormat="1" ht="45" customHeight="1" spans="1:7">
      <c r="A63" s="10">
        <v>60</v>
      </c>
      <c r="B63" s="15"/>
      <c r="C63" s="12" t="s">
        <v>92</v>
      </c>
      <c r="D63" s="13"/>
      <c r="E63" s="14"/>
      <c r="F63" s="14"/>
      <c r="G63" s="14"/>
    </row>
    <row r="64" s="1" customFormat="1" ht="45" customHeight="1" spans="1:7">
      <c r="A64" s="10">
        <v>61</v>
      </c>
      <c r="B64" s="15"/>
      <c r="C64" s="12" t="s">
        <v>93</v>
      </c>
      <c r="D64" s="13"/>
      <c r="E64" s="14"/>
      <c r="F64" s="14"/>
      <c r="G64" s="14"/>
    </row>
    <row r="65" s="1" customFormat="1" ht="45" customHeight="1" spans="1:7">
      <c r="A65" s="10">
        <v>62</v>
      </c>
      <c r="B65" s="15"/>
      <c r="C65" s="12" t="s">
        <v>94</v>
      </c>
      <c r="D65" s="13"/>
      <c r="E65" s="14"/>
      <c r="F65" s="14"/>
      <c r="G65" s="14"/>
    </row>
    <row r="66" s="1" customFormat="1" ht="45" customHeight="1" spans="1:7">
      <c r="A66" s="10">
        <v>63</v>
      </c>
      <c r="B66" s="15"/>
      <c r="C66" s="12" t="s">
        <v>95</v>
      </c>
      <c r="D66" s="13"/>
      <c r="E66" s="14"/>
      <c r="F66" s="14"/>
      <c r="G66" s="14"/>
    </row>
    <row r="67" s="1" customFormat="1" ht="45" customHeight="1" spans="1:7">
      <c r="A67" s="10">
        <v>64</v>
      </c>
      <c r="B67" s="15"/>
      <c r="C67" s="12" t="s">
        <v>96</v>
      </c>
      <c r="D67" s="13"/>
      <c r="E67" s="14"/>
      <c r="F67" s="14"/>
      <c r="G67" s="14"/>
    </row>
    <row r="68" s="1" customFormat="1" ht="45" customHeight="1" spans="1:7">
      <c r="A68" s="10">
        <v>65</v>
      </c>
      <c r="B68" s="16"/>
      <c r="C68" s="12" t="s">
        <v>97</v>
      </c>
      <c r="D68" s="13"/>
      <c r="E68" s="14"/>
      <c r="F68" s="14"/>
      <c r="G68" s="14"/>
    </row>
    <row r="69" s="1" customFormat="1" ht="20" customHeight="1" spans="1:7">
      <c r="A69" s="17" t="s">
        <v>39</v>
      </c>
      <c r="B69" s="16"/>
      <c r="C69" s="16"/>
      <c r="D69" s="17">
        <f>COUNTA(D4:D68)</f>
        <v>0</v>
      </c>
      <c r="E69" s="17">
        <f>COUNTA(E4:E68)</f>
        <v>0</v>
      </c>
      <c r="F69" s="17">
        <f>COUNTA(F4:F68)</f>
        <v>0</v>
      </c>
      <c r="G69" s="18"/>
    </row>
    <row r="70" s="1" customFormat="1" ht="20" customHeight="1" spans="1:7">
      <c r="A70" s="10" t="s">
        <v>98</v>
      </c>
      <c r="B70" s="19"/>
      <c r="C70" s="20" t="s">
        <v>99</v>
      </c>
      <c r="D70" s="21">
        <f>D69+E69+F69</f>
        <v>0</v>
      </c>
      <c r="E70" s="11" t="s">
        <v>100</v>
      </c>
      <c r="F70" s="17" t="s">
        <v>46</v>
      </c>
      <c r="G70" s="22">
        <f>D69</f>
        <v>0</v>
      </c>
    </row>
    <row r="71" s="1" customFormat="1" ht="20" customHeight="1" spans="1:7">
      <c r="A71" s="23"/>
      <c r="B71" s="24"/>
      <c r="C71" s="25"/>
      <c r="D71" s="26"/>
      <c r="E71" s="15"/>
      <c r="F71" s="17" t="s">
        <v>47</v>
      </c>
      <c r="G71" s="22">
        <f>E69</f>
        <v>0</v>
      </c>
    </row>
    <row r="72" s="1" customFormat="1" ht="20" customHeight="1" spans="1:7">
      <c r="A72" s="23"/>
      <c r="B72" s="24"/>
      <c r="C72" s="25"/>
      <c r="D72" s="26"/>
      <c r="E72" s="15"/>
      <c r="F72" s="17" t="s">
        <v>48</v>
      </c>
      <c r="G72" s="22">
        <f>F69</f>
        <v>0</v>
      </c>
    </row>
    <row r="73" s="1" customFormat="1" ht="20" customHeight="1" spans="1:7">
      <c r="A73" s="23"/>
      <c r="B73" s="24"/>
      <c r="C73" s="27"/>
      <c r="D73" s="28"/>
      <c r="E73" s="16"/>
      <c r="F73" s="29" t="s">
        <v>101</v>
      </c>
      <c r="G73" s="30" t="e">
        <f>G70/D70</f>
        <v>#DIV/0!</v>
      </c>
    </row>
    <row r="74" s="1" customFormat="1" ht="20" customHeight="1" spans="1:7">
      <c r="A74" s="31"/>
      <c r="B74" s="32"/>
      <c r="C74" s="33" t="s">
        <v>102</v>
      </c>
      <c r="D74" s="34"/>
      <c r="E74" s="34"/>
      <c r="F74" s="34"/>
      <c r="G74" s="35"/>
    </row>
    <row r="75" s="1" customFormat="1" ht="20" customHeight="1" spans="1:7">
      <c r="A75" s="36" t="s">
        <v>103</v>
      </c>
      <c r="B75" s="36"/>
      <c r="C75" s="36"/>
      <c r="D75" s="36"/>
      <c r="E75" s="36"/>
      <c r="F75" s="36"/>
      <c r="G75" s="36"/>
    </row>
  </sheetData>
  <mergeCells count="22">
    <mergeCell ref="A1:G1"/>
    <mergeCell ref="A2:B2"/>
    <mergeCell ref="D2:E2"/>
    <mergeCell ref="F2:G2"/>
    <mergeCell ref="A69:C69"/>
    <mergeCell ref="C74:G74"/>
    <mergeCell ref="A75:G75"/>
    <mergeCell ref="B4:B7"/>
    <mergeCell ref="B8:B20"/>
    <mergeCell ref="B21:B24"/>
    <mergeCell ref="B25:B27"/>
    <mergeCell ref="B28:B30"/>
    <mergeCell ref="B31:B32"/>
    <mergeCell ref="B33:B46"/>
    <mergeCell ref="B47:B51"/>
    <mergeCell ref="B52:B58"/>
    <mergeCell ref="B59:B60"/>
    <mergeCell ref="B61:B68"/>
    <mergeCell ref="C70:C73"/>
    <mergeCell ref="D70:D73"/>
    <mergeCell ref="E70:E73"/>
    <mergeCell ref="A70:B74"/>
  </mergeCells>
  <dataValidations count="3">
    <dataValidation type="custom" allowBlank="1" showInputMessage="1" showErrorMessage="1" sqref="D4:D68">
      <formula1>COUNTIF(D4:F4,"&lt;&gt;")&lt;=1</formula1>
    </dataValidation>
    <dataValidation type="custom" allowBlank="1" showInputMessage="1" showErrorMessage="1" sqref="E4:E68">
      <formula1>COUNTIF(D4:F4,"&lt;&gt;")&lt;=1</formula1>
    </dataValidation>
    <dataValidation type="custom" allowBlank="1" showInputMessage="1" showErrorMessage="1" sqref="F4:F68">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目录 </vt:lpstr>
      <vt:lpstr>表C-0</vt:lpstr>
      <vt:lpstr>表C-1</vt:lpstr>
      <vt:lpstr>表C-2</vt:lpstr>
      <vt:lpstr>表C-3</vt:lpstr>
      <vt:lpstr>表C-4</vt:lpstr>
      <vt:lpstr>表C-5</vt:lpstr>
      <vt:lpstr>表C-6</vt:lpstr>
      <vt:lpstr>表C-7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53896B08B23E4EC1BA9722145D79E299_12</vt:lpwstr>
  </property>
  <property fmtid="{D5CDD505-2E9C-101B-9397-08002B2CF9AE}" pid="3" name="KSOProductBuildVer">
    <vt:lpwstr>2052-12.1.0.25865</vt:lpwstr>
  </property>
  <property fmtid="{D5CDD505-2E9C-101B-9397-08002B2CF9AE}" pid="4" name="CalculationRule">
    <vt:i4>0</vt:i4>
  </property>
</Properties>
</file>