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775" windowHeight="12255" tabRatio="919"/>
  </bookViews>
  <sheets>
    <sheet name="目录 " sheetId="26" r:id="rId1"/>
    <sheet name="表C-0" sheetId="3" r:id="rId2"/>
    <sheet name="表C-1" sheetId="45" r:id="rId3"/>
    <sheet name="表C-2" sheetId="46" r:id="rId4"/>
    <sheet name="表C-3" sheetId="47" r:id="rId5"/>
    <sheet name="表C-4" sheetId="48" r:id="rId6"/>
    <sheet name="表C-5" sheetId="49" r:id="rId7"/>
    <sheet name="表C-6" sheetId="50" r:id="rId8"/>
    <sheet name="表C-7" sheetId="51" r:id="rId9"/>
    <sheet name="表C-8" sheetId="52" r:id="rId10"/>
    <sheet name="表C-9" sheetId="53" r:id="rId11"/>
  </sheets>
  <definedNames>
    <definedName name="_Hlk95906065" localSheetId="1">'表C-0'!#REF!</definedName>
    <definedName name="OLE_LINK193" localSheetId="3">'表C-2'!$B$16</definedName>
    <definedName name="OLE_LINK196" localSheetId="4">'表C-3'!$B$20</definedName>
    <definedName name="OLE_LINK198" localSheetId="4">'表C-3'!$B$26</definedName>
    <definedName name="OLE_LINK199" localSheetId="5">'表C-4'!$B$14</definedName>
    <definedName name="OLE_LINK201" localSheetId="6">'表C-5'!$B$7</definedName>
    <definedName name="OLE_LINK203" localSheetId="6">'表C-5'!$B$16</definedName>
    <definedName name="OLE_LINK205" localSheetId="7">'表C-6'!$B$17</definedName>
    <definedName name="OLE_LINK207" localSheetId="7">'表C-6'!$B$24</definedName>
    <definedName name="OLE_LINK208" localSheetId="7">'表C-6'!$B$59</definedName>
    <definedName name="OLE_LINK210" localSheetId="7">'表C-6'!$B$61</definedName>
    <definedName name="OLE_LINK212" localSheetId="7">'表C-6'!$B$70</definedName>
    <definedName name="OLE_LINK213" localSheetId="8">'表C-7'!$B$4</definedName>
    <definedName name="OLE_LINK216" localSheetId="8">'表C-7'!$B$11</definedName>
    <definedName name="OLE_LINK217" localSheetId="8">'表C-7'!$B$30</definedName>
    <definedName name="OLE_LINK220" localSheetId="8">'表C-7'!$B$50</definedName>
    <definedName name="OLE_LINK221" localSheetId="8">'表C-7'!$B$69</definedName>
    <definedName name="OLE_LINK223" localSheetId="9">'表C-8'!$B$31</definedName>
    <definedName name="OLE_LINK225" localSheetId="9">'表C-8'!$B$37</definedName>
    <definedName name="OLE_LINK228" localSheetId="9">'表C-8'!$B$46</definedName>
    <definedName name="OLE_LINK229" localSheetId="9">'表C-8'!$B$59</definedName>
    <definedName name="OLE_LINK231" localSheetId="9">'表C-8'!$B$63</definedName>
    <definedName name="OLE_LINK48" localSheetId="7">'表C-6'!$C$11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<sst xmlns="http://schemas.openxmlformats.org/spreadsheetml/2006/main" count="704" uniqueCount="444">
  <si>
    <t>表单目录</t>
  </si>
  <si>
    <t>序号</t>
  </si>
  <si>
    <t>内容</t>
  </si>
  <si>
    <t>表C-0</t>
  </si>
  <si>
    <t>实体质量综合评分表（城镇桥梁工程）</t>
  </si>
  <si>
    <t>表C-1</t>
  </si>
  <si>
    <t>桥梁总体实体质量评价记录表</t>
  </si>
  <si>
    <t>表C-2</t>
  </si>
  <si>
    <t>地基基础实体质量评价记录表</t>
  </si>
  <si>
    <t>表C-3</t>
  </si>
  <si>
    <t>墩柱、桥台结构实体质量评价记录表</t>
  </si>
  <si>
    <t>表C-4</t>
  </si>
  <si>
    <t>盖梁结构实体质量评价记录表</t>
  </si>
  <si>
    <t>表C-5</t>
  </si>
  <si>
    <t>支座实体质量评价记录表</t>
  </si>
  <si>
    <t>表C-6</t>
  </si>
  <si>
    <t>上部结构实体质量评价记录表</t>
  </si>
  <si>
    <t>表C-7</t>
  </si>
  <si>
    <t>桥面系实体质量评价记录表</t>
  </si>
  <si>
    <t>表C-8</t>
  </si>
  <si>
    <t>附属结构实体质量评价记录表</t>
  </si>
  <si>
    <t>表C-9</t>
  </si>
  <si>
    <t>装饰装修实体质量评价记录表</t>
  </si>
  <si>
    <t>表C-0 实体质量综合评分表（城镇桥梁工程）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</si>
  <si>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</si>
  <si>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</si>
  <si>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</si>
  <si>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</si>
  <si>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</si>
  <si>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</si>
  <si>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</si>
  <si>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</si>
  <si>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</si>
  <si>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</si>
  <si>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</si>
  <si>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</si>
  <si>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桥梁总体</t>
  </si>
  <si>
    <t>地基基础</t>
  </si>
  <si>
    <t>墩柱、桥台结构</t>
  </si>
  <si>
    <t>盖梁结构</t>
  </si>
  <si>
    <t>支座</t>
  </si>
  <si>
    <t>上部结构</t>
  </si>
  <si>
    <t>桥面系</t>
  </si>
  <si>
    <t>附属结构</t>
  </si>
  <si>
    <t>装饰装修</t>
  </si>
  <si>
    <t>合计</t>
  </si>
  <si>
    <t>复查组别</t>
  </si>
  <si>
    <t>复查组专家签字</t>
  </si>
  <si>
    <t>表C-1  桥梁总体实体质量评价记录表</t>
  </si>
  <si>
    <t>复查时间</t>
  </si>
  <si>
    <t>项目</t>
  </si>
  <si>
    <t>评价内容、评价标准及评价方法</t>
  </si>
  <si>
    <t>良好</t>
  </si>
  <si>
    <t>不足</t>
  </si>
  <si>
    <t>否定</t>
  </si>
  <si>
    <t>备注</t>
  </si>
  <si>
    <t>总体外观</t>
  </si>
  <si>
    <r>
      <rPr>
        <sz val="12"/>
        <color rgb="FF000000"/>
        <rFont val="宋体"/>
        <charset val="134"/>
      </rPr>
      <t>桥梁总体线形优美顺畅。符合应判定为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</si>
  <si>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桥梁上、下部结构与周围环境相呼应、相协调。符合应判定为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</si>
  <si>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桥梁应用了海绵城市设计理念并与周边海绵城市规划相匹配。符合应判定为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</si>
  <si>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桥梁结构与两侧道路结构接顺自然、无明显高程或平面线形变化。符合应判定为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</si>
  <si>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桥梁得亮化工程与周边风格一致，整体美观。符合应判定为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</si>
  <si>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桥梁下部结构与上部结构混凝土色泽一致、无明显色差。符合应判定为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</si>
  <si>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梁式桥</t>
  </si>
  <si>
    <r>
      <rPr>
        <sz val="12"/>
        <color rgb="FF000000"/>
        <rFont val="宋体"/>
        <charset val="134"/>
      </rPr>
      <t>混凝土结构与钢结构之间无明显色差。符合应判定为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</si>
  <si>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混凝土现浇结构与预制结构之间无明显色差。符合应判定为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</si>
  <si>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拱桥</t>
  </si>
  <si>
    <r>
      <rPr>
        <sz val="12"/>
        <color rgb="FF000000"/>
        <rFont val="宋体"/>
        <charset val="134"/>
      </rPr>
      <t>拱圈结构与主梁结构之间风格一致。无明显色差。符合应判定为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</si>
  <si>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拱圈结构与主梁结构之间无明显色差。符合应判定为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</si>
  <si>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斜拉桥</t>
  </si>
  <si>
    <r>
      <rPr>
        <sz val="12"/>
        <color rgb="FF000000"/>
        <rFont val="宋体"/>
        <charset val="134"/>
      </rPr>
      <t>斜拉桥索塔、主梁与拉索外观风格一致，无明显色差。符合应判定为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</si>
  <si>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斜拉桥桥面拉索锚固系统与桥面附属设施等风格一致。符合应判定为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</si>
  <si>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悬索桥</t>
  </si>
  <si>
    <r>
      <rPr>
        <sz val="12"/>
        <color rgb="FF000000"/>
        <rFont val="宋体"/>
        <charset val="134"/>
      </rPr>
      <t>索塔、锚碇、主梁与拉索外观风格一致，无明显色差。符合应判定为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</si>
  <si>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悬索桥锚碇与周边环境风格一致。符合应判定为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现场核查、查阅施工记录等。</t>
    </r>
  </si>
  <si>
    <t>跨水桥梁</t>
  </si>
  <si>
    <r>
      <rPr>
        <sz val="12"/>
        <color rgb="FF000000"/>
        <rFont val="宋体"/>
        <charset val="134"/>
      </rPr>
      <t>河流或河湖中的桥梁与水面形成美观效果。符合应判定为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</si>
  <si>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有通航要求的跨水桥梁，设置有警告标志及防护设施。符合应判定为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</si>
  <si>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跨路桥梁</t>
  </si>
  <si>
    <r>
      <rPr>
        <sz val="12"/>
        <color rgb="FF000000"/>
        <rFont val="宋体"/>
        <charset val="134"/>
      </rPr>
      <t>上跨铁路或公路的桥梁与铁路或公路形成美观效果。符合应判定为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</si>
  <si>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人行天桥</t>
  </si>
  <si>
    <r>
      <rPr>
        <sz val="12"/>
        <color rgb="FF000000"/>
        <rFont val="宋体"/>
        <charset val="134"/>
      </rPr>
      <t>人行天桥设置有无障碍设施（无障碍电梯、梯道、坡道等）。符合应判定为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</si>
  <si>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人行天桥与人行道连接处无明显错台、高差。符合应判定为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</si>
  <si>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人行天桥无障碍设计与人行道无障碍设计有效衔接。符合应判定为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</si>
  <si>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</si>
  <si>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</si>
  <si>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</si>
  <si>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</si>
  <si>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</si>
  <si>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</si>
  <si>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地基基础实体质量评价记录表</t>
  </si>
  <si>
    <t>扩大基础</t>
  </si>
  <si>
    <r>
      <rPr>
        <sz val="12"/>
        <color rgb="FF000000"/>
        <rFont val="宋体"/>
        <charset val="134"/>
      </rPr>
      <t>按设计要求进行钎探，地基承载力、下卧层与勘察结果一致。符合应判定为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查阅设计文件，钎探记录，地基验槽记录、承载力检测报告等。</t>
    </r>
  </si>
  <si>
    <r>
      <rPr>
        <sz val="12"/>
        <color rgb="FF000000"/>
        <rFont val="宋体"/>
        <charset val="134"/>
      </rPr>
      <t>基础地基处理按设计要求进行局部换填，换填后承载力满足设计要求，且设计文件或其他变更洽商文件齐全有效。符合应判定为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查阅设计文件，钎探记录，地基验槽记录，地基处理记录、承载力检测报告等。</t>
    </r>
  </si>
  <si>
    <t>沉入桩</t>
  </si>
  <si>
    <r>
      <rPr>
        <sz val="12"/>
        <color rgb="FF000000"/>
        <rFont val="宋体"/>
        <charset val="134"/>
      </rPr>
      <t>钢筋混凝土和预应力混凝土桩的预制允许偏差符合设计要求。符合应判定为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查阅成桩记录及施工记录。</t>
    </r>
  </si>
  <si>
    <r>
      <rPr>
        <sz val="12"/>
        <color rgb="FF000000"/>
        <rFont val="宋体"/>
        <charset val="134"/>
      </rPr>
      <t>沉入桩的入土深度、最终贯入度或停打标准符合设计要求。符合应判定为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查阅沉桩记录。</t>
    </r>
  </si>
  <si>
    <t>灌注桩</t>
  </si>
  <si>
    <r>
      <rPr>
        <sz val="12"/>
        <color rgb="FF000000"/>
        <rFont val="宋体"/>
        <charset val="134"/>
      </rPr>
      <t>桩基工程的单桩承载力满足设计要求。符合应判定为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查阅桩基检测报告。</t>
    </r>
  </si>
  <si>
    <r>
      <rPr>
        <sz val="12"/>
        <color rgb="FF000000"/>
        <rFont val="宋体"/>
        <charset val="134"/>
      </rPr>
      <t>桩身完整性的检测方法、抽检比例等均符合有关规范规定。符合应判定为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查阅桩基检测报告。</t>
    </r>
  </si>
  <si>
    <r>
      <rPr>
        <sz val="12"/>
        <color rgb="FF000000"/>
        <rFont val="宋体"/>
        <charset val="134"/>
      </rPr>
      <t>检测桩I类桩率95%以上，不存在III 类或IV桩。符合应判定为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查阅桩基检测报告。</t>
    </r>
  </si>
  <si>
    <r>
      <rPr>
        <sz val="12"/>
        <color rgb="FF000000"/>
        <rFont val="宋体"/>
        <charset val="134"/>
      </rPr>
      <t>桩基工程施工过程记录真实、齐全、完整，满足设计及规范要求。符合应判定为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查阅桩基施工记录（桩基钻进记录、成孔检查记录、浇注记录）。</t>
    </r>
  </si>
  <si>
    <t>承台</t>
  </si>
  <si>
    <r>
      <rPr>
        <sz val="12"/>
        <color rgb="FF000000"/>
        <rFont val="宋体"/>
        <charset val="134"/>
      </rPr>
      <t>结构实体位置和尺寸偏差的检测项目合格率不低于80%。符合应判定为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查阅施工验收记录及隐蔽工程检查记录。</t>
    </r>
  </si>
  <si>
    <r>
      <rPr>
        <sz val="12"/>
        <color rgb="FF000000"/>
        <rFont val="宋体"/>
        <charset val="134"/>
      </rPr>
      <t>钢筋混凝土保护层厚度检查（抽查90%测点的实测厚度不得少于设计值）。符合应判定为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查阅施工验收记录及钢筋保护层厚度检测报告。</t>
    </r>
  </si>
  <si>
    <r>
      <rPr>
        <sz val="12"/>
        <color rgb="FF000000"/>
        <rFont val="宋体"/>
        <charset val="134"/>
      </rPr>
      <t>承台顶面与上部结构之间无杂物。符合应判定为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</si>
  <si>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承台混凝土表面无污染、无破损。符合应判定为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</si>
  <si>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锚碇</t>
  </si>
  <si>
    <r>
      <rPr>
        <sz val="12"/>
        <color rgb="FF000000"/>
        <rFont val="宋体"/>
        <charset val="134"/>
      </rPr>
      <t>锚碇无沉降；沉降监测记录符合设计要求。符合应判定为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现场核查，查阅桥梁监测记录。</t>
    </r>
  </si>
  <si>
    <r>
      <rPr>
        <sz val="12"/>
        <color rgb="FF000000"/>
        <rFont val="宋体"/>
        <charset val="134"/>
      </rPr>
      <t>锚碇表面无青苔、杂草、灌木和污物。符合应判定为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</si>
  <si>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锚碇混凝土无剥落、蜂窝、麻面、裂缝、露筋。符合应判定为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</si>
  <si>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锚室内设有自动调节温度、湿度的设备。符合应判定为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</si>
  <si>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锚碇（室）内相对湿度不大于50%。符合应判定为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</si>
  <si>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锚室内无渗水、积水。符合应判定为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</si>
  <si>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设护坡的锚碇，护坡及其排水系统完好，无塌陷、沉降、缺损。符合应判定为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</si>
  <si>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隧道锚</t>
  </si>
  <si>
    <r>
      <rPr>
        <sz val="12"/>
        <color rgb="FF000000"/>
        <rFont val="宋体"/>
        <charset val="134"/>
      </rPr>
      <t>锚室内设有自动调节温度、湿度的设备。符合应判定为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现场核查，查阅桥梁监测记录。</t>
    </r>
  </si>
  <si>
    <r>
      <rPr>
        <sz val="12"/>
        <color rgb="FF000000"/>
        <rFont val="宋体"/>
        <charset val="134"/>
      </rPr>
      <t>主缆入锚处无渗、漏水。符合应判定为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</si>
  <si>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主缆锚固系统防护完好，无锈蚀、无异常变形、无防护油脂溢出。符合应判定为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</si>
  <si>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隧道锚的周边山体无异常现象，锚周的岩体完整性、裂隙发育及透水性等岩体特征无异常。符合应判定为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</si>
  <si>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锚塞体与围岩接触缝隙的张开变化在设计限值内。符合应判定为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查阅桥梁监测记录。</t>
    </r>
  </si>
  <si>
    <t>回填</t>
  </si>
  <si>
    <r>
      <rPr>
        <sz val="12"/>
        <color rgb="FF000000"/>
        <rFont val="宋体"/>
        <charset val="134"/>
      </rPr>
      <t>回填分层厚度、回填质量检验数量符合设计及规范规定。符合应判定为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查阅回填土密实度检测报告。</t>
    </r>
  </si>
  <si>
    <r>
      <rPr>
        <sz val="12"/>
        <color rgb="FF000000"/>
        <rFont val="宋体"/>
        <charset val="134"/>
      </rPr>
      <t>填土地面无沉陷变形。符合应判定为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</si>
  <si>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基础保护</t>
  </si>
  <si>
    <r>
      <rPr>
        <sz val="12"/>
        <color rgb="FF000000"/>
        <rFont val="宋体"/>
        <charset val="134"/>
      </rPr>
      <t>水位涨落、干湿交替变化处及高寒地区的基础、重大型桥梁的基础，采取设置安全保护区（基础周边15m范围内）并采取其他有效措施，保护桥梁基础无冲刷、损坏等影响地基承载力的情况。符合应判定为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</si>
  <si>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资料</t>
  </si>
  <si>
    <r>
      <rPr>
        <sz val="12"/>
        <color rgb="FF000000"/>
        <rFont val="宋体"/>
        <charset val="134"/>
      </rPr>
      <t>施工组织设计、施工方案、危险性较大的分部分项工程专项施工方案，方案编制内容全面，审批流程完整。符合应判定为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，施工方案缺失，应判定为</t>
    </r>
    <r>
      <rPr>
        <b/>
        <sz val="12"/>
        <color rgb="FF000000"/>
        <rFont val="宋体"/>
        <charset val="134"/>
      </rPr>
      <t>否定</t>
    </r>
    <r>
      <rPr>
        <sz val="12"/>
        <color rgb="FF000000"/>
        <rFont val="宋体"/>
        <charset val="134"/>
      </rPr>
      <t>。
查阅施工组织设计、施工方案、危险性较大的分部分项工程专项施工方案。</t>
    </r>
  </si>
  <si>
    <r>
      <rPr>
        <sz val="12"/>
        <color rgb="FF000000"/>
        <rFont val="宋体"/>
        <charset val="134"/>
      </rPr>
      <t>技术交底、安全技术交底，交底内容准确、图文并茂，有针对性、可操作实施性强，交底流程完整。符合应判定为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查阅技术交底、安全技术交底。</t>
    </r>
  </si>
  <si>
    <r>
      <rPr>
        <sz val="12"/>
        <color rgb="FF000000"/>
        <rFont val="宋体"/>
        <charset val="134"/>
      </rPr>
      <t>施工（监理）日志、施工（监理）记录真实完整。符合应判定为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查阅施工（监理）日志及记录，并应与相关施工、监理文件确认其闭合性。</t>
    </r>
  </si>
  <si>
    <r>
      <rPr>
        <sz val="12"/>
        <color rgb="FF000000"/>
        <rFont val="宋体"/>
        <charset val="134"/>
      </rPr>
      <t>施工测量监测资料、施工试验检测技术资料齐全。符合应判定为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查阅施工测量监测资料、施工试验检测报告。</t>
    </r>
  </si>
  <si>
    <r>
      <rPr>
        <sz val="12"/>
        <color rgb="FF000000"/>
        <rFont val="宋体"/>
        <charset val="134"/>
      </rPr>
      <t>设计变更及洽商记录、监理单位与建设单位资料审批流程完整。符合应判定为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查阅设计变更及洽商记录、监理单位与建设单位资料。</t>
    </r>
  </si>
  <si>
    <r>
      <rPr>
        <sz val="12"/>
        <color rgb="FF000000"/>
        <rFont val="宋体"/>
        <charset val="134"/>
      </rPr>
      <t>原材料、半成品、成品的质量证明文件、性能检验报告、进场检验记录及进场复验报告齐全。符合应判定为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查阅相应资料。</t>
    </r>
  </si>
  <si>
    <r>
      <rPr>
        <sz val="12"/>
        <color rgb="FF000000"/>
        <rFont val="宋体"/>
        <charset val="134"/>
      </rPr>
      <t>分项、分部工程验收评定记录表内容全面详实、签字齐全。符合应判定为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查阅相应资料。</t>
    </r>
  </si>
  <si>
    <r>
      <rPr>
        <sz val="12"/>
        <color rgb="FF000000"/>
        <rFont val="宋体"/>
        <charset val="134"/>
      </rPr>
      <t>竣工验收资料编制规范齐全。符合应判定为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查阅竣工图纸及相应竣工资料。</t>
    </r>
  </si>
  <si>
    <r>
      <rPr>
        <sz val="12"/>
        <color rgb="FF000000"/>
        <rFont val="宋体"/>
        <charset val="134"/>
      </rPr>
      <t>隐蔽工程验收记录内容翔实、签字齐全。符合应判定为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查阅竣工图纸及相应竣工资料。</t>
    </r>
  </si>
  <si>
    <r>
      <rPr>
        <sz val="12"/>
        <color rgb="FF000000"/>
        <rFont val="宋体"/>
        <charset val="134"/>
      </rPr>
      <t>隐蔽工程图文记录能明确反映验收部位及内容。符合应判定为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查阅竣工图纸及相应竣工资料。</t>
    </r>
  </si>
  <si>
    <r>
      <rPr>
        <sz val="12"/>
        <color rgb="FF000000"/>
        <rFont val="宋体"/>
        <charset val="134"/>
      </rPr>
      <t>验槽记录附图齐全，基底土（石）质、地下水位、基底土扰动等得到确认，基底标高、基坑尺寸标注完整、正确。符合应判定为</t>
    </r>
    <r>
      <rPr>
        <b/>
        <sz val="12"/>
        <color rgb="FF000000"/>
        <rFont val="宋体"/>
        <charset val="134"/>
      </rPr>
      <t>良好</t>
    </r>
    <r>
      <rPr>
        <sz val="12"/>
        <color rgb="FF000000"/>
        <rFont val="宋体"/>
        <charset val="134"/>
      </rPr>
      <t>，验槽记录附图不够齐全，基底标高、基坑尺寸标注不够完整，应判定为</t>
    </r>
    <r>
      <rPr>
        <b/>
        <sz val="12"/>
        <color rgb="FF000000"/>
        <rFont val="宋体"/>
        <charset val="134"/>
      </rPr>
      <t>不足</t>
    </r>
    <r>
      <rPr>
        <sz val="12"/>
        <color rgb="FF000000"/>
        <rFont val="宋体"/>
        <charset val="134"/>
      </rPr>
      <t>，验槽记录缺失、无签字，基底土（石）质、地下水位、基底土扰动等未能得到确认，应判定为</t>
    </r>
    <r>
      <rPr>
        <b/>
        <sz val="12"/>
        <color rgb="FF000000"/>
        <rFont val="宋体"/>
        <charset val="134"/>
      </rPr>
      <t>否定</t>
    </r>
    <r>
      <rPr>
        <sz val="12"/>
        <color rgb="FF000000"/>
        <rFont val="宋体"/>
        <charset val="134"/>
      </rPr>
      <t>。
查阅设计文件，查阅验槽记录。</t>
    </r>
  </si>
  <si>
    <t>表C-3  墩柱、桥台结构实体质量评价记录表</t>
  </si>
  <si>
    <t>总体</t>
  </si>
  <si>
    <r>
      <rPr>
        <sz val="12"/>
        <color rgb="FF000000"/>
        <rFont val="宋体"/>
        <charset val="134"/>
      </rPr>
      <t>墩柱、桥台等线形优美顺畅、与周边环境相协调。符合应判定为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</si>
  <si>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整体表面平整，色泽均匀，轮廓清晰。符合应判定为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</si>
  <si>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混凝土结构外观</t>
  </si>
  <si>
    <r>
      <rPr>
        <sz val="12"/>
        <color rgb="FF000000"/>
        <rFont val="宋体"/>
        <charset val="134"/>
      </rPr>
      <t>混凝土结构构件尺寸准确、线条顺直、表面平整、棱角方正，未见明显质量缺陷及修饰痕迹。符合应判定为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</si>
  <si>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混凝土表面无污染、无破损，顶面与上部结构之间无杂物。符合应判定为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</si>
  <si>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装配式混凝土结构线形直顺，表面平整、棱角方正，各构件之间衔接平顺、无明显错台、修饰痕迹。符合应判定为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</si>
  <si>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桥台耳墙（翼墙）线条顺直、表面平整、棱角方正、无污染、无破损；桥台与挡墙衔接处美观、直顺。符合应判定为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</si>
  <si>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水中墩台结构外观</t>
  </si>
  <si>
    <r>
      <rPr>
        <sz val="12"/>
        <color rgb="FF000000"/>
        <rFont val="宋体"/>
        <charset val="134"/>
      </rPr>
      <t>水中桥检查主塔柱水面以上部分和水中墩无明显锈蚀污染。符合应判定为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</si>
  <si>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钢结构外观</t>
  </si>
  <si>
    <r>
      <rPr>
        <sz val="12"/>
        <color rgb="FF000000"/>
        <rFont val="宋体"/>
        <charset val="134"/>
      </rPr>
      <t>钢结构焊缝外观饱满，无裂纹、气孔、夹渣、未填满、弧坑等缺陷。符合应判定为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</si>
  <si>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钢结构表面涂层完好，未见锈蚀、脱落、破损。符合应判定为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</si>
  <si>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索塔（下塔柱）</t>
  </si>
  <si>
    <r>
      <rPr>
        <sz val="12"/>
        <color rgb="FF000000"/>
        <rFont val="宋体"/>
        <charset val="134"/>
      </rPr>
      <t>索塔表面平整，色泽均匀，轮廓清晰，线形美观顺直。符合应判定为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现场核查、查阅施工记录等。</t>
    </r>
  </si>
  <si>
    <r>
      <rPr>
        <sz val="12"/>
        <color rgb="FF000000"/>
        <rFont val="宋体"/>
        <charset val="134"/>
      </rPr>
      <t>钢筋混凝土索塔倾斜面整体美观、线形过渡圆润，倾斜率为塔高的1/3000，且不大于30mm或设计要求。符合应判定为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现场核查、查阅施工记录等。</t>
    </r>
  </si>
  <si>
    <r>
      <rPr>
        <sz val="12"/>
        <color rgb="FF000000"/>
        <rFont val="宋体"/>
        <charset val="134"/>
      </rPr>
      <t>索塔锚固点及系梁混凝土无破损、剥落和露筋，高程偏差小于10mm。符合应判定为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现场核查、查阅施工记录等。</t>
    </r>
  </si>
  <si>
    <r>
      <rPr>
        <sz val="12"/>
        <color rgb="FF000000"/>
        <rFont val="宋体"/>
        <charset val="134"/>
      </rPr>
      <t>塔下横梁表面平整，色泽均匀，轮廓清晰、无污染、顶面无杂物。符合应判定为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</si>
  <si>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水中墩台结构保护</t>
  </si>
  <si>
    <r>
      <rPr>
        <sz val="12"/>
        <color rgb="FF000000"/>
        <rFont val="宋体"/>
        <charset val="134"/>
      </rPr>
      <t>通航河流或有漂流物的河流中的桥梁墩台迎水面防撞保护设施，防护设施完好、无破损，满足使用功能。符合应判定为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</si>
  <si>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抗震设施</t>
  </si>
  <si>
    <r>
      <rPr>
        <sz val="12"/>
        <color rgb="FF000000"/>
        <rFont val="宋体"/>
        <charset val="134"/>
      </rPr>
      <t>抗震设施安装符合设计要求，无脱落、无破损。符合应判定为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</si>
  <si>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其他</t>
  </si>
  <si>
    <r>
      <rPr>
        <sz val="12"/>
        <color rgb="FF000000"/>
        <rFont val="宋体"/>
        <charset val="134"/>
      </rPr>
      <t>墩柱设立于步道等铺砌结构时，边角采用原砖抛割方法拼接，镶贴牢固、美观，在相距250mm-500mm处，设提示盲道。符合应判定为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</si>
  <si>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施工组织设计、施工方案、危险性较大的分部分项工程专项施工方案，方案编制内容全面，审批流程完整。符合应判定为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；施工方案缺失，应判定为</t>
    </r>
    <r>
      <rPr>
        <b/>
        <sz val="12"/>
        <color rgb="FF000000"/>
        <rFont val="宋体"/>
        <charset val="134"/>
      </rPr>
      <t>否定</t>
    </r>
    <r>
      <rPr>
        <sz val="12"/>
        <color rgb="FF000000"/>
        <rFont val="宋体"/>
        <charset val="134"/>
      </rPr>
      <t>。
查阅施工组织设计、施工方案、危险性较大的分部分项工程专项施工方案。</t>
    </r>
  </si>
  <si>
    <r>
      <rPr>
        <sz val="12"/>
        <color rgb="FF000000"/>
        <rFont val="宋体"/>
        <charset val="134"/>
      </rPr>
      <t>混凝土强度、耐久性等均满足设计要求。符合应判定为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查阅混凝土强度、耐久性等试验检测报告，混凝土碱含量计算书、氯离子试验报告、碱活性试验报告。</t>
    </r>
  </si>
  <si>
    <r>
      <rPr>
        <sz val="12"/>
        <color rgb="FF000000"/>
        <rFont val="宋体"/>
        <charset val="134"/>
      </rPr>
      <t>混凝土结构钢筋保护层厚度符合设计要求。符合应判定为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查阅钢筋保护层厚度检测报告。</t>
    </r>
  </si>
  <si>
    <r>
      <rPr>
        <sz val="12"/>
        <color rgb="FF000000"/>
        <rFont val="宋体"/>
        <charset val="134"/>
      </rPr>
      <t>钢管混凝土中钢管品种、规格及其技术性能符合设计要求。符合应判定为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查阅进场材料的验收记录、试验报告等。</t>
    </r>
  </si>
  <si>
    <r>
      <rPr>
        <sz val="12"/>
        <color rgb="FF000000"/>
        <rFont val="宋体"/>
        <charset val="134"/>
      </rPr>
      <t>钢结构构件防腐涂料的品种、涂层厚度符合设计要求。符合应判定为</t>
    </r>
    <r>
      <rPr>
        <b/>
        <sz val="12"/>
        <color rgb="FF000000"/>
        <rFont val="宋体"/>
        <charset val="134"/>
      </rPr>
      <t>良好</t>
    </r>
    <r>
      <rPr>
        <sz val="12"/>
        <color rgb="FF000000"/>
        <rFont val="宋体"/>
        <charset val="134"/>
      </rPr>
      <t>，涂层厚度、不详或缺失，应判定为</t>
    </r>
    <r>
      <rPr>
        <b/>
        <sz val="12"/>
        <color rgb="FF000000"/>
        <rFont val="宋体"/>
        <charset val="134"/>
      </rPr>
      <t>不足</t>
    </r>
    <r>
      <rPr>
        <sz val="12"/>
        <color rgb="FF000000"/>
        <rFont val="宋体"/>
        <charset val="134"/>
      </rPr>
      <t>；无相关记录或抽查涂层厚度小于设计值，应判定为</t>
    </r>
    <r>
      <rPr>
        <b/>
        <sz val="12"/>
        <color rgb="FF000000"/>
        <rFont val="宋体"/>
        <charset val="134"/>
      </rPr>
      <t>否定</t>
    </r>
    <r>
      <rPr>
        <sz val="12"/>
        <color rgb="FF000000"/>
        <rFont val="宋体"/>
        <charset val="134"/>
      </rPr>
      <t>。
现场检查、查阅相关设计要求，查阅材料进场检验记录及产品质保文件，查阅涂层厚度检测报告。</t>
    </r>
  </si>
  <si>
    <r>
      <rPr>
        <sz val="12"/>
        <color rgb="FF000000"/>
        <rFont val="宋体"/>
        <charset val="134"/>
      </rPr>
      <t>钢结构焊缝探伤检测数量、比例等符合规范规定，检测结果全部合格。符合应判定为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查阅钢结构焊缝探伤报告。</t>
    </r>
  </si>
  <si>
    <r>
      <rPr>
        <sz val="12"/>
        <color rgb="FF000000"/>
        <rFont val="宋体"/>
        <charset val="134"/>
      </rPr>
      <t>钢结构连接用高强度螺栓出厂检验报告、进场复验报告齐全；终拧扭矩值、检测频率等符合规范规定。符合应判定为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查阅高强度螺栓出厂检验报告、进场复验报告、高强度螺栓终拧扭矩检查记录。</t>
    </r>
  </si>
  <si>
    <r>
      <rPr>
        <sz val="12"/>
        <color rgb="FF000000"/>
        <rFont val="宋体"/>
        <charset val="134"/>
      </rPr>
      <t>预应力筋及锚具、夹具和连接器进场检验，对其质量证明文件、包装、标志和规格进行检验，符合规范要求。符合应判定为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</si>
  <si>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预应力张拉作业前，混凝土结构强度达到设计要求。符合应判定为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查阅进场混凝土同条件试验报告等。</t>
    </r>
  </si>
  <si>
    <r>
      <rPr>
        <sz val="12"/>
        <color rgb="FF000000"/>
        <rFont val="宋体"/>
        <charset val="134"/>
      </rPr>
      <t>预应力张拉作业符合设计及规范要求，张拉无断丝，采用智能张拉工艺施工。符合应判定为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查阅预应力张拉记录等。</t>
    </r>
  </si>
  <si>
    <r>
      <rPr>
        <sz val="12"/>
        <color rgb="FF000000"/>
        <rFont val="宋体"/>
        <charset val="134"/>
      </rPr>
      <t>预制装配式混凝土结构所用原材料、半成品、成品的质量证明文件、性能检验报告、进场检验记录及进场复验报告齐全。符合应判定为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查阅试验报告、施工记录、施工影像、视频资料、灌浆记录等。</t>
    </r>
  </si>
  <si>
    <r>
      <rPr>
        <sz val="12"/>
        <color rgb="FF000000"/>
        <rFont val="宋体"/>
        <charset val="134"/>
      </rPr>
      <t>预应力孔道灌浆采用真空辅助压浆工艺，灌浆饱满，浆液强度满足设计要求。符合应判定为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查阅预应力孔道灌浆记录、施工影像、视频资料等。</t>
    </r>
  </si>
  <si>
    <t>表C-4  盖梁结构实体质量评价记录表</t>
  </si>
  <si>
    <t>盖梁总体</t>
  </si>
  <si>
    <r>
      <rPr>
        <sz val="12"/>
        <color rgb="FF000000"/>
        <rFont val="宋体"/>
        <charset val="134"/>
      </rPr>
      <t>整体线形优美顺畅、与周边环境相协调。符合应判定为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</si>
  <si>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表面平整，色泽均匀，轮廓清晰，阴阳角线条顺直，排水通畅。符合应判定为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</si>
  <si>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混凝土结构构件表面平整、棱角方正，未见明显质量缺陷及修饰痕迹。符合应判定为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</si>
  <si>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混凝土结构构件未见明显质量缺陷及修饰痕迹。符合应判定为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</si>
  <si>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混凝土顶面与上部结构之间无杂物。符合应判定为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</si>
  <si>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混凝土表面无污染。符合应判定为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</si>
  <si>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钢结构表面涂层（防火、防腐）完好，未见锈蚀、脱落、破损。符合应判定为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</si>
  <si>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盖梁抗震设施安装符合设计要求，无脱落、无破损。符合应判定为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</si>
  <si>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施工组织设计、施工方案、危险性较大的分部分项工程专项施工方案，方案编制内容全面，审批流程完整。符合应判定为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。施工方案缺失，应判定为</t>
    </r>
    <r>
      <rPr>
        <b/>
        <sz val="12"/>
        <color rgb="FF000000"/>
        <rFont val="宋体"/>
        <charset val="134"/>
      </rPr>
      <t>否定</t>
    </r>
    <r>
      <rPr>
        <sz val="12"/>
        <color rgb="FF000000"/>
        <rFont val="宋体"/>
        <charset val="134"/>
      </rPr>
      <t>。
查阅施工组织设计、施工方案、危险性较大的分部分项工程专项施工方案。</t>
    </r>
  </si>
  <si>
    <r>
      <rPr>
        <sz val="12"/>
        <color rgb="FF000000"/>
        <rFont val="宋体"/>
        <charset val="134"/>
      </rPr>
      <t>钢结构构件防腐涂料的品种、涂层厚度符合设计要求。符合应判定为</t>
    </r>
    <r>
      <rPr>
        <b/>
        <sz val="12"/>
        <color rgb="FF000000"/>
        <rFont val="宋体"/>
        <charset val="134"/>
      </rPr>
      <t>良好</t>
    </r>
    <r>
      <rPr>
        <sz val="12"/>
        <color rgb="FF000000"/>
        <rFont val="宋体"/>
        <charset val="134"/>
      </rPr>
      <t>，涂层厚度、不详或缺失，应判定为</t>
    </r>
    <r>
      <rPr>
        <b/>
        <sz val="12"/>
        <color rgb="FF000000"/>
        <rFont val="宋体"/>
        <charset val="134"/>
      </rPr>
      <t>不足</t>
    </r>
    <r>
      <rPr>
        <sz val="12"/>
        <color rgb="FF000000"/>
        <rFont val="宋体"/>
        <charset val="134"/>
      </rPr>
      <t>；无相关记录，应判定为</t>
    </r>
    <r>
      <rPr>
        <b/>
        <sz val="12"/>
        <color rgb="FF000000"/>
        <rFont val="宋体"/>
        <charset val="134"/>
      </rPr>
      <t>否定</t>
    </r>
    <r>
      <rPr>
        <sz val="12"/>
        <color rgb="FF000000"/>
        <rFont val="宋体"/>
        <charset val="134"/>
      </rPr>
      <t>。
查阅相关设计要求，查阅材料进场检验记录及产品质保文件，查阅涂层厚度检测报告。</t>
    </r>
  </si>
  <si>
    <r>
      <rPr>
        <sz val="12"/>
        <color rgb="FF000000"/>
        <rFont val="宋体"/>
        <charset val="134"/>
      </rPr>
      <t>预应力张拉作业符合设计及规范要求、张拉过程无断丝，采用智能张拉工艺施工。符合应判定为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查阅预应力张拉记录等。</t>
    </r>
  </si>
  <si>
    <t>表C-5  支座实体质量评价记录表</t>
  </si>
  <si>
    <t>支座垫石</t>
  </si>
  <si>
    <r>
      <rPr>
        <sz val="12"/>
        <color rgb="FF000000"/>
        <rFont val="宋体"/>
        <charset val="134"/>
      </rPr>
      <t>支座垫石混凝土尺寸准确、线条顺直、表面平整、棱角方正、无空鼓，未见明显质量缺陷、顶部无杂物。符合应判定为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</si>
  <si>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支座钢垫板</t>
  </si>
  <si>
    <r>
      <rPr>
        <sz val="12"/>
        <color rgb="FF000000"/>
        <rFont val="宋体"/>
        <charset val="134"/>
      </rPr>
      <t>支座钢垫板无锈蚀、无破损。符合应判定为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</si>
  <si>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支座功能</t>
  </si>
  <si>
    <r>
      <rPr>
        <sz val="12"/>
        <color rgb="FF000000"/>
        <rFont val="宋体"/>
        <charset val="134"/>
      </rPr>
      <t>支座形式、规格及安装方向符合设计要求，使用功能正常；活动支座实际位移量、转角量正常，固定支座的锚销完好。符合应判定为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</si>
  <si>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支座外观</t>
  </si>
  <si>
    <r>
      <rPr>
        <sz val="12"/>
        <color rgb="FF000000"/>
        <rFont val="宋体"/>
        <charset val="134"/>
      </rPr>
      <t>支座外观无污染及损伤，组件完整、清洁，无断裂、错位、脱空；支座保持水平且与梁底及垫石之间密贴，间隙不大于0.3mm。符合应判定为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</si>
  <si>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支座锚固螺栓外露高度不大于螺母的高度，支座焊接未对支座及周边混凝土产生明显影响，锚固螺栓和焊接部位均做防腐处理。符合应判定为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</si>
  <si>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橡胶支座无老化、开裂，无位置串动、脱空，无过大的剪切变形或压缩变形，各夹层钢板之间的橡胶层外凸均匀。符合应判定为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</si>
  <si>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四氟滑板支座无脏污、老化；聚四氟乙烯板无磨损、与支座密贴、无倒置。符合应判定为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</si>
  <si>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盆式橡胶支座的固定螺栓无剪断，螺母无松动，钢盆外露部分无锈蚀， 防尘罩完好，抗震装置完好。符合应判定为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</si>
  <si>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组合式钢支座无干涩、锈蚀，固定支座的锚栓紧固，销板或销钉完好；钢支座部件未出现磨损、开裂。符合应判定为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</si>
  <si>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摆柱支座各组件相对位置准确；混凝土摆柱的柱体无破损、开裂、露筋； 钢筋及钢板无锈蚀；活动支座滑动面平整。符合应判定为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</si>
  <si>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辊轴支座的辊轴未出现爬动、歪斜，摇轴支座无倾斜；轴承无裂纹、切口或偏移。符合应判定为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</si>
  <si>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球型支座地脚螺栓无剪断、螺纹无锈死；支座防尘密封裙无破损，支座相对位移均匀，支座钢组件无锈蚀。符合应判定为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</si>
  <si>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表C-6  上部结构实体质量评价记录表</t>
  </si>
  <si>
    <t>线形</t>
  </si>
  <si>
    <r>
      <rPr>
        <sz val="12"/>
        <color rgb="FF000000"/>
        <rFont val="宋体"/>
        <charset val="134"/>
      </rPr>
      <t>上部结构整体线形优美顺畅、与周边环境相协调。符合应判定为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</si>
  <si>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梁体表面平整，色泽均匀，轮廓清晰，阴阳角线条顺直，排水通畅。符合应判定为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</si>
  <si>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预应力混凝土结构</t>
  </si>
  <si>
    <r>
      <rPr>
        <sz val="12"/>
        <color rgb="FF000000"/>
        <rFont val="宋体"/>
        <charset val="134"/>
      </rPr>
      <t>预应力混凝土连续梁、箱梁、刚构、T梁表面平整，色泽均匀，阴阳角线条顺直，无破损、渗水、剥落和露筋。符合应判定为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</si>
  <si>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悬臂浇筑或悬臂拼接桥梁相邻梁段接缝处无较明显弯折或错台；无破损、渗水、剥落和露筋。符合应判定为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</si>
  <si>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梁体翼缘板下设置滴水线或无明显水渍。符合应判定为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</si>
  <si>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梁体通气孔、排水孔无堵塞。符合应判定为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</si>
  <si>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混凝土湿接缝</t>
  </si>
  <si>
    <r>
      <rPr>
        <sz val="12"/>
        <color rgb="FF000000"/>
        <rFont val="宋体"/>
        <charset val="134"/>
      </rPr>
      <t>预制混凝土梁与后浇带湿接缝处无较明显弯折或错台、线条顺直无破损、渗水、剥落和露筋。符合应判定为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</si>
  <si>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钢梁（钢—混组合梁）</t>
  </si>
  <si>
    <r>
      <rPr>
        <sz val="12"/>
        <color rgb="FF000000"/>
        <rFont val="宋体"/>
        <charset val="134"/>
      </rPr>
      <t>钢梁（钢—混组合梁）整体线条顺直、无明显弯折或焊接变形。符合应判定为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</si>
  <si>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钢梁（钢—混组合梁）钢结构焊缝外观饱满，未见明显质量缺陷。符合应判定为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</si>
  <si>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钢梁（钢—混组合梁）高强螺栓无缺失、破损。符合应判定为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</si>
  <si>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钢梁（钢—混组合梁）钢结构表面涂层（防火、防腐）完好，未见脱落、破损。符合应判定为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</si>
  <si>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钢梁（桁架梁）杆件及节点部位无杂物堆积、无积水、无鸟类粪便等杂物。符合应判定为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</si>
  <si>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钢—混组合梁，钢结构与混凝土的结合面清晰、平整美观，钢结构无明显锈蚀、混凝土无明显错台、弯折。符合应判定为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</si>
  <si>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拱桥拱圈（拱肋）及拱上结构轮廓线圆顺、无折弯。符合应判定为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</si>
  <si>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拱桥拱圈（拱肋）及拱上结构混凝土接缝处无较明显弯折或错台。符合应判定为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</si>
  <si>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系杆拱桥、钢管拱拱部表面平整，色泽均匀。符合应判定为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</si>
  <si>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钢管拱焊缝外观饱满，未见明显质量缺陷。符合应判定为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</si>
  <si>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钢管拱高强螺栓无缺失、破损。符合应判定为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</si>
  <si>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中下承式拱吊杆和柔性系杆无扭曲、防护层无破损、无明显污染。符合应判定为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</si>
  <si>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拱桥的通风孔、过水孔无杂物。符合应判定为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</si>
  <si>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t>索塔（上塔柱）</t>
  </si>
  <si>
    <r>
      <rPr>
        <sz val="12"/>
        <color rgb="FF000000"/>
        <rFont val="宋体"/>
        <charset val="134"/>
      </rPr>
      <t>钢索塔整体线条顺直、无明显弯折或焊接变形。符合应判定为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</si>
  <si>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钢索塔表面涂层（防火、防腐）完好，未见脱落、破损。符合应判定为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</si>
  <si>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索塔的钢结构与混凝土的结合面清晰、平整美观，钢结构无明显锈蚀、混凝土无明显错台、弯折。符合应判定为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</si>
  <si>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索塔钢结构焊缝外观饱满，未见明显质量缺陷。符合应判定为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</si>
  <si>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高强螺栓无缺失、破损。符合应判定为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</si>
  <si>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索塔钢锚箱表面涂层（防火、防腐）完好，未见脱落、破损，焊缝饱满、内外表面无毛刺。符合应判定为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</si>
  <si>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斜拉索</t>
  </si>
  <si>
    <r>
      <rPr>
        <sz val="12"/>
        <color rgb="FF000000"/>
        <rFont val="宋体"/>
        <charset val="134"/>
      </rPr>
      <t>斜拉索顺直无扭转。符合应判定为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</si>
  <si>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斜拉索索体无附着广告牌、起止、飘带等与维持索塔无关的附属物。符合应判定为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</si>
  <si>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景观照明等设施安装在斜拉索上，应进行专项评估。符合应判定为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现场核查、查阅施工图、专项评估报告。</t>
    </r>
  </si>
  <si>
    <r>
      <rPr>
        <sz val="12"/>
        <color rgb="FF000000"/>
        <rFont val="宋体"/>
        <charset val="134"/>
      </rPr>
      <t>斜拉索防护层无损伤，色泽均匀，无污染、无擦痕。符合应判定为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</si>
  <si>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斜拉索锚固系统</t>
  </si>
  <si>
    <r>
      <rPr>
        <sz val="12"/>
        <color rgb="FF000000"/>
        <rFont val="宋体"/>
        <charset val="134"/>
      </rPr>
      <t>斜拉索锚固系统附近的无杂物、无积水；索导管无积水。符合应判定为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</si>
  <si>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锚固区混凝土无开裂、无剥落或斜拉索锚具、连接螺栓、锚拉板等构件不存在开裂、变形现象。符合应判定为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</si>
  <si>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拉索两端锚具防护罩无缺失、无破损，钢护筒无锈蚀。符合应判定为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</si>
  <si>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斜拉索索体自由段钢丝（钢绞线）无局部裸露。符合应判定为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</si>
  <si>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斜拉索减振装置各部位应完整、清洁，正常工作。符合应判定为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</si>
  <si>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混凝土主梁的拉索锚固区无开裂、渗水。符合应判定为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</si>
  <si>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钢结构主梁在拉索锚固区，钢构件无裂纹、变形、锈蚀、渗水。符合应判定为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</si>
  <si>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悬索桥主缆</t>
  </si>
  <si>
    <r>
      <rPr>
        <sz val="12"/>
        <color rgb="FF000000"/>
        <rFont val="宋体"/>
        <charset val="134"/>
      </rPr>
      <t>悬索桥主缆线形无异常满足设计要求，各索股的受力均匀。符合应判定为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现场核查、查阅桥梁监测记录。</t>
    </r>
  </si>
  <si>
    <r>
      <rPr>
        <sz val="12"/>
        <color rgb="FF000000"/>
        <rFont val="宋体"/>
        <charset val="134"/>
      </rPr>
      <t>表面的无积冰、尘土和油污。符合应判定为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现场核查、查阅桥梁监测记录。</t>
    </r>
  </si>
  <si>
    <r>
      <rPr>
        <sz val="12"/>
        <color rgb="FF000000"/>
        <rFont val="宋体"/>
        <charset val="134"/>
      </rPr>
      <t>保护层完好、无破损、裂纹、脱落、漏涂。符合应判定为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现场核查、查阅桥梁监测记录。</t>
    </r>
  </si>
  <si>
    <r>
      <rPr>
        <sz val="12"/>
        <color rgb="FF000000"/>
        <rFont val="宋体"/>
        <charset val="134"/>
      </rPr>
      <t>主缆扶手绳无松弛、锈蚀情况。符合应判定为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</si>
  <si>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主缆扶手绳立柱无锈蚀，连接可靠。符合应判定为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</si>
  <si>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悬索桥吊索</t>
  </si>
  <si>
    <r>
      <rPr>
        <sz val="12"/>
        <color rgb="FF000000"/>
        <rFont val="宋体"/>
        <charset val="134"/>
      </rPr>
      <t>悬索桥吊索顺直无扭转、防护层无损伤；保护层、止水密封圈、防雨罩等完好；十字撑（减振架）与吊索连接部位无尘垢、积水，防锈涂层完好。符合应判定为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现场核查、查阅桥梁监测记录。</t>
    </r>
  </si>
  <si>
    <r>
      <rPr>
        <sz val="12"/>
        <color rgb="FF000000"/>
        <rFont val="宋体"/>
        <charset val="134"/>
      </rPr>
      <t>保护层、止水密封圈、防雨罩等完好。符合应判定为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</si>
  <si>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十字撑（减振架）与吊索连接部位无尘垢、积水，防锈涂层完好。符合应判定为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</si>
  <si>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索夹及其螺杆的涂装无开裂、剥落，或索夹上缝隙间及索夹端部的填缝料无开裂、剥落；索夹的紧固螺栓保持在合理的受力状态，无松动。符合应判定为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现场核查、查阅桥梁监测记录。</t>
    </r>
  </si>
  <si>
    <t>悬索桥索鞍</t>
  </si>
  <si>
    <r>
      <rPr>
        <sz val="12"/>
        <color rgb="FF000000"/>
        <rFont val="宋体"/>
        <charset val="134"/>
      </rPr>
      <t>悬索桥索鞍安装符合设计要求，主索鞍、散索鞍表面无尘土、杂物、积水（雪）。符合应判定为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现场核查、查阅施工验收记录。</t>
    </r>
  </si>
  <si>
    <r>
      <rPr>
        <sz val="12"/>
        <color rgb="FF000000"/>
        <rFont val="宋体"/>
        <charset val="134"/>
      </rPr>
      <t>防护层完好、无破损。符合应判定为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现场核查、查阅施工验收记录。</t>
    </r>
  </si>
  <si>
    <r>
      <rPr>
        <sz val="12"/>
        <color rgb="FF000000"/>
        <rFont val="宋体"/>
        <charset val="134"/>
      </rPr>
      <t>主索鞍、散索鞍上座板与下座板无相对位移、卡死、轴棍歪斜。符合应判定为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</si>
  <si>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鞍座密封良好，除湿系统运行正常。符合应判定为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</si>
  <si>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索鞍无锈蚀、细微裂缝。符合应判定为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</si>
  <si>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缆索结构的拉索索力及吊杆索力</t>
  </si>
  <si>
    <r>
      <rPr>
        <sz val="12"/>
        <color rgb="FF000000"/>
        <rFont val="宋体"/>
        <charset val="134"/>
      </rPr>
      <t>缆索结构的拉索索力及吊杆索力，索夹螺栓紧固力无异常变化，与前次测量索力偏差不超过10%或设计规定允许值。符合应判定为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现场核查，查阅索力监测记录、施工图设计文件等。</t>
    </r>
  </si>
  <si>
    <r>
      <rPr>
        <sz val="12"/>
        <color rgb="FF000000"/>
        <rFont val="宋体"/>
        <charset val="134"/>
      </rPr>
      <t>技术交底、安全技术交底，交底内容准确、图文并茂。符合应判定为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查阅技术交底、安全技术交底。</t>
    </r>
  </si>
  <si>
    <r>
      <rPr>
        <sz val="12"/>
        <color rgb="FF000000"/>
        <rFont val="宋体"/>
        <charset val="134"/>
      </rPr>
      <t>技术交底、安全技术交底，有针对性、可操作实施性强，交底流程完整。符合应判定为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查阅技术交底、安全技术交底。</t>
    </r>
  </si>
  <si>
    <r>
      <rPr>
        <sz val="12"/>
        <color rgb="FF000000"/>
        <rFont val="宋体"/>
        <charset val="134"/>
      </rPr>
      <t>技术交底、安全技术交底，交底流程真实、齐全、完整。符合应判定为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查阅技术交底、安全技术交底。</t>
    </r>
  </si>
  <si>
    <r>
      <rPr>
        <sz val="12"/>
        <color rgb="FF000000"/>
        <rFont val="宋体"/>
        <charset val="134"/>
      </rPr>
      <t>钢结构构件防腐涂料的品种、涂层厚度符合设计要求。符合应判定为</t>
    </r>
    <r>
      <rPr>
        <b/>
        <sz val="12"/>
        <color rgb="FF000000"/>
        <rFont val="宋体"/>
        <charset val="134"/>
      </rPr>
      <t>良好</t>
    </r>
    <r>
      <rPr>
        <sz val="12"/>
        <color rgb="FF000000"/>
        <rFont val="宋体"/>
        <charset val="134"/>
      </rPr>
      <t>，涂层厚度、不详或缺失，应判定为</t>
    </r>
    <r>
      <rPr>
        <b/>
        <sz val="12"/>
        <color rgb="FF000000"/>
        <rFont val="宋体"/>
        <charset val="134"/>
      </rPr>
      <t>不足；</t>
    </r>
    <r>
      <rPr>
        <sz val="12"/>
        <color rgb="FF000000"/>
        <rFont val="宋体"/>
        <charset val="134"/>
      </rPr>
      <t>无相关记录，应判定为</t>
    </r>
    <r>
      <rPr>
        <b/>
        <sz val="12"/>
        <color rgb="FF000000"/>
        <rFont val="宋体"/>
        <charset val="134"/>
      </rPr>
      <t>否定</t>
    </r>
    <r>
      <rPr>
        <sz val="12"/>
        <color rgb="FF000000"/>
        <rFont val="宋体"/>
        <charset val="134"/>
      </rPr>
      <t>。
查阅相关设计要求，查阅材料进场检验记录及产品质保文件，查阅涂层厚度检测报告。</t>
    </r>
  </si>
  <si>
    <r>
      <rPr>
        <sz val="12"/>
        <color rgb="FF000000"/>
        <rFont val="宋体"/>
        <charset val="134"/>
      </rPr>
      <t>桥梁的动、静载试验报告齐全，验收合格。符合应判定为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查阅桥梁动、静载试验报告。</t>
    </r>
  </si>
  <si>
    <t>表C-7  桥面系实体质量评价记录表</t>
  </si>
  <si>
    <t>排水设施</t>
  </si>
  <si>
    <r>
      <rPr>
        <sz val="12"/>
        <color rgb="FF000000"/>
        <rFont val="宋体"/>
        <charset val="134"/>
      </rPr>
      <t>桥面排水口设置位置、数量符合设计要求，将桥面雨水汇集到排水管中集中排放（不直接排放至桥下）并满足使用要求。符合应判定为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</si>
  <si>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桥面排水口排列均匀、整体美观不突兀。符合应判定为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</si>
  <si>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排水口顶面低于周边桥面铺装10mm～15mm。符合应判定为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</si>
  <si>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排水口四周桥面无积水。符合应判定为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</si>
  <si>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桥面排水口顶盖或雨水蓖无缺失、无破损、无青苔、无污物。符合应判定为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</si>
  <si>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桥面排水口或雨水蓖内无杂物、无淤泥。符合应判定为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</si>
  <si>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排水口与排水管采用套管或其他形式连接，安装牢固可靠、衔接平顺，管径不小于150mm。符合应判定为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现场核查，查阅材料进场报告。</t>
    </r>
  </si>
  <si>
    <r>
      <rPr>
        <sz val="12"/>
        <color rgb="FF000000"/>
        <rFont val="宋体"/>
        <charset val="134"/>
      </rPr>
      <t>排水口与排水管接头无渗漏。符合应判定为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</si>
  <si>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排水管通过位置混凝土梁体无明显浸渍、钢结构使用套管穿过梁体并无锈蚀。符合应判定为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</si>
  <si>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泄水管在通过桥梁支座部位的变形补偿措施满足设计要求，不影响使用功能。符合应判定为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</si>
  <si>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金属排水管防腐完好、无锈蚀、塑料排水管无破损。符合应判定为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</si>
  <si>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排水管（泄水管）水平及竖直方向直顺，排列整齐，无弯折、起伏。符合应判定为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</si>
  <si>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排水管（泄水管）弯头按设计要求设置检查口或清扫孔。符合应判定为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</si>
  <si>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排水管（泄水管）弯头查口或清扫孔的孔盖无缺失、无破损。符合应判定为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</si>
  <si>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排水管（泄水管）底端按设计要求设置偏向桥梁结构中线外侧的45°弯头或其他设施并伸出构筑物底面10cm～15cm。符合应判定为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</si>
  <si>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除寒冷地区外，排水口落地管口距离地面不大于20cm，寒冷地区落地管口距离地面不大于50cm。符合应判定为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</si>
  <si>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排水口落地管口附近桥梁结构表面无明显浸渍。符合应判定为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</si>
  <si>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排水管下端设置散水或防冲刷措施、并符合设计要求，满足使用功能。符合应判定为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</si>
  <si>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排水管下端设置散水或防冲刷措施无沉陷、无变形。符合应判定为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</si>
  <si>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排水管下端设置散水或防冲刷措施不存在大面积积水、无大面积苔藓等污染痕迹。符合应判定为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</si>
  <si>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桥梁排水经排水沟等汇入地面排水系统或地下排水管道，未对周边地表、水体造成污染。符合应判定为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</si>
  <si>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桥面防水层</t>
  </si>
  <si>
    <r>
      <rPr>
        <sz val="12"/>
        <color rgb="FF000000"/>
        <rFont val="宋体"/>
        <charset val="134"/>
      </rPr>
      <t>防水材料的品种、规格、性能、质量符合设计要求和相关规定标准。符合应判定为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</si>
  <si>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t>桥面铺装层</t>
  </si>
  <si>
    <r>
      <rPr>
        <sz val="12"/>
        <color rgb="FF000000"/>
        <rFont val="宋体"/>
        <charset val="134"/>
      </rPr>
      <t>桥面铺装层材料的品种、规格、性能、质量符合设计要求和相关规定标准。符合应判定为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</si>
  <si>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塑胶面层铺装的物理机械性能符合设计要求。符合应判定为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查阅进场材料的验收记录、复验报告、施工记录、隐蔽检查记录等。</t>
    </r>
  </si>
  <si>
    <r>
      <rPr>
        <sz val="12"/>
        <color rgb="FF000000"/>
        <rFont val="宋体"/>
        <charset val="134"/>
      </rPr>
      <t>沥青混凝土面层的路面平整度</t>
    </r>
    <r>
      <rPr>
        <sz val="12"/>
        <color rgb="FF000000"/>
        <rFont val="Calibri"/>
        <charset val="161"/>
      </rPr>
      <t>σ</t>
    </r>
    <r>
      <rPr>
        <sz val="12"/>
        <color rgb="FF000000"/>
        <rFont val="Cambria Math"/>
        <charset val="134"/>
      </rPr>
      <t>≤</t>
    </r>
    <r>
      <rPr>
        <sz val="12"/>
        <color rgb="FF000000"/>
        <rFont val="宋体"/>
        <charset val="134"/>
      </rPr>
      <t>1.2并符合设计要求。符合应判定为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。查阅进场材料的验收记录、复验报告、施工记录、隐蔽检查记录等。</t>
    </r>
  </si>
  <si>
    <r>
      <rPr>
        <sz val="12"/>
        <color rgb="FF000000"/>
        <rFont val="宋体"/>
        <charset val="134"/>
      </rPr>
      <t>沥青混凝土桥面铺装层表面坚实、平整，无裂纹、松散、油包、麻面，行车平稳舒适。符合应判定为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</si>
  <si>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桥梁伸缩装置</t>
  </si>
  <si>
    <r>
      <rPr>
        <sz val="12"/>
        <color rgb="FF000000"/>
        <rFont val="宋体"/>
        <charset val="134"/>
      </rPr>
      <t>伸缩装置的形式、长度及缝宽符合设计要求，同时满足梁端自由伸缩、转角变形及使车辆平稳通过的要求。符合应判定为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现场核查，查阅施工图设计文件、产品质量证明文件、施工记录（直接焊接在钢梁上的应有焊缝超声波检测报告）等。</t>
    </r>
  </si>
  <si>
    <r>
      <rPr>
        <sz val="12"/>
        <color rgb="FF000000"/>
        <rFont val="宋体"/>
        <charset val="134"/>
      </rPr>
      <t>伸缩缝安装牢固、不松动，与路面高差不大于2mm。符合应判定为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现场核查，查阅施工图设计文件、产品质量证明文件、施工记录（直接焊接在钢梁上的应有焊缝超声波检测报告）等。</t>
    </r>
  </si>
  <si>
    <r>
      <rPr>
        <sz val="12"/>
        <color rgb="FF000000"/>
        <rFont val="宋体"/>
        <charset val="134"/>
      </rPr>
      <t>伸缩缝应无局部损坏、无变形。符合应判定为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现场核查，查阅施工图设计文件、产品质量证明文件、施工记录等。</t>
    </r>
  </si>
  <si>
    <r>
      <rPr>
        <sz val="12"/>
        <color rgb="FF000000"/>
        <rFont val="宋体"/>
        <charset val="134"/>
      </rPr>
      <t>伸缩缝、锚固混凝土与桥面（桥台侧）路面铺装层三者之间衔接平顺、顺桥平整度符合要求。符合应判定为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现场核查，查阅施工图设计文件、产品质量证明文件、施工记录等。</t>
    </r>
  </si>
  <si>
    <r>
      <rPr>
        <sz val="12"/>
        <color rgb="FF000000"/>
        <rFont val="宋体"/>
        <charset val="134"/>
      </rPr>
      <t>伸缩缝相邻板差不大于2mm且无行车异响。符合应判定为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现场核查，查阅施工图设计文件、产品质量证明文件、施工记录等。</t>
    </r>
  </si>
  <si>
    <r>
      <rPr>
        <sz val="12"/>
        <color rgb="FF000000"/>
        <rFont val="宋体"/>
        <charset val="134"/>
      </rPr>
      <t>桥台与梁端相接处及各联（桥面连续的几孔（跨）为一联）间的伸缩缝处，特别是桥台侧翼墙和地袱、防撞护栏、栏杆扶手等附属构造物处，伸缩缝在横桥向完全贯穿且横向两端弯起部分位于附属构造物预留槽内（伸缩装置钢梁及止水带弯起部分长度不少于设计规定且不宜小于30cm）、不突出附属构造物外轮廓、不侵入车行道。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</si>
  <si>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伸缩缝无杂物、无污染。符合应判定为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</si>
  <si>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橡胶止水带无破损，无漏水，泄水槽无堵塞，设置伸缩缝位置的桥梁结构无因伸缩缝漏水导致的浸渍。符合应判定为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</si>
  <si>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原有桥梁基础上横向加宽桥梁的伸缩装置，接长钢梁焊接质量应符合设计要求，焊缝无明显缺陷，无破损；伸缩缝橡胶止水带横向贯通、无破损，无漏水。符合应判定为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现场核查，查阅焊缝检测报告。</t>
    </r>
  </si>
  <si>
    <r>
      <rPr>
        <sz val="12"/>
        <color rgb="FF000000"/>
        <rFont val="宋体"/>
        <charset val="134"/>
      </rPr>
      <t>梳板式伸缩缝的梳齿板应平整、无翘曲，伸缩缝安装牢固、不存在松动；伸缩缝锚固混凝土、梳齿钢板与桥面铺装层三者衔接顺畅，平整度满足要求、无跳车现象。符合应判定为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</si>
  <si>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TST弹塑体伸缩缝与前后桥面或路面铺装形成连续整体，衔接平顺、无跳车现象；接缝表面平整度符合要求及使用需求；TST弹塑体无局部沉陷或堆积、无局部破损。符合应判定为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</si>
  <si>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地袱、挂板</t>
  </si>
  <si>
    <r>
      <rPr>
        <sz val="12"/>
        <color rgb="FF000000"/>
        <rFont val="宋体"/>
        <charset val="134"/>
      </rPr>
      <t>地袱、挂板安装线形流畅平顺；水泥混凝土构件表面无麻面、无破损、无露筋、无锈迹；在主梁伸缩缝位置应断开并设置有结构缝。符合应判定为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</si>
  <si>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地袱、挂板的水泥混凝土构件表面无麻面、无破损、无露筋、无锈迹；在主梁伸缩缝位置应断开并设置有结构缝。符合应判定为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</si>
  <si>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地袱、挂板在主梁伸缩缝位置应断开并设置有结构缝。符合应判定为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</si>
  <si>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路缘石</t>
  </si>
  <si>
    <r>
      <rPr>
        <sz val="12"/>
        <color rgb="FF000000"/>
        <rFont val="宋体"/>
        <charset val="134"/>
      </rPr>
      <t>桥上路缘石安装线形流畅平顺、无高低错落。符合应判定为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</si>
  <si>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桥上路缘石勾缝饱满无少沟、漏沟。符合应判定为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</si>
  <si>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桥上路缘石在路桥分界部位路缘石衔接平顺、美观。符合应判定为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</si>
  <si>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路缘石高度不宜低于25cm。符合应判定为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</si>
  <si>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桥上路缘石在主梁伸缩缝位置应断开并设置有结构缝。符合应判定为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</si>
  <si>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立交桥上的路缘石在端头圆弧段采用定型路缘石、美观直顺，无切割碎铺。符合应判定为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</si>
  <si>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桥梁护栏</t>
  </si>
  <si>
    <r>
      <rPr>
        <sz val="12"/>
        <color rgb="FF000000"/>
        <rFont val="宋体"/>
        <charset val="134"/>
      </rPr>
      <t>桥梁护栏整体线形美观，造型、色调与桥梁总体风格相协调；路桥分界处护栏风格一致或设有缓冲过渡段。符合应判定为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</si>
  <si>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在路桥分界处护栏风格一致或设有缓冲过渡段。符合应判定为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</si>
  <si>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混凝土桥梁临空侧的人行护栏净高不应低于1.10m，当桥梁临空侧下方为行人与非机动车混行道或非机动车道时，桥梁护栏的净高不应低于1.40m，兼具桥梁防撞护栏与人行护栏功能的护栏，应同时满足两者技术要求要求；人行护栏的垂直杆件间净距不应大于0.11m。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现场核查，查阅混凝土试件强度试验报告、栏杆水平推力试验报告等。</t>
    </r>
  </si>
  <si>
    <r>
      <rPr>
        <sz val="12"/>
        <color rgb="FF000000"/>
        <rFont val="宋体"/>
        <charset val="134"/>
      </rPr>
      <t>金属栏杆的品种、规格及安装方向符合设计要求，安装牢固，栏杆衔接牢固平顺。符合应判定为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现场核查，查阅进场材料的验收记录等。</t>
    </r>
  </si>
  <si>
    <r>
      <rPr>
        <sz val="12"/>
        <color rgb="FF000000"/>
        <rFont val="宋体"/>
        <charset val="134"/>
      </rPr>
      <t>金属栏杆在通过桥梁伸缩缝处应断开，并设内嵌套管等伸缩装置。符合应判定为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现场核查，查阅进场材料的验收记录等。</t>
    </r>
  </si>
  <si>
    <r>
      <rPr>
        <sz val="12"/>
        <color rgb="FF000000"/>
        <rFont val="宋体"/>
        <charset val="134"/>
      </rPr>
      <t>金属栏杆的品种、规格符合设计要求，安装牢固，栏杆衔接牢固平顺。符合应判定为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现场核查，查阅进场材料的验收记录等。</t>
    </r>
  </si>
  <si>
    <r>
      <rPr>
        <sz val="12"/>
        <color rgb="FF000000"/>
        <rFont val="宋体"/>
        <charset val="134"/>
      </rPr>
      <t>防撞护栏混凝土结构表面无缺棱、掉角等损坏，钢结构无锈蚀，且在主梁伸缩缝处断开并设有单独伸缩装置。符合应判定为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</si>
  <si>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防撞护栏在主梁伸缩缝处断开或设有单独伸缩装置。符合应判定为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</si>
  <si>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金属防撞护栏在主梁伸缩缝处断开处采取封闭处理或有其他金属护栏防止锈蚀的措施。符合应判定为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</si>
  <si>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当防撞护栏与桥梁照明系统结合设置时，路灯基座应安装牢固且未对防撞护栏功能造成影响。符合应判定为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</si>
  <si>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人行天桥在坡道的两侧应设连贯扶手，扶手设上、下两层，上层扶手高度位0.85～0.90m，下层扶手高度0.65m～0.70m。符合应判定为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</si>
  <si>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人行天桥栏杆下方设置安全阻挡措施。符合应判定为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</si>
  <si>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人行天桥钢结构扶手水平延伸出梯道（坡道）0.40m～0.50m，扶手末端向下延伸并固定于地面。符合应判定为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</si>
  <si>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人行天桥钢结构护栏起点、终点、拐弯处等水平段安装有盲文提醒。符合应判定为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</si>
  <si>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人行天桥桥下的三角区净空高度小于2.00m时，安装防护设施，并在防护设施外设置提示盲道。符合应判定为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</si>
  <si>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当防撞护栏栏杆结合花盆设置时，应有防止花盆坠落的措施。符合应判定为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</si>
  <si>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人行（检修）道</t>
  </si>
  <si>
    <r>
      <rPr>
        <sz val="12"/>
        <color rgb="FF000000"/>
        <rFont val="宋体"/>
        <charset val="134"/>
      </rPr>
      <t>桥面人行（检修）道与周边构筑物衔接平顺、砌块色泽一致。符合应判定为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</si>
  <si>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桥面人行（检修）道铺砌表面平整、嵌缝密实、排列均匀、无起伏、无坑洼、无破损。符合应判定为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</si>
  <si>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人行道盲道贯通，遇到障碍物时设置止步砖，铺设方式按照专业图纸要求施做或障碍物采取避让盲道的措施。符合应判定为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</si>
  <si>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表C-8  附属结构实体质量评价记录表</t>
  </si>
  <si>
    <t>交通安全设施</t>
  </si>
  <si>
    <r>
      <rPr>
        <sz val="12"/>
        <color rgb="FF000000"/>
        <rFont val="宋体"/>
        <charset val="134"/>
      </rPr>
      <t>限载、限高等交通标识齐全，清晰，指示作用明显，满足使用要求；无与道路交通无关标志标牌；交通标志未侵入道路建筑限界。符合应判定为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</si>
  <si>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独柱墩柱（特别是转弯匝道处独柱墩柱）设有防止偏载的安全设施，并符合设计要求。符合应判定为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现场检查。</t>
    </r>
  </si>
  <si>
    <r>
      <rPr>
        <sz val="12"/>
        <color rgb="FF000000"/>
        <rFont val="宋体"/>
        <charset val="134"/>
      </rPr>
      <t>位于车行道中央隔离带或机非分隔带中的墩台设有防撞保护装置，外轮廓设有明显警示标识。符合应判定为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</si>
  <si>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桥梁分离匝道端头出防护设施应连续封闭，安装牢固。符合应判定为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</si>
  <si>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桥梁分离匝道端头迎车方向外轮廓设有明显警示标识，可保证行车安全。符合应判定为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</si>
  <si>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桥梁结构上跨道路，桥梁结构迎车方向外侧边梁设置有防撞角钢，桥梁结构外侧设置有防撞（限高）门架，符合设计要求，保证桥梁结构安全。符合应判定为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</si>
  <si>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交通标线</t>
  </si>
  <si>
    <r>
      <rPr>
        <sz val="12"/>
        <color rgb="FF000000"/>
        <rFont val="宋体"/>
        <charset val="134"/>
      </rPr>
      <t>地面交通标线轮廓清晰、指示作用明显；无明显污染、无明显损坏；各伸缩缝处线条直顺无扭曲。符合应判定为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</si>
  <si>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地面交通标线在伸缩缝处线条直顺无扭曲。符合应判定为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</si>
  <si>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交通标志</t>
  </si>
  <si>
    <r>
      <rPr>
        <sz val="12"/>
        <color rgb="FF000000"/>
        <rFont val="宋体"/>
        <charset val="134"/>
      </rPr>
      <t>设置在桥上、桥下的交通标志位置符合设计要求及交管部门规定，警示、提示作用明显。符合应判定为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</si>
  <si>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设置在桥上、桥下的交通标志图案清晰、无污染。符合应判定为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</si>
  <si>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设置在桥上的交通标志不得侵入行车道。符合应判定为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</si>
  <si>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设置在桥下的交通标志立柱直顺、无锈蚀、无污染。符合应判定为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</si>
  <si>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隔离栅</t>
  </si>
  <si>
    <r>
      <rPr>
        <sz val="12"/>
        <color rgb="FF000000"/>
        <rFont val="宋体"/>
        <charset val="134"/>
      </rPr>
      <t>城市快速路、高速公路、互通立交的桥梁两侧设置有隔离栅；隔离栅应在桥台锥坡处封闭或用断网封闭，满足隔离封闭的作用；隔离栅的品种、规格符合设计要求，安装牢固；线条直顺，完整、无缺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现场核查，查阅进场材料的验收记录等。</t>
    </r>
  </si>
  <si>
    <t>防抛网（防落网）</t>
  </si>
  <si>
    <r>
      <rPr>
        <sz val="12"/>
        <color rgb="FF000000"/>
        <rFont val="宋体"/>
        <charset val="134"/>
      </rPr>
      <t>上跨高速公路、铁路等的桥梁两侧应设置防落网，设置防落网的分离式匝道两侧应在内侧设置有防落网；防落网的范围为上跨的道路、铁路等宽度向两侧延长10m-20m；规格应符合设计要求，安装牢固；线条直顺，完整、无缺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现场核查，查阅进场材料的验收记录等。</t>
    </r>
  </si>
  <si>
    <t>防护网</t>
  </si>
  <si>
    <r>
      <rPr>
        <sz val="12"/>
        <color rgb="FF000000"/>
        <rFont val="宋体"/>
        <charset val="134"/>
      </rPr>
      <t>设有人行道的桥面，人行道栏杆上应加设防护网且高度不应小于2m；规格应符合设计要求，安装牢固；线条直顺，完整、无缺损。符合应判定为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现场核查，查阅进场材料的验收记录等。</t>
    </r>
  </si>
  <si>
    <t>防眩板</t>
  </si>
  <si>
    <r>
      <rPr>
        <sz val="12"/>
        <color rgb="FF000000"/>
        <rFont val="宋体"/>
        <charset val="134"/>
      </rPr>
      <t>防眩板安装与桥梁线形一致，安装牢固，无污染、无破损。符合应判定为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现场检查。查阅施工记录。</t>
    </r>
  </si>
  <si>
    <t>隔声屏</t>
  </si>
  <si>
    <r>
      <rPr>
        <sz val="12"/>
        <color rgb="FF000000"/>
        <rFont val="宋体"/>
        <charset val="134"/>
      </rPr>
      <t>隔声屏与桥梁线形一致，安装牢固，表面无污染、无破损，无间隙；桥梁伸缩缝部位按设计要求处理。符合应判定为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</si>
  <si>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梯道、坡道</t>
  </si>
  <si>
    <r>
      <rPr>
        <sz val="12"/>
        <color rgb="FF000000"/>
        <rFont val="宋体"/>
        <charset val="134"/>
      </rPr>
      <t>梯道平台和阶梯平面平整、无破损、无积水，抗磨、防滑设施符合设计要求。符合应判定为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</si>
  <si>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混凝土梯道设置符合设计要求，外观无污染、无破损；梯道护栏设置符合要求、线形无凹凸、起伏。符合应判定为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现场检查，查阅施工记录、试验报告。</t>
    </r>
  </si>
  <si>
    <r>
      <rPr>
        <sz val="12"/>
        <color rgb="FF000000"/>
        <rFont val="宋体"/>
        <charset val="134"/>
      </rPr>
      <t>钢梯道加工及安装符合设计要求，外观无污染、无破损。符合应判定为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现场检查，查阅施工记录、原材试验报告、焊缝检测记录。</t>
    </r>
  </si>
  <si>
    <r>
      <rPr>
        <sz val="12"/>
        <color rgb="FF000000"/>
        <rFont val="宋体"/>
        <charset val="134"/>
      </rPr>
      <t>梯道、坡道的材料品种、规格完全符合设计要求。符合应判定为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查阅设计文件，核对所用材料。</t>
    </r>
  </si>
  <si>
    <t>桥头搭板</t>
  </si>
  <si>
    <r>
      <rPr>
        <sz val="12"/>
        <color rgb="FF000000"/>
        <rFont val="宋体"/>
        <charset val="134"/>
      </rPr>
      <t>路桥衔接平顺，纵坡符合设计要求；无因桥头搭板脱空、断裂或枕梁下沉引起桥路连接不平顺导致的跳车现象。符合应判定为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</si>
  <si>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锥坡</t>
  </si>
  <si>
    <r>
      <rPr>
        <sz val="12"/>
        <color rgb="FF000000"/>
        <rFont val="宋体"/>
        <charset val="134"/>
      </rPr>
      <t>桥台锥坡铺砌整体线形美观，坡度符合设计要求，设置有。符合应判定为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</si>
  <si>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桥台锥坡砌筑物无破损、无缺失。符合应判定为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</si>
  <si>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桥台锥坡顶面平顺、无沉陷、无杂物，设有防止锥坡冲刷系统。符合应判定为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</si>
  <si>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桥台锥坡结合生态修复工程措施栽培护坡植物，成活率不低于98%。符合应判定为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</si>
  <si>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防冲刷结构</t>
  </si>
  <si>
    <r>
      <rPr>
        <sz val="12"/>
        <color rgb="FF000000"/>
        <rFont val="宋体"/>
        <charset val="134"/>
      </rPr>
      <t>防冲刷结构基础无冲刷或淘空现象，地基无侵蚀现象；水位涨落、干湿交替变化处无冲刷磨损、无开裂，未受到腐蚀。符合应判定为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</si>
  <si>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照明系统</t>
  </si>
  <si>
    <r>
      <rPr>
        <sz val="12"/>
        <color rgb="FF000000"/>
        <rFont val="宋体"/>
        <charset val="134"/>
      </rPr>
      <t>照明系统构造及型号、规程、材质和性能符合设计要求，电气装置及其接地装置符合设计要求。符合应判定为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查阅设计文件，查阅施工记录、电气检测报告、出厂合格证和进场验收记录。用电气仪表检测抽查。</t>
    </r>
  </si>
  <si>
    <r>
      <rPr>
        <sz val="12"/>
        <color rgb="FF000000"/>
        <rFont val="宋体"/>
        <charset val="134"/>
      </rPr>
      <t>桥上灯柱与桥面系混凝土预埋件连接牢固；杆座边缘距离车行道路面的净距不应小于0.25m。符合应判定为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现场核查，查阅设计文件，查阅施工记录。</t>
    </r>
  </si>
  <si>
    <r>
      <rPr>
        <sz val="12"/>
        <color rgb="FF000000"/>
        <rFont val="宋体"/>
        <charset val="134"/>
      </rPr>
      <t>桥外灯柱基础坚实，承载力满足设计要求，杆座边缘距离车行道路面的净距不应小于0.25m。符合应判定为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现场核查，查阅设计文件，查阅施工记录、地基验槽记录。</t>
    </r>
  </si>
  <si>
    <r>
      <rPr>
        <sz val="12"/>
        <color rgb="FF000000"/>
        <rFont val="宋体"/>
        <charset val="134"/>
      </rPr>
      <t>灯具、立柱外观无破损、无污染，金属构件防腐处理符合设计要求，无破损。符合应判定为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现场核查，查阅设计文件，查阅施工记录。</t>
    </r>
  </si>
  <si>
    <r>
      <rPr>
        <sz val="12"/>
        <color rgb="FF000000"/>
        <rFont val="宋体"/>
        <charset val="134"/>
      </rPr>
      <t>桥梁照明采用绿色能源（新能源、光伏、太阳能等）。符合应判定为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现场核查，查阅设计文件，查阅施工记录。</t>
    </r>
  </si>
  <si>
    <r>
      <rPr>
        <sz val="12"/>
        <color rgb="FF000000"/>
        <rFont val="宋体"/>
        <charset val="134"/>
      </rPr>
      <t>桥梁照明满足使用功能，实测照度值满足设计要求。符合应判定为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现场核查，查阅照度测试记录。</t>
    </r>
  </si>
  <si>
    <t>防雷系统</t>
  </si>
  <si>
    <r>
      <rPr>
        <sz val="12"/>
        <color rgb="FF000000"/>
        <rFont val="宋体"/>
        <charset val="134"/>
      </rPr>
      <t>接闪器（针、带、线、网）安装位置正确，对建筑物可提供有效保护。符合应判定为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</si>
  <si>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接闪器（针、带、线、网）与防雷引下线连接可靠，引下线有明显标识。符合应判定为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</si>
  <si>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接闪器（针、带、线、网）表面及焊接处无锈蚀现象，紧固连接配件齐全、无松动。符合应判定为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</si>
  <si>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梯架、槽盒的首、末端与保护导体可靠连接，跨接连接规范，爪形垫片、防松措施等齐全有效。符合应判定为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</si>
  <si>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沿结构外侧敷设的接地干线固定牢固、敷设顺直，距离墙面、地面的距离符合规范规定，表面的色标符合规范规定。符合应判定为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</si>
  <si>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镀锌扁钢制作接地干线的规格符合设计要求，搭接长度、连接方式符合规范的规定，90°转弯采取冷弯制作，镀锌层无污染、损坏。符合应判定为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</si>
  <si>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接地电阻测试点的设置符合设计要求，测试点制作与建筑物外装饰相协调，做到实用、美观，标识正确、清晰。符合应判定为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</si>
  <si>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桥头引道立交匝道</t>
  </si>
  <si>
    <r>
      <rPr>
        <sz val="12"/>
        <color rgb="FF000000"/>
        <rFont val="宋体"/>
        <charset val="134"/>
      </rPr>
      <t>高架桥桥头引道或互通立交桥匝道与桥梁结构衔接平顺、整体美观行车平稳舒适。符合应判定为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</si>
  <si>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高架桥桥头引道或互通立交桥匝道路面平整、无裂纹、松散、油包、麻面。符合应判定为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</si>
  <si>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桥梁检修设施</t>
  </si>
  <si>
    <r>
      <rPr>
        <sz val="12"/>
        <color rgb="FF000000"/>
        <rFont val="宋体"/>
        <charset val="134"/>
      </rPr>
      <t>单独设置的检修通道应保持牢固、完好、美观、与桥梁主体结构风格一致。符合应判定为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</si>
  <si>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主梁、主缆、拱圈、桥塔、墩台等检修通道的扶手、栏杆、爬梯、平台、盖板、承重件等钢构件无锈蚀、锚固件无松动、无弯曲扭转。符合应判定为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</si>
  <si>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设有主梁检查桁车的大型桥梁，其行走系统、驱动系统、电气系统等应运转正常。符合应判定为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</si>
  <si>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桥塔内、箱梁内的照明系统处于正常工作状态。符合应判定为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现场核查，查阅设备保养记录、设备验收记录。</t>
    </r>
  </si>
  <si>
    <r>
      <rPr>
        <sz val="12"/>
        <color rgb="FF000000"/>
        <rFont val="宋体"/>
        <charset val="134"/>
      </rPr>
      <t>桥塔内爬梯、工作电梯、观光电梯等构件无锈蚀，工作电梯、观光梯正常运行；检修门完好，工作可靠。符合应判定为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。现场核查，查阅设备保养记录、特种设备验收记录。</t>
    </r>
  </si>
  <si>
    <t>锚碇排水除湿系统</t>
  </si>
  <si>
    <r>
      <rPr>
        <sz val="12"/>
        <color rgb="FF000000"/>
        <rFont val="宋体"/>
        <charset val="134"/>
      </rPr>
      <t>锚碇的防排水系统正常工作锚室内部相对湿度控制在 50%以下。符合应判定为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现场核查，查阅设备保养记录等。</t>
    </r>
  </si>
  <si>
    <r>
      <rPr>
        <sz val="12"/>
        <color rgb="FF000000"/>
        <rFont val="宋体"/>
        <charset val="134"/>
      </rPr>
      <t>锚室内通风、照明、除湿系统运转正常。符合应判定为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现场核查，查阅设备保养记录等。</t>
    </r>
  </si>
  <si>
    <t>桥梁监测系统</t>
  </si>
  <si>
    <r>
      <rPr>
        <sz val="12"/>
        <color rgb="FF000000"/>
        <rFont val="宋体"/>
        <charset val="134"/>
      </rPr>
      <t>桥梁监测系统及其附属设施，保持完好、运行正常、数据准确。符合应判定为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现场核查，查阅桥梁监测记录。</t>
    </r>
  </si>
  <si>
    <r>
      <rPr>
        <sz val="12"/>
        <color rgb="FF000000"/>
        <rFont val="宋体"/>
        <charset val="134"/>
      </rPr>
      <t>桥梁永久观测点保持完好并有可靠保护。符合应判定为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现场核查，查阅桥梁监测记录。</t>
    </r>
  </si>
  <si>
    <t>附属设施预埋件</t>
  </si>
  <si>
    <r>
      <rPr>
        <sz val="12"/>
        <color rgb="FF000000"/>
        <rFont val="宋体"/>
        <charset val="134"/>
      </rPr>
      <t>附属设施在桥面的预埋件无锈蚀，外露螺栓等构件有防止锈蚀的措施。符合应判定为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</si>
  <si>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桥区绿化</t>
  </si>
  <si>
    <r>
      <rPr>
        <sz val="12"/>
        <color rgb="FF000000"/>
        <rFont val="宋体"/>
        <charset val="134"/>
      </rPr>
      <t>桥区绿化与所在地环境和气候条件相匹配，在保证桥梁结构安全及交通设施安全的基础上兼顾美观、经济、低维护、可持续的效果，成活率不低于98%。符合应判定为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</si>
  <si>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桥区绿化采用智能灌溉控制系统。符合应判定为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</si>
  <si>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立体交叉绿岛设置养护人员进出通道且不引导游人进入。符合应判定为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</si>
  <si>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施工（监理）日志、施工（监理）记录真实完整。符合应判定为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xml:space="preserve">。
查阅施工（监理）日志及记录，并应与相关施工、监理文件确认其闭合性。
</t>
    </r>
  </si>
  <si>
    <r>
      <rPr>
        <sz val="12"/>
        <color rgb="FF000000"/>
        <rFont val="宋体"/>
        <charset val="134"/>
      </rPr>
      <t>材料、配件、器具、设备的合格证、质保书、检验报告等资料齐全、有效。符合应判定为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查阅材料合格证、质保书等文件。</t>
    </r>
  </si>
  <si>
    <r>
      <rPr>
        <sz val="12"/>
        <color rgb="FF000000"/>
        <rFont val="宋体"/>
        <charset val="134"/>
      </rPr>
      <t>国家规定强制认证的电工产品有强制认证证书的有效抄件。符合应判定为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查阅电工产品强制认证证书。</t>
    </r>
  </si>
  <si>
    <r>
      <rPr>
        <sz val="12"/>
        <color rgb="FF000000"/>
        <rFont val="宋体"/>
        <charset val="134"/>
      </rPr>
      <t>电缆（线）敷设记录、电器设备安装记录齐全。符合应判定为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查阅有关资料。</t>
    </r>
  </si>
  <si>
    <r>
      <rPr>
        <sz val="12"/>
        <color rgb="FF000000"/>
        <rFont val="宋体"/>
        <charset val="134"/>
      </rPr>
      <t>电气装置安装工程交接试验记录齐全。符合应判定为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查阅交接试验记录。</t>
    </r>
  </si>
  <si>
    <r>
      <rPr>
        <sz val="12"/>
        <color rgb="FF000000"/>
        <rFont val="宋体"/>
        <charset val="134"/>
      </rPr>
      <t>接地电阻测试记录齐全，数据真实，测试仪表校验合格、有效。符合应判定为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查阅接地电阻测试记录、查阅测试仪表校验合格证。</t>
    </r>
  </si>
  <si>
    <r>
      <rPr>
        <sz val="12"/>
        <color rgb="FF000000"/>
        <rFont val="宋体"/>
        <charset val="134"/>
      </rPr>
      <t>绝缘电阻测试记录齐全，数据真实，测试仪表校验合格、有效。符合应判定为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查阅绝缘电阻测试记录、查阅测试仪表校验合格证。</t>
    </r>
  </si>
  <si>
    <r>
      <rPr>
        <sz val="12"/>
        <color rgb="FF000000"/>
        <rFont val="宋体"/>
        <charset val="134"/>
      </rPr>
      <t>接地故障回路阻抗测试记录齐全，数据真实，测试仪表校验合格、有效。符合应判定为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查阅接地故障回路阻抗测试记录、查阅测试仪表校验合格证。</t>
    </r>
  </si>
  <si>
    <t>表C-9  装饰装修实体质量评价记录表</t>
  </si>
  <si>
    <t>石材装饰</t>
  </si>
  <si>
    <r>
      <rPr>
        <sz val="12"/>
        <color rgb="FF000000"/>
        <rFont val="宋体"/>
        <charset val="134"/>
      </rPr>
      <t>石材（天然、人造）装饰排板合理，洁净、色泽均匀，整体美观。符合应判定为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</si>
  <si>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砌块装饰</t>
  </si>
  <si>
    <r>
      <rPr>
        <sz val="12"/>
        <color rgb="FF000000"/>
        <rFont val="宋体"/>
        <charset val="134"/>
      </rPr>
      <t>砌块表面平整、洁净、色泽均匀，无破损、错缝、脱层、空鼓现象。符合应判定为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</si>
  <si>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装饰涂料</t>
  </si>
  <si>
    <r>
      <rPr>
        <sz val="12"/>
        <color rgb="FF000000"/>
        <rFont val="宋体"/>
        <charset val="134"/>
      </rPr>
      <t>涂料、油漆涂刷均匀，未见明显接茬、透底、流坠。符合应判定为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</si>
  <si>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涂装材料的性能与环保要求符合设计要求。符合应判定为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现场核查，查阅设计文件、检验报告。</t>
    </r>
  </si>
  <si>
    <r>
      <rPr>
        <sz val="12"/>
        <color rgb="FF000000"/>
        <rFont val="宋体"/>
        <charset val="134"/>
      </rPr>
      <t>涂装未见明显质量缺陷，表面平整，涂装色泽均匀、色泽一致，层间结合牢固。符合应判定为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</si>
  <si>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t>海上桥梁防腐涂料</t>
  </si>
  <si>
    <r>
      <rPr>
        <sz val="12"/>
        <color rgb="FF000000"/>
        <rFont val="宋体"/>
        <charset val="134"/>
      </rPr>
      <t>海上桥梁（包括宽阔水域、咸水湖泊及特殊腐蚀环境地区的桥梁）钢结构防腐蚀涂装性能与环保要求符合设计要求，涂层无破损。符合应判定为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现场核查，查阅设计文件、检验报告。</t>
    </r>
  </si>
  <si>
    <r>
      <rPr>
        <sz val="12"/>
        <color rgb="FF000000"/>
        <rFont val="宋体"/>
        <charset val="134"/>
      </rPr>
      <t>海上桥梁（包括宽阔水域、咸水湖泊及特殊腐蚀环境地区的桥梁）混凝土结构附加防腐蚀涂装性能与环保要求符合设计要求，涂层无破损，表层均匀、无气泡、裂缝等缺陷。符合应判定为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现场核查，查阅设计文件、检验报告。</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</si>
</sst>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s>
  <fonts count="36">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b/>
      <sz val="12"/>
      <color rgb="FF000000"/>
      <name val="宋体"/>
      <charset val="134"/>
    </font>
    <font>
      <sz val="12"/>
      <color rgb="FF000000"/>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indexed="8"/>
      <name val="宋体"/>
      <charset val="134"/>
    </font>
    <font>
      <b/>
      <sz val="12"/>
      <color indexed="8"/>
      <name val="宋体"/>
      <charset val="134"/>
    </font>
    <font>
      <sz val="12"/>
      <color rgb="FF000000"/>
      <name val="Calibri"/>
      <charset val="161"/>
    </font>
    <font>
      <sz val="12"/>
      <color rgb="FF000000"/>
      <name val="Cambria Math"/>
      <charset val="134"/>
    </font>
  </fonts>
  <fills count="3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0"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1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5" borderId="22" applyNumberFormat="0" applyAlignment="0" applyProtection="0">
      <alignment vertical="center"/>
    </xf>
    <xf numFmtId="0" fontId="22" fillId="6" borderId="23" applyNumberFormat="0" applyAlignment="0" applyProtection="0">
      <alignment vertical="center"/>
    </xf>
    <xf numFmtId="0" fontId="23" fillId="6" borderId="22" applyNumberFormat="0" applyAlignment="0" applyProtection="0">
      <alignment vertical="center"/>
    </xf>
    <xf numFmtId="0" fontId="24" fillId="7" borderId="24" applyNumberFormat="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7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5" fillId="0" borderId="4" xfId="0" applyFont="1" applyBorder="1" applyAlignment="1">
      <alignment horizontal="center" vertical="center" wrapText="1"/>
    </xf>
    <xf numFmtId="0" fontId="6" fillId="0" borderId="4"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1"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right" vertical="center" wrapText="1"/>
    </xf>
    <xf numFmtId="176" fontId="2"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right" vertical="center" wrapText="1"/>
    </xf>
    <xf numFmtId="176" fontId="2" fillId="0" borderId="8"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6" fillId="3" borderId="4" xfId="0" applyFont="1" applyFill="1" applyBorder="1" applyAlignment="1">
      <alignment horizontal="justify" vertical="center" wrapText="1"/>
    </xf>
    <xf numFmtId="0" fontId="5"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wrapText="1"/>
      <protection locked="0"/>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5" xfId="0" applyFont="1" applyFill="1" applyBorder="1" applyAlignment="1">
      <alignment horizontal="center" vertical="center" wrapText="1"/>
    </xf>
    <xf numFmtId="177" fontId="6"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10" fontId="6" fillId="0" borderId="4" xfId="3" applyNumberFormat="1" applyFont="1" applyFill="1" applyBorder="1" applyAlignment="1">
      <alignment horizontal="center" vertical="center" wrapText="1"/>
    </xf>
    <xf numFmtId="0" fontId="6" fillId="0" borderId="15" xfId="0" applyFont="1" applyBorder="1" applyAlignment="1" applyProtection="1">
      <alignment horizontal="center" vertical="center" wrapText="1"/>
      <protection locked="0"/>
    </xf>
    <xf numFmtId="177" fontId="5" fillId="0" borderId="8" xfId="0" applyNumberFormat="1" applyFont="1" applyBorder="1" applyAlignment="1">
      <alignment horizontal="center" vertical="center" wrapText="1"/>
    </xf>
    <xf numFmtId="10" fontId="5" fillId="0" borderId="4" xfId="3" applyNumberFormat="1" applyFont="1" applyBorder="1" applyAlignment="1">
      <alignment horizontal="center" vertical="center" wrapText="1"/>
    </xf>
    <xf numFmtId="177" fontId="5" fillId="0" borderId="4" xfId="0" applyNumberFormat="1" applyFont="1" applyBorder="1" applyAlignment="1">
      <alignment horizontal="center" vertical="center" wrapText="1"/>
    </xf>
    <xf numFmtId="0" fontId="5" fillId="0" borderId="15" xfId="0" applyFont="1" applyBorder="1" applyAlignment="1" applyProtection="1">
      <alignment horizontal="center" vertical="center" wrapText="1"/>
      <protection locked="0"/>
    </xf>
    <xf numFmtId="0" fontId="5" fillId="0" borderId="16" xfId="0" applyFont="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5" fillId="0" borderId="18" xfId="0" applyFont="1" applyBorder="1" applyAlignment="1">
      <alignment horizontal="left"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 fillId="0" borderId="4" xfId="0" applyFont="1" applyBorder="1" applyAlignment="1">
      <alignment horizontal="center" vertical="center"/>
    </xf>
    <xf numFmtId="0" fontId="11"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2"/>
  <sheetViews>
    <sheetView tabSelected="1" workbookViewId="0">
      <selection activeCell="A1" sqref="A1:B1"/>
    </sheetView>
  </sheetViews>
  <sheetFormatPr defaultColWidth="9" defaultRowHeight="14.25" outlineLevelCol="1"/>
  <cols>
    <col min="1" max="1" width="12.5833333333333" style="72" customWidth="1"/>
    <col min="2" max="2" width="60.5833333333333" customWidth="1"/>
  </cols>
  <sheetData>
    <row r="1" ht="30" customHeight="1" spans="1:2">
      <c r="A1" s="73" t="s">
        <v>0</v>
      </c>
      <c r="B1" s="73"/>
    </row>
    <row r="2" s="71" customFormat="1" ht="25" customHeight="1" spans="1:2">
      <c r="A2" s="54" t="s">
        <v>1</v>
      </c>
      <c r="B2" s="54" t="s">
        <v>2</v>
      </c>
    </row>
    <row r="3" s="71" customFormat="1" ht="25" customHeight="1" spans="1:2">
      <c r="A3" s="74" t="s">
        <v>3</v>
      </c>
      <c r="B3" s="75" t="s">
        <v>4</v>
      </c>
    </row>
    <row r="4" s="71" customFormat="1" ht="25" customHeight="1" spans="1:2">
      <c r="A4" s="74" t="s">
        <v>5</v>
      </c>
      <c r="B4" s="75" t="s">
        <v>6</v>
      </c>
    </row>
    <row r="5" s="71" customFormat="1" ht="25" customHeight="1" spans="1:2">
      <c r="A5" s="74" t="s">
        <v>7</v>
      </c>
      <c r="B5" s="75" t="s">
        <v>8</v>
      </c>
    </row>
    <row r="6" s="71" customFormat="1" ht="25" customHeight="1" spans="1:2">
      <c r="A6" s="74" t="s">
        <v>9</v>
      </c>
      <c r="B6" s="75" t="s">
        <v>10</v>
      </c>
    </row>
    <row r="7" s="71" customFormat="1" ht="25" customHeight="1" spans="1:2">
      <c r="A7" s="74" t="s">
        <v>11</v>
      </c>
      <c r="B7" s="75" t="s">
        <v>12</v>
      </c>
    </row>
    <row r="8" s="71" customFormat="1" ht="25" customHeight="1" spans="1:2">
      <c r="A8" s="74" t="s">
        <v>13</v>
      </c>
      <c r="B8" s="75" t="s">
        <v>14</v>
      </c>
    </row>
    <row r="9" ht="25" customHeight="1" spans="1:2">
      <c r="A9" s="74" t="s">
        <v>15</v>
      </c>
      <c r="B9" s="75" t="s">
        <v>16</v>
      </c>
    </row>
    <row r="10" ht="25" customHeight="1" spans="1:2">
      <c r="A10" s="74" t="s">
        <v>17</v>
      </c>
      <c r="B10" s="75" t="s">
        <v>18</v>
      </c>
    </row>
    <row r="11" ht="25" customHeight="1" spans="1:2">
      <c r="A11" s="74" t="s">
        <v>19</v>
      </c>
      <c r="B11" s="75" t="s">
        <v>20</v>
      </c>
    </row>
    <row r="12" ht="25" customHeight="1" spans="1:2">
      <c r="A12" s="74" t="s">
        <v>21</v>
      </c>
      <c r="B12" s="75" t="s">
        <v>22</v>
      </c>
    </row>
  </sheetData>
  <mergeCells count="1">
    <mergeCell ref="A1:B1"/>
  </mergeCells>
  <hyperlinks>
    <hyperlink ref="B3" location="'表C-0'!A1" display="实体质量综合评分表（城镇桥梁工程）"/>
    <hyperlink ref="B4" location="'表C-1'!A1" display="桥梁总体实体质量评价记录表"/>
    <hyperlink ref="B5" location="'表C-2'!A1" display="地基基础实体质量评价记录表"/>
    <hyperlink ref="B6" location="'表C-3'!A1" display="墩柱、桥台结构实体质量评价记录表"/>
    <hyperlink ref="B7" location="'表C-4'!A1" display="盖梁结构实体质量评价记录表"/>
    <hyperlink ref="B8" location="'表C-5'!A1" display="支座实体质量评价记录表"/>
    <hyperlink ref="B9" location="'表C-6'!A1" display="上部结构实体质量评价记录表"/>
    <hyperlink ref="B10" location="'表C-7'!A1" display="桥面系实体质量评价记录表"/>
    <hyperlink ref="B11" location="'表C-8'!A1" display="附属结构实体质量评价记录表"/>
    <hyperlink ref="B12" location="'表C-9'!A1" display="装饰装修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5"/>
  <sheetViews>
    <sheetView workbookViewId="0">
      <pane ySplit="3" topLeftCell="A4" activePane="bottomLeft" state="frozen"/>
      <selection/>
      <selection pane="bottomLeft" activeCell="I12" sqref="I12"/>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6" t="s">
        <v>23</v>
      </c>
      <c r="B1" s="46"/>
      <c r="C1" s="46"/>
      <c r="D1" s="46"/>
      <c r="E1" s="46"/>
      <c r="F1" s="46"/>
      <c r="G1" s="46"/>
      <c r="H1" s="46"/>
      <c r="I1" s="46"/>
      <c r="J1" s="46"/>
    </row>
    <row r="2" ht="30" customHeight="1" spans="1:10">
      <c r="A2" s="47" t="s">
        <v>24</v>
      </c>
      <c r="B2" s="48"/>
      <c r="C2" s="49"/>
      <c r="D2" s="49"/>
      <c r="E2" s="49"/>
      <c r="F2" s="49"/>
      <c r="G2" s="49"/>
      <c r="H2" s="49"/>
      <c r="I2" s="50"/>
      <c r="J2" s="51" t="s">
        <v>25</v>
      </c>
    </row>
    <row r="3" ht="30" customHeight="1" spans="1:10">
      <c r="A3" s="52" t="s">
        <v>26</v>
      </c>
      <c r="B3" s="53" t="s">
        <v>27</v>
      </c>
      <c r="C3" s="53" t="s">
        <v>28</v>
      </c>
      <c r="D3" s="54" t="s">
        <v>29</v>
      </c>
      <c r="E3" s="54" t="s">
        <v>30</v>
      </c>
      <c r="F3" s="54" t="s">
        <v>31</v>
      </c>
      <c r="G3" s="54" t="s">
        <v>32</v>
      </c>
      <c r="H3" s="54" t="s">
        <v>33</v>
      </c>
      <c r="I3" s="54" t="s">
        <v>34</v>
      </c>
      <c r="J3" s="55" t="s">
        <v>35</v>
      </c>
    </row>
    <row r="4" ht="30" customHeight="1" spans="1:10">
      <c r="A4" s="11" t="s">
        <v>36</v>
      </c>
      <c r="B4" s="56">
        <v>0.2</v>
      </c>
      <c r="C4" s="57">
        <v>20</v>
      </c>
      <c r="D4" s="58">
        <f>'表C-1'!D25</f>
        <v>0</v>
      </c>
      <c r="E4" s="58">
        <f>'表C-1'!G25</f>
        <v>0</v>
      </c>
      <c r="F4" s="59" t="e">
        <f>'表C-1'!G28</f>
        <v>#DIV/0!</v>
      </c>
      <c r="G4" s="56" t="e">
        <f t="shared" ref="G4:G12" si="0">B4*F4*100</f>
        <v>#DIV/0!</v>
      </c>
      <c r="H4" s="57">
        <f>'表C-1'!G26</f>
        <v>0</v>
      </c>
      <c r="I4" s="57">
        <f>'表C-1'!G27</f>
        <v>0</v>
      </c>
      <c r="J4" s="60"/>
    </row>
    <row r="5" ht="30" customHeight="1" spans="1:10">
      <c r="A5" s="11" t="s">
        <v>37</v>
      </c>
      <c r="B5" s="56">
        <v>0.8</v>
      </c>
      <c r="C5" s="57">
        <v>40</v>
      </c>
      <c r="D5" s="58">
        <f>'表C-2'!D45</f>
        <v>0</v>
      </c>
      <c r="E5" s="58">
        <f>'表C-2'!G45</f>
        <v>0</v>
      </c>
      <c r="F5" s="59" t="e">
        <f>'表C-2'!G48</f>
        <v>#DIV/0!</v>
      </c>
      <c r="G5" s="56" t="e">
        <f t="shared" si="0"/>
        <v>#DIV/0!</v>
      </c>
      <c r="H5" s="57">
        <f>'表C-2'!G46</f>
        <v>0</v>
      </c>
      <c r="I5" s="57">
        <f>'表C-2'!G47</f>
        <v>0</v>
      </c>
      <c r="J5" s="60"/>
    </row>
    <row r="6" ht="30" customHeight="1" spans="1:10">
      <c r="A6" s="11" t="s">
        <v>38</v>
      </c>
      <c r="B6" s="56">
        <v>0.8</v>
      </c>
      <c r="C6" s="57">
        <v>37</v>
      </c>
      <c r="D6" s="58">
        <f>'表C-3'!D42</f>
        <v>0</v>
      </c>
      <c r="E6" s="58">
        <f>'表C-3'!G42</f>
        <v>0</v>
      </c>
      <c r="F6" s="59" t="e">
        <f>'表C-3'!G45</f>
        <v>#DIV/0!</v>
      </c>
      <c r="G6" s="56" t="e">
        <f t="shared" si="0"/>
        <v>#DIV/0!</v>
      </c>
      <c r="H6" s="57">
        <f>'表C-3'!G43</f>
        <v>0</v>
      </c>
      <c r="I6" s="57">
        <f>'表C-3'!G44</f>
        <v>0</v>
      </c>
      <c r="J6" s="60"/>
    </row>
    <row r="7" ht="30" customHeight="1" spans="1:10">
      <c r="A7" s="11" t="s">
        <v>39</v>
      </c>
      <c r="B7" s="56">
        <v>0.6</v>
      </c>
      <c r="C7" s="57">
        <v>26</v>
      </c>
      <c r="D7" s="58">
        <f>'表C-4'!D31</f>
        <v>0</v>
      </c>
      <c r="E7" s="58">
        <f>'表C-4'!G31</f>
        <v>0</v>
      </c>
      <c r="F7" s="59" t="e">
        <f>'表C-4'!G34</f>
        <v>#DIV/0!</v>
      </c>
      <c r="G7" s="56" t="e">
        <f t="shared" si="0"/>
        <v>#DIV/0!</v>
      </c>
      <c r="H7" s="57">
        <f>'表C-4'!G32</f>
        <v>0</v>
      </c>
      <c r="I7" s="57">
        <f>'表C-4'!G33</f>
        <v>0</v>
      </c>
      <c r="J7" s="60"/>
    </row>
    <row r="8" ht="30" customHeight="1" spans="1:10">
      <c r="A8" s="11" t="s">
        <v>40</v>
      </c>
      <c r="B8" s="56">
        <v>0.6</v>
      </c>
      <c r="C8" s="57">
        <v>24</v>
      </c>
      <c r="D8" s="58">
        <f>'表C-5'!D29</f>
        <v>0</v>
      </c>
      <c r="E8" s="58">
        <f>'表C-5'!G29</f>
        <v>0</v>
      </c>
      <c r="F8" s="59" t="e">
        <f>'表C-5'!G32</f>
        <v>#DIV/0!</v>
      </c>
      <c r="G8" s="56" t="e">
        <f t="shared" si="0"/>
        <v>#DIV/0!</v>
      </c>
      <c r="H8" s="57">
        <f>'表C-5'!G30</f>
        <v>0</v>
      </c>
      <c r="I8" s="57">
        <f>'表C-5'!G31</f>
        <v>0</v>
      </c>
      <c r="J8" s="60"/>
    </row>
    <row r="9" ht="30" customHeight="1" spans="1:10">
      <c r="A9" s="11" t="s">
        <v>41</v>
      </c>
      <c r="B9" s="56">
        <v>1.1</v>
      </c>
      <c r="C9" s="57">
        <v>79</v>
      </c>
      <c r="D9" s="58">
        <f>'表C-6'!D84</f>
        <v>0</v>
      </c>
      <c r="E9" s="58">
        <f>'表C-6'!G84</f>
        <v>0</v>
      </c>
      <c r="F9" s="59" t="e">
        <f>'表C-6'!G87</f>
        <v>#DIV/0!</v>
      </c>
      <c r="G9" s="56" t="e">
        <f t="shared" si="0"/>
        <v>#DIV/0!</v>
      </c>
      <c r="H9" s="57">
        <f>'表C-6'!G85</f>
        <v>0</v>
      </c>
      <c r="I9" s="57">
        <f>'表C-6'!G86</f>
        <v>0</v>
      </c>
      <c r="J9" s="60"/>
    </row>
    <row r="10" ht="30" customHeight="1" spans="1:10">
      <c r="A10" s="11" t="s">
        <v>42</v>
      </c>
      <c r="B10" s="56">
        <v>0.9</v>
      </c>
      <c r="C10" s="57">
        <v>76</v>
      </c>
      <c r="D10" s="58">
        <f>'表C-7'!D81</f>
        <v>0</v>
      </c>
      <c r="E10" s="58">
        <f>'表C-7'!G81</f>
        <v>0</v>
      </c>
      <c r="F10" s="59" t="e">
        <f>'表C-7'!G84</f>
        <v>#DIV/0!</v>
      </c>
      <c r="G10" s="56" t="e">
        <f t="shared" si="0"/>
        <v>#DIV/0!</v>
      </c>
      <c r="H10" s="57">
        <f>'表C-7'!G82</f>
        <v>0</v>
      </c>
      <c r="I10" s="57">
        <f>'表C-7'!G83</f>
        <v>0</v>
      </c>
      <c r="J10" s="60"/>
    </row>
    <row r="11" ht="30" customHeight="1" spans="1:10">
      <c r="A11" s="11" t="s">
        <v>43</v>
      </c>
      <c r="B11" s="56">
        <v>0.8</v>
      </c>
      <c r="C11" s="57">
        <v>73</v>
      </c>
      <c r="D11" s="58">
        <f>'表C-8'!D78</f>
        <v>0</v>
      </c>
      <c r="E11" s="58">
        <f>'表C-8'!G78</f>
        <v>0</v>
      </c>
      <c r="F11" s="59" t="e">
        <f>'表C-8'!G81</f>
        <v>#DIV/0!</v>
      </c>
      <c r="G11" s="56" t="e">
        <f t="shared" si="0"/>
        <v>#DIV/0!</v>
      </c>
      <c r="H11" s="57">
        <f>'表C-8'!G79</f>
        <v>0</v>
      </c>
      <c r="I11" s="57">
        <f>'表C-8'!G80</f>
        <v>0</v>
      </c>
      <c r="J11" s="60"/>
    </row>
    <row r="12" ht="30" customHeight="1" spans="1:10">
      <c r="A12" s="11" t="s">
        <v>44</v>
      </c>
      <c r="B12" s="56">
        <v>0.2</v>
      </c>
      <c r="C12" s="57">
        <v>17</v>
      </c>
      <c r="D12" s="58">
        <f>'表C-9'!D22</f>
        <v>0</v>
      </c>
      <c r="E12" s="58">
        <f>'表C-9'!G22</f>
        <v>0</v>
      </c>
      <c r="F12" s="59" t="e">
        <f>'表C-9'!G25</f>
        <v>#DIV/0!</v>
      </c>
      <c r="G12" s="56" t="e">
        <f t="shared" si="0"/>
        <v>#DIV/0!</v>
      </c>
      <c r="H12" s="57">
        <f>'表C-9'!G23</f>
        <v>0</v>
      </c>
      <c r="I12" s="57">
        <f>'表C-9'!G24</f>
        <v>0</v>
      </c>
      <c r="J12" s="60"/>
    </row>
    <row r="13" ht="30" customHeight="1" spans="1:10">
      <c r="A13" s="44" t="s">
        <v>45</v>
      </c>
      <c r="B13" s="61">
        <f>SUM(B4:B12)</f>
        <v>6</v>
      </c>
      <c r="C13" s="11">
        <f>SUM(C4:C12)</f>
        <v>392</v>
      </c>
      <c r="D13" s="11">
        <f>SUM(D4:D12)</f>
        <v>0</v>
      </c>
      <c r="E13" s="11">
        <f>SUM(E4:E12)</f>
        <v>0</v>
      </c>
      <c r="F13" s="62" t="e">
        <f t="shared" ref="F13" si="1">E13/D13</f>
        <v>#DIV/0!</v>
      </c>
      <c r="G13" s="63" t="e">
        <f t="shared" ref="G13" si="2">B13*F13*100</f>
        <v>#DIV/0!</v>
      </c>
      <c r="H13" s="11">
        <f>SUM(H4:H12)</f>
        <v>0</v>
      </c>
      <c r="I13" s="11">
        <f>SUM(I4:I12)</f>
        <v>0</v>
      </c>
      <c r="J13" s="64"/>
    </row>
    <row r="14" ht="30" customHeight="1" spans="1:10">
      <c r="A14" s="65" t="s">
        <v>46</v>
      </c>
      <c r="B14" s="65"/>
      <c r="C14" s="66"/>
      <c r="D14" s="67"/>
      <c r="E14" s="67"/>
      <c r="F14" s="65" t="s">
        <v>47</v>
      </c>
      <c r="G14" s="65"/>
      <c r="H14" s="68"/>
      <c r="I14" s="68"/>
      <c r="J14" s="69"/>
    </row>
    <row r="15" ht="15" customHeight="1" spans="1:10">
      <c r="A15" s="70"/>
      <c r="B15" s="70"/>
      <c r="C15" s="70"/>
      <c r="D15" s="70"/>
      <c r="E15" s="70"/>
      <c r="F15" s="70"/>
      <c r="G15" s="70"/>
      <c r="H15" s="70"/>
      <c r="I15" s="70"/>
      <c r="J15" s="70"/>
    </row>
  </sheetData>
  <mergeCells count="7">
    <mergeCell ref="A1:J1"/>
    <mergeCell ref="B2:I2"/>
    <mergeCell ref="A14:B14"/>
    <mergeCell ref="C14:E14"/>
    <mergeCell ref="F14:G14"/>
    <mergeCell ref="H14:J14"/>
    <mergeCell ref="A15:J1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30"/>
  <sheetViews>
    <sheetView workbookViewId="0">
      <pane ySplit="3" topLeftCell="A4" activePane="bottomLeft" state="frozen"/>
      <selection/>
      <selection pane="bottomLeft" activeCell="C4" sqref="C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48</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24">
        <v>1</v>
      </c>
      <c r="B4" s="42" t="s">
        <v>56</v>
      </c>
      <c r="C4" s="12" t="s">
        <v>57</v>
      </c>
      <c r="D4" s="13"/>
      <c r="E4" s="14"/>
      <c r="F4" s="14"/>
      <c r="G4" s="14"/>
    </row>
    <row r="5" s="1" customFormat="1" ht="45" customHeight="1" spans="1:7">
      <c r="A5" s="24">
        <v>2</v>
      </c>
      <c r="B5" s="43"/>
      <c r="C5" s="12" t="s">
        <v>58</v>
      </c>
      <c r="D5" s="13"/>
      <c r="E5" s="14"/>
      <c r="F5" s="14"/>
      <c r="G5" s="14"/>
    </row>
    <row r="6" s="1" customFormat="1" ht="45" customHeight="1" spans="1:7">
      <c r="A6" s="24">
        <v>3</v>
      </c>
      <c r="B6" s="43"/>
      <c r="C6" s="12" t="s">
        <v>59</v>
      </c>
      <c r="D6" s="13"/>
      <c r="E6" s="14"/>
      <c r="F6" s="14"/>
      <c r="G6" s="14"/>
    </row>
    <row r="7" s="1" customFormat="1" ht="45" customHeight="1" spans="1:7">
      <c r="A7" s="24">
        <v>4</v>
      </c>
      <c r="B7" s="43"/>
      <c r="C7" s="12" t="s">
        <v>60</v>
      </c>
      <c r="D7" s="13"/>
      <c r="E7" s="14"/>
      <c r="F7" s="14"/>
      <c r="G7" s="14"/>
    </row>
    <row r="8" s="1" customFormat="1" ht="45" customHeight="1" spans="1:7">
      <c r="A8" s="24">
        <v>5</v>
      </c>
      <c r="B8" s="43"/>
      <c r="C8" s="12" t="s">
        <v>61</v>
      </c>
      <c r="D8" s="13"/>
      <c r="E8" s="14"/>
      <c r="F8" s="14"/>
      <c r="G8" s="14"/>
    </row>
    <row r="9" s="1" customFormat="1" ht="45" customHeight="1" spans="1:7">
      <c r="A9" s="24">
        <v>6</v>
      </c>
      <c r="B9" s="44"/>
      <c r="C9" s="12" t="s">
        <v>62</v>
      </c>
      <c r="D9" s="13"/>
      <c r="E9" s="14"/>
      <c r="F9" s="14"/>
      <c r="G9" s="14"/>
    </row>
    <row r="10" s="1" customFormat="1" ht="45" customHeight="1" spans="1:7">
      <c r="A10" s="24">
        <v>7</v>
      </c>
      <c r="B10" s="42" t="s">
        <v>63</v>
      </c>
      <c r="C10" s="12" t="s">
        <v>64</v>
      </c>
      <c r="D10" s="13"/>
      <c r="E10" s="14"/>
      <c r="F10" s="14"/>
      <c r="G10" s="14"/>
    </row>
    <row r="11" s="1" customFormat="1" ht="45" customHeight="1" spans="1:7">
      <c r="A11" s="24">
        <v>8</v>
      </c>
      <c r="B11" s="44"/>
      <c r="C11" s="12" t="s">
        <v>65</v>
      </c>
      <c r="D11" s="13"/>
      <c r="E11" s="14"/>
      <c r="F11" s="14"/>
      <c r="G11" s="14"/>
    </row>
    <row r="12" s="1" customFormat="1" ht="45" customHeight="1" spans="1:7">
      <c r="A12" s="24">
        <v>9</v>
      </c>
      <c r="B12" s="42" t="s">
        <v>66</v>
      </c>
      <c r="C12" s="12" t="s">
        <v>67</v>
      </c>
      <c r="D12" s="13"/>
      <c r="E12" s="14"/>
      <c r="F12" s="14"/>
      <c r="G12" s="14"/>
    </row>
    <row r="13" s="1" customFormat="1" ht="45" customHeight="1" spans="1:7">
      <c r="A13" s="24">
        <v>10</v>
      </c>
      <c r="B13" s="44"/>
      <c r="C13" s="12" t="s">
        <v>68</v>
      </c>
      <c r="D13" s="13"/>
      <c r="E13" s="14"/>
      <c r="F13" s="14"/>
      <c r="G13" s="14"/>
    </row>
    <row r="14" s="1" customFormat="1" ht="45" customHeight="1" spans="1:7">
      <c r="A14" s="24">
        <v>11</v>
      </c>
      <c r="B14" s="42" t="s">
        <v>69</v>
      </c>
      <c r="C14" s="12" t="s">
        <v>70</v>
      </c>
      <c r="D14" s="13"/>
      <c r="E14" s="14"/>
      <c r="F14" s="14"/>
      <c r="G14" s="14"/>
    </row>
    <row r="15" s="1" customFormat="1" ht="45" customHeight="1" spans="1:7">
      <c r="A15" s="24">
        <v>12</v>
      </c>
      <c r="B15" s="44"/>
      <c r="C15" s="12" t="s">
        <v>71</v>
      </c>
      <c r="D15" s="13"/>
      <c r="E15" s="14"/>
      <c r="F15" s="14"/>
      <c r="G15" s="14"/>
    </row>
    <row r="16" s="1" customFormat="1" ht="45" customHeight="1" spans="1:7">
      <c r="A16" s="24">
        <v>13</v>
      </c>
      <c r="B16" s="42" t="s">
        <v>72</v>
      </c>
      <c r="C16" s="12" t="s">
        <v>73</v>
      </c>
      <c r="D16" s="13"/>
      <c r="E16" s="14"/>
      <c r="F16" s="14"/>
      <c r="G16" s="14"/>
    </row>
    <row r="17" s="1" customFormat="1" ht="45" customHeight="1" spans="1:7">
      <c r="A17" s="24">
        <v>14</v>
      </c>
      <c r="B17" s="44"/>
      <c r="C17" s="12" t="s">
        <v>74</v>
      </c>
      <c r="D17" s="13"/>
      <c r="E17" s="14"/>
      <c r="F17" s="14"/>
      <c r="G17" s="14"/>
    </row>
    <row r="18" s="1" customFormat="1" ht="45" customHeight="1" spans="1:7">
      <c r="A18" s="24">
        <v>15</v>
      </c>
      <c r="B18" s="45" t="s">
        <v>75</v>
      </c>
      <c r="C18" s="12" t="s">
        <v>76</v>
      </c>
      <c r="D18" s="13"/>
      <c r="E18" s="14"/>
      <c r="F18" s="14"/>
      <c r="G18" s="14"/>
    </row>
    <row r="19" s="1" customFormat="1" ht="45" customHeight="1" spans="1:7">
      <c r="A19" s="24">
        <v>16</v>
      </c>
      <c r="B19" s="45"/>
      <c r="C19" s="12" t="s">
        <v>77</v>
      </c>
      <c r="D19" s="13"/>
      <c r="E19" s="14"/>
      <c r="F19" s="14"/>
      <c r="G19" s="14"/>
    </row>
    <row r="20" s="1" customFormat="1" ht="45" customHeight="1" spans="1:7">
      <c r="A20" s="24">
        <v>17</v>
      </c>
      <c r="B20" s="45" t="s">
        <v>78</v>
      </c>
      <c r="C20" s="12" t="s">
        <v>79</v>
      </c>
      <c r="D20" s="13"/>
      <c r="E20" s="14"/>
      <c r="F20" s="14"/>
      <c r="G20" s="14"/>
    </row>
    <row r="21" s="1" customFormat="1" ht="45" customHeight="1" spans="1:7">
      <c r="A21" s="24">
        <v>18</v>
      </c>
      <c r="B21" s="42" t="s">
        <v>80</v>
      </c>
      <c r="C21" s="12" t="s">
        <v>81</v>
      </c>
      <c r="D21" s="13"/>
      <c r="E21" s="14"/>
      <c r="F21" s="14"/>
      <c r="G21" s="14"/>
    </row>
    <row r="22" s="1" customFormat="1" ht="45" customHeight="1" spans="1:7">
      <c r="A22" s="24">
        <v>19</v>
      </c>
      <c r="B22" s="43"/>
      <c r="C22" s="12" t="s">
        <v>82</v>
      </c>
      <c r="D22" s="13"/>
      <c r="E22" s="14"/>
      <c r="F22" s="14"/>
      <c r="G22" s="14"/>
    </row>
    <row r="23" s="1" customFormat="1" ht="45" customHeight="1" spans="1:7">
      <c r="A23" s="24">
        <v>20</v>
      </c>
      <c r="B23" s="44"/>
      <c r="C23" s="12" t="s">
        <v>83</v>
      </c>
      <c r="D23" s="13"/>
      <c r="E23" s="14"/>
      <c r="F23" s="14"/>
      <c r="G23" s="14"/>
    </row>
    <row r="24" s="1" customFormat="1" ht="20" customHeight="1" spans="1:7">
      <c r="A24" s="18" t="s">
        <v>45</v>
      </c>
      <c r="B24" s="18"/>
      <c r="C24" s="19"/>
      <c r="D24" s="18">
        <f>COUNTA(D4:D23)</f>
        <v>0</v>
      </c>
      <c r="E24" s="18">
        <f>COUNTA(E4:E23)</f>
        <v>0</v>
      </c>
      <c r="F24" s="18">
        <f>COUNTA(F4:F23)</f>
        <v>0</v>
      </c>
      <c r="G24" s="20"/>
    </row>
    <row r="25" s="1" customFormat="1" ht="20" customHeight="1" spans="1:7">
      <c r="A25" s="10" t="s">
        <v>84</v>
      </c>
      <c r="B25" s="21"/>
      <c r="C25" s="22" t="s">
        <v>85</v>
      </c>
      <c r="D25" s="23">
        <f>D24+E24+F24</f>
        <v>0</v>
      </c>
      <c r="E25" s="24" t="s">
        <v>86</v>
      </c>
      <c r="F25" s="18" t="s">
        <v>52</v>
      </c>
      <c r="G25" s="25">
        <f>D24</f>
        <v>0</v>
      </c>
    </row>
    <row r="26" s="1" customFormat="1" ht="20" customHeight="1" spans="1:7">
      <c r="A26" s="26"/>
      <c r="B26" s="27"/>
      <c r="C26" s="28"/>
      <c r="D26" s="29"/>
      <c r="E26" s="30"/>
      <c r="F26" s="18" t="s">
        <v>53</v>
      </c>
      <c r="G26" s="25">
        <f>E24</f>
        <v>0</v>
      </c>
    </row>
    <row r="27" s="1" customFormat="1" ht="20" customHeight="1" spans="1:7">
      <c r="A27" s="26"/>
      <c r="B27" s="27"/>
      <c r="C27" s="28"/>
      <c r="D27" s="29"/>
      <c r="E27" s="30"/>
      <c r="F27" s="18" t="s">
        <v>54</v>
      </c>
      <c r="G27" s="25">
        <f>F24</f>
        <v>0</v>
      </c>
    </row>
    <row r="28" s="1" customFormat="1" ht="20" customHeight="1" spans="1:7">
      <c r="A28" s="26"/>
      <c r="B28" s="27"/>
      <c r="C28" s="31"/>
      <c r="D28" s="32"/>
      <c r="E28" s="19"/>
      <c r="F28" s="33" t="s">
        <v>87</v>
      </c>
      <c r="G28" s="34" t="e">
        <f>G25/D25</f>
        <v>#DIV/0!</v>
      </c>
    </row>
    <row r="29" s="1" customFormat="1" ht="20" customHeight="1" spans="1:7">
      <c r="A29" s="35"/>
      <c r="B29" s="36"/>
      <c r="C29" s="37" t="s">
        <v>88</v>
      </c>
      <c r="D29" s="38"/>
      <c r="E29" s="38"/>
      <c r="F29" s="38"/>
      <c r="G29" s="39"/>
    </row>
    <row r="30" s="1" customFormat="1" ht="20" customHeight="1" spans="1:7">
      <c r="A30" s="40" t="s">
        <v>89</v>
      </c>
      <c r="B30" s="40"/>
      <c r="C30" s="40"/>
      <c r="D30" s="40"/>
      <c r="E30" s="40"/>
      <c r="F30" s="40"/>
      <c r="G30" s="40"/>
    </row>
  </sheetData>
  <mergeCells count="18">
    <mergeCell ref="A1:G1"/>
    <mergeCell ref="A2:B2"/>
    <mergeCell ref="D2:E2"/>
    <mergeCell ref="F2:G2"/>
    <mergeCell ref="A24:C24"/>
    <mergeCell ref="C29:G29"/>
    <mergeCell ref="A30:G30"/>
    <mergeCell ref="B4:B9"/>
    <mergeCell ref="B10:B11"/>
    <mergeCell ref="B12:B13"/>
    <mergeCell ref="B14:B15"/>
    <mergeCell ref="B16:B17"/>
    <mergeCell ref="B18:B19"/>
    <mergeCell ref="B21:B23"/>
    <mergeCell ref="C25:C28"/>
    <mergeCell ref="D25:D28"/>
    <mergeCell ref="E25:E28"/>
    <mergeCell ref="A25:B29"/>
  </mergeCells>
  <dataValidations count="3">
    <dataValidation type="custom" allowBlank="1" showInputMessage="1" showErrorMessage="1" sqref="D4:D23">
      <formula1>COUNTIF(D4:F4,"&lt;&gt;")&lt;=1</formula1>
    </dataValidation>
    <dataValidation type="custom" allowBlank="1" showInputMessage="1" showErrorMessage="1" sqref="E4:E23">
      <formula1>COUNTIF(D4:F4,"&lt;&gt;")&lt;=1</formula1>
    </dataValidation>
    <dataValidation type="custom" allowBlank="1" showInputMessage="1" showErrorMessage="1" sqref="F4:F23">
      <formula1>COUNTIF(D4:F4,"&lt;&gt;")&lt;=1</formula1>
    </dataValidation>
  </dataValidations>
  <pageMargins left="0.7" right="0.7" top="0.75" bottom="0.75" header="0.3" footer="0.3"/>
  <pageSetup paperSize="9"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0"/>
  <sheetViews>
    <sheetView workbookViewId="0">
      <pane ySplit="3" topLeftCell="A4" activePane="bottomLeft" state="frozen"/>
      <selection/>
      <selection pane="bottomLeft" activeCell="A37" sqref="$A37:$XFD3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90</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5" t="s">
        <v>91</v>
      </c>
      <c r="C4" s="12" t="s">
        <v>92</v>
      </c>
      <c r="D4" s="13"/>
      <c r="E4" s="14"/>
      <c r="F4" s="14"/>
      <c r="G4" s="14"/>
    </row>
    <row r="5" s="1" customFormat="1" ht="45" customHeight="1" spans="1:7">
      <c r="A5" s="10">
        <v>2</v>
      </c>
      <c r="B5" s="17"/>
      <c r="C5" s="12" t="s">
        <v>93</v>
      </c>
      <c r="D5" s="13"/>
      <c r="E5" s="14"/>
      <c r="F5" s="14"/>
      <c r="G5" s="14"/>
    </row>
    <row r="6" s="1" customFormat="1" ht="45" customHeight="1" spans="1:7">
      <c r="A6" s="10">
        <v>3</v>
      </c>
      <c r="B6" s="15" t="s">
        <v>94</v>
      </c>
      <c r="C6" s="12" t="s">
        <v>95</v>
      </c>
      <c r="D6" s="13"/>
      <c r="E6" s="14"/>
      <c r="F6" s="14"/>
      <c r="G6" s="14"/>
    </row>
    <row r="7" s="1" customFormat="1" ht="45" customHeight="1" spans="1:7">
      <c r="A7" s="10">
        <v>4</v>
      </c>
      <c r="B7" s="17"/>
      <c r="C7" s="12" t="s">
        <v>96</v>
      </c>
      <c r="D7" s="13"/>
      <c r="E7" s="14"/>
      <c r="F7" s="14"/>
      <c r="G7" s="14"/>
    </row>
    <row r="8" s="1" customFormat="1" ht="45" customHeight="1" spans="1:7">
      <c r="A8" s="10">
        <v>5</v>
      </c>
      <c r="B8" s="15" t="s">
        <v>97</v>
      </c>
      <c r="C8" s="12" t="s">
        <v>98</v>
      </c>
      <c r="D8" s="13"/>
      <c r="E8" s="14"/>
      <c r="F8" s="14"/>
      <c r="G8" s="14"/>
    </row>
    <row r="9" s="1" customFormat="1" ht="45" customHeight="1" spans="1:7">
      <c r="A9" s="10">
        <v>6</v>
      </c>
      <c r="B9" s="16"/>
      <c r="C9" s="12" t="s">
        <v>99</v>
      </c>
      <c r="D9" s="13"/>
      <c r="E9" s="14"/>
      <c r="F9" s="14"/>
      <c r="G9" s="14"/>
    </row>
    <row r="10" s="1" customFormat="1" ht="45" customHeight="1" spans="1:7">
      <c r="A10" s="10">
        <v>7</v>
      </c>
      <c r="B10" s="16"/>
      <c r="C10" s="12" t="s">
        <v>100</v>
      </c>
      <c r="D10" s="13"/>
      <c r="E10" s="14"/>
      <c r="F10" s="14"/>
      <c r="G10" s="14"/>
    </row>
    <row r="11" s="1" customFormat="1" ht="45" customHeight="1" spans="1:7">
      <c r="A11" s="10">
        <v>8</v>
      </c>
      <c r="B11" s="17"/>
      <c r="C11" s="12" t="s">
        <v>101</v>
      </c>
      <c r="D11" s="13"/>
      <c r="E11" s="14"/>
      <c r="F11" s="14"/>
      <c r="G11" s="14"/>
    </row>
    <row r="12" s="1" customFormat="1" ht="45" customHeight="1" spans="1:7">
      <c r="A12" s="10">
        <v>9</v>
      </c>
      <c r="B12" s="15" t="s">
        <v>102</v>
      </c>
      <c r="C12" s="12" t="s">
        <v>103</v>
      </c>
      <c r="D12" s="13"/>
      <c r="E12" s="14"/>
      <c r="F12" s="14"/>
      <c r="G12" s="14"/>
    </row>
    <row r="13" s="1" customFormat="1" ht="45" customHeight="1" spans="1:7">
      <c r="A13" s="10">
        <v>10</v>
      </c>
      <c r="B13" s="16"/>
      <c r="C13" s="12" t="s">
        <v>104</v>
      </c>
      <c r="D13" s="13"/>
      <c r="E13" s="14"/>
      <c r="F13" s="14"/>
      <c r="G13" s="14"/>
    </row>
    <row r="14" s="1" customFormat="1" ht="45" customHeight="1" spans="1:7">
      <c r="A14" s="10">
        <v>11</v>
      </c>
      <c r="B14" s="16"/>
      <c r="C14" s="12" t="s">
        <v>105</v>
      </c>
      <c r="D14" s="13"/>
      <c r="E14" s="14"/>
      <c r="F14" s="14"/>
      <c r="G14" s="14"/>
    </row>
    <row r="15" s="1" customFormat="1" ht="45" customHeight="1" spans="1:7">
      <c r="A15" s="10">
        <v>12</v>
      </c>
      <c r="B15" s="17"/>
      <c r="C15" s="12" t="s">
        <v>106</v>
      </c>
      <c r="D15" s="13"/>
      <c r="E15" s="14"/>
      <c r="F15" s="14"/>
      <c r="G15" s="14"/>
    </row>
    <row r="16" s="1" customFormat="1" ht="45" customHeight="1" spans="1:7">
      <c r="A16" s="10">
        <v>13</v>
      </c>
      <c r="B16" s="15" t="s">
        <v>107</v>
      </c>
      <c r="C16" s="12" t="s">
        <v>108</v>
      </c>
      <c r="D16" s="13"/>
      <c r="E16" s="14"/>
      <c r="F16" s="14"/>
      <c r="G16" s="14"/>
    </row>
    <row r="17" s="1" customFormat="1" ht="45" customHeight="1" spans="1:7">
      <c r="A17" s="10">
        <v>14</v>
      </c>
      <c r="B17" s="16"/>
      <c r="C17" s="12" t="s">
        <v>109</v>
      </c>
      <c r="D17" s="13"/>
      <c r="E17" s="14"/>
      <c r="F17" s="14"/>
      <c r="G17" s="14"/>
    </row>
    <row r="18" s="1" customFormat="1" ht="45" customHeight="1" spans="1:7">
      <c r="A18" s="10">
        <v>15</v>
      </c>
      <c r="B18" s="16"/>
      <c r="C18" s="12" t="s">
        <v>110</v>
      </c>
      <c r="D18" s="13"/>
      <c r="E18" s="14"/>
      <c r="F18" s="14"/>
      <c r="G18" s="14"/>
    </row>
    <row r="19" s="1" customFormat="1" ht="45" customHeight="1" spans="1:7">
      <c r="A19" s="10">
        <v>16</v>
      </c>
      <c r="B19" s="16"/>
      <c r="C19" s="12" t="s">
        <v>111</v>
      </c>
      <c r="D19" s="13"/>
      <c r="E19" s="14"/>
      <c r="F19" s="14"/>
      <c r="G19" s="14"/>
    </row>
    <row r="20" s="1" customFormat="1" ht="45" customHeight="1" spans="1:7">
      <c r="A20" s="10">
        <v>17</v>
      </c>
      <c r="B20" s="16"/>
      <c r="C20" s="12" t="s">
        <v>112</v>
      </c>
      <c r="D20" s="13"/>
      <c r="E20" s="14"/>
      <c r="F20" s="14"/>
      <c r="G20" s="14"/>
    </row>
    <row r="21" s="1" customFormat="1" ht="45" customHeight="1" spans="1:7">
      <c r="A21" s="10">
        <v>18</v>
      </c>
      <c r="B21" s="16"/>
      <c r="C21" s="12" t="s">
        <v>113</v>
      </c>
      <c r="D21" s="13"/>
      <c r="E21" s="14"/>
      <c r="F21" s="14"/>
      <c r="G21" s="14"/>
    </row>
    <row r="22" s="1" customFormat="1" ht="45" customHeight="1" spans="1:7">
      <c r="A22" s="10">
        <v>19</v>
      </c>
      <c r="B22" s="17"/>
      <c r="C22" s="12" t="s">
        <v>114</v>
      </c>
      <c r="D22" s="13"/>
      <c r="E22" s="14"/>
      <c r="F22" s="14"/>
      <c r="G22" s="14"/>
    </row>
    <row r="23" s="1" customFormat="1" ht="45" customHeight="1" spans="1:7">
      <c r="A23" s="10">
        <v>20</v>
      </c>
      <c r="B23" s="15" t="s">
        <v>115</v>
      </c>
      <c r="C23" s="12" t="s">
        <v>116</v>
      </c>
      <c r="D23" s="13"/>
      <c r="E23" s="14"/>
      <c r="F23" s="14"/>
      <c r="G23" s="14"/>
    </row>
    <row r="24" s="1" customFormat="1" ht="45" customHeight="1" spans="1:7">
      <c r="A24" s="10">
        <v>21</v>
      </c>
      <c r="B24" s="16"/>
      <c r="C24" s="12" t="s">
        <v>112</v>
      </c>
      <c r="D24" s="13"/>
      <c r="E24" s="14"/>
      <c r="F24" s="14"/>
      <c r="G24" s="14"/>
    </row>
    <row r="25" s="1" customFormat="1" ht="45" customHeight="1" spans="1:7">
      <c r="A25" s="10">
        <v>22</v>
      </c>
      <c r="B25" s="16"/>
      <c r="C25" s="12" t="s">
        <v>117</v>
      </c>
      <c r="D25" s="13"/>
      <c r="E25" s="14"/>
      <c r="F25" s="14"/>
      <c r="G25" s="14"/>
    </row>
    <row r="26" s="1" customFormat="1" ht="45" customHeight="1" spans="1:7">
      <c r="A26" s="10">
        <v>23</v>
      </c>
      <c r="B26" s="16"/>
      <c r="C26" s="12" t="s">
        <v>118</v>
      </c>
      <c r="D26" s="13"/>
      <c r="E26" s="14"/>
      <c r="F26" s="14"/>
      <c r="G26" s="14"/>
    </row>
    <row r="27" s="1" customFormat="1" ht="45" customHeight="1" spans="1:7">
      <c r="A27" s="10">
        <v>24</v>
      </c>
      <c r="B27" s="16"/>
      <c r="C27" s="12" t="s">
        <v>119</v>
      </c>
      <c r="D27" s="13"/>
      <c r="E27" s="14"/>
      <c r="F27" s="14"/>
      <c r="G27" s="14"/>
    </row>
    <row r="28" s="1" customFormat="1" ht="45" customHeight="1" spans="1:7">
      <c r="A28" s="10">
        <v>25</v>
      </c>
      <c r="B28" s="16"/>
      <c r="C28" s="12" t="s">
        <v>113</v>
      </c>
      <c r="D28" s="13"/>
      <c r="E28" s="14"/>
      <c r="F28" s="14"/>
      <c r="G28" s="14"/>
    </row>
    <row r="29" s="1" customFormat="1" ht="45" customHeight="1" spans="1:7">
      <c r="A29" s="10">
        <v>26</v>
      </c>
      <c r="B29" s="17"/>
      <c r="C29" s="12" t="s">
        <v>120</v>
      </c>
      <c r="D29" s="13"/>
      <c r="E29" s="14"/>
      <c r="F29" s="14"/>
      <c r="G29" s="14"/>
    </row>
    <row r="30" s="1" customFormat="1" ht="45" customHeight="1" spans="1:7">
      <c r="A30" s="10">
        <v>27</v>
      </c>
      <c r="B30" s="15" t="s">
        <v>121</v>
      </c>
      <c r="C30" s="12" t="s">
        <v>122</v>
      </c>
      <c r="D30" s="13"/>
      <c r="E30" s="14"/>
      <c r="F30" s="14"/>
      <c r="G30" s="14"/>
    </row>
    <row r="31" s="1" customFormat="1" ht="45" customHeight="1" spans="1:7">
      <c r="A31" s="10">
        <v>28</v>
      </c>
      <c r="B31" s="17"/>
      <c r="C31" s="12" t="s">
        <v>123</v>
      </c>
      <c r="D31" s="13"/>
      <c r="E31" s="14"/>
      <c r="F31" s="14"/>
      <c r="G31" s="14"/>
    </row>
    <row r="32" s="1" customFormat="1" ht="45" customHeight="1" spans="1:7">
      <c r="A32" s="10">
        <v>29</v>
      </c>
      <c r="B32" s="11" t="s">
        <v>124</v>
      </c>
      <c r="C32" s="12" t="s">
        <v>125</v>
      </c>
      <c r="D32" s="13"/>
      <c r="E32" s="14"/>
      <c r="F32" s="14"/>
      <c r="G32" s="14"/>
    </row>
    <row r="33" s="1" customFormat="1" ht="45" customHeight="1" spans="1:7">
      <c r="A33" s="10">
        <v>30</v>
      </c>
      <c r="B33" s="15" t="s">
        <v>126</v>
      </c>
      <c r="C33" s="12" t="s">
        <v>127</v>
      </c>
      <c r="D33" s="13"/>
      <c r="E33" s="14"/>
      <c r="F33" s="14"/>
      <c r="G33" s="14"/>
    </row>
    <row r="34" s="1" customFormat="1" ht="45" customHeight="1" spans="1:7">
      <c r="A34" s="10">
        <v>31</v>
      </c>
      <c r="B34" s="16"/>
      <c r="C34" s="12" t="s">
        <v>128</v>
      </c>
      <c r="D34" s="13"/>
      <c r="E34" s="14"/>
      <c r="F34" s="14"/>
      <c r="G34" s="14"/>
    </row>
    <row r="35" s="1" customFormat="1" ht="45" customHeight="1" spans="1:7">
      <c r="A35" s="10">
        <v>32</v>
      </c>
      <c r="B35" s="16"/>
      <c r="C35" s="12" t="s">
        <v>129</v>
      </c>
      <c r="D35" s="13"/>
      <c r="E35" s="14"/>
      <c r="F35" s="14"/>
      <c r="G35" s="14"/>
    </row>
    <row r="36" s="1" customFormat="1" ht="45" customHeight="1" spans="1:7">
      <c r="A36" s="10">
        <v>33</v>
      </c>
      <c r="B36" s="16"/>
      <c r="C36" s="12" t="s">
        <v>130</v>
      </c>
      <c r="D36" s="13"/>
      <c r="E36" s="14"/>
      <c r="F36" s="14"/>
      <c r="G36" s="14"/>
    </row>
    <row r="37" s="1" customFormat="1" ht="45" customHeight="1" spans="1:7">
      <c r="A37" s="10">
        <v>34</v>
      </c>
      <c r="B37" s="16"/>
      <c r="C37" s="12" t="s">
        <v>131</v>
      </c>
      <c r="D37" s="13"/>
      <c r="E37" s="14"/>
      <c r="F37" s="14"/>
      <c r="G37" s="14"/>
    </row>
    <row r="38" s="1" customFormat="1" ht="45" customHeight="1" spans="1:7">
      <c r="A38" s="10">
        <v>35</v>
      </c>
      <c r="B38" s="16"/>
      <c r="C38" s="12" t="s">
        <v>132</v>
      </c>
      <c r="D38" s="13"/>
      <c r="E38" s="14"/>
      <c r="F38" s="14"/>
      <c r="G38" s="14"/>
    </row>
    <row r="39" s="1" customFormat="1" ht="45" customHeight="1" spans="1:7">
      <c r="A39" s="10">
        <v>36</v>
      </c>
      <c r="B39" s="16"/>
      <c r="C39" s="12" t="s">
        <v>133</v>
      </c>
      <c r="D39" s="13"/>
      <c r="E39" s="14"/>
      <c r="F39" s="14"/>
      <c r="G39" s="14"/>
    </row>
    <row r="40" s="1" customFormat="1" ht="45" customHeight="1" spans="1:7">
      <c r="A40" s="10">
        <v>37</v>
      </c>
      <c r="B40" s="16"/>
      <c r="C40" s="12" t="s">
        <v>134</v>
      </c>
      <c r="D40" s="13"/>
      <c r="E40" s="14"/>
      <c r="F40" s="14"/>
      <c r="G40" s="14"/>
    </row>
    <row r="41" s="1" customFormat="1" ht="45" customHeight="1" spans="1:7">
      <c r="A41" s="10">
        <v>38</v>
      </c>
      <c r="B41" s="16"/>
      <c r="C41" s="12" t="s">
        <v>135</v>
      </c>
      <c r="D41" s="13"/>
      <c r="E41" s="14"/>
      <c r="F41" s="14"/>
      <c r="G41" s="14"/>
    </row>
    <row r="42" s="1" customFormat="1" ht="45" customHeight="1" spans="1:7">
      <c r="A42" s="10">
        <v>39</v>
      </c>
      <c r="B42" s="16"/>
      <c r="C42" s="12" t="s">
        <v>136</v>
      </c>
      <c r="D42" s="13"/>
      <c r="E42" s="14"/>
      <c r="F42" s="14"/>
      <c r="G42" s="14"/>
    </row>
    <row r="43" s="1" customFormat="1" ht="60" customHeight="1" spans="1:7">
      <c r="A43" s="10">
        <v>40</v>
      </c>
      <c r="B43" s="17"/>
      <c r="C43" s="12" t="s">
        <v>137</v>
      </c>
      <c r="D43" s="13"/>
      <c r="E43" s="14"/>
      <c r="F43" s="14"/>
      <c r="G43" s="14"/>
    </row>
    <row r="44" s="1" customFormat="1" ht="20" customHeight="1" spans="1:7">
      <c r="A44" s="18" t="s">
        <v>45</v>
      </c>
      <c r="B44" s="18"/>
      <c r="C44" s="19"/>
      <c r="D44" s="18">
        <f>COUNTA(D4:D43)</f>
        <v>0</v>
      </c>
      <c r="E44" s="18">
        <f>COUNTA(E4:E43)</f>
        <v>0</v>
      </c>
      <c r="F44" s="18">
        <f>COUNTA(F4:F43)</f>
        <v>0</v>
      </c>
      <c r="G44" s="20"/>
    </row>
    <row r="45" s="1" customFormat="1" ht="20" customHeight="1" spans="1:7">
      <c r="A45" s="10" t="s">
        <v>84</v>
      </c>
      <c r="B45" s="21"/>
      <c r="C45" s="22" t="s">
        <v>85</v>
      </c>
      <c r="D45" s="23">
        <f>D44+E44+F44</f>
        <v>0</v>
      </c>
      <c r="E45" s="24" t="s">
        <v>86</v>
      </c>
      <c r="F45" s="18" t="s">
        <v>52</v>
      </c>
      <c r="G45" s="25">
        <f>D44</f>
        <v>0</v>
      </c>
    </row>
    <row r="46" s="1" customFormat="1" ht="20" customHeight="1" spans="1:7">
      <c r="A46" s="26"/>
      <c r="B46" s="27"/>
      <c r="C46" s="28"/>
      <c r="D46" s="29"/>
      <c r="E46" s="30"/>
      <c r="F46" s="18" t="s">
        <v>53</v>
      </c>
      <c r="G46" s="25">
        <f>E44</f>
        <v>0</v>
      </c>
    </row>
    <row r="47" s="1" customFormat="1" ht="20" customHeight="1" spans="1:7">
      <c r="A47" s="26"/>
      <c r="B47" s="27"/>
      <c r="C47" s="28"/>
      <c r="D47" s="29"/>
      <c r="E47" s="30"/>
      <c r="F47" s="18" t="s">
        <v>54</v>
      </c>
      <c r="G47" s="25">
        <f>F44</f>
        <v>0</v>
      </c>
    </row>
    <row r="48" s="1" customFormat="1" ht="20" customHeight="1" spans="1:7">
      <c r="A48" s="26"/>
      <c r="B48" s="27"/>
      <c r="C48" s="31"/>
      <c r="D48" s="32"/>
      <c r="E48" s="19"/>
      <c r="F48" s="33" t="s">
        <v>87</v>
      </c>
      <c r="G48" s="34" t="e">
        <f>G45/D45</f>
        <v>#DIV/0!</v>
      </c>
    </row>
    <row r="49" s="1" customFormat="1" ht="20" customHeight="1" spans="1:7">
      <c r="A49" s="35"/>
      <c r="B49" s="36"/>
      <c r="C49" s="37" t="s">
        <v>88</v>
      </c>
      <c r="D49" s="38"/>
      <c r="E49" s="38"/>
      <c r="F49" s="38"/>
      <c r="G49" s="39"/>
    </row>
    <row r="50" s="1" customFormat="1" ht="20" customHeight="1" spans="1:7">
      <c r="A50" s="40" t="s">
        <v>89</v>
      </c>
      <c r="B50" s="40"/>
      <c r="C50" s="40"/>
      <c r="D50" s="40"/>
      <c r="E50" s="40"/>
      <c r="F50" s="40"/>
      <c r="G50" s="40"/>
    </row>
  </sheetData>
  <mergeCells count="19">
    <mergeCell ref="A1:G1"/>
    <mergeCell ref="A2:B2"/>
    <mergeCell ref="D2:E2"/>
    <mergeCell ref="F2:G2"/>
    <mergeCell ref="A44:C44"/>
    <mergeCell ref="C49:G49"/>
    <mergeCell ref="A50:G50"/>
    <mergeCell ref="B4:B5"/>
    <mergeCell ref="B6:B7"/>
    <mergeCell ref="B8:B11"/>
    <mergeCell ref="B12:B15"/>
    <mergeCell ref="B16:B22"/>
    <mergeCell ref="B23:B29"/>
    <mergeCell ref="B30:B31"/>
    <mergeCell ref="B33:B43"/>
    <mergeCell ref="C45:C48"/>
    <mergeCell ref="D45:D48"/>
    <mergeCell ref="E45:E48"/>
    <mergeCell ref="A45:B49"/>
  </mergeCells>
  <dataValidations count="3">
    <dataValidation type="custom" allowBlank="1" showInputMessage="1" showErrorMessage="1" sqref="D4:D43">
      <formula1>COUNTIF(D4:F4,"&lt;&gt;")&lt;=1</formula1>
    </dataValidation>
    <dataValidation type="custom" allowBlank="1" showInputMessage="1" showErrorMessage="1" sqref="E4:E43">
      <formula1>COUNTIF(D4:F4,"&lt;&gt;")&lt;=1</formula1>
    </dataValidation>
    <dataValidation type="custom" allowBlank="1" showInputMessage="1" showErrorMessage="1" sqref="F4:F43">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47"/>
  <sheetViews>
    <sheetView workbookViewId="0">
      <pane ySplit="3" topLeftCell="A4" activePane="bottomLeft" state="frozen"/>
      <selection/>
      <selection pane="bottomLeft" activeCell="C20" sqref="C20"/>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138</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5" t="s">
        <v>139</v>
      </c>
      <c r="C4" s="12" t="s">
        <v>140</v>
      </c>
      <c r="D4" s="13"/>
      <c r="E4" s="14"/>
      <c r="F4" s="14"/>
      <c r="G4" s="14"/>
    </row>
    <row r="5" s="1" customFormat="1" ht="45" customHeight="1" spans="1:7">
      <c r="A5" s="10">
        <v>2</v>
      </c>
      <c r="B5" s="17"/>
      <c r="C5" s="12" t="s">
        <v>141</v>
      </c>
      <c r="D5" s="13"/>
      <c r="E5" s="14"/>
      <c r="F5" s="14"/>
      <c r="G5" s="14"/>
    </row>
    <row r="6" s="1" customFormat="1" ht="45" customHeight="1" spans="1:7">
      <c r="A6" s="10">
        <v>3</v>
      </c>
      <c r="B6" s="15" t="s">
        <v>142</v>
      </c>
      <c r="C6" s="12" t="s">
        <v>143</v>
      </c>
      <c r="D6" s="13"/>
      <c r="E6" s="14"/>
      <c r="F6" s="14"/>
      <c r="G6" s="14"/>
    </row>
    <row r="7" s="1" customFormat="1" ht="45" customHeight="1" spans="1:7">
      <c r="A7" s="10">
        <v>4</v>
      </c>
      <c r="B7" s="16"/>
      <c r="C7" s="12" t="s">
        <v>144</v>
      </c>
      <c r="D7" s="13"/>
      <c r="E7" s="14"/>
      <c r="F7" s="14"/>
      <c r="G7" s="14"/>
    </row>
    <row r="8" s="1" customFormat="1" ht="45" customHeight="1" spans="1:7">
      <c r="A8" s="10">
        <v>5</v>
      </c>
      <c r="B8" s="16"/>
      <c r="C8" s="12" t="s">
        <v>145</v>
      </c>
      <c r="D8" s="13"/>
      <c r="E8" s="14"/>
      <c r="F8" s="14"/>
      <c r="G8" s="14"/>
    </row>
    <row r="9" s="1" customFormat="1" ht="45" customHeight="1" spans="1:7">
      <c r="A9" s="10">
        <v>6</v>
      </c>
      <c r="B9" s="17"/>
      <c r="C9" s="12" t="s">
        <v>146</v>
      </c>
      <c r="D9" s="13"/>
      <c r="E9" s="14"/>
      <c r="F9" s="14"/>
      <c r="G9" s="14"/>
    </row>
    <row r="10" s="1" customFormat="1" ht="45" customHeight="1" spans="1:7">
      <c r="A10" s="10">
        <v>7</v>
      </c>
      <c r="B10" s="11" t="s">
        <v>147</v>
      </c>
      <c r="C10" s="12" t="s">
        <v>148</v>
      </c>
      <c r="D10" s="13"/>
      <c r="E10" s="14"/>
      <c r="F10" s="14"/>
      <c r="G10" s="14"/>
    </row>
    <row r="11" s="1" customFormat="1" ht="45" customHeight="1" spans="1:7">
      <c r="A11" s="10">
        <v>8</v>
      </c>
      <c r="B11" s="15" t="s">
        <v>149</v>
      </c>
      <c r="C11" s="12" t="s">
        <v>150</v>
      </c>
      <c r="D11" s="13"/>
      <c r="E11" s="14"/>
      <c r="F11" s="14"/>
      <c r="G11" s="14"/>
    </row>
    <row r="12" s="1" customFormat="1" ht="45" customHeight="1" spans="1:7">
      <c r="A12" s="10">
        <v>9</v>
      </c>
      <c r="B12" s="17"/>
      <c r="C12" s="12" t="s">
        <v>151</v>
      </c>
      <c r="D12" s="13"/>
      <c r="E12" s="14"/>
      <c r="F12" s="14"/>
      <c r="G12" s="14"/>
    </row>
    <row r="13" s="1" customFormat="1" ht="45" customHeight="1" spans="1:7">
      <c r="A13" s="10">
        <v>10</v>
      </c>
      <c r="B13" s="15" t="s">
        <v>152</v>
      </c>
      <c r="C13" s="12" t="s">
        <v>153</v>
      </c>
      <c r="D13" s="13"/>
      <c r="E13" s="14"/>
      <c r="F13" s="14"/>
      <c r="G13" s="14"/>
    </row>
    <row r="14" s="1" customFormat="1" ht="45" customHeight="1" spans="1:7">
      <c r="A14" s="10">
        <v>11</v>
      </c>
      <c r="B14" s="16"/>
      <c r="C14" s="12" t="s">
        <v>154</v>
      </c>
      <c r="D14" s="13"/>
      <c r="E14" s="14"/>
      <c r="F14" s="14"/>
      <c r="G14" s="14"/>
    </row>
    <row r="15" s="1" customFormat="1" ht="45" customHeight="1" spans="1:7">
      <c r="A15" s="10">
        <v>12</v>
      </c>
      <c r="B15" s="16"/>
      <c r="C15" s="12" t="s">
        <v>155</v>
      </c>
      <c r="D15" s="13"/>
      <c r="E15" s="14"/>
      <c r="F15" s="14"/>
      <c r="G15" s="14"/>
    </row>
    <row r="16" s="1" customFormat="1" ht="45" customHeight="1" spans="1:7">
      <c r="A16" s="10">
        <v>13</v>
      </c>
      <c r="B16" s="17"/>
      <c r="C16" s="12" t="s">
        <v>156</v>
      </c>
      <c r="D16" s="13"/>
      <c r="E16" s="14"/>
      <c r="F16" s="14"/>
      <c r="G16" s="14"/>
    </row>
    <row r="17" s="1" customFormat="1" ht="45" customHeight="1" spans="1:7">
      <c r="A17" s="10">
        <v>14</v>
      </c>
      <c r="B17" s="11" t="s">
        <v>157</v>
      </c>
      <c r="C17" s="12" t="s">
        <v>158</v>
      </c>
      <c r="D17" s="13"/>
      <c r="E17" s="14"/>
      <c r="F17" s="14"/>
      <c r="G17" s="14"/>
    </row>
    <row r="18" s="1" customFormat="1" ht="45" customHeight="1" spans="1:7">
      <c r="A18" s="10">
        <v>15</v>
      </c>
      <c r="B18" s="11" t="s">
        <v>159</v>
      </c>
      <c r="C18" s="12" t="s">
        <v>160</v>
      </c>
      <c r="D18" s="13"/>
      <c r="E18" s="14"/>
      <c r="F18" s="14"/>
      <c r="G18" s="14"/>
    </row>
    <row r="19" s="1" customFormat="1" ht="45" customHeight="1" spans="1:7">
      <c r="A19" s="10">
        <v>16</v>
      </c>
      <c r="B19" s="11" t="s">
        <v>161</v>
      </c>
      <c r="C19" s="12" t="s">
        <v>162</v>
      </c>
      <c r="D19" s="13"/>
      <c r="E19" s="14"/>
      <c r="F19" s="14"/>
      <c r="G19" s="14"/>
    </row>
    <row r="20" s="1" customFormat="1" ht="45" customHeight="1" spans="1:7">
      <c r="A20" s="10">
        <v>17</v>
      </c>
      <c r="B20" s="15" t="s">
        <v>126</v>
      </c>
      <c r="C20" s="12" t="s">
        <v>163</v>
      </c>
      <c r="D20" s="13"/>
      <c r="E20" s="14"/>
      <c r="F20" s="14"/>
      <c r="G20" s="14"/>
    </row>
    <row r="21" s="1" customFormat="1" ht="45" customHeight="1" spans="1:7">
      <c r="A21" s="10">
        <v>18</v>
      </c>
      <c r="B21" s="16"/>
      <c r="C21" s="12" t="s">
        <v>128</v>
      </c>
      <c r="D21" s="13"/>
      <c r="E21" s="14"/>
      <c r="F21" s="14"/>
      <c r="G21" s="14"/>
    </row>
    <row r="22" s="1" customFormat="1" ht="45" customHeight="1" spans="1:7">
      <c r="A22" s="10">
        <v>19</v>
      </c>
      <c r="B22" s="16"/>
      <c r="C22" s="12" t="s">
        <v>129</v>
      </c>
      <c r="D22" s="13"/>
      <c r="E22" s="14"/>
      <c r="F22" s="14"/>
      <c r="G22" s="14"/>
    </row>
    <row r="23" s="1" customFormat="1" ht="45" customHeight="1" spans="1:7">
      <c r="A23" s="10">
        <v>20</v>
      </c>
      <c r="B23" s="16"/>
      <c r="C23" s="12" t="s">
        <v>130</v>
      </c>
      <c r="D23" s="13"/>
      <c r="E23" s="14"/>
      <c r="F23" s="14"/>
      <c r="G23" s="14"/>
    </row>
    <row r="24" s="1" customFormat="1" ht="45" customHeight="1" spans="1:7">
      <c r="A24" s="10">
        <v>21</v>
      </c>
      <c r="B24" s="16"/>
      <c r="C24" s="12" t="s">
        <v>131</v>
      </c>
      <c r="D24" s="13"/>
      <c r="E24" s="14"/>
      <c r="F24" s="14"/>
      <c r="G24" s="14"/>
    </row>
    <row r="25" s="1" customFormat="1" ht="45" customHeight="1" spans="1:7">
      <c r="A25" s="10">
        <v>22</v>
      </c>
      <c r="B25" s="16"/>
      <c r="C25" s="12" t="s">
        <v>132</v>
      </c>
      <c r="D25" s="13"/>
      <c r="E25" s="14"/>
      <c r="F25" s="14"/>
      <c r="G25" s="14"/>
    </row>
    <row r="26" s="1" customFormat="1" ht="45" customHeight="1" spans="1:7">
      <c r="A26" s="10">
        <v>23</v>
      </c>
      <c r="B26" s="16"/>
      <c r="C26" s="12" t="s">
        <v>133</v>
      </c>
      <c r="D26" s="13"/>
      <c r="E26" s="14"/>
      <c r="F26" s="14"/>
      <c r="G26" s="14"/>
    </row>
    <row r="27" s="1" customFormat="1" ht="45" customHeight="1" spans="1:7">
      <c r="A27" s="10">
        <v>24</v>
      </c>
      <c r="B27" s="16"/>
      <c r="C27" s="12" t="s">
        <v>134</v>
      </c>
      <c r="D27" s="13"/>
      <c r="E27" s="14"/>
      <c r="F27" s="14"/>
      <c r="G27" s="14"/>
    </row>
    <row r="28" s="1" customFormat="1" ht="45" customHeight="1" spans="1:7">
      <c r="A28" s="10">
        <v>25</v>
      </c>
      <c r="B28" s="16"/>
      <c r="C28" s="12" t="s">
        <v>135</v>
      </c>
      <c r="D28" s="13"/>
      <c r="E28" s="14"/>
      <c r="F28" s="14"/>
      <c r="G28" s="14"/>
    </row>
    <row r="29" s="1" customFormat="1" ht="45" customHeight="1" spans="1:7">
      <c r="A29" s="10">
        <v>26</v>
      </c>
      <c r="B29" s="16"/>
      <c r="C29" s="12" t="s">
        <v>136</v>
      </c>
      <c r="D29" s="13"/>
      <c r="E29" s="14"/>
      <c r="F29" s="14"/>
      <c r="G29" s="14"/>
    </row>
    <row r="30" s="1" customFormat="1" ht="45" customHeight="1" spans="1:7">
      <c r="A30" s="10">
        <v>27</v>
      </c>
      <c r="B30" s="16"/>
      <c r="C30" s="12" t="s">
        <v>164</v>
      </c>
      <c r="D30" s="13"/>
      <c r="E30" s="14"/>
      <c r="F30" s="14"/>
      <c r="G30" s="14"/>
    </row>
    <row r="31" s="1" customFormat="1" ht="45" customHeight="1" spans="1:7">
      <c r="A31" s="10">
        <v>28</v>
      </c>
      <c r="B31" s="16"/>
      <c r="C31" s="12" t="s">
        <v>165</v>
      </c>
      <c r="D31" s="13"/>
      <c r="E31" s="14"/>
      <c r="F31" s="14"/>
      <c r="G31" s="14"/>
    </row>
    <row r="32" s="1" customFormat="1" ht="45" customHeight="1" spans="1:7">
      <c r="A32" s="10">
        <v>29</v>
      </c>
      <c r="B32" s="16"/>
      <c r="C32" s="12" t="s">
        <v>166</v>
      </c>
      <c r="D32" s="13"/>
      <c r="E32" s="14"/>
      <c r="F32" s="14"/>
      <c r="G32" s="14"/>
    </row>
    <row r="33" s="1" customFormat="1" ht="45" customHeight="1" spans="1:7">
      <c r="A33" s="10">
        <v>30</v>
      </c>
      <c r="B33" s="16"/>
      <c r="C33" s="12" t="s">
        <v>167</v>
      </c>
      <c r="D33" s="13"/>
      <c r="E33" s="14"/>
      <c r="F33" s="14"/>
      <c r="G33" s="14"/>
    </row>
    <row r="34" s="1" customFormat="1" ht="45" customHeight="1" spans="1:7">
      <c r="A34" s="10">
        <v>31</v>
      </c>
      <c r="B34" s="16"/>
      <c r="C34" s="12" t="s">
        <v>168</v>
      </c>
      <c r="D34" s="13"/>
      <c r="E34" s="14"/>
      <c r="F34" s="14"/>
      <c r="G34" s="14"/>
    </row>
    <row r="35" s="1" customFormat="1" ht="45" customHeight="1" spans="1:7">
      <c r="A35" s="10">
        <v>32</v>
      </c>
      <c r="B35" s="16"/>
      <c r="C35" s="12" t="s">
        <v>169</v>
      </c>
      <c r="D35" s="13"/>
      <c r="E35" s="14"/>
      <c r="F35" s="14"/>
      <c r="G35" s="14"/>
    </row>
    <row r="36" s="1" customFormat="1" ht="45" customHeight="1" spans="1:7">
      <c r="A36" s="10">
        <v>33</v>
      </c>
      <c r="B36" s="16"/>
      <c r="C36" s="12" t="s">
        <v>170</v>
      </c>
      <c r="D36" s="13"/>
      <c r="E36" s="14"/>
      <c r="F36" s="14"/>
      <c r="G36" s="14"/>
    </row>
    <row r="37" s="1" customFormat="1" ht="45" customHeight="1" spans="1:7">
      <c r="A37" s="10">
        <v>34</v>
      </c>
      <c r="B37" s="16"/>
      <c r="C37" s="12" t="s">
        <v>171</v>
      </c>
      <c r="D37" s="13"/>
      <c r="E37" s="14"/>
      <c r="F37" s="14"/>
      <c r="G37" s="14"/>
    </row>
    <row r="38" s="1" customFormat="1" ht="45" customHeight="1" spans="1:7">
      <c r="A38" s="10">
        <v>35</v>
      </c>
      <c r="B38" s="16"/>
      <c r="C38" s="12" t="s">
        <v>172</v>
      </c>
      <c r="D38" s="13"/>
      <c r="E38" s="14"/>
      <c r="F38" s="14"/>
      <c r="G38" s="14"/>
    </row>
    <row r="39" s="1" customFormat="1" ht="45" customHeight="1" spans="1:7">
      <c r="A39" s="10">
        <v>36</v>
      </c>
      <c r="B39" s="16"/>
      <c r="C39" s="12" t="s">
        <v>173</v>
      </c>
      <c r="D39" s="13"/>
      <c r="E39" s="14"/>
      <c r="F39" s="14"/>
      <c r="G39" s="14"/>
    </row>
    <row r="40" s="1" customFormat="1" ht="45" customHeight="1" spans="1:7">
      <c r="A40" s="10">
        <v>37</v>
      </c>
      <c r="B40" s="17"/>
      <c r="C40" s="12" t="s">
        <v>174</v>
      </c>
      <c r="D40" s="13"/>
      <c r="E40" s="14"/>
      <c r="F40" s="14"/>
      <c r="G40" s="14"/>
    </row>
    <row r="41" s="1" customFormat="1" ht="20" customHeight="1" spans="1:7">
      <c r="A41" s="18" t="s">
        <v>45</v>
      </c>
      <c r="B41" s="18"/>
      <c r="C41" s="19"/>
      <c r="D41" s="18">
        <f>COUNTA(D4:D40)</f>
        <v>0</v>
      </c>
      <c r="E41" s="18">
        <f>COUNTA(E4:E40)</f>
        <v>0</v>
      </c>
      <c r="F41" s="18">
        <f>COUNTA(F4:F40)</f>
        <v>0</v>
      </c>
      <c r="G41" s="20"/>
    </row>
    <row r="42" s="1" customFormat="1" ht="20" customHeight="1" spans="1:7">
      <c r="A42" s="10" t="s">
        <v>84</v>
      </c>
      <c r="B42" s="21"/>
      <c r="C42" s="22" t="s">
        <v>85</v>
      </c>
      <c r="D42" s="23">
        <f>D41+E41+F41</f>
        <v>0</v>
      </c>
      <c r="E42" s="24" t="s">
        <v>86</v>
      </c>
      <c r="F42" s="18" t="s">
        <v>52</v>
      </c>
      <c r="G42" s="25">
        <f>D41</f>
        <v>0</v>
      </c>
    </row>
    <row r="43" s="1" customFormat="1" ht="20" customHeight="1" spans="1:7">
      <c r="A43" s="26"/>
      <c r="B43" s="27"/>
      <c r="C43" s="28"/>
      <c r="D43" s="29"/>
      <c r="E43" s="30"/>
      <c r="F43" s="18" t="s">
        <v>53</v>
      </c>
      <c r="G43" s="25">
        <f>E41</f>
        <v>0</v>
      </c>
    </row>
    <row r="44" s="1" customFormat="1" ht="20" customHeight="1" spans="1:7">
      <c r="A44" s="26"/>
      <c r="B44" s="27"/>
      <c r="C44" s="28"/>
      <c r="D44" s="29"/>
      <c r="E44" s="30"/>
      <c r="F44" s="18" t="s">
        <v>54</v>
      </c>
      <c r="G44" s="25">
        <f>F41</f>
        <v>0</v>
      </c>
    </row>
    <row r="45" s="1" customFormat="1" ht="20" customHeight="1" spans="1:7">
      <c r="A45" s="26"/>
      <c r="B45" s="27"/>
      <c r="C45" s="31"/>
      <c r="D45" s="32"/>
      <c r="E45" s="19"/>
      <c r="F45" s="33" t="s">
        <v>87</v>
      </c>
      <c r="G45" s="34" t="e">
        <f>G42/D42</f>
        <v>#DIV/0!</v>
      </c>
    </row>
    <row r="46" s="1" customFormat="1" ht="20" customHeight="1" spans="1:7">
      <c r="A46" s="35"/>
      <c r="B46" s="36"/>
      <c r="C46" s="37" t="s">
        <v>88</v>
      </c>
      <c r="D46" s="38"/>
      <c r="E46" s="38"/>
      <c r="F46" s="38"/>
      <c r="G46" s="39"/>
    </row>
    <row r="47" s="1" customFormat="1" ht="20" customHeight="1" spans="1:7">
      <c r="A47" s="40" t="s">
        <v>89</v>
      </c>
      <c r="B47" s="40"/>
      <c r="C47" s="40"/>
      <c r="D47" s="40"/>
      <c r="E47" s="40"/>
      <c r="F47" s="40"/>
      <c r="G47" s="40"/>
    </row>
  </sheetData>
  <mergeCells count="16">
    <mergeCell ref="A1:G1"/>
    <mergeCell ref="A2:B2"/>
    <mergeCell ref="D2:E2"/>
    <mergeCell ref="F2:G2"/>
    <mergeCell ref="A41:C41"/>
    <mergeCell ref="C46:G46"/>
    <mergeCell ref="A47:G47"/>
    <mergeCell ref="B4:B5"/>
    <mergeCell ref="B6:B9"/>
    <mergeCell ref="B11:B12"/>
    <mergeCell ref="B13:B16"/>
    <mergeCell ref="B20:B40"/>
    <mergeCell ref="C42:C45"/>
    <mergeCell ref="D42:D45"/>
    <mergeCell ref="E42:E45"/>
    <mergeCell ref="A42:B46"/>
  </mergeCells>
  <dataValidations count="3">
    <dataValidation type="custom" allowBlank="1" showInputMessage="1" showErrorMessage="1" sqref="D4:D40">
      <formula1>COUNTIF(D4:F4,"&lt;&gt;")&lt;=1</formula1>
    </dataValidation>
    <dataValidation type="custom" allowBlank="1" showInputMessage="1" showErrorMessage="1" sqref="E4:E40">
      <formula1>COUNTIF(D4:F4,"&lt;&gt;")&lt;=1</formula1>
    </dataValidation>
    <dataValidation type="custom" allowBlank="1" showInputMessage="1" showErrorMessage="1" sqref="F4:F40">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36"/>
  <sheetViews>
    <sheetView workbookViewId="0">
      <pane ySplit="3" topLeftCell="A4" activePane="bottomLeft" state="frozen"/>
      <selection/>
      <selection pane="bottomLeft" activeCell="D31" sqref="D31:D3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175</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5" t="s">
        <v>176</v>
      </c>
      <c r="C4" s="12" t="s">
        <v>177</v>
      </c>
      <c r="D4" s="13"/>
      <c r="E4" s="14"/>
      <c r="F4" s="14"/>
      <c r="G4" s="14"/>
    </row>
    <row r="5" s="1" customFormat="1" ht="45" customHeight="1" spans="1:7">
      <c r="A5" s="10">
        <v>2</v>
      </c>
      <c r="B5" s="17"/>
      <c r="C5" s="12" t="s">
        <v>178</v>
      </c>
      <c r="D5" s="13"/>
      <c r="E5" s="14"/>
      <c r="F5" s="14"/>
      <c r="G5" s="14"/>
    </row>
    <row r="6" s="1" customFormat="1" ht="45" customHeight="1" spans="1:7">
      <c r="A6" s="10">
        <v>3</v>
      </c>
      <c r="B6" s="15" t="s">
        <v>142</v>
      </c>
      <c r="C6" s="12" t="s">
        <v>143</v>
      </c>
      <c r="D6" s="13"/>
      <c r="E6" s="14"/>
      <c r="F6" s="14"/>
      <c r="G6" s="14"/>
    </row>
    <row r="7" s="1" customFormat="1" ht="45" customHeight="1" spans="1:7">
      <c r="A7" s="10">
        <v>4</v>
      </c>
      <c r="B7" s="16"/>
      <c r="C7" s="12" t="s">
        <v>179</v>
      </c>
      <c r="D7" s="13"/>
      <c r="E7" s="14"/>
      <c r="F7" s="14"/>
      <c r="G7" s="14"/>
    </row>
    <row r="8" s="1" customFormat="1" ht="45" customHeight="1" spans="1:7">
      <c r="A8" s="10">
        <v>5</v>
      </c>
      <c r="B8" s="16"/>
      <c r="C8" s="12" t="s">
        <v>180</v>
      </c>
      <c r="D8" s="13"/>
      <c r="E8" s="14"/>
      <c r="F8" s="14"/>
      <c r="G8" s="14"/>
    </row>
    <row r="9" s="1" customFormat="1" ht="45" customHeight="1" spans="1:7">
      <c r="A9" s="10">
        <v>6</v>
      </c>
      <c r="B9" s="16"/>
      <c r="C9" s="12" t="s">
        <v>181</v>
      </c>
      <c r="D9" s="13"/>
      <c r="E9" s="14"/>
      <c r="F9" s="14"/>
      <c r="G9" s="14"/>
    </row>
    <row r="10" s="1" customFormat="1" ht="45" customHeight="1" spans="1:7">
      <c r="A10" s="10">
        <v>7</v>
      </c>
      <c r="B10" s="17"/>
      <c r="C10" s="12" t="s">
        <v>182</v>
      </c>
      <c r="D10" s="13"/>
      <c r="E10" s="14"/>
      <c r="F10" s="14"/>
      <c r="G10" s="14"/>
    </row>
    <row r="11" s="1" customFormat="1" ht="45" customHeight="1" spans="1:7">
      <c r="A11" s="10">
        <v>8</v>
      </c>
      <c r="B11" s="15" t="s">
        <v>149</v>
      </c>
      <c r="C11" s="12" t="s">
        <v>150</v>
      </c>
      <c r="D11" s="13"/>
      <c r="E11" s="14"/>
      <c r="F11" s="14"/>
      <c r="G11" s="14"/>
    </row>
    <row r="12" s="1" customFormat="1" ht="45" customHeight="1" spans="1:7">
      <c r="A12" s="10">
        <v>9</v>
      </c>
      <c r="B12" s="17"/>
      <c r="C12" s="12" t="s">
        <v>183</v>
      </c>
      <c r="D12" s="13"/>
      <c r="E12" s="14"/>
      <c r="F12" s="14"/>
      <c r="G12" s="14"/>
    </row>
    <row r="13" s="1" customFormat="1" ht="45" customHeight="1" spans="1:7">
      <c r="A13" s="10">
        <v>10</v>
      </c>
      <c r="B13" s="11" t="s">
        <v>159</v>
      </c>
      <c r="C13" s="12" t="s">
        <v>184</v>
      </c>
      <c r="D13" s="13"/>
      <c r="E13" s="14"/>
      <c r="F13" s="14"/>
      <c r="G13" s="14"/>
    </row>
    <row r="14" s="1" customFormat="1" ht="45" customHeight="1" spans="1:7">
      <c r="A14" s="10">
        <v>11</v>
      </c>
      <c r="B14" s="15" t="s">
        <v>126</v>
      </c>
      <c r="C14" s="12" t="s">
        <v>185</v>
      </c>
      <c r="D14" s="13"/>
      <c r="E14" s="14"/>
      <c r="F14" s="14"/>
      <c r="G14" s="14"/>
    </row>
    <row r="15" s="1" customFormat="1" ht="45" customHeight="1" spans="1:7">
      <c r="A15" s="10">
        <v>12</v>
      </c>
      <c r="B15" s="16"/>
      <c r="C15" s="12" t="s">
        <v>128</v>
      </c>
      <c r="D15" s="13"/>
      <c r="E15" s="14"/>
      <c r="F15" s="14"/>
      <c r="G15" s="14"/>
    </row>
    <row r="16" s="1" customFormat="1" ht="45" customHeight="1" spans="1:7">
      <c r="A16" s="10">
        <v>13</v>
      </c>
      <c r="B16" s="16"/>
      <c r="C16" s="12" t="s">
        <v>129</v>
      </c>
      <c r="D16" s="13"/>
      <c r="E16" s="14"/>
      <c r="F16" s="14"/>
      <c r="G16" s="14"/>
    </row>
    <row r="17" s="1" customFormat="1" ht="45" customHeight="1" spans="1:7">
      <c r="A17" s="10">
        <v>14</v>
      </c>
      <c r="B17" s="16"/>
      <c r="C17" s="12" t="s">
        <v>130</v>
      </c>
      <c r="D17" s="13"/>
      <c r="E17" s="14"/>
      <c r="F17" s="14"/>
      <c r="G17" s="14"/>
    </row>
    <row r="18" s="1" customFormat="1" ht="45" customHeight="1" spans="1:7">
      <c r="A18" s="10">
        <v>15</v>
      </c>
      <c r="B18" s="16"/>
      <c r="C18" s="12" t="s">
        <v>131</v>
      </c>
      <c r="D18" s="13"/>
      <c r="E18" s="14"/>
      <c r="F18" s="14"/>
      <c r="G18" s="14"/>
    </row>
    <row r="19" s="1" customFormat="1" ht="45" customHeight="1" spans="1:7">
      <c r="A19" s="10">
        <v>16</v>
      </c>
      <c r="B19" s="16"/>
      <c r="C19" s="12" t="s">
        <v>132</v>
      </c>
      <c r="D19" s="13"/>
      <c r="E19" s="14"/>
      <c r="F19" s="14"/>
      <c r="G19" s="14"/>
    </row>
    <row r="20" s="1" customFormat="1" ht="45" customHeight="1" spans="1:7">
      <c r="A20" s="10">
        <v>17</v>
      </c>
      <c r="B20" s="16"/>
      <c r="C20" s="12" t="s">
        <v>133</v>
      </c>
      <c r="D20" s="13"/>
      <c r="E20" s="14"/>
      <c r="F20" s="14"/>
      <c r="G20" s="14"/>
    </row>
    <row r="21" s="1" customFormat="1" ht="45" customHeight="1" spans="1:7">
      <c r="A21" s="10">
        <v>18</v>
      </c>
      <c r="B21" s="16"/>
      <c r="C21" s="12" t="s">
        <v>134</v>
      </c>
      <c r="D21" s="13"/>
      <c r="E21" s="14"/>
      <c r="F21" s="14"/>
      <c r="G21" s="14"/>
    </row>
    <row r="22" s="1" customFormat="1" ht="45" customHeight="1" spans="1:7">
      <c r="A22" s="10">
        <v>19</v>
      </c>
      <c r="B22" s="16"/>
      <c r="C22" s="12" t="s">
        <v>164</v>
      </c>
      <c r="D22" s="13"/>
      <c r="E22" s="14"/>
      <c r="F22" s="14"/>
      <c r="G22" s="14"/>
    </row>
    <row r="23" s="1" customFormat="1" ht="45" customHeight="1" spans="1:7">
      <c r="A23" s="10">
        <v>20</v>
      </c>
      <c r="B23" s="16"/>
      <c r="C23" s="12" t="s">
        <v>165</v>
      </c>
      <c r="D23" s="13"/>
      <c r="E23" s="14"/>
      <c r="F23" s="14"/>
      <c r="G23" s="14"/>
    </row>
    <row r="24" s="1" customFormat="1" ht="45" customHeight="1" spans="1:7">
      <c r="A24" s="10">
        <v>21</v>
      </c>
      <c r="B24" s="16"/>
      <c r="C24" s="12" t="s">
        <v>186</v>
      </c>
      <c r="D24" s="13"/>
      <c r="E24" s="14"/>
      <c r="F24" s="14"/>
      <c r="G24" s="14"/>
    </row>
    <row r="25" s="1" customFormat="1" ht="45" customHeight="1" spans="1:7">
      <c r="A25" s="10">
        <v>22</v>
      </c>
      <c r="B25" s="16"/>
      <c r="C25" s="12" t="s">
        <v>168</v>
      </c>
      <c r="D25" s="13"/>
      <c r="E25" s="14"/>
      <c r="F25" s="14"/>
      <c r="G25" s="14"/>
    </row>
    <row r="26" s="1" customFormat="1" ht="45" customHeight="1" spans="1:7">
      <c r="A26" s="10">
        <v>23</v>
      </c>
      <c r="B26" s="16"/>
      <c r="C26" s="12" t="s">
        <v>170</v>
      </c>
      <c r="D26" s="13"/>
      <c r="E26" s="14"/>
      <c r="F26" s="14"/>
      <c r="G26" s="14"/>
    </row>
    <row r="27" s="1" customFormat="1" ht="45" customHeight="1" spans="1:7">
      <c r="A27" s="10">
        <v>24</v>
      </c>
      <c r="B27" s="16"/>
      <c r="C27" s="12" t="s">
        <v>171</v>
      </c>
      <c r="D27" s="13"/>
      <c r="E27" s="14"/>
      <c r="F27" s="14"/>
      <c r="G27" s="14"/>
    </row>
    <row r="28" s="1" customFormat="1" ht="45" customHeight="1" spans="1:7">
      <c r="A28" s="10">
        <v>25</v>
      </c>
      <c r="B28" s="16"/>
      <c r="C28" s="12" t="s">
        <v>187</v>
      </c>
      <c r="D28" s="13"/>
      <c r="E28" s="14"/>
      <c r="F28" s="14"/>
      <c r="G28" s="14"/>
    </row>
    <row r="29" s="1" customFormat="1" ht="45" customHeight="1" spans="1:7">
      <c r="A29" s="10">
        <v>26</v>
      </c>
      <c r="B29" s="17"/>
      <c r="C29" s="12" t="s">
        <v>174</v>
      </c>
      <c r="D29" s="13"/>
      <c r="E29" s="14"/>
      <c r="F29" s="14"/>
      <c r="G29" s="14"/>
    </row>
    <row r="30" s="1" customFormat="1" ht="20" customHeight="1" spans="1:7">
      <c r="A30" s="18" t="s">
        <v>45</v>
      </c>
      <c r="B30" s="18"/>
      <c r="C30" s="19"/>
      <c r="D30" s="18">
        <f>COUNTA(D4:D29)</f>
        <v>0</v>
      </c>
      <c r="E30" s="18">
        <f>COUNTA(E4:E29)</f>
        <v>0</v>
      </c>
      <c r="F30" s="18">
        <f>COUNTA(F4:F29)</f>
        <v>0</v>
      </c>
      <c r="G30" s="20"/>
    </row>
    <row r="31" s="1" customFormat="1" ht="20" customHeight="1" spans="1:7">
      <c r="A31" s="10" t="s">
        <v>84</v>
      </c>
      <c r="B31" s="21"/>
      <c r="C31" s="22" t="s">
        <v>85</v>
      </c>
      <c r="D31" s="23">
        <f>D30+E30+F30</f>
        <v>0</v>
      </c>
      <c r="E31" s="24" t="s">
        <v>86</v>
      </c>
      <c r="F31" s="18" t="s">
        <v>52</v>
      </c>
      <c r="G31" s="25">
        <f>D30</f>
        <v>0</v>
      </c>
    </row>
    <row r="32" s="1" customFormat="1" ht="20" customHeight="1" spans="1:7">
      <c r="A32" s="26"/>
      <c r="B32" s="27"/>
      <c r="C32" s="28"/>
      <c r="D32" s="29"/>
      <c r="E32" s="30"/>
      <c r="F32" s="18" t="s">
        <v>53</v>
      </c>
      <c r="G32" s="25">
        <f>E30</f>
        <v>0</v>
      </c>
    </row>
    <row r="33" s="1" customFormat="1" ht="20" customHeight="1" spans="1:7">
      <c r="A33" s="26"/>
      <c r="B33" s="27"/>
      <c r="C33" s="28"/>
      <c r="D33" s="29"/>
      <c r="E33" s="30"/>
      <c r="F33" s="18" t="s">
        <v>54</v>
      </c>
      <c r="G33" s="25">
        <f>F30</f>
        <v>0</v>
      </c>
    </row>
    <row r="34" s="1" customFormat="1" ht="20" customHeight="1" spans="1:7">
      <c r="A34" s="26"/>
      <c r="B34" s="27"/>
      <c r="C34" s="31"/>
      <c r="D34" s="32"/>
      <c r="E34" s="19"/>
      <c r="F34" s="33" t="s">
        <v>87</v>
      </c>
      <c r="G34" s="34" t="e">
        <f>G31/D31</f>
        <v>#DIV/0!</v>
      </c>
    </row>
    <row r="35" s="1" customFormat="1" ht="20" customHeight="1" spans="1:7">
      <c r="A35" s="35"/>
      <c r="B35" s="36"/>
      <c r="C35" s="37" t="s">
        <v>88</v>
      </c>
      <c r="D35" s="38"/>
      <c r="E35" s="38"/>
      <c r="F35" s="38"/>
      <c r="G35" s="39"/>
    </row>
    <row r="36" s="1" customFormat="1" ht="20" customHeight="1" spans="1:7">
      <c r="A36" s="40" t="s">
        <v>89</v>
      </c>
      <c r="B36" s="40"/>
      <c r="C36" s="40"/>
      <c r="D36" s="40"/>
      <c r="E36" s="40"/>
      <c r="F36" s="40"/>
      <c r="G36" s="40"/>
    </row>
  </sheetData>
  <mergeCells count="15">
    <mergeCell ref="A1:G1"/>
    <mergeCell ref="A2:B2"/>
    <mergeCell ref="D2:E2"/>
    <mergeCell ref="F2:G2"/>
    <mergeCell ref="A30:C30"/>
    <mergeCell ref="C35:G35"/>
    <mergeCell ref="A36:G36"/>
    <mergeCell ref="B4:B5"/>
    <mergeCell ref="B6:B10"/>
    <mergeCell ref="B11:B12"/>
    <mergeCell ref="B14:B29"/>
    <mergeCell ref="C31:C34"/>
    <mergeCell ref="D31:D34"/>
    <mergeCell ref="E31:E34"/>
    <mergeCell ref="A31:B35"/>
  </mergeCells>
  <dataValidations count="3">
    <dataValidation type="custom" allowBlank="1" showInputMessage="1" showErrorMessage="1" sqref="D4:D29">
      <formula1>COUNTIF(D4:F4,"&lt;&gt;")&lt;=1</formula1>
    </dataValidation>
    <dataValidation type="custom" allowBlank="1" showInputMessage="1" showErrorMessage="1" sqref="E4:E29">
      <formula1>COUNTIF(D4:F4,"&lt;&gt;")&lt;=1</formula1>
    </dataValidation>
    <dataValidation type="custom" allowBlank="1" showInputMessage="1" showErrorMessage="1" sqref="F4:F29">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34"/>
  <sheetViews>
    <sheetView workbookViewId="0">
      <pane ySplit="3" topLeftCell="A4" activePane="bottomLeft" state="frozen"/>
      <selection/>
      <selection pane="bottomLeft" activeCell="D29" sqref="D29:D3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188</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189</v>
      </c>
      <c r="C4" s="12" t="s">
        <v>190</v>
      </c>
      <c r="D4" s="13"/>
      <c r="E4" s="14"/>
      <c r="F4" s="14"/>
      <c r="G4" s="14"/>
    </row>
    <row r="5" s="1" customFormat="1" ht="45" customHeight="1" spans="1:7">
      <c r="A5" s="10">
        <v>2</v>
      </c>
      <c r="B5" s="11" t="s">
        <v>191</v>
      </c>
      <c r="C5" s="12" t="s">
        <v>192</v>
      </c>
      <c r="D5" s="13"/>
      <c r="E5" s="14"/>
      <c r="F5" s="14"/>
      <c r="G5" s="14"/>
    </row>
    <row r="6" s="1" customFormat="1" ht="45" customHeight="1" spans="1:7">
      <c r="A6" s="10">
        <v>3</v>
      </c>
      <c r="B6" s="11" t="s">
        <v>193</v>
      </c>
      <c r="C6" s="12" t="s">
        <v>194</v>
      </c>
      <c r="D6" s="13"/>
      <c r="E6" s="14"/>
      <c r="F6" s="14"/>
      <c r="G6" s="14"/>
    </row>
    <row r="7" s="1" customFormat="1" ht="45" customHeight="1" spans="1:7">
      <c r="A7" s="10">
        <v>4</v>
      </c>
      <c r="B7" s="15" t="s">
        <v>195</v>
      </c>
      <c r="C7" s="12" t="s">
        <v>196</v>
      </c>
      <c r="D7" s="13"/>
      <c r="E7" s="14"/>
      <c r="F7" s="14"/>
      <c r="G7" s="14"/>
    </row>
    <row r="8" s="1" customFormat="1" ht="45" customHeight="1" spans="1:7">
      <c r="A8" s="10">
        <v>5</v>
      </c>
      <c r="B8" s="16"/>
      <c r="C8" s="12" t="s">
        <v>197</v>
      </c>
      <c r="D8" s="13"/>
      <c r="E8" s="14"/>
      <c r="F8" s="14"/>
      <c r="G8" s="14"/>
    </row>
    <row r="9" s="1" customFormat="1" ht="45" customHeight="1" spans="1:7">
      <c r="A9" s="10">
        <v>6</v>
      </c>
      <c r="B9" s="16"/>
      <c r="C9" s="12" t="s">
        <v>198</v>
      </c>
      <c r="D9" s="13"/>
      <c r="E9" s="14"/>
      <c r="F9" s="14"/>
      <c r="G9" s="14"/>
    </row>
    <row r="10" s="1" customFormat="1" ht="45" customHeight="1" spans="1:7">
      <c r="A10" s="10">
        <v>7</v>
      </c>
      <c r="B10" s="16"/>
      <c r="C10" s="12" t="s">
        <v>199</v>
      </c>
      <c r="D10" s="13"/>
      <c r="E10" s="14"/>
      <c r="F10" s="14"/>
      <c r="G10" s="14"/>
    </row>
    <row r="11" s="1" customFormat="1" ht="45" customHeight="1" spans="1:7">
      <c r="A11" s="10">
        <v>8</v>
      </c>
      <c r="B11" s="16"/>
      <c r="C11" s="12" t="s">
        <v>200</v>
      </c>
      <c r="D11" s="13"/>
      <c r="E11" s="14"/>
      <c r="F11" s="14"/>
      <c r="G11" s="14"/>
    </row>
    <row r="12" s="1" customFormat="1" ht="45" customHeight="1" spans="1:7">
      <c r="A12" s="10">
        <v>9</v>
      </c>
      <c r="B12" s="16"/>
      <c r="C12" s="12" t="s">
        <v>201</v>
      </c>
      <c r="D12" s="13"/>
      <c r="E12" s="14"/>
      <c r="F12" s="14"/>
      <c r="G12" s="14"/>
    </row>
    <row r="13" s="1" customFormat="1" ht="45" customHeight="1" spans="1:7">
      <c r="A13" s="10">
        <v>10</v>
      </c>
      <c r="B13" s="16"/>
      <c r="C13" s="12" t="s">
        <v>202</v>
      </c>
      <c r="D13" s="13"/>
      <c r="E13" s="14"/>
      <c r="F13" s="14"/>
      <c r="G13" s="14"/>
    </row>
    <row r="14" s="1" customFormat="1" ht="45" customHeight="1" spans="1:7">
      <c r="A14" s="10">
        <v>11</v>
      </c>
      <c r="B14" s="16"/>
      <c r="C14" s="12" t="s">
        <v>203</v>
      </c>
      <c r="D14" s="13"/>
      <c r="E14" s="14"/>
      <c r="F14" s="14"/>
      <c r="G14" s="14"/>
    </row>
    <row r="15" s="1" customFormat="1" ht="45" customHeight="1" spans="1:7">
      <c r="A15" s="10">
        <v>12</v>
      </c>
      <c r="B15" s="17"/>
      <c r="C15" s="12" t="s">
        <v>204</v>
      </c>
      <c r="D15" s="13"/>
      <c r="E15" s="14"/>
      <c r="F15" s="14"/>
      <c r="G15" s="14"/>
    </row>
    <row r="16" s="1" customFormat="1" ht="45" customHeight="1" spans="1:7">
      <c r="A16" s="10">
        <v>13</v>
      </c>
      <c r="B16" s="15" t="s">
        <v>126</v>
      </c>
      <c r="C16" s="12" t="s">
        <v>185</v>
      </c>
      <c r="D16" s="13"/>
      <c r="E16" s="14"/>
      <c r="F16" s="14"/>
      <c r="G16" s="14"/>
    </row>
    <row r="17" s="1" customFormat="1" ht="45" customHeight="1" spans="1:7">
      <c r="A17" s="10">
        <v>14</v>
      </c>
      <c r="B17" s="16"/>
      <c r="C17" s="12" t="s">
        <v>128</v>
      </c>
      <c r="D17" s="13"/>
      <c r="E17" s="14"/>
      <c r="F17" s="14"/>
      <c r="G17" s="14"/>
    </row>
    <row r="18" s="1" customFormat="1" ht="45" customHeight="1" spans="1:7">
      <c r="A18" s="10">
        <v>15</v>
      </c>
      <c r="B18" s="16"/>
      <c r="C18" s="12" t="s">
        <v>129</v>
      </c>
      <c r="D18" s="13"/>
      <c r="E18" s="14"/>
      <c r="F18" s="14"/>
      <c r="G18" s="14"/>
    </row>
    <row r="19" s="1" customFormat="1" ht="45" customHeight="1" spans="1:7">
      <c r="A19" s="10">
        <v>16</v>
      </c>
      <c r="B19" s="16"/>
      <c r="C19" s="12" t="s">
        <v>130</v>
      </c>
      <c r="D19" s="13"/>
      <c r="E19" s="14"/>
      <c r="F19" s="14"/>
      <c r="G19" s="14"/>
    </row>
    <row r="20" s="1" customFormat="1" ht="45" customHeight="1" spans="1:7">
      <c r="A20" s="10">
        <v>17</v>
      </c>
      <c r="B20" s="16"/>
      <c r="C20" s="12" t="s">
        <v>131</v>
      </c>
      <c r="D20" s="13"/>
      <c r="E20" s="14"/>
      <c r="F20" s="14"/>
      <c r="G20" s="14"/>
    </row>
    <row r="21" s="1" customFormat="1" ht="45" customHeight="1" spans="1:7">
      <c r="A21" s="10">
        <v>18</v>
      </c>
      <c r="B21" s="16"/>
      <c r="C21" s="12" t="s">
        <v>132</v>
      </c>
      <c r="D21" s="13"/>
      <c r="E21" s="14"/>
      <c r="F21" s="14"/>
      <c r="G21" s="14"/>
    </row>
    <row r="22" s="1" customFormat="1" ht="45" customHeight="1" spans="1:7">
      <c r="A22" s="10">
        <v>19</v>
      </c>
      <c r="B22" s="16"/>
      <c r="C22" s="12" t="s">
        <v>135</v>
      </c>
      <c r="D22" s="13"/>
      <c r="E22" s="14"/>
      <c r="F22" s="14"/>
      <c r="G22" s="14"/>
    </row>
    <row r="23" s="1" customFormat="1" ht="45" customHeight="1" spans="1:7">
      <c r="A23" s="10">
        <v>20</v>
      </c>
      <c r="B23" s="16"/>
      <c r="C23" s="12" t="s">
        <v>136</v>
      </c>
      <c r="D23" s="13"/>
      <c r="E23" s="14"/>
      <c r="F23" s="14"/>
      <c r="G23" s="14"/>
    </row>
    <row r="24" s="1" customFormat="1" ht="45" customHeight="1" spans="1:7">
      <c r="A24" s="10">
        <v>21</v>
      </c>
      <c r="B24" s="16"/>
      <c r="C24" s="12" t="s">
        <v>133</v>
      </c>
      <c r="D24" s="13"/>
      <c r="E24" s="14"/>
      <c r="F24" s="14"/>
      <c r="G24" s="14"/>
    </row>
    <row r="25" s="1" customFormat="1" ht="45" customHeight="1" spans="1:7">
      <c r="A25" s="10">
        <v>22</v>
      </c>
      <c r="B25" s="16"/>
      <c r="C25" s="12" t="s">
        <v>134</v>
      </c>
      <c r="D25" s="13"/>
      <c r="E25" s="14"/>
      <c r="F25" s="14"/>
      <c r="G25" s="14"/>
    </row>
    <row r="26" s="1" customFormat="1" ht="45" customHeight="1" spans="1:7">
      <c r="A26" s="10">
        <v>23</v>
      </c>
      <c r="B26" s="16"/>
      <c r="C26" s="12" t="s">
        <v>164</v>
      </c>
      <c r="D26" s="13"/>
      <c r="E26" s="14"/>
      <c r="F26" s="14"/>
      <c r="G26" s="14"/>
    </row>
    <row r="27" s="1" customFormat="1" ht="45" customHeight="1" spans="1:7">
      <c r="A27" s="10">
        <v>24</v>
      </c>
      <c r="B27" s="17"/>
      <c r="C27" s="12" t="s">
        <v>165</v>
      </c>
      <c r="D27" s="13"/>
      <c r="E27" s="14"/>
      <c r="F27" s="14"/>
      <c r="G27" s="14"/>
    </row>
    <row r="28" s="1" customFormat="1" ht="20" customHeight="1" spans="1:7">
      <c r="A28" s="18" t="s">
        <v>45</v>
      </c>
      <c r="B28" s="18"/>
      <c r="C28" s="19"/>
      <c r="D28" s="18">
        <f>COUNTA(D4:D27)</f>
        <v>0</v>
      </c>
      <c r="E28" s="18">
        <f>COUNTA(E4:E27)</f>
        <v>0</v>
      </c>
      <c r="F28" s="18">
        <f>COUNTA(F4:F27)</f>
        <v>0</v>
      </c>
      <c r="G28" s="20"/>
    </row>
    <row r="29" s="1" customFormat="1" ht="20" customHeight="1" spans="1:7">
      <c r="A29" s="10" t="s">
        <v>84</v>
      </c>
      <c r="B29" s="21"/>
      <c r="C29" s="22" t="s">
        <v>85</v>
      </c>
      <c r="D29" s="23">
        <f>D28+E28+F28</f>
        <v>0</v>
      </c>
      <c r="E29" s="24" t="s">
        <v>86</v>
      </c>
      <c r="F29" s="18" t="s">
        <v>52</v>
      </c>
      <c r="G29" s="25">
        <f>D28</f>
        <v>0</v>
      </c>
    </row>
    <row r="30" s="1" customFormat="1" ht="20" customHeight="1" spans="1:7">
      <c r="A30" s="26"/>
      <c r="B30" s="27"/>
      <c r="C30" s="28"/>
      <c r="D30" s="29"/>
      <c r="E30" s="30"/>
      <c r="F30" s="18" t="s">
        <v>53</v>
      </c>
      <c r="G30" s="25">
        <f>E28</f>
        <v>0</v>
      </c>
    </row>
    <row r="31" s="1" customFormat="1" ht="20" customHeight="1" spans="1:7">
      <c r="A31" s="26"/>
      <c r="B31" s="27"/>
      <c r="C31" s="28"/>
      <c r="D31" s="29"/>
      <c r="E31" s="30"/>
      <c r="F31" s="18" t="s">
        <v>54</v>
      </c>
      <c r="G31" s="25">
        <f>F28</f>
        <v>0</v>
      </c>
    </row>
    <row r="32" s="1" customFormat="1" ht="20" customHeight="1" spans="1:7">
      <c r="A32" s="26"/>
      <c r="B32" s="27"/>
      <c r="C32" s="31"/>
      <c r="D32" s="32"/>
      <c r="E32" s="19"/>
      <c r="F32" s="33" t="s">
        <v>87</v>
      </c>
      <c r="G32" s="34" t="e">
        <f>G29/D29</f>
        <v>#DIV/0!</v>
      </c>
    </row>
    <row r="33" s="1" customFormat="1" ht="20" customHeight="1" spans="1:7">
      <c r="A33" s="35"/>
      <c r="B33" s="36"/>
      <c r="C33" s="37" t="s">
        <v>88</v>
      </c>
      <c r="D33" s="38"/>
      <c r="E33" s="38"/>
      <c r="F33" s="38"/>
      <c r="G33" s="39"/>
    </row>
    <row r="34" s="1" customFormat="1" ht="20" customHeight="1" spans="1:7">
      <c r="A34" s="40" t="s">
        <v>89</v>
      </c>
      <c r="B34" s="40"/>
      <c r="C34" s="40"/>
      <c r="D34" s="40"/>
      <c r="E34" s="40"/>
      <c r="F34" s="40"/>
      <c r="G34" s="40"/>
    </row>
  </sheetData>
  <mergeCells count="13">
    <mergeCell ref="A1:G1"/>
    <mergeCell ref="A2:B2"/>
    <mergeCell ref="D2:E2"/>
    <mergeCell ref="F2:G2"/>
    <mergeCell ref="A28:C28"/>
    <mergeCell ref="C33:G33"/>
    <mergeCell ref="A34:G34"/>
    <mergeCell ref="B7:B15"/>
    <mergeCell ref="B16:B27"/>
    <mergeCell ref="C29:C32"/>
    <mergeCell ref="D29:D32"/>
    <mergeCell ref="E29:E32"/>
    <mergeCell ref="A29:B33"/>
  </mergeCells>
  <dataValidations count="3">
    <dataValidation type="custom" allowBlank="1" showInputMessage="1" showErrorMessage="1" sqref="D4:D27">
      <formula1>COUNTIF(D4:F4,"&lt;&gt;")&lt;=1</formula1>
    </dataValidation>
    <dataValidation type="custom" allowBlank="1" showInputMessage="1" showErrorMessage="1" sqref="E4:E27">
      <formula1>COUNTIF(D4:F4,"&lt;&gt;")&lt;=1</formula1>
    </dataValidation>
    <dataValidation type="custom" allowBlank="1" showInputMessage="1" showErrorMessage="1" sqref="F4:F27">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89"/>
  <sheetViews>
    <sheetView workbookViewId="0">
      <pane ySplit="3" topLeftCell="A4" activePane="bottomLeft" state="frozen"/>
      <selection/>
      <selection pane="bottomLeft" activeCell="C47" sqref="C4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205</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5" t="s">
        <v>206</v>
      </c>
      <c r="C4" s="12" t="s">
        <v>207</v>
      </c>
      <c r="D4" s="13"/>
      <c r="E4" s="14"/>
      <c r="F4" s="14"/>
      <c r="G4" s="14"/>
    </row>
    <row r="5" s="1" customFormat="1" ht="45" customHeight="1" spans="1:7">
      <c r="A5" s="10">
        <v>2</v>
      </c>
      <c r="B5" s="17"/>
      <c r="C5" s="12" t="s">
        <v>208</v>
      </c>
      <c r="D5" s="13"/>
      <c r="E5" s="14"/>
      <c r="F5" s="14"/>
      <c r="G5" s="14"/>
    </row>
    <row r="6" s="1" customFormat="1" ht="45" customHeight="1" spans="1:7">
      <c r="A6" s="10">
        <v>3</v>
      </c>
      <c r="B6" s="15" t="s">
        <v>209</v>
      </c>
      <c r="C6" s="12" t="s">
        <v>210</v>
      </c>
      <c r="D6" s="13"/>
      <c r="E6" s="14"/>
      <c r="F6" s="14"/>
      <c r="G6" s="14"/>
    </row>
    <row r="7" s="1" customFormat="1" ht="45" customHeight="1" spans="1:7">
      <c r="A7" s="10">
        <v>4</v>
      </c>
      <c r="B7" s="16"/>
      <c r="C7" s="12" t="s">
        <v>211</v>
      </c>
      <c r="D7" s="13"/>
      <c r="E7" s="14"/>
      <c r="F7" s="14"/>
      <c r="G7" s="14"/>
    </row>
    <row r="8" s="1" customFormat="1" ht="45" customHeight="1" spans="1:7">
      <c r="A8" s="10">
        <v>5</v>
      </c>
      <c r="B8" s="16"/>
      <c r="C8" s="12" t="s">
        <v>212</v>
      </c>
      <c r="D8" s="13"/>
      <c r="E8" s="14"/>
      <c r="F8" s="14"/>
      <c r="G8" s="14"/>
    </row>
    <row r="9" s="1" customFormat="1" ht="45" customHeight="1" spans="1:7">
      <c r="A9" s="10">
        <v>6</v>
      </c>
      <c r="B9" s="17"/>
      <c r="C9" s="12" t="s">
        <v>213</v>
      </c>
      <c r="D9" s="13"/>
      <c r="E9" s="14"/>
      <c r="F9" s="14"/>
      <c r="G9" s="14"/>
    </row>
    <row r="10" s="1" customFormat="1" ht="45" customHeight="1" spans="1:7">
      <c r="A10" s="10">
        <v>7</v>
      </c>
      <c r="B10" s="11" t="s">
        <v>214</v>
      </c>
      <c r="C10" s="12" t="s">
        <v>215</v>
      </c>
      <c r="D10" s="13"/>
      <c r="E10" s="14"/>
      <c r="F10" s="14"/>
      <c r="G10" s="14"/>
    </row>
    <row r="11" s="1" customFormat="1" ht="45" customHeight="1" spans="1:7">
      <c r="A11" s="10">
        <v>8</v>
      </c>
      <c r="B11" s="15" t="s">
        <v>216</v>
      </c>
      <c r="C11" s="12" t="s">
        <v>217</v>
      </c>
      <c r="D11" s="13"/>
      <c r="E11" s="14"/>
      <c r="F11" s="14"/>
      <c r="G11" s="14"/>
    </row>
    <row r="12" s="1" customFormat="1" ht="45" customHeight="1" spans="1:7">
      <c r="A12" s="10">
        <v>9</v>
      </c>
      <c r="B12" s="16"/>
      <c r="C12" s="12" t="s">
        <v>218</v>
      </c>
      <c r="D12" s="13"/>
      <c r="E12" s="14"/>
      <c r="F12" s="14"/>
      <c r="G12" s="14"/>
    </row>
    <row r="13" s="1" customFormat="1" ht="45" customHeight="1" spans="1:7">
      <c r="A13" s="10">
        <v>10</v>
      </c>
      <c r="B13" s="16"/>
      <c r="C13" s="12" t="s">
        <v>219</v>
      </c>
      <c r="D13" s="13"/>
      <c r="E13" s="14"/>
      <c r="F13" s="14"/>
      <c r="G13" s="14"/>
    </row>
    <row r="14" s="1" customFormat="1" ht="45" customHeight="1" spans="1:7">
      <c r="A14" s="10">
        <v>11</v>
      </c>
      <c r="B14" s="16"/>
      <c r="C14" s="12" t="s">
        <v>220</v>
      </c>
      <c r="D14" s="13"/>
      <c r="E14" s="14"/>
      <c r="F14" s="14"/>
      <c r="G14" s="14"/>
    </row>
    <row r="15" s="1" customFormat="1" ht="45" customHeight="1" spans="1:7">
      <c r="A15" s="10">
        <v>12</v>
      </c>
      <c r="B15" s="16"/>
      <c r="C15" s="12" t="s">
        <v>221</v>
      </c>
      <c r="D15" s="13"/>
      <c r="E15" s="14"/>
      <c r="F15" s="14"/>
      <c r="G15" s="14"/>
    </row>
    <row r="16" s="1" customFormat="1" ht="45" customHeight="1" spans="1:7">
      <c r="A16" s="10">
        <v>13</v>
      </c>
      <c r="B16" s="17"/>
      <c r="C16" s="12" t="s">
        <v>222</v>
      </c>
      <c r="D16" s="13"/>
      <c r="E16" s="14"/>
      <c r="F16" s="14"/>
      <c r="G16" s="14"/>
    </row>
    <row r="17" s="1" customFormat="1" ht="45" customHeight="1" spans="1:7">
      <c r="A17" s="10">
        <v>14</v>
      </c>
      <c r="B17" s="15" t="s">
        <v>66</v>
      </c>
      <c r="C17" s="12" t="s">
        <v>223</v>
      </c>
      <c r="D17" s="13"/>
      <c r="E17" s="14"/>
      <c r="F17" s="14"/>
      <c r="G17" s="14"/>
    </row>
    <row r="18" s="1" customFormat="1" ht="45" customHeight="1" spans="1:7">
      <c r="A18" s="10">
        <v>15</v>
      </c>
      <c r="B18" s="16"/>
      <c r="C18" s="12" t="s">
        <v>224</v>
      </c>
      <c r="D18" s="13"/>
      <c r="E18" s="14"/>
      <c r="F18" s="14"/>
      <c r="G18" s="14"/>
    </row>
    <row r="19" s="1" customFormat="1" ht="45" customHeight="1" spans="1:7">
      <c r="A19" s="10">
        <v>16</v>
      </c>
      <c r="B19" s="16"/>
      <c r="C19" s="12" t="s">
        <v>225</v>
      </c>
      <c r="D19" s="13"/>
      <c r="E19" s="14"/>
      <c r="F19" s="14"/>
      <c r="G19" s="14"/>
    </row>
    <row r="20" s="1" customFormat="1" ht="45" customHeight="1" spans="1:7">
      <c r="A20" s="10">
        <v>17</v>
      </c>
      <c r="B20" s="16"/>
      <c r="C20" s="12" t="s">
        <v>226</v>
      </c>
      <c r="D20" s="13"/>
      <c r="E20" s="14"/>
      <c r="F20" s="14"/>
      <c r="G20" s="14"/>
    </row>
    <row r="21" s="1" customFormat="1" ht="45" customHeight="1" spans="1:7">
      <c r="A21" s="10">
        <v>18</v>
      </c>
      <c r="B21" s="16"/>
      <c r="C21" s="12" t="s">
        <v>227</v>
      </c>
      <c r="D21" s="13"/>
      <c r="E21" s="14"/>
      <c r="F21" s="14"/>
      <c r="G21" s="14"/>
    </row>
    <row r="22" s="1" customFormat="1" ht="45" customHeight="1" spans="1:7">
      <c r="A22" s="10">
        <v>19</v>
      </c>
      <c r="B22" s="16"/>
      <c r="C22" s="12" t="s">
        <v>228</v>
      </c>
      <c r="D22" s="13"/>
      <c r="E22" s="14"/>
      <c r="F22" s="14"/>
      <c r="G22" s="14"/>
    </row>
    <row r="23" s="1" customFormat="1" ht="45" customHeight="1" spans="1:7">
      <c r="A23" s="10">
        <v>20</v>
      </c>
      <c r="B23" s="17"/>
      <c r="C23" s="12" t="s">
        <v>229</v>
      </c>
      <c r="D23" s="13"/>
      <c r="E23" s="14"/>
      <c r="F23" s="14"/>
      <c r="G23" s="14"/>
    </row>
    <row r="24" s="1" customFormat="1" ht="45" customHeight="1" spans="1:7">
      <c r="A24" s="10">
        <v>21</v>
      </c>
      <c r="B24" s="15" t="s">
        <v>230</v>
      </c>
      <c r="C24" s="12" t="s">
        <v>153</v>
      </c>
      <c r="D24" s="13"/>
      <c r="E24" s="14"/>
      <c r="F24" s="14"/>
      <c r="G24" s="14"/>
    </row>
    <row r="25" s="1" customFormat="1" ht="45" customHeight="1" spans="1:7">
      <c r="A25" s="10">
        <v>22</v>
      </c>
      <c r="B25" s="16"/>
      <c r="C25" s="12" t="s">
        <v>154</v>
      </c>
      <c r="D25" s="13"/>
      <c r="E25" s="14"/>
      <c r="F25" s="14"/>
      <c r="G25" s="14"/>
    </row>
    <row r="26" s="1" customFormat="1" ht="45" customHeight="1" spans="1:7">
      <c r="A26" s="10">
        <v>23</v>
      </c>
      <c r="B26" s="16"/>
      <c r="C26" s="12" t="s">
        <v>155</v>
      </c>
      <c r="D26" s="13"/>
      <c r="E26" s="14"/>
      <c r="F26" s="14"/>
      <c r="G26" s="14"/>
    </row>
    <row r="27" s="1" customFormat="1" ht="45" customHeight="1" spans="1:7">
      <c r="A27" s="10">
        <v>24</v>
      </c>
      <c r="B27" s="16"/>
      <c r="C27" s="12" t="s">
        <v>231</v>
      </c>
      <c r="D27" s="13"/>
      <c r="E27" s="14"/>
      <c r="F27" s="14"/>
      <c r="G27" s="14"/>
    </row>
    <row r="28" s="1" customFormat="1" ht="45" customHeight="1" spans="1:7">
      <c r="A28" s="10">
        <v>25</v>
      </c>
      <c r="B28" s="16"/>
      <c r="C28" s="12" t="s">
        <v>232</v>
      </c>
      <c r="D28" s="13"/>
      <c r="E28" s="14"/>
      <c r="F28" s="14"/>
      <c r="G28" s="14"/>
    </row>
    <row r="29" s="1" customFormat="1" ht="45" customHeight="1" spans="1:7">
      <c r="A29" s="10">
        <v>26</v>
      </c>
      <c r="B29" s="16"/>
      <c r="C29" s="12" t="s">
        <v>233</v>
      </c>
      <c r="D29" s="13"/>
      <c r="E29" s="14"/>
      <c r="F29" s="14"/>
      <c r="G29" s="14"/>
    </row>
    <row r="30" s="1" customFormat="1" ht="45" customHeight="1" spans="1:7">
      <c r="A30" s="10">
        <v>27</v>
      </c>
      <c r="B30" s="16"/>
      <c r="C30" s="12" t="s">
        <v>234</v>
      </c>
      <c r="D30" s="13"/>
      <c r="E30" s="14"/>
      <c r="F30" s="14"/>
      <c r="G30" s="14"/>
    </row>
    <row r="31" s="1" customFormat="1" ht="45" customHeight="1" spans="1:7">
      <c r="A31" s="10">
        <v>28</v>
      </c>
      <c r="B31" s="16"/>
      <c r="C31" s="12" t="s">
        <v>235</v>
      </c>
      <c r="D31" s="13"/>
      <c r="E31" s="14"/>
      <c r="F31" s="14"/>
      <c r="G31" s="14"/>
    </row>
    <row r="32" s="1" customFormat="1" ht="45" customHeight="1" spans="1:7">
      <c r="A32" s="10">
        <v>29</v>
      </c>
      <c r="B32" s="17"/>
      <c r="C32" s="12" t="s">
        <v>236</v>
      </c>
      <c r="D32" s="13"/>
      <c r="E32" s="14"/>
      <c r="F32" s="14"/>
      <c r="G32" s="14"/>
    </row>
    <row r="33" s="1" customFormat="1" ht="45" customHeight="1" spans="1:7">
      <c r="A33" s="10">
        <v>30</v>
      </c>
      <c r="B33" s="15" t="s">
        <v>237</v>
      </c>
      <c r="C33" s="12" t="s">
        <v>238</v>
      </c>
      <c r="D33" s="13"/>
      <c r="E33" s="14"/>
      <c r="F33" s="14"/>
      <c r="G33" s="14"/>
    </row>
    <row r="34" s="1" customFormat="1" ht="45" customHeight="1" spans="1:7">
      <c r="A34" s="10">
        <v>31</v>
      </c>
      <c r="B34" s="16"/>
      <c r="C34" s="12" t="s">
        <v>239</v>
      </c>
      <c r="D34" s="13"/>
      <c r="E34" s="14"/>
      <c r="F34" s="14"/>
      <c r="G34" s="14"/>
    </row>
    <row r="35" s="1" customFormat="1" ht="45" customHeight="1" spans="1:7">
      <c r="A35" s="10">
        <v>32</v>
      </c>
      <c r="B35" s="16"/>
      <c r="C35" s="12" t="s">
        <v>240</v>
      </c>
      <c r="D35" s="13"/>
      <c r="E35" s="14"/>
      <c r="F35" s="14"/>
      <c r="G35" s="14"/>
    </row>
    <row r="36" s="1" customFormat="1" ht="45" customHeight="1" spans="1:7">
      <c r="A36" s="10">
        <v>33</v>
      </c>
      <c r="B36" s="17"/>
      <c r="C36" s="12" t="s">
        <v>241</v>
      </c>
      <c r="D36" s="13"/>
      <c r="E36" s="14"/>
      <c r="F36" s="14"/>
      <c r="G36" s="14"/>
    </row>
    <row r="37" s="1" customFormat="1" ht="45" customHeight="1" spans="1:7">
      <c r="A37" s="10">
        <v>34</v>
      </c>
      <c r="B37" s="15" t="s">
        <v>242</v>
      </c>
      <c r="C37" s="12" t="s">
        <v>243</v>
      </c>
      <c r="D37" s="13"/>
      <c r="E37" s="14"/>
      <c r="F37" s="14"/>
      <c r="G37" s="14"/>
    </row>
    <row r="38" s="1" customFormat="1" ht="45" customHeight="1" spans="1:7">
      <c r="A38" s="10">
        <v>35</v>
      </c>
      <c r="B38" s="16"/>
      <c r="C38" s="12" t="s">
        <v>244</v>
      </c>
      <c r="D38" s="13"/>
      <c r="E38" s="14"/>
      <c r="F38" s="14"/>
      <c r="G38" s="14"/>
    </row>
    <row r="39" s="1" customFormat="1" ht="45" customHeight="1" spans="1:7">
      <c r="A39" s="10">
        <v>36</v>
      </c>
      <c r="B39" s="16"/>
      <c r="C39" s="12" t="s">
        <v>245</v>
      </c>
      <c r="D39" s="13"/>
      <c r="E39" s="14"/>
      <c r="F39" s="14"/>
      <c r="G39" s="14"/>
    </row>
    <row r="40" s="1" customFormat="1" ht="45" customHeight="1" spans="1:7">
      <c r="A40" s="10">
        <v>37</v>
      </c>
      <c r="B40" s="16"/>
      <c r="C40" s="12" t="s">
        <v>246</v>
      </c>
      <c r="D40" s="13"/>
      <c r="E40" s="14"/>
      <c r="F40" s="14"/>
      <c r="G40" s="14"/>
    </row>
    <row r="41" s="1" customFormat="1" ht="45" customHeight="1" spans="1:7">
      <c r="A41" s="10">
        <v>38</v>
      </c>
      <c r="B41" s="16"/>
      <c r="C41" s="12" t="s">
        <v>247</v>
      </c>
      <c r="D41" s="13"/>
      <c r="E41" s="14"/>
      <c r="F41" s="14"/>
      <c r="G41" s="14"/>
    </row>
    <row r="42" s="1" customFormat="1" ht="45" customHeight="1" spans="1:7">
      <c r="A42" s="10">
        <v>39</v>
      </c>
      <c r="B42" s="16"/>
      <c r="C42" s="12" t="s">
        <v>248</v>
      </c>
      <c r="D42" s="13"/>
      <c r="E42" s="14"/>
      <c r="F42" s="14"/>
      <c r="G42" s="14"/>
    </row>
    <row r="43" s="1" customFormat="1" ht="45" customHeight="1" spans="1:7">
      <c r="A43" s="10">
        <v>40</v>
      </c>
      <c r="B43" s="17"/>
      <c r="C43" s="12" t="s">
        <v>249</v>
      </c>
      <c r="D43" s="13"/>
      <c r="E43" s="14"/>
      <c r="F43" s="14"/>
      <c r="G43" s="14"/>
    </row>
    <row r="44" s="1" customFormat="1" ht="45" customHeight="1" spans="1:7">
      <c r="A44" s="10">
        <v>41</v>
      </c>
      <c r="B44" s="15" t="s">
        <v>250</v>
      </c>
      <c r="C44" s="12" t="s">
        <v>251</v>
      </c>
      <c r="D44" s="13"/>
      <c r="E44" s="14"/>
      <c r="F44" s="14"/>
      <c r="G44" s="14"/>
    </row>
    <row r="45" s="1" customFormat="1" ht="45" customHeight="1" spans="1:7">
      <c r="A45" s="10">
        <v>42</v>
      </c>
      <c r="B45" s="16"/>
      <c r="C45" s="12" t="s">
        <v>252</v>
      </c>
      <c r="D45" s="13"/>
      <c r="E45" s="14"/>
      <c r="F45" s="14"/>
      <c r="G45" s="14"/>
    </row>
    <row r="46" s="1" customFormat="1" ht="45" customHeight="1" spans="1:7">
      <c r="A46" s="10">
        <v>43</v>
      </c>
      <c r="B46" s="16"/>
      <c r="C46" s="12" t="s">
        <v>253</v>
      </c>
      <c r="D46" s="13"/>
      <c r="E46" s="14"/>
      <c r="F46" s="14"/>
      <c r="G46" s="14"/>
    </row>
    <row r="47" s="1" customFormat="1" ht="45" customHeight="1" spans="1:7">
      <c r="A47" s="10">
        <v>44</v>
      </c>
      <c r="B47" s="16"/>
      <c r="C47" s="12" t="s">
        <v>254</v>
      </c>
      <c r="D47" s="13"/>
      <c r="E47" s="14"/>
      <c r="F47" s="14"/>
      <c r="G47" s="14"/>
    </row>
    <row r="48" s="1" customFormat="1" ht="45" customHeight="1" spans="1:7">
      <c r="A48" s="10">
        <v>45</v>
      </c>
      <c r="B48" s="17"/>
      <c r="C48" s="12" t="s">
        <v>255</v>
      </c>
      <c r="D48" s="13"/>
      <c r="E48" s="14"/>
      <c r="F48" s="14"/>
      <c r="G48" s="14"/>
    </row>
    <row r="49" s="1" customFormat="1" ht="45" customHeight="1" spans="1:7">
      <c r="A49" s="10">
        <v>46</v>
      </c>
      <c r="B49" s="15" t="s">
        <v>256</v>
      </c>
      <c r="C49" s="12" t="s">
        <v>257</v>
      </c>
      <c r="D49" s="13"/>
      <c r="E49" s="14"/>
      <c r="F49" s="14"/>
      <c r="G49" s="14"/>
    </row>
    <row r="50" s="1" customFormat="1" ht="45" customHeight="1" spans="1:7">
      <c r="A50" s="10">
        <v>47</v>
      </c>
      <c r="B50" s="16"/>
      <c r="C50" s="12" t="s">
        <v>258</v>
      </c>
      <c r="D50" s="13"/>
      <c r="E50" s="14"/>
      <c r="F50" s="14"/>
      <c r="G50" s="14"/>
    </row>
    <row r="51" s="1" customFormat="1" ht="45" customHeight="1" spans="1:7">
      <c r="A51" s="10">
        <v>48</v>
      </c>
      <c r="B51" s="16"/>
      <c r="C51" s="12" t="s">
        <v>259</v>
      </c>
      <c r="D51" s="13"/>
      <c r="E51" s="14"/>
      <c r="F51" s="14"/>
      <c r="G51" s="14"/>
    </row>
    <row r="52" s="1" customFormat="1" ht="45" customHeight="1" spans="1:7">
      <c r="A52" s="10">
        <v>49</v>
      </c>
      <c r="B52" s="17"/>
      <c r="C52" s="12" t="s">
        <v>260</v>
      </c>
      <c r="D52" s="13"/>
      <c r="E52" s="14"/>
      <c r="F52" s="14"/>
      <c r="G52" s="14"/>
    </row>
    <row r="53" s="1" customFormat="1" ht="45" customHeight="1" spans="1:7">
      <c r="A53" s="10">
        <v>50</v>
      </c>
      <c r="B53" s="15" t="s">
        <v>261</v>
      </c>
      <c r="C53" s="12" t="s">
        <v>262</v>
      </c>
      <c r="D53" s="13"/>
      <c r="E53" s="14"/>
      <c r="F53" s="14"/>
      <c r="G53" s="14"/>
    </row>
    <row r="54" s="1" customFormat="1" ht="45" customHeight="1" spans="1:7">
      <c r="A54" s="10">
        <v>51</v>
      </c>
      <c r="B54" s="16"/>
      <c r="C54" s="12" t="s">
        <v>263</v>
      </c>
      <c r="D54" s="13"/>
      <c r="E54" s="14"/>
      <c r="F54" s="14"/>
      <c r="G54" s="14"/>
    </row>
    <row r="55" s="1" customFormat="1" ht="45" customHeight="1" spans="1:7">
      <c r="A55" s="10">
        <v>52</v>
      </c>
      <c r="B55" s="16"/>
      <c r="C55" s="12" t="s">
        <v>264</v>
      </c>
      <c r="D55" s="13"/>
      <c r="E55" s="14"/>
      <c r="F55" s="14"/>
      <c r="G55" s="14"/>
    </row>
    <row r="56" s="1" customFormat="1" ht="45" customHeight="1" spans="1:7">
      <c r="A56" s="10">
        <v>53</v>
      </c>
      <c r="B56" s="16"/>
      <c r="C56" s="12" t="s">
        <v>265</v>
      </c>
      <c r="D56" s="13"/>
      <c r="E56" s="14"/>
      <c r="F56" s="14"/>
      <c r="G56" s="14"/>
    </row>
    <row r="57" s="1" customFormat="1" ht="45" customHeight="1" spans="1:7">
      <c r="A57" s="10">
        <v>54</v>
      </c>
      <c r="B57" s="17"/>
      <c r="C57" s="12" t="s">
        <v>266</v>
      </c>
      <c r="D57" s="13"/>
      <c r="E57" s="14"/>
      <c r="F57" s="14"/>
      <c r="G57" s="14"/>
    </row>
    <row r="58" s="1" customFormat="1" ht="45" customHeight="1" spans="1:7">
      <c r="A58" s="10">
        <v>55</v>
      </c>
      <c r="B58" s="11" t="s">
        <v>267</v>
      </c>
      <c r="C58" s="12" t="s">
        <v>268</v>
      </c>
      <c r="D58" s="13"/>
      <c r="E58" s="14"/>
      <c r="F58" s="14"/>
      <c r="G58" s="14"/>
    </row>
    <row r="59" s="1" customFormat="1" ht="45" customHeight="1" spans="1:7">
      <c r="A59" s="10">
        <v>56</v>
      </c>
      <c r="B59" s="15" t="s">
        <v>126</v>
      </c>
      <c r="C59" s="12" t="s">
        <v>185</v>
      </c>
      <c r="D59" s="13"/>
      <c r="E59" s="14"/>
      <c r="F59" s="14"/>
      <c r="G59" s="14"/>
    </row>
    <row r="60" s="1" customFormat="1" ht="45" customHeight="1" spans="1:7">
      <c r="A60" s="10">
        <v>57</v>
      </c>
      <c r="B60" s="16"/>
      <c r="C60" s="12" t="s">
        <v>269</v>
      </c>
      <c r="D60" s="13"/>
      <c r="E60" s="14"/>
      <c r="F60" s="14"/>
      <c r="G60" s="14"/>
    </row>
    <row r="61" s="1" customFormat="1" ht="45" customHeight="1" spans="1:7">
      <c r="A61" s="10">
        <v>58</v>
      </c>
      <c r="B61" s="16"/>
      <c r="C61" s="12" t="s">
        <v>270</v>
      </c>
      <c r="D61" s="13"/>
      <c r="E61" s="14"/>
      <c r="F61" s="14"/>
      <c r="G61" s="14"/>
    </row>
    <row r="62" s="1" customFormat="1" ht="45" customHeight="1" spans="1:7">
      <c r="A62" s="10">
        <v>59</v>
      </c>
      <c r="B62" s="16"/>
      <c r="C62" s="12" t="s">
        <v>271</v>
      </c>
      <c r="D62" s="13"/>
      <c r="E62" s="14"/>
      <c r="F62" s="14"/>
      <c r="G62" s="14"/>
    </row>
    <row r="63" s="1" customFormat="1" ht="45" customHeight="1" spans="1:7">
      <c r="A63" s="10">
        <v>60</v>
      </c>
      <c r="B63" s="16"/>
      <c r="C63" s="12" t="s">
        <v>129</v>
      </c>
      <c r="D63" s="13"/>
      <c r="E63" s="14"/>
      <c r="F63" s="14"/>
      <c r="G63" s="14"/>
    </row>
    <row r="64" s="1" customFormat="1" ht="45" customHeight="1" spans="1:7">
      <c r="A64" s="10">
        <v>61</v>
      </c>
      <c r="B64" s="16"/>
      <c r="C64" s="12" t="s">
        <v>130</v>
      </c>
      <c r="D64" s="13"/>
      <c r="E64" s="14"/>
      <c r="F64" s="14"/>
      <c r="G64" s="14"/>
    </row>
    <row r="65" s="1" customFormat="1" ht="45" customHeight="1" spans="1:7">
      <c r="A65" s="10">
        <v>62</v>
      </c>
      <c r="B65" s="16"/>
      <c r="C65" s="12" t="s">
        <v>131</v>
      </c>
      <c r="D65" s="13"/>
      <c r="E65" s="14"/>
      <c r="F65" s="14"/>
      <c r="G65" s="14"/>
    </row>
    <row r="66" s="1" customFormat="1" ht="45" customHeight="1" spans="1:7">
      <c r="A66" s="10">
        <v>63</v>
      </c>
      <c r="B66" s="16"/>
      <c r="C66" s="12" t="s">
        <v>132</v>
      </c>
      <c r="D66" s="13"/>
      <c r="E66" s="14"/>
      <c r="F66" s="14"/>
      <c r="G66" s="14"/>
    </row>
    <row r="67" s="1" customFormat="1" ht="45" customHeight="1" spans="1:7">
      <c r="A67" s="10">
        <v>64</v>
      </c>
      <c r="B67" s="16"/>
      <c r="C67" s="12" t="s">
        <v>133</v>
      </c>
      <c r="D67" s="13"/>
      <c r="E67" s="14"/>
      <c r="F67" s="14"/>
      <c r="G67" s="14"/>
    </row>
    <row r="68" s="1" customFormat="1" ht="45" customHeight="1" spans="1:7">
      <c r="A68" s="10">
        <v>65</v>
      </c>
      <c r="B68" s="16"/>
      <c r="C68" s="12" t="s">
        <v>134</v>
      </c>
      <c r="D68" s="13"/>
      <c r="E68" s="14"/>
      <c r="F68" s="14"/>
      <c r="G68" s="14"/>
    </row>
    <row r="69" s="1" customFormat="1" ht="45" customHeight="1" spans="1:7">
      <c r="A69" s="10">
        <v>66</v>
      </c>
      <c r="B69" s="16"/>
      <c r="C69" s="12" t="s">
        <v>135</v>
      </c>
      <c r="D69" s="13"/>
      <c r="E69" s="14"/>
      <c r="F69" s="14"/>
      <c r="G69" s="14"/>
    </row>
    <row r="70" s="1" customFormat="1" ht="45" customHeight="1" spans="1:7">
      <c r="A70" s="10">
        <v>67</v>
      </c>
      <c r="B70" s="16"/>
      <c r="C70" s="12" t="s">
        <v>136</v>
      </c>
      <c r="D70" s="13"/>
      <c r="E70" s="14"/>
      <c r="F70" s="14"/>
      <c r="G70" s="14"/>
    </row>
    <row r="71" s="1" customFormat="1" ht="45" customHeight="1" spans="1:7">
      <c r="A71" s="10">
        <v>68</v>
      </c>
      <c r="B71" s="16"/>
      <c r="C71" s="12" t="s">
        <v>164</v>
      </c>
      <c r="D71" s="13"/>
      <c r="E71" s="14"/>
      <c r="F71" s="14"/>
      <c r="G71" s="14"/>
    </row>
    <row r="72" s="1" customFormat="1" ht="45" customHeight="1" spans="1:7">
      <c r="A72" s="10">
        <v>69</v>
      </c>
      <c r="B72" s="16"/>
      <c r="C72" s="12" t="s">
        <v>165</v>
      </c>
      <c r="D72" s="13"/>
      <c r="E72" s="14"/>
      <c r="F72" s="14"/>
      <c r="G72" s="14"/>
    </row>
    <row r="73" s="1" customFormat="1" ht="45" customHeight="1" spans="1:7">
      <c r="A73" s="10">
        <v>70</v>
      </c>
      <c r="B73" s="16"/>
      <c r="C73" s="12" t="s">
        <v>166</v>
      </c>
      <c r="D73" s="13"/>
      <c r="E73" s="14"/>
      <c r="F73" s="14"/>
      <c r="G73" s="14"/>
    </row>
    <row r="74" s="1" customFormat="1" ht="45" customHeight="1" spans="1:7">
      <c r="A74" s="10">
        <v>71</v>
      </c>
      <c r="B74" s="16"/>
      <c r="C74" s="12" t="s">
        <v>272</v>
      </c>
      <c r="D74" s="13"/>
      <c r="E74" s="14"/>
      <c r="F74" s="14"/>
      <c r="G74" s="14"/>
    </row>
    <row r="75" s="1" customFormat="1" ht="45" customHeight="1" spans="1:7">
      <c r="A75" s="10">
        <v>72</v>
      </c>
      <c r="B75" s="16"/>
      <c r="C75" s="12" t="s">
        <v>168</v>
      </c>
      <c r="D75" s="13"/>
      <c r="E75" s="14"/>
      <c r="F75" s="14"/>
      <c r="G75" s="14"/>
    </row>
    <row r="76" s="1" customFormat="1" ht="45" customHeight="1" spans="1:7">
      <c r="A76" s="10">
        <v>73</v>
      </c>
      <c r="B76" s="16"/>
      <c r="C76" s="12" t="s">
        <v>169</v>
      </c>
      <c r="D76" s="13"/>
      <c r="E76" s="14"/>
      <c r="F76" s="14"/>
      <c r="G76" s="14"/>
    </row>
    <row r="77" s="1" customFormat="1" ht="45" customHeight="1" spans="1:7">
      <c r="A77" s="10">
        <v>74</v>
      </c>
      <c r="B77" s="16"/>
      <c r="C77" s="12" t="s">
        <v>170</v>
      </c>
      <c r="D77" s="13"/>
      <c r="E77" s="14"/>
      <c r="F77" s="14"/>
      <c r="G77" s="14"/>
    </row>
    <row r="78" s="1" customFormat="1" ht="45" customHeight="1" spans="1:7">
      <c r="A78" s="10">
        <v>75</v>
      </c>
      <c r="B78" s="16"/>
      <c r="C78" s="12" t="s">
        <v>171</v>
      </c>
      <c r="D78" s="13"/>
      <c r="E78" s="14"/>
      <c r="F78" s="14"/>
      <c r="G78" s="14"/>
    </row>
    <row r="79" s="1" customFormat="1" ht="45" customHeight="1" spans="1:7">
      <c r="A79" s="10">
        <v>76</v>
      </c>
      <c r="B79" s="16"/>
      <c r="C79" s="12" t="s">
        <v>187</v>
      </c>
      <c r="D79" s="13"/>
      <c r="E79" s="14"/>
      <c r="F79" s="14"/>
      <c r="G79" s="14"/>
    </row>
    <row r="80" s="1" customFormat="1" ht="45" customHeight="1" spans="1:7">
      <c r="A80" s="10">
        <v>77</v>
      </c>
      <c r="B80" s="16"/>
      <c r="C80" s="12" t="s">
        <v>174</v>
      </c>
      <c r="D80" s="13"/>
      <c r="E80" s="14"/>
      <c r="F80" s="14"/>
      <c r="G80" s="14"/>
    </row>
    <row r="81" s="1" customFormat="1" ht="45" customHeight="1" spans="1:7">
      <c r="A81" s="10">
        <v>78</v>
      </c>
      <c r="B81" s="16"/>
      <c r="C81" s="12" t="s">
        <v>268</v>
      </c>
      <c r="D81" s="13"/>
      <c r="E81" s="14"/>
      <c r="F81" s="14"/>
      <c r="G81" s="14"/>
    </row>
    <row r="82" s="1" customFormat="1" ht="45" customHeight="1" spans="1:7">
      <c r="A82" s="10">
        <v>79</v>
      </c>
      <c r="B82" s="17"/>
      <c r="C82" s="12" t="s">
        <v>273</v>
      </c>
      <c r="D82" s="13"/>
      <c r="E82" s="14"/>
      <c r="F82" s="14"/>
      <c r="G82" s="14"/>
    </row>
    <row r="83" s="1" customFormat="1" ht="20" customHeight="1" spans="1:7">
      <c r="A83" s="18" t="s">
        <v>45</v>
      </c>
      <c r="B83" s="18"/>
      <c r="C83" s="19"/>
      <c r="D83" s="18">
        <f>COUNTA(D4:D82)</f>
        <v>0</v>
      </c>
      <c r="E83" s="18">
        <f>COUNTA(E4:E82)</f>
        <v>0</v>
      </c>
      <c r="F83" s="18">
        <f>COUNTA(F4:F82)</f>
        <v>0</v>
      </c>
      <c r="G83" s="20"/>
    </row>
    <row r="84" s="1" customFormat="1" ht="20" customHeight="1" spans="1:7">
      <c r="A84" s="10" t="s">
        <v>84</v>
      </c>
      <c r="B84" s="21"/>
      <c r="C84" s="22" t="s">
        <v>85</v>
      </c>
      <c r="D84" s="23">
        <f>D83+E83+F83</f>
        <v>0</v>
      </c>
      <c r="E84" s="24" t="s">
        <v>86</v>
      </c>
      <c r="F84" s="18" t="s">
        <v>52</v>
      </c>
      <c r="G84" s="25">
        <f>D83</f>
        <v>0</v>
      </c>
    </row>
    <row r="85" s="1" customFormat="1" ht="20" customHeight="1" spans="1:7">
      <c r="A85" s="26"/>
      <c r="B85" s="27"/>
      <c r="C85" s="28"/>
      <c r="D85" s="29"/>
      <c r="E85" s="30"/>
      <c r="F85" s="18" t="s">
        <v>53</v>
      </c>
      <c r="G85" s="25">
        <f>E83</f>
        <v>0</v>
      </c>
    </row>
    <row r="86" s="1" customFormat="1" ht="20" customHeight="1" spans="1:7">
      <c r="A86" s="26"/>
      <c r="B86" s="27"/>
      <c r="C86" s="28"/>
      <c r="D86" s="29"/>
      <c r="E86" s="30"/>
      <c r="F86" s="18" t="s">
        <v>54</v>
      </c>
      <c r="G86" s="25">
        <f>F83</f>
        <v>0</v>
      </c>
    </row>
    <row r="87" s="1" customFormat="1" ht="20" customHeight="1" spans="1:7">
      <c r="A87" s="26"/>
      <c r="B87" s="27"/>
      <c r="C87" s="31"/>
      <c r="D87" s="32"/>
      <c r="E87" s="19"/>
      <c r="F87" s="33" t="s">
        <v>87</v>
      </c>
      <c r="G87" s="34" t="e">
        <f>G84/D84</f>
        <v>#DIV/0!</v>
      </c>
    </row>
    <row r="88" s="1" customFormat="1" ht="20" customHeight="1" spans="1:7">
      <c r="A88" s="35"/>
      <c r="B88" s="36"/>
      <c r="C88" s="37" t="s">
        <v>88</v>
      </c>
      <c r="D88" s="38"/>
      <c r="E88" s="38"/>
      <c r="F88" s="38"/>
      <c r="G88" s="39"/>
    </row>
    <row r="89" s="1" customFormat="1" ht="20" customHeight="1" spans="1:7">
      <c r="A89" s="40" t="s">
        <v>89</v>
      </c>
      <c r="B89" s="40"/>
      <c r="C89" s="40"/>
      <c r="D89" s="40"/>
      <c r="E89" s="40"/>
      <c r="F89" s="40"/>
      <c r="G89" s="40"/>
    </row>
  </sheetData>
  <mergeCells count="22">
    <mergeCell ref="A1:G1"/>
    <mergeCell ref="A2:B2"/>
    <mergeCell ref="D2:E2"/>
    <mergeCell ref="F2:G2"/>
    <mergeCell ref="A83:C83"/>
    <mergeCell ref="C88:G88"/>
    <mergeCell ref="A89:G89"/>
    <mergeCell ref="B4:B5"/>
    <mergeCell ref="B6:B9"/>
    <mergeCell ref="B11:B16"/>
    <mergeCell ref="B17:B23"/>
    <mergeCell ref="B24:B32"/>
    <mergeCell ref="B33:B36"/>
    <mergeCell ref="B37:B43"/>
    <mergeCell ref="B44:B48"/>
    <mergeCell ref="B49:B52"/>
    <mergeCell ref="B53:B57"/>
    <mergeCell ref="B59:B82"/>
    <mergeCell ref="C84:C87"/>
    <mergeCell ref="D84:D87"/>
    <mergeCell ref="E84:E87"/>
    <mergeCell ref="A84:B88"/>
  </mergeCells>
  <dataValidations count="3">
    <dataValidation type="custom" allowBlank="1" showInputMessage="1" showErrorMessage="1" sqref="D4:D82">
      <formula1>COUNTIF(D4:F4,"&lt;&gt;")&lt;=1</formula1>
    </dataValidation>
    <dataValidation type="custom" allowBlank="1" showInputMessage="1" showErrorMessage="1" sqref="E4:E82">
      <formula1>COUNTIF(D4:F4,"&lt;&gt;")&lt;=1</formula1>
    </dataValidation>
    <dataValidation type="custom" allowBlank="1" showInputMessage="1" showErrorMessage="1" sqref="F4:F82">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86"/>
  <sheetViews>
    <sheetView workbookViewId="0">
      <pane ySplit="3" topLeftCell="A4" activePane="bottomLeft" state="frozen"/>
      <selection/>
      <selection pane="bottomLeft" activeCell="C13" sqref="C1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274</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5" t="s">
        <v>275</v>
      </c>
      <c r="C4" s="12" t="s">
        <v>276</v>
      </c>
      <c r="D4" s="13"/>
      <c r="E4" s="14"/>
      <c r="F4" s="14"/>
      <c r="G4" s="14"/>
    </row>
    <row r="5" s="1" customFormat="1" ht="45" customHeight="1" spans="1:7">
      <c r="A5" s="10">
        <v>2</v>
      </c>
      <c r="B5" s="16"/>
      <c r="C5" s="12" t="s">
        <v>277</v>
      </c>
      <c r="D5" s="13"/>
      <c r="E5" s="14"/>
      <c r="F5" s="14"/>
      <c r="G5" s="14"/>
    </row>
    <row r="6" s="1" customFormat="1" ht="45" customHeight="1" spans="1:7">
      <c r="A6" s="10">
        <v>3</v>
      </c>
      <c r="B6" s="16"/>
      <c r="C6" s="12" t="s">
        <v>278</v>
      </c>
      <c r="D6" s="13"/>
      <c r="E6" s="14"/>
      <c r="F6" s="14"/>
      <c r="G6" s="14"/>
    </row>
    <row r="7" s="1" customFormat="1" ht="45" customHeight="1" spans="1:7">
      <c r="A7" s="10">
        <v>4</v>
      </c>
      <c r="B7" s="16"/>
      <c r="C7" s="12" t="s">
        <v>279</v>
      </c>
      <c r="D7" s="13"/>
      <c r="E7" s="14"/>
      <c r="F7" s="14"/>
      <c r="G7" s="14"/>
    </row>
    <row r="8" s="1" customFormat="1" ht="45" customHeight="1" spans="1:7">
      <c r="A8" s="10">
        <v>5</v>
      </c>
      <c r="B8" s="16"/>
      <c r="C8" s="12" t="s">
        <v>280</v>
      </c>
      <c r="D8" s="13"/>
      <c r="E8" s="14"/>
      <c r="F8" s="14"/>
      <c r="G8" s="14"/>
    </row>
    <row r="9" s="1" customFormat="1" ht="45" customHeight="1" spans="1:7">
      <c r="A9" s="10">
        <v>6</v>
      </c>
      <c r="B9" s="16"/>
      <c r="C9" s="12" t="s">
        <v>281</v>
      </c>
      <c r="D9" s="13"/>
      <c r="E9" s="14"/>
      <c r="F9" s="14"/>
      <c r="G9" s="14"/>
    </row>
    <row r="10" s="1" customFormat="1" ht="45" customHeight="1" spans="1:7">
      <c r="A10" s="10">
        <v>7</v>
      </c>
      <c r="B10" s="16"/>
      <c r="C10" s="12" t="s">
        <v>282</v>
      </c>
      <c r="D10" s="13"/>
      <c r="E10" s="14"/>
      <c r="F10" s="14"/>
      <c r="G10" s="14"/>
    </row>
    <row r="11" s="1" customFormat="1" ht="45" customHeight="1" spans="1:7">
      <c r="A11" s="10">
        <v>8</v>
      </c>
      <c r="B11" s="16"/>
      <c r="C11" s="12" t="s">
        <v>283</v>
      </c>
      <c r="D11" s="13"/>
      <c r="E11" s="14"/>
      <c r="F11" s="14"/>
      <c r="G11" s="14"/>
    </row>
    <row r="12" s="1" customFormat="1" ht="45" customHeight="1" spans="1:7">
      <c r="A12" s="10">
        <v>9</v>
      </c>
      <c r="B12" s="16"/>
      <c r="C12" s="12" t="s">
        <v>284</v>
      </c>
      <c r="D12" s="13"/>
      <c r="E12" s="14"/>
      <c r="F12" s="14"/>
      <c r="G12" s="14"/>
    </row>
    <row r="13" s="1" customFormat="1" ht="45" customHeight="1" spans="1:7">
      <c r="A13" s="10">
        <v>10</v>
      </c>
      <c r="B13" s="16"/>
      <c r="C13" s="12" t="s">
        <v>285</v>
      </c>
      <c r="D13" s="13"/>
      <c r="E13" s="14"/>
      <c r="F13" s="14"/>
      <c r="G13" s="14"/>
    </row>
    <row r="14" s="1" customFormat="1" ht="45" customHeight="1" spans="1:7">
      <c r="A14" s="10">
        <v>11</v>
      </c>
      <c r="B14" s="16"/>
      <c r="C14" s="12" t="s">
        <v>286</v>
      </c>
      <c r="D14" s="13"/>
      <c r="E14" s="14"/>
      <c r="F14" s="14"/>
      <c r="G14" s="14"/>
    </row>
    <row r="15" s="1" customFormat="1" ht="45" customHeight="1" spans="1:7">
      <c r="A15" s="10">
        <v>12</v>
      </c>
      <c r="B15" s="16"/>
      <c r="C15" s="12" t="s">
        <v>287</v>
      </c>
      <c r="D15" s="13"/>
      <c r="E15" s="14"/>
      <c r="F15" s="14"/>
      <c r="G15" s="14"/>
    </row>
    <row r="16" s="1" customFormat="1" ht="45" customHeight="1" spans="1:7">
      <c r="A16" s="10">
        <v>13</v>
      </c>
      <c r="B16" s="16"/>
      <c r="C16" s="12" t="s">
        <v>288</v>
      </c>
      <c r="D16" s="13"/>
      <c r="E16" s="14"/>
      <c r="F16" s="14"/>
      <c r="G16" s="14"/>
    </row>
    <row r="17" s="1" customFormat="1" ht="45" customHeight="1" spans="1:7">
      <c r="A17" s="10">
        <v>14</v>
      </c>
      <c r="B17" s="16"/>
      <c r="C17" s="12" t="s">
        <v>289</v>
      </c>
      <c r="D17" s="13"/>
      <c r="E17" s="14"/>
      <c r="F17" s="14"/>
      <c r="G17" s="14"/>
    </row>
    <row r="18" s="1" customFormat="1" ht="45" customHeight="1" spans="1:7">
      <c r="A18" s="10">
        <v>15</v>
      </c>
      <c r="B18" s="16"/>
      <c r="C18" s="12" t="s">
        <v>290</v>
      </c>
      <c r="D18" s="13"/>
      <c r="E18" s="14"/>
      <c r="F18" s="14"/>
      <c r="G18" s="14"/>
    </row>
    <row r="19" s="1" customFormat="1" ht="45" customHeight="1" spans="1:7">
      <c r="A19" s="10">
        <v>16</v>
      </c>
      <c r="B19" s="16"/>
      <c r="C19" s="12" t="s">
        <v>291</v>
      </c>
      <c r="D19" s="13"/>
      <c r="E19" s="14"/>
      <c r="F19" s="14"/>
      <c r="G19" s="14"/>
    </row>
    <row r="20" s="1" customFormat="1" ht="45" customHeight="1" spans="1:7">
      <c r="A20" s="10">
        <v>17</v>
      </c>
      <c r="B20" s="16"/>
      <c r="C20" s="12" t="s">
        <v>292</v>
      </c>
      <c r="D20" s="13"/>
      <c r="E20" s="14"/>
      <c r="F20" s="14"/>
      <c r="G20" s="14"/>
    </row>
    <row r="21" s="1" customFormat="1" ht="45" customHeight="1" spans="1:7">
      <c r="A21" s="10">
        <v>18</v>
      </c>
      <c r="B21" s="16"/>
      <c r="C21" s="12" t="s">
        <v>293</v>
      </c>
      <c r="D21" s="13"/>
      <c r="E21" s="14"/>
      <c r="F21" s="14"/>
      <c r="G21" s="14"/>
    </row>
    <row r="22" s="1" customFormat="1" ht="45" customHeight="1" spans="1:7">
      <c r="A22" s="10">
        <v>19</v>
      </c>
      <c r="B22" s="16"/>
      <c r="C22" s="12" t="s">
        <v>294</v>
      </c>
      <c r="D22" s="13"/>
      <c r="E22" s="14"/>
      <c r="F22" s="14"/>
      <c r="G22" s="14"/>
    </row>
    <row r="23" s="1" customFormat="1" ht="45" customHeight="1" spans="1:7">
      <c r="A23" s="10">
        <v>20</v>
      </c>
      <c r="B23" s="16"/>
      <c r="C23" s="12" t="s">
        <v>295</v>
      </c>
      <c r="D23" s="13"/>
      <c r="E23" s="14"/>
      <c r="F23" s="14"/>
      <c r="G23" s="14"/>
    </row>
    <row r="24" s="1" customFormat="1" ht="45" customHeight="1" spans="1:7">
      <c r="A24" s="10">
        <v>21</v>
      </c>
      <c r="B24" s="17"/>
      <c r="C24" s="12" t="s">
        <v>296</v>
      </c>
      <c r="D24" s="13"/>
      <c r="E24" s="14"/>
      <c r="F24" s="14"/>
      <c r="G24" s="14"/>
    </row>
    <row r="25" s="1" customFormat="1" ht="45" customHeight="1" spans="1:7">
      <c r="A25" s="10">
        <v>22</v>
      </c>
      <c r="B25" s="11" t="s">
        <v>297</v>
      </c>
      <c r="C25" s="12" t="s">
        <v>298</v>
      </c>
      <c r="D25" s="13"/>
      <c r="E25" s="14"/>
      <c r="F25" s="14"/>
      <c r="G25" s="14"/>
    </row>
    <row r="26" s="1" customFormat="1" ht="45" customHeight="1" spans="1:7">
      <c r="A26" s="10">
        <v>23</v>
      </c>
      <c r="B26" s="15" t="s">
        <v>299</v>
      </c>
      <c r="C26" s="12" t="s">
        <v>300</v>
      </c>
      <c r="D26" s="13"/>
      <c r="E26" s="14"/>
      <c r="F26" s="14"/>
      <c r="G26" s="14"/>
    </row>
    <row r="27" s="1" customFormat="1" ht="45" customHeight="1" spans="1:7">
      <c r="A27" s="10">
        <v>24</v>
      </c>
      <c r="B27" s="16"/>
      <c r="C27" s="12" t="s">
        <v>301</v>
      </c>
      <c r="D27" s="13"/>
      <c r="E27" s="14"/>
      <c r="F27" s="14"/>
      <c r="G27" s="14"/>
    </row>
    <row r="28" s="1" customFormat="1" ht="45" customHeight="1" spans="1:7">
      <c r="A28" s="10">
        <v>25</v>
      </c>
      <c r="B28" s="16"/>
      <c r="C28" s="41" t="s">
        <v>302</v>
      </c>
      <c r="D28" s="13"/>
      <c r="E28" s="14"/>
      <c r="F28" s="14"/>
      <c r="G28" s="14"/>
    </row>
    <row r="29" s="1" customFormat="1" ht="45" customHeight="1" spans="1:7">
      <c r="A29" s="10">
        <v>26</v>
      </c>
      <c r="B29" s="17"/>
      <c r="C29" s="12" t="s">
        <v>303</v>
      </c>
      <c r="D29" s="13"/>
      <c r="E29" s="14"/>
      <c r="F29" s="14"/>
      <c r="G29" s="14"/>
    </row>
    <row r="30" s="1" customFormat="1" ht="45" customHeight="1" spans="1:7">
      <c r="A30" s="10">
        <v>27</v>
      </c>
      <c r="B30" s="15" t="s">
        <v>304</v>
      </c>
      <c r="C30" s="12" t="s">
        <v>305</v>
      </c>
      <c r="D30" s="13"/>
      <c r="E30" s="14"/>
      <c r="F30" s="14"/>
      <c r="G30" s="14"/>
    </row>
    <row r="31" s="1" customFormat="1" ht="45" customHeight="1" spans="1:7">
      <c r="A31" s="10">
        <v>28</v>
      </c>
      <c r="B31" s="16"/>
      <c r="C31" s="12" t="s">
        <v>306</v>
      </c>
      <c r="D31" s="13"/>
      <c r="E31" s="14"/>
      <c r="F31" s="14"/>
      <c r="G31" s="14"/>
    </row>
    <row r="32" s="1" customFormat="1" ht="45" customHeight="1" spans="1:7">
      <c r="A32" s="10">
        <v>29</v>
      </c>
      <c r="B32" s="16"/>
      <c r="C32" s="12" t="s">
        <v>307</v>
      </c>
      <c r="D32" s="13"/>
      <c r="E32" s="14"/>
      <c r="F32" s="14"/>
      <c r="G32" s="14"/>
    </row>
    <row r="33" s="1" customFormat="1" ht="45" customHeight="1" spans="1:7">
      <c r="A33" s="10">
        <v>30</v>
      </c>
      <c r="B33" s="16"/>
      <c r="C33" s="12" t="s">
        <v>308</v>
      </c>
      <c r="D33" s="13"/>
      <c r="E33" s="14"/>
      <c r="F33" s="14"/>
      <c r="G33" s="14"/>
    </row>
    <row r="34" s="1" customFormat="1" ht="45" customHeight="1" spans="1:7">
      <c r="A34" s="10">
        <v>31</v>
      </c>
      <c r="B34" s="16"/>
      <c r="C34" s="12" t="s">
        <v>309</v>
      </c>
      <c r="D34" s="13"/>
      <c r="E34" s="14"/>
      <c r="F34" s="14"/>
      <c r="G34" s="14"/>
    </row>
    <row r="35" s="1" customFormat="1" ht="60" customHeight="1" spans="1:7">
      <c r="A35" s="10">
        <v>32</v>
      </c>
      <c r="B35" s="16"/>
      <c r="C35" s="12" t="s">
        <v>310</v>
      </c>
      <c r="D35" s="13"/>
      <c r="E35" s="14"/>
      <c r="F35" s="14"/>
      <c r="G35" s="14"/>
    </row>
    <row r="36" s="1" customFormat="1" ht="45" customHeight="1" spans="1:7">
      <c r="A36" s="10">
        <v>33</v>
      </c>
      <c r="B36" s="16"/>
      <c r="C36" s="12" t="s">
        <v>311</v>
      </c>
      <c r="D36" s="13"/>
      <c r="E36" s="14"/>
      <c r="F36" s="14"/>
      <c r="G36" s="14"/>
    </row>
    <row r="37" s="1" customFormat="1" ht="45" customHeight="1" spans="1:7">
      <c r="A37" s="10">
        <v>34</v>
      </c>
      <c r="B37" s="16"/>
      <c r="C37" s="12" t="s">
        <v>312</v>
      </c>
      <c r="D37" s="13"/>
      <c r="E37" s="14"/>
      <c r="F37" s="14"/>
      <c r="G37" s="14"/>
    </row>
    <row r="38" s="1" customFormat="1" ht="45" customHeight="1" spans="1:7">
      <c r="A38" s="10">
        <v>35</v>
      </c>
      <c r="B38" s="16"/>
      <c r="C38" s="12" t="s">
        <v>313</v>
      </c>
      <c r="D38" s="13"/>
      <c r="E38" s="14"/>
      <c r="F38" s="14"/>
      <c r="G38" s="14"/>
    </row>
    <row r="39" s="1" customFormat="1" ht="45" customHeight="1" spans="1:7">
      <c r="A39" s="10">
        <v>36</v>
      </c>
      <c r="B39" s="16"/>
      <c r="C39" s="12" t="s">
        <v>314</v>
      </c>
      <c r="D39" s="13"/>
      <c r="E39" s="14"/>
      <c r="F39" s="14"/>
      <c r="G39" s="14"/>
    </row>
    <row r="40" s="1" customFormat="1" ht="45" customHeight="1" spans="1:7">
      <c r="A40" s="10">
        <v>37</v>
      </c>
      <c r="B40" s="17"/>
      <c r="C40" s="12" t="s">
        <v>315</v>
      </c>
      <c r="D40" s="13"/>
      <c r="E40" s="14"/>
      <c r="F40" s="14"/>
      <c r="G40" s="14"/>
    </row>
    <row r="41" s="1" customFormat="1" ht="45" customHeight="1" spans="1:7">
      <c r="A41" s="10">
        <v>38</v>
      </c>
      <c r="B41" s="15" t="s">
        <v>316</v>
      </c>
      <c r="C41" s="12" t="s">
        <v>317</v>
      </c>
      <c r="D41" s="13"/>
      <c r="E41" s="14"/>
      <c r="F41" s="14"/>
      <c r="G41" s="14"/>
    </row>
    <row r="42" s="1" customFormat="1" ht="45" customHeight="1" spans="1:7">
      <c r="A42" s="10">
        <v>39</v>
      </c>
      <c r="B42" s="16"/>
      <c r="C42" s="12" t="s">
        <v>318</v>
      </c>
      <c r="D42" s="13"/>
      <c r="E42" s="14"/>
      <c r="F42" s="14"/>
      <c r="G42" s="14"/>
    </row>
    <row r="43" s="1" customFormat="1" ht="45" customHeight="1" spans="1:7">
      <c r="A43" s="10">
        <v>40</v>
      </c>
      <c r="B43" s="17"/>
      <c r="C43" s="12" t="s">
        <v>319</v>
      </c>
      <c r="D43" s="13"/>
      <c r="E43" s="14"/>
      <c r="F43" s="14"/>
      <c r="G43" s="14"/>
    </row>
    <row r="44" s="1" customFormat="1" ht="45" customHeight="1" spans="1:7">
      <c r="A44" s="10">
        <v>41</v>
      </c>
      <c r="B44" s="15" t="s">
        <v>320</v>
      </c>
      <c r="C44" s="12" t="s">
        <v>321</v>
      </c>
      <c r="D44" s="13"/>
      <c r="E44" s="14"/>
      <c r="F44" s="14"/>
      <c r="G44" s="14"/>
    </row>
    <row r="45" s="1" customFormat="1" ht="45" customHeight="1" spans="1:7">
      <c r="A45" s="10">
        <v>42</v>
      </c>
      <c r="B45" s="16"/>
      <c r="C45" s="12" t="s">
        <v>322</v>
      </c>
      <c r="D45" s="13"/>
      <c r="E45" s="14"/>
      <c r="F45" s="14"/>
      <c r="G45" s="14"/>
    </row>
    <row r="46" s="1" customFormat="1" ht="45" customHeight="1" spans="1:7">
      <c r="A46" s="10">
        <v>43</v>
      </c>
      <c r="B46" s="16"/>
      <c r="C46" s="12" t="s">
        <v>323</v>
      </c>
      <c r="D46" s="13"/>
      <c r="E46" s="14"/>
      <c r="F46" s="14"/>
      <c r="G46" s="14"/>
    </row>
    <row r="47" s="1" customFormat="1" ht="45" customHeight="1" spans="1:7">
      <c r="A47" s="10">
        <v>44</v>
      </c>
      <c r="B47" s="16"/>
      <c r="C47" s="12" t="s">
        <v>324</v>
      </c>
      <c r="D47" s="13"/>
      <c r="E47" s="14"/>
      <c r="F47" s="14"/>
      <c r="G47" s="14"/>
    </row>
    <row r="48" s="1" customFormat="1" ht="45" customHeight="1" spans="1:7">
      <c r="A48" s="10">
        <v>45</v>
      </c>
      <c r="B48" s="16"/>
      <c r="C48" s="12" t="s">
        <v>325</v>
      </c>
      <c r="D48" s="13"/>
      <c r="E48" s="14"/>
      <c r="F48" s="14"/>
      <c r="G48" s="14"/>
    </row>
    <row r="49" s="1" customFormat="1" ht="45" customHeight="1" spans="1:7">
      <c r="A49" s="10">
        <v>46</v>
      </c>
      <c r="B49" s="17"/>
      <c r="C49" s="12" t="s">
        <v>326</v>
      </c>
      <c r="D49" s="13"/>
      <c r="E49" s="14"/>
      <c r="F49" s="14"/>
      <c r="G49" s="14"/>
    </row>
    <row r="50" s="1" customFormat="1" ht="45" customHeight="1" spans="1:7">
      <c r="A50" s="10">
        <v>47</v>
      </c>
      <c r="B50" s="15" t="s">
        <v>327</v>
      </c>
      <c r="C50" s="12" t="s">
        <v>328</v>
      </c>
      <c r="D50" s="13"/>
      <c r="E50" s="14"/>
      <c r="F50" s="14"/>
      <c r="G50" s="14"/>
    </row>
    <row r="51" s="1" customFormat="1" ht="45" customHeight="1" spans="1:7">
      <c r="A51" s="10">
        <v>48</v>
      </c>
      <c r="B51" s="16"/>
      <c r="C51" s="12" t="s">
        <v>329</v>
      </c>
      <c r="D51" s="13"/>
      <c r="E51" s="14"/>
      <c r="F51" s="14"/>
      <c r="G51" s="14"/>
    </row>
    <row r="52" s="1" customFormat="1" ht="45" customHeight="1" spans="1:7">
      <c r="A52" s="10">
        <v>49</v>
      </c>
      <c r="B52" s="16"/>
      <c r="C52" s="12" t="s">
        <v>330</v>
      </c>
      <c r="D52" s="13"/>
      <c r="E52" s="14"/>
      <c r="F52" s="14"/>
      <c r="G52" s="14"/>
    </row>
    <row r="53" s="1" customFormat="1" ht="45" customHeight="1" spans="1:7">
      <c r="A53" s="10">
        <v>50</v>
      </c>
      <c r="B53" s="16"/>
      <c r="C53" s="12" t="s">
        <v>331</v>
      </c>
      <c r="D53" s="13"/>
      <c r="E53" s="14"/>
      <c r="F53" s="14"/>
      <c r="G53" s="14"/>
    </row>
    <row r="54" s="1" customFormat="1" ht="45" customHeight="1" spans="1:7">
      <c r="A54" s="10">
        <v>51</v>
      </c>
      <c r="B54" s="16"/>
      <c r="C54" s="12" t="s">
        <v>332</v>
      </c>
      <c r="D54" s="13"/>
      <c r="E54" s="14"/>
      <c r="F54" s="14"/>
      <c r="G54" s="14"/>
    </row>
    <row r="55" s="1" customFormat="1" ht="45" customHeight="1" spans="1:7">
      <c r="A55" s="10">
        <v>52</v>
      </c>
      <c r="B55" s="16"/>
      <c r="C55" s="12" t="s">
        <v>333</v>
      </c>
      <c r="D55" s="13"/>
      <c r="E55" s="14"/>
      <c r="F55" s="14"/>
      <c r="G55" s="14"/>
    </row>
    <row r="56" s="1" customFormat="1" ht="45" customHeight="1" spans="1:7">
      <c r="A56" s="10">
        <v>53</v>
      </c>
      <c r="B56" s="16"/>
      <c r="C56" s="12" t="s">
        <v>334</v>
      </c>
      <c r="D56" s="13"/>
      <c r="E56" s="14"/>
      <c r="F56" s="14"/>
      <c r="G56" s="14"/>
    </row>
    <row r="57" s="1" customFormat="1" ht="45" customHeight="1" spans="1:7">
      <c r="A57" s="10">
        <v>54</v>
      </c>
      <c r="B57" s="16"/>
      <c r="C57" s="12" t="s">
        <v>335</v>
      </c>
      <c r="D57" s="13"/>
      <c r="E57" s="14"/>
      <c r="F57" s="14"/>
      <c r="G57" s="14"/>
    </row>
    <row r="58" s="1" customFormat="1" ht="45" customHeight="1" spans="1:7">
      <c r="A58" s="10">
        <v>55</v>
      </c>
      <c r="B58" s="16"/>
      <c r="C58" s="12" t="s">
        <v>336</v>
      </c>
      <c r="D58" s="13"/>
      <c r="E58" s="14"/>
      <c r="F58" s="14"/>
      <c r="G58" s="14"/>
    </row>
    <row r="59" s="1" customFormat="1" ht="45" customHeight="1" spans="1:7">
      <c r="A59" s="10">
        <v>56</v>
      </c>
      <c r="B59" s="16"/>
      <c r="C59" s="12" t="s">
        <v>337</v>
      </c>
      <c r="D59" s="13"/>
      <c r="E59" s="14"/>
      <c r="F59" s="14"/>
      <c r="G59" s="14"/>
    </row>
    <row r="60" s="1" customFormat="1" ht="45" customHeight="1" spans="1:7">
      <c r="A60" s="10">
        <v>57</v>
      </c>
      <c r="B60" s="16"/>
      <c r="C60" s="12" t="s">
        <v>338</v>
      </c>
      <c r="D60" s="13"/>
      <c r="E60" s="14"/>
      <c r="F60" s="14"/>
      <c r="G60" s="14"/>
    </row>
    <row r="61" s="1" customFormat="1" ht="45" customHeight="1" spans="1:7">
      <c r="A61" s="10">
        <v>58</v>
      </c>
      <c r="B61" s="16"/>
      <c r="C61" s="12" t="s">
        <v>339</v>
      </c>
      <c r="D61" s="13"/>
      <c r="E61" s="14"/>
      <c r="F61" s="14"/>
      <c r="G61" s="14"/>
    </row>
    <row r="62" s="1" customFormat="1" ht="45" customHeight="1" spans="1:7">
      <c r="A62" s="10">
        <v>59</v>
      </c>
      <c r="B62" s="16"/>
      <c r="C62" s="12" t="s">
        <v>340</v>
      </c>
      <c r="D62" s="13"/>
      <c r="E62" s="14"/>
      <c r="F62" s="14"/>
      <c r="G62" s="14"/>
    </row>
    <row r="63" s="1" customFormat="1" ht="45" customHeight="1" spans="1:7">
      <c r="A63" s="10">
        <v>60</v>
      </c>
      <c r="B63" s="16"/>
      <c r="C63" s="12" t="s">
        <v>341</v>
      </c>
      <c r="D63" s="13"/>
      <c r="E63" s="14"/>
      <c r="F63" s="14"/>
      <c r="G63" s="14"/>
    </row>
    <row r="64" s="1" customFormat="1" ht="45" customHeight="1" spans="1:7">
      <c r="A64" s="10">
        <v>61</v>
      </c>
      <c r="B64" s="16"/>
      <c r="C64" s="12" t="s">
        <v>342</v>
      </c>
      <c r="D64" s="13"/>
      <c r="E64" s="14"/>
      <c r="F64" s="14"/>
      <c r="G64" s="14"/>
    </row>
    <row r="65" s="1" customFormat="1" ht="45" customHeight="1" spans="1:7">
      <c r="A65" s="10">
        <v>62</v>
      </c>
      <c r="B65" s="17"/>
      <c r="C65" s="12" t="s">
        <v>343</v>
      </c>
      <c r="D65" s="13"/>
      <c r="E65" s="14"/>
      <c r="F65" s="14"/>
      <c r="G65" s="14"/>
    </row>
    <row r="66" s="1" customFormat="1" ht="45" customHeight="1" spans="1:7">
      <c r="A66" s="10">
        <v>63</v>
      </c>
      <c r="B66" s="15" t="s">
        <v>344</v>
      </c>
      <c r="C66" s="12" t="s">
        <v>345</v>
      </c>
      <c r="D66" s="13"/>
      <c r="E66" s="14"/>
      <c r="F66" s="14"/>
      <c r="G66" s="14"/>
    </row>
    <row r="67" s="1" customFormat="1" ht="45" customHeight="1" spans="1:7">
      <c r="A67" s="10">
        <v>64</v>
      </c>
      <c r="B67" s="16"/>
      <c r="C67" s="12" t="s">
        <v>346</v>
      </c>
      <c r="D67" s="13"/>
      <c r="E67" s="14"/>
      <c r="F67" s="14"/>
      <c r="G67" s="14"/>
    </row>
    <row r="68" s="1" customFormat="1" ht="45" customHeight="1" spans="1:7">
      <c r="A68" s="10">
        <v>65</v>
      </c>
      <c r="B68" s="17"/>
      <c r="C68" s="12" t="s">
        <v>347</v>
      </c>
      <c r="D68" s="13"/>
      <c r="E68" s="14"/>
      <c r="F68" s="14"/>
      <c r="G68" s="14"/>
    </row>
    <row r="69" s="1" customFormat="1" ht="45" customHeight="1" spans="1:7">
      <c r="A69" s="10">
        <v>66</v>
      </c>
      <c r="B69" s="15" t="s">
        <v>126</v>
      </c>
      <c r="C69" s="12" t="s">
        <v>185</v>
      </c>
      <c r="D69" s="13"/>
      <c r="E69" s="14"/>
      <c r="F69" s="14"/>
      <c r="G69" s="14"/>
    </row>
    <row r="70" s="1" customFormat="1" ht="45" customHeight="1" spans="1:7">
      <c r="A70" s="10">
        <v>67</v>
      </c>
      <c r="B70" s="16"/>
      <c r="C70" s="12" t="s">
        <v>128</v>
      </c>
      <c r="D70" s="13"/>
      <c r="E70" s="14"/>
      <c r="F70" s="14"/>
      <c r="G70" s="14"/>
    </row>
    <row r="71" s="1" customFormat="1" ht="45" customHeight="1" spans="1:7">
      <c r="A71" s="10">
        <v>68</v>
      </c>
      <c r="B71" s="16"/>
      <c r="C71" s="12" t="s">
        <v>129</v>
      </c>
      <c r="D71" s="13"/>
      <c r="E71" s="14"/>
      <c r="F71" s="14"/>
      <c r="G71" s="14"/>
    </row>
    <row r="72" s="1" customFormat="1" ht="45" customHeight="1" spans="1:7">
      <c r="A72" s="10">
        <v>69</v>
      </c>
      <c r="B72" s="16"/>
      <c r="C72" s="12" t="s">
        <v>130</v>
      </c>
      <c r="D72" s="13"/>
      <c r="E72" s="14"/>
      <c r="F72" s="14"/>
      <c r="G72" s="14"/>
    </row>
    <row r="73" s="1" customFormat="1" ht="45" customHeight="1" spans="1:7">
      <c r="A73" s="10">
        <v>70</v>
      </c>
      <c r="B73" s="16"/>
      <c r="C73" s="12" t="s">
        <v>131</v>
      </c>
      <c r="D73" s="13"/>
      <c r="E73" s="14"/>
      <c r="F73" s="14"/>
      <c r="G73" s="14"/>
    </row>
    <row r="74" s="1" customFormat="1" ht="45" customHeight="1" spans="1:7">
      <c r="A74" s="10">
        <v>71</v>
      </c>
      <c r="B74" s="16"/>
      <c r="C74" s="12" t="s">
        <v>132</v>
      </c>
      <c r="D74" s="13"/>
      <c r="E74" s="14"/>
      <c r="F74" s="14"/>
      <c r="G74" s="14"/>
    </row>
    <row r="75" s="1" customFormat="1" ht="45" customHeight="1" spans="1:7">
      <c r="A75" s="10">
        <v>72</v>
      </c>
      <c r="B75" s="16"/>
      <c r="C75" s="12" t="s">
        <v>133</v>
      </c>
      <c r="D75" s="13"/>
      <c r="E75" s="14"/>
      <c r="F75" s="14"/>
      <c r="G75" s="14"/>
    </row>
    <row r="76" s="1" customFormat="1" ht="45" customHeight="1" spans="1:7">
      <c r="A76" s="10">
        <v>73</v>
      </c>
      <c r="B76" s="16"/>
      <c r="C76" s="12" t="s">
        <v>134</v>
      </c>
      <c r="D76" s="13"/>
      <c r="E76" s="14"/>
      <c r="F76" s="14"/>
      <c r="G76" s="14"/>
    </row>
    <row r="77" s="1" customFormat="1" ht="45" customHeight="1" spans="1:7">
      <c r="A77" s="10">
        <v>74</v>
      </c>
      <c r="B77" s="16"/>
      <c r="C77" s="12" t="s">
        <v>135</v>
      </c>
      <c r="D77" s="13"/>
      <c r="E77" s="14"/>
      <c r="F77" s="14"/>
      <c r="G77" s="14"/>
    </row>
    <row r="78" s="1" customFormat="1" ht="45" customHeight="1" spans="1:7">
      <c r="A78" s="10">
        <v>75</v>
      </c>
      <c r="B78" s="16"/>
      <c r="C78" s="12" t="s">
        <v>136</v>
      </c>
      <c r="D78" s="13"/>
      <c r="E78" s="14"/>
      <c r="F78" s="14"/>
      <c r="G78" s="14"/>
    </row>
    <row r="79" s="1" customFormat="1" ht="45" customHeight="1" spans="1:7">
      <c r="A79" s="10">
        <v>76</v>
      </c>
      <c r="B79" s="17"/>
      <c r="C79" s="12" t="s">
        <v>164</v>
      </c>
      <c r="D79" s="13"/>
      <c r="E79" s="14"/>
      <c r="F79" s="14"/>
      <c r="G79" s="14"/>
    </row>
    <row r="80" s="1" customFormat="1" ht="20" customHeight="1" spans="1:7">
      <c r="A80" s="18" t="s">
        <v>45</v>
      </c>
      <c r="B80" s="19"/>
      <c r="C80" s="19"/>
      <c r="D80" s="18">
        <f>COUNTA(D4:D79)</f>
        <v>0</v>
      </c>
      <c r="E80" s="18">
        <f>COUNTA(E4:E79)</f>
        <v>0</v>
      </c>
      <c r="F80" s="18">
        <f>COUNTA(F4:F79)</f>
        <v>0</v>
      </c>
      <c r="G80" s="20"/>
    </row>
    <row r="81" s="1" customFormat="1" ht="20" customHeight="1" spans="1:7">
      <c r="A81" s="10" t="s">
        <v>84</v>
      </c>
      <c r="B81" s="21"/>
      <c r="C81" s="22" t="s">
        <v>85</v>
      </c>
      <c r="D81" s="23">
        <f>D80+E80+F80</f>
        <v>0</v>
      </c>
      <c r="E81" s="24" t="s">
        <v>86</v>
      </c>
      <c r="F81" s="18" t="s">
        <v>52</v>
      </c>
      <c r="G81" s="25">
        <f>D80</f>
        <v>0</v>
      </c>
    </row>
    <row r="82" s="1" customFormat="1" ht="20" customHeight="1" spans="1:7">
      <c r="A82" s="26"/>
      <c r="B82" s="27"/>
      <c r="C82" s="28"/>
      <c r="D82" s="29"/>
      <c r="E82" s="30"/>
      <c r="F82" s="18" t="s">
        <v>53</v>
      </c>
      <c r="G82" s="25">
        <f>E80</f>
        <v>0</v>
      </c>
    </row>
    <row r="83" s="1" customFormat="1" ht="20" customHeight="1" spans="1:7">
      <c r="A83" s="26"/>
      <c r="B83" s="27"/>
      <c r="C83" s="28"/>
      <c r="D83" s="29"/>
      <c r="E83" s="30"/>
      <c r="F83" s="18" t="s">
        <v>54</v>
      </c>
      <c r="G83" s="25">
        <f>F80</f>
        <v>0</v>
      </c>
    </row>
    <row r="84" s="1" customFormat="1" ht="20" customHeight="1" spans="1:7">
      <c r="A84" s="26"/>
      <c r="B84" s="27"/>
      <c r="C84" s="31"/>
      <c r="D84" s="32"/>
      <c r="E84" s="19"/>
      <c r="F84" s="33" t="s">
        <v>87</v>
      </c>
      <c r="G84" s="34" t="e">
        <f>G81/D81</f>
        <v>#DIV/0!</v>
      </c>
    </row>
    <row r="85" s="1" customFormat="1" ht="20" customHeight="1" spans="1:7">
      <c r="A85" s="35"/>
      <c r="B85" s="36"/>
      <c r="C85" s="37" t="s">
        <v>88</v>
      </c>
      <c r="D85" s="38"/>
      <c r="E85" s="38"/>
      <c r="F85" s="38"/>
      <c r="G85" s="39"/>
    </row>
    <row r="86" s="1" customFormat="1" ht="20" customHeight="1" spans="1:7">
      <c r="A86" s="40" t="s">
        <v>89</v>
      </c>
      <c r="B86" s="40"/>
      <c r="C86" s="40"/>
      <c r="D86" s="40"/>
      <c r="E86" s="40"/>
      <c r="F86" s="40"/>
      <c r="G86" s="40"/>
    </row>
  </sheetData>
  <mergeCells count="19">
    <mergeCell ref="A1:G1"/>
    <mergeCell ref="A2:B2"/>
    <mergeCell ref="D2:E2"/>
    <mergeCell ref="F2:G2"/>
    <mergeCell ref="A80:C80"/>
    <mergeCell ref="C85:G85"/>
    <mergeCell ref="A86:G86"/>
    <mergeCell ref="B4:B24"/>
    <mergeCell ref="B26:B29"/>
    <mergeCell ref="B30:B40"/>
    <mergeCell ref="B41:B43"/>
    <mergeCell ref="B44:B49"/>
    <mergeCell ref="B50:B65"/>
    <mergeCell ref="B66:B68"/>
    <mergeCell ref="B69:B79"/>
    <mergeCell ref="C81:C84"/>
    <mergeCell ref="D81:D84"/>
    <mergeCell ref="E81:E84"/>
    <mergeCell ref="A81:B85"/>
  </mergeCells>
  <dataValidations count="3">
    <dataValidation type="custom" allowBlank="1" showInputMessage="1" showErrorMessage="1" sqref="D4:D79">
      <formula1>COUNTIF(D4:F4,"&lt;&gt;")&lt;=1</formula1>
    </dataValidation>
    <dataValidation type="custom" allowBlank="1" showInputMessage="1" showErrorMessage="1" sqref="E4:E79">
      <formula1>COUNTIF(D4:F4,"&lt;&gt;")&lt;=1</formula1>
    </dataValidation>
    <dataValidation type="custom" allowBlank="1" showInputMessage="1" showErrorMessage="1" sqref="F4:F79">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83"/>
  <sheetViews>
    <sheetView workbookViewId="0">
      <pane ySplit="3" topLeftCell="A4" activePane="bottomLeft" state="frozen"/>
      <selection/>
      <selection pane="bottomLeft" activeCell="A39" sqref="$A39:$XFD39"/>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348</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5" t="s">
        <v>349</v>
      </c>
      <c r="C4" s="12" t="s">
        <v>350</v>
      </c>
      <c r="D4" s="13"/>
      <c r="E4" s="14"/>
      <c r="F4" s="14"/>
      <c r="G4" s="14"/>
    </row>
    <row r="5" s="1" customFormat="1" ht="45" customHeight="1" spans="1:7">
      <c r="A5" s="10">
        <v>2</v>
      </c>
      <c r="B5" s="16"/>
      <c r="C5" s="12" t="s">
        <v>351</v>
      </c>
      <c r="D5" s="13"/>
      <c r="E5" s="14"/>
      <c r="F5" s="14"/>
      <c r="G5" s="14"/>
    </row>
    <row r="6" s="1" customFormat="1" ht="45" customHeight="1" spans="1:7">
      <c r="A6" s="10">
        <v>3</v>
      </c>
      <c r="B6" s="16"/>
      <c r="C6" s="12" t="s">
        <v>352</v>
      </c>
      <c r="D6" s="13"/>
      <c r="E6" s="14"/>
      <c r="F6" s="14"/>
      <c r="G6" s="14"/>
    </row>
    <row r="7" s="1" customFormat="1" ht="45" customHeight="1" spans="1:7">
      <c r="A7" s="10">
        <v>4</v>
      </c>
      <c r="B7" s="16"/>
      <c r="C7" s="12" t="s">
        <v>353</v>
      </c>
      <c r="D7" s="13"/>
      <c r="E7" s="14"/>
      <c r="F7" s="14"/>
      <c r="G7" s="14"/>
    </row>
    <row r="8" s="1" customFormat="1" ht="45" customHeight="1" spans="1:7">
      <c r="A8" s="10">
        <v>5</v>
      </c>
      <c r="B8" s="16"/>
      <c r="C8" s="12" t="s">
        <v>354</v>
      </c>
      <c r="D8" s="13"/>
      <c r="E8" s="14"/>
      <c r="F8" s="14"/>
      <c r="G8" s="14"/>
    </row>
    <row r="9" s="1" customFormat="1" ht="45" customHeight="1" spans="1:7">
      <c r="A9" s="10">
        <v>6</v>
      </c>
      <c r="B9" s="17"/>
      <c r="C9" s="12" t="s">
        <v>355</v>
      </c>
      <c r="D9" s="13"/>
      <c r="E9" s="14"/>
      <c r="F9" s="14"/>
      <c r="G9" s="14"/>
    </row>
    <row r="10" s="1" customFormat="1" ht="45" customHeight="1" spans="1:7">
      <c r="A10" s="10">
        <v>7</v>
      </c>
      <c r="B10" s="15" t="s">
        <v>356</v>
      </c>
      <c r="C10" s="12" t="s">
        <v>357</v>
      </c>
      <c r="D10" s="13"/>
      <c r="E10" s="14"/>
      <c r="F10" s="14"/>
      <c r="G10" s="14"/>
    </row>
    <row r="11" s="1" customFormat="1" ht="45" customHeight="1" spans="1:7">
      <c r="A11" s="10">
        <v>8</v>
      </c>
      <c r="B11" s="17"/>
      <c r="C11" s="12" t="s">
        <v>358</v>
      </c>
      <c r="D11" s="13"/>
      <c r="E11" s="14"/>
      <c r="F11" s="14"/>
      <c r="G11" s="14"/>
    </row>
    <row r="12" s="1" customFormat="1" ht="45" customHeight="1" spans="1:7">
      <c r="A12" s="10">
        <v>9</v>
      </c>
      <c r="B12" s="15" t="s">
        <v>359</v>
      </c>
      <c r="C12" s="12" t="s">
        <v>360</v>
      </c>
      <c r="D12" s="13"/>
      <c r="E12" s="14"/>
      <c r="F12" s="14"/>
      <c r="G12" s="14"/>
    </row>
    <row r="13" s="1" customFormat="1" ht="45" customHeight="1" spans="1:7">
      <c r="A13" s="10">
        <v>10</v>
      </c>
      <c r="B13" s="16"/>
      <c r="C13" s="12" t="s">
        <v>361</v>
      </c>
      <c r="D13" s="13"/>
      <c r="E13" s="14"/>
      <c r="F13" s="14"/>
      <c r="G13" s="14"/>
    </row>
    <row r="14" s="1" customFormat="1" ht="45" customHeight="1" spans="1:7">
      <c r="A14" s="10">
        <v>11</v>
      </c>
      <c r="B14" s="16"/>
      <c r="C14" s="12" t="s">
        <v>362</v>
      </c>
      <c r="D14" s="13"/>
      <c r="E14" s="14"/>
      <c r="F14" s="14"/>
      <c r="G14" s="14"/>
    </row>
    <row r="15" s="1" customFormat="1" ht="45" customHeight="1" spans="1:7">
      <c r="A15" s="10">
        <v>12</v>
      </c>
      <c r="B15" s="17"/>
      <c r="C15" s="12" t="s">
        <v>363</v>
      </c>
      <c r="D15" s="13"/>
      <c r="E15" s="14"/>
      <c r="F15" s="14"/>
      <c r="G15" s="14"/>
    </row>
    <row r="16" s="1" customFormat="1" ht="45" customHeight="1" spans="1:7">
      <c r="A16" s="10">
        <v>13</v>
      </c>
      <c r="B16" s="11" t="s">
        <v>364</v>
      </c>
      <c r="C16" s="12" t="s">
        <v>365</v>
      </c>
      <c r="D16" s="13"/>
      <c r="E16" s="14"/>
      <c r="F16" s="14"/>
      <c r="G16" s="14"/>
    </row>
    <row r="17" s="1" customFormat="1" ht="45" customHeight="1" spans="1:7">
      <c r="A17" s="10">
        <v>14</v>
      </c>
      <c r="B17" s="11" t="s">
        <v>366</v>
      </c>
      <c r="C17" s="12" t="s">
        <v>367</v>
      </c>
      <c r="D17" s="13"/>
      <c r="E17" s="14"/>
      <c r="F17" s="14"/>
      <c r="G17" s="14"/>
    </row>
    <row r="18" s="1" customFormat="1" ht="45" customHeight="1" spans="1:7">
      <c r="A18" s="10">
        <v>15</v>
      </c>
      <c r="B18" s="11" t="s">
        <v>368</v>
      </c>
      <c r="C18" s="12" t="s">
        <v>369</v>
      </c>
      <c r="D18" s="13"/>
      <c r="E18" s="14"/>
      <c r="F18" s="14"/>
      <c r="G18" s="14"/>
    </row>
    <row r="19" s="1" customFormat="1" ht="45" customHeight="1" spans="1:7">
      <c r="A19" s="10">
        <v>16</v>
      </c>
      <c r="B19" s="11" t="s">
        <v>370</v>
      </c>
      <c r="C19" s="12" t="s">
        <v>371</v>
      </c>
      <c r="D19" s="13"/>
      <c r="E19" s="14"/>
      <c r="F19" s="14"/>
      <c r="G19" s="14"/>
    </row>
    <row r="20" s="1" customFormat="1" ht="45" customHeight="1" spans="1:7">
      <c r="A20" s="10">
        <v>17</v>
      </c>
      <c r="B20" s="11" t="s">
        <v>372</v>
      </c>
      <c r="C20" s="12" t="s">
        <v>373</v>
      </c>
      <c r="D20" s="13"/>
      <c r="E20" s="14"/>
      <c r="F20" s="14"/>
      <c r="G20" s="14"/>
    </row>
    <row r="21" s="1" customFormat="1" ht="45" customHeight="1" spans="1:7">
      <c r="A21" s="10">
        <v>18</v>
      </c>
      <c r="B21" s="15" t="s">
        <v>374</v>
      </c>
      <c r="C21" s="12" t="s">
        <v>375</v>
      </c>
      <c r="D21" s="13"/>
      <c r="E21" s="14"/>
      <c r="F21" s="14"/>
      <c r="G21" s="14"/>
    </row>
    <row r="22" s="1" customFormat="1" ht="45" customHeight="1" spans="1:7">
      <c r="A22" s="10">
        <v>19</v>
      </c>
      <c r="B22" s="16"/>
      <c r="C22" s="12" t="s">
        <v>376</v>
      </c>
      <c r="D22" s="13"/>
      <c r="E22" s="14"/>
      <c r="F22" s="14"/>
      <c r="G22" s="14"/>
    </row>
    <row r="23" s="1" customFormat="1" ht="45" customHeight="1" spans="1:7">
      <c r="A23" s="10">
        <v>20</v>
      </c>
      <c r="B23" s="16"/>
      <c r="C23" s="12" t="s">
        <v>377</v>
      </c>
      <c r="D23" s="13"/>
      <c r="E23" s="14"/>
      <c r="F23" s="14"/>
      <c r="G23" s="14"/>
    </row>
    <row r="24" s="1" customFormat="1" ht="45" customHeight="1" spans="1:7">
      <c r="A24" s="10">
        <v>21</v>
      </c>
      <c r="B24" s="17"/>
      <c r="C24" s="12" t="s">
        <v>378</v>
      </c>
      <c r="D24" s="13"/>
      <c r="E24" s="14"/>
      <c r="F24" s="14"/>
      <c r="G24" s="14"/>
    </row>
    <row r="25" s="1" customFormat="1" ht="45" customHeight="1" spans="1:7">
      <c r="A25" s="10">
        <v>22</v>
      </c>
      <c r="B25" s="11" t="s">
        <v>379</v>
      </c>
      <c r="C25" s="12" t="s">
        <v>380</v>
      </c>
      <c r="D25" s="13"/>
      <c r="E25" s="14"/>
      <c r="F25" s="14"/>
      <c r="G25" s="14"/>
    </row>
    <row r="26" s="1" customFormat="1" ht="45" customHeight="1" spans="1:7">
      <c r="A26" s="10">
        <v>23</v>
      </c>
      <c r="B26" s="15" t="s">
        <v>381</v>
      </c>
      <c r="C26" s="12" t="s">
        <v>382</v>
      </c>
      <c r="D26" s="13"/>
      <c r="E26" s="14"/>
      <c r="F26" s="14"/>
      <c r="G26" s="14"/>
    </row>
    <row r="27" s="1" customFormat="1" ht="45" customHeight="1" spans="1:7">
      <c r="A27" s="10">
        <v>24</v>
      </c>
      <c r="B27" s="16"/>
      <c r="C27" s="12" t="s">
        <v>383</v>
      </c>
      <c r="D27" s="13"/>
      <c r="E27" s="14"/>
      <c r="F27" s="14"/>
      <c r="G27" s="14"/>
    </row>
    <row r="28" s="1" customFormat="1" ht="45" customHeight="1" spans="1:7">
      <c r="A28" s="10">
        <v>25</v>
      </c>
      <c r="B28" s="16"/>
      <c r="C28" s="12" t="s">
        <v>384</v>
      </c>
      <c r="D28" s="13"/>
      <c r="E28" s="14"/>
      <c r="F28" s="14"/>
      <c r="G28" s="14"/>
    </row>
    <row r="29" s="1" customFormat="1" ht="45" customHeight="1" spans="1:7">
      <c r="A29" s="10">
        <v>26</v>
      </c>
      <c r="B29" s="17"/>
      <c r="C29" s="12" t="s">
        <v>385</v>
      </c>
      <c r="D29" s="13"/>
      <c r="E29" s="14"/>
      <c r="F29" s="14"/>
      <c r="G29" s="14"/>
    </row>
    <row r="30" s="1" customFormat="1" ht="45" customHeight="1" spans="1:7">
      <c r="A30" s="10">
        <v>27</v>
      </c>
      <c r="B30" s="11" t="s">
        <v>386</v>
      </c>
      <c r="C30" s="12" t="s">
        <v>387</v>
      </c>
      <c r="D30" s="13"/>
      <c r="E30" s="14"/>
      <c r="F30" s="14"/>
      <c r="G30" s="14"/>
    </row>
    <row r="31" s="1" customFormat="1" ht="45" customHeight="1" spans="1:7">
      <c r="A31" s="10">
        <v>28</v>
      </c>
      <c r="B31" s="15" t="s">
        <v>388</v>
      </c>
      <c r="C31" s="12" t="s">
        <v>389</v>
      </c>
      <c r="D31" s="13"/>
      <c r="E31" s="14"/>
      <c r="F31" s="14"/>
      <c r="G31" s="14"/>
    </row>
    <row r="32" s="1" customFormat="1" ht="45" customHeight="1" spans="1:7">
      <c r="A32" s="10">
        <v>29</v>
      </c>
      <c r="B32" s="16"/>
      <c r="C32" s="12" t="s">
        <v>390</v>
      </c>
      <c r="D32" s="13"/>
      <c r="E32" s="14"/>
      <c r="F32" s="14"/>
      <c r="G32" s="14"/>
    </row>
    <row r="33" s="1" customFormat="1" ht="45" customHeight="1" spans="1:7">
      <c r="A33" s="10">
        <v>30</v>
      </c>
      <c r="B33" s="16"/>
      <c r="C33" s="12" t="s">
        <v>391</v>
      </c>
      <c r="D33" s="13"/>
      <c r="E33" s="14"/>
      <c r="F33" s="14"/>
      <c r="G33" s="14"/>
    </row>
    <row r="34" s="1" customFormat="1" ht="45" customHeight="1" spans="1:7">
      <c r="A34" s="10">
        <v>31</v>
      </c>
      <c r="B34" s="16"/>
      <c r="C34" s="12" t="s">
        <v>392</v>
      </c>
      <c r="D34" s="13"/>
      <c r="E34" s="14"/>
      <c r="F34" s="14"/>
      <c r="G34" s="14"/>
    </row>
    <row r="35" s="1" customFormat="1" ht="45" customHeight="1" spans="1:7">
      <c r="A35" s="10">
        <v>32</v>
      </c>
      <c r="B35" s="16"/>
      <c r="C35" s="12" t="s">
        <v>393</v>
      </c>
      <c r="D35" s="13"/>
      <c r="E35" s="14"/>
      <c r="F35" s="14"/>
      <c r="G35" s="14"/>
    </row>
    <row r="36" s="1" customFormat="1" ht="45" customHeight="1" spans="1:7">
      <c r="A36" s="10">
        <v>33</v>
      </c>
      <c r="B36" s="17"/>
      <c r="C36" s="12" t="s">
        <v>394</v>
      </c>
      <c r="D36" s="13"/>
      <c r="E36" s="14"/>
      <c r="F36" s="14"/>
      <c r="G36" s="14"/>
    </row>
    <row r="37" s="1" customFormat="1" ht="45" customHeight="1" spans="1:7">
      <c r="A37" s="10">
        <v>34</v>
      </c>
      <c r="B37" s="15" t="s">
        <v>395</v>
      </c>
      <c r="C37" s="12" t="s">
        <v>396</v>
      </c>
      <c r="D37" s="13"/>
      <c r="E37" s="14"/>
      <c r="F37" s="14"/>
      <c r="G37" s="14"/>
    </row>
    <row r="38" s="1" customFormat="1" ht="45" customHeight="1" spans="1:7">
      <c r="A38" s="10">
        <v>35</v>
      </c>
      <c r="B38" s="16"/>
      <c r="C38" s="12" t="s">
        <v>397</v>
      </c>
      <c r="D38" s="13"/>
      <c r="E38" s="14"/>
      <c r="F38" s="14"/>
      <c r="G38" s="14"/>
    </row>
    <row r="39" s="1" customFormat="1" ht="45" customHeight="1" spans="1:7">
      <c r="A39" s="10">
        <v>36</v>
      </c>
      <c r="B39" s="16"/>
      <c r="C39" s="12" t="s">
        <v>398</v>
      </c>
      <c r="D39" s="13"/>
      <c r="E39" s="14"/>
      <c r="F39" s="14"/>
      <c r="G39" s="14"/>
    </row>
    <row r="40" s="1" customFormat="1" ht="45" customHeight="1" spans="1:7">
      <c r="A40" s="10">
        <v>37</v>
      </c>
      <c r="B40" s="16"/>
      <c r="C40" s="12" t="s">
        <v>399</v>
      </c>
      <c r="D40" s="13"/>
      <c r="E40" s="14"/>
      <c r="F40" s="14"/>
      <c r="G40" s="14"/>
    </row>
    <row r="41" s="1" customFormat="1" ht="45" customHeight="1" spans="1:7">
      <c r="A41" s="10">
        <v>38</v>
      </c>
      <c r="B41" s="16"/>
      <c r="C41" s="12" t="s">
        <v>400</v>
      </c>
      <c r="D41" s="13"/>
      <c r="E41" s="14"/>
      <c r="F41" s="14"/>
      <c r="G41" s="14"/>
    </row>
    <row r="42" s="1" customFormat="1" ht="45" customHeight="1" spans="1:7">
      <c r="A42" s="10">
        <v>39</v>
      </c>
      <c r="B42" s="16"/>
      <c r="C42" s="12" t="s">
        <v>401</v>
      </c>
      <c r="D42" s="13"/>
      <c r="E42" s="14"/>
      <c r="F42" s="14"/>
      <c r="G42" s="14"/>
    </row>
    <row r="43" s="1" customFormat="1" ht="45" customHeight="1" spans="1:7">
      <c r="A43" s="10">
        <v>40</v>
      </c>
      <c r="B43" s="17"/>
      <c r="C43" s="12" t="s">
        <v>402</v>
      </c>
      <c r="D43" s="13"/>
      <c r="E43" s="14"/>
      <c r="F43" s="14"/>
      <c r="G43" s="14"/>
    </row>
    <row r="44" s="1" customFormat="1" ht="45" customHeight="1" spans="1:7">
      <c r="A44" s="10">
        <v>41</v>
      </c>
      <c r="B44" s="15" t="s">
        <v>403</v>
      </c>
      <c r="C44" s="12" t="s">
        <v>404</v>
      </c>
      <c r="D44" s="13"/>
      <c r="E44" s="14"/>
      <c r="F44" s="14"/>
      <c r="G44" s="14"/>
    </row>
    <row r="45" s="1" customFormat="1" ht="45" customHeight="1" spans="1:7">
      <c r="A45" s="10">
        <v>42</v>
      </c>
      <c r="B45" s="17"/>
      <c r="C45" s="12" t="s">
        <v>405</v>
      </c>
      <c r="D45" s="13"/>
      <c r="E45" s="14"/>
      <c r="F45" s="14"/>
      <c r="G45" s="14"/>
    </row>
    <row r="46" s="1" customFormat="1" ht="45" customHeight="1" spans="1:7">
      <c r="A46" s="10">
        <v>43</v>
      </c>
      <c r="B46" s="15" t="s">
        <v>406</v>
      </c>
      <c r="C46" s="12" t="s">
        <v>407</v>
      </c>
      <c r="D46" s="13"/>
      <c r="E46" s="14"/>
      <c r="F46" s="14"/>
      <c r="G46" s="14"/>
    </row>
    <row r="47" s="1" customFormat="1" ht="45" customHeight="1" spans="1:7">
      <c r="A47" s="10">
        <v>44</v>
      </c>
      <c r="B47" s="16"/>
      <c r="C47" s="12" t="s">
        <v>408</v>
      </c>
      <c r="D47" s="13"/>
      <c r="E47" s="14"/>
      <c r="F47" s="14"/>
      <c r="G47" s="14"/>
    </row>
    <row r="48" s="1" customFormat="1" ht="45" customHeight="1" spans="1:7">
      <c r="A48" s="10">
        <v>45</v>
      </c>
      <c r="B48" s="16"/>
      <c r="C48" s="12" t="s">
        <v>409</v>
      </c>
      <c r="D48" s="13"/>
      <c r="E48" s="14"/>
      <c r="F48" s="14"/>
      <c r="G48" s="14"/>
    </row>
    <row r="49" s="1" customFormat="1" ht="45" customHeight="1" spans="1:7">
      <c r="A49" s="10">
        <v>46</v>
      </c>
      <c r="B49" s="16"/>
      <c r="C49" s="12" t="s">
        <v>410</v>
      </c>
      <c r="D49" s="13"/>
      <c r="E49" s="14"/>
      <c r="F49" s="14"/>
      <c r="G49" s="14"/>
    </row>
    <row r="50" s="1" customFormat="1" ht="45" customHeight="1" spans="1:7">
      <c r="A50" s="10">
        <v>47</v>
      </c>
      <c r="B50" s="17"/>
      <c r="C50" s="12" t="s">
        <v>411</v>
      </c>
      <c r="D50" s="13"/>
      <c r="E50" s="14"/>
      <c r="F50" s="14"/>
      <c r="G50" s="14"/>
    </row>
    <row r="51" s="1" customFormat="1" ht="45" customHeight="1" spans="1:7">
      <c r="A51" s="10">
        <v>48</v>
      </c>
      <c r="B51" s="15" t="s">
        <v>412</v>
      </c>
      <c r="C51" s="12" t="s">
        <v>413</v>
      </c>
      <c r="D51" s="13"/>
      <c r="E51" s="14"/>
      <c r="F51" s="14"/>
      <c r="G51" s="14"/>
    </row>
    <row r="52" s="1" customFormat="1" ht="45" customHeight="1" spans="1:7">
      <c r="A52" s="10">
        <v>49</v>
      </c>
      <c r="B52" s="17"/>
      <c r="C52" s="12" t="s">
        <v>414</v>
      </c>
      <c r="D52" s="13"/>
      <c r="E52" s="14"/>
      <c r="F52" s="14"/>
      <c r="G52" s="14"/>
    </row>
    <row r="53" s="1" customFormat="1" ht="45" customHeight="1" spans="1:7">
      <c r="A53" s="10">
        <v>50</v>
      </c>
      <c r="B53" s="15" t="s">
        <v>415</v>
      </c>
      <c r="C53" s="12" t="s">
        <v>416</v>
      </c>
      <c r="D53" s="13"/>
      <c r="E53" s="14"/>
      <c r="F53" s="14"/>
      <c r="G53" s="14"/>
    </row>
    <row r="54" s="1" customFormat="1" ht="45" customHeight="1" spans="1:7">
      <c r="A54" s="10">
        <v>51</v>
      </c>
      <c r="B54" s="17"/>
      <c r="C54" s="12" t="s">
        <v>417</v>
      </c>
      <c r="D54" s="13"/>
      <c r="E54" s="14"/>
      <c r="F54" s="14"/>
      <c r="G54" s="14"/>
    </row>
    <row r="55" s="1" customFormat="1" ht="45" customHeight="1" spans="1:7">
      <c r="A55" s="10">
        <v>52</v>
      </c>
      <c r="B55" s="11" t="s">
        <v>418</v>
      </c>
      <c r="C55" s="12" t="s">
        <v>419</v>
      </c>
      <c r="D55" s="13"/>
      <c r="E55" s="14"/>
      <c r="F55" s="14"/>
      <c r="G55" s="14"/>
    </row>
    <row r="56" s="1" customFormat="1" ht="45" customHeight="1" spans="1:7">
      <c r="A56" s="10">
        <v>53</v>
      </c>
      <c r="B56" s="15" t="s">
        <v>420</v>
      </c>
      <c r="C56" s="12" t="s">
        <v>421</v>
      </c>
      <c r="D56" s="13"/>
      <c r="E56" s="14"/>
      <c r="F56" s="14"/>
      <c r="G56" s="14"/>
    </row>
    <row r="57" s="1" customFormat="1" ht="45" customHeight="1" spans="1:7">
      <c r="A57" s="10">
        <v>54</v>
      </c>
      <c r="B57" s="16"/>
      <c r="C57" s="12" t="s">
        <v>422</v>
      </c>
      <c r="D57" s="13"/>
      <c r="E57" s="14"/>
      <c r="F57" s="14"/>
      <c r="G57" s="14"/>
    </row>
    <row r="58" s="1" customFormat="1" ht="45" customHeight="1" spans="1:7">
      <c r="A58" s="10">
        <v>55</v>
      </c>
      <c r="B58" s="17"/>
      <c r="C58" s="12" t="s">
        <v>423</v>
      </c>
      <c r="D58" s="13"/>
      <c r="E58" s="14"/>
      <c r="F58" s="14"/>
      <c r="G58" s="14"/>
    </row>
    <row r="59" s="1" customFormat="1" ht="45" customHeight="1" spans="1:7">
      <c r="A59" s="10">
        <v>56</v>
      </c>
      <c r="B59" s="15" t="s">
        <v>126</v>
      </c>
      <c r="C59" s="12" t="s">
        <v>185</v>
      </c>
      <c r="D59" s="13"/>
      <c r="E59" s="14"/>
      <c r="F59" s="14"/>
      <c r="G59" s="14"/>
    </row>
    <row r="60" s="1" customFormat="1" ht="45" customHeight="1" spans="1:7">
      <c r="A60" s="10">
        <v>57</v>
      </c>
      <c r="B60" s="16"/>
      <c r="C60" s="12" t="s">
        <v>128</v>
      </c>
      <c r="D60" s="13"/>
      <c r="E60" s="14"/>
      <c r="F60" s="14"/>
      <c r="G60" s="14"/>
    </row>
    <row r="61" s="1" customFormat="1" ht="45" customHeight="1" spans="1:7">
      <c r="A61" s="10">
        <v>58</v>
      </c>
      <c r="B61" s="16"/>
      <c r="C61" s="12" t="s">
        <v>424</v>
      </c>
      <c r="D61" s="13"/>
      <c r="E61" s="14"/>
      <c r="F61" s="14"/>
      <c r="G61" s="14"/>
    </row>
    <row r="62" s="1" customFormat="1" ht="45" customHeight="1" spans="1:7">
      <c r="A62" s="10">
        <v>59</v>
      </c>
      <c r="B62" s="16"/>
      <c r="C62" s="12" t="s">
        <v>130</v>
      </c>
      <c r="D62" s="13"/>
      <c r="E62" s="14"/>
      <c r="F62" s="14"/>
      <c r="G62" s="14"/>
    </row>
    <row r="63" s="1" customFormat="1" ht="45" customHeight="1" spans="1:7">
      <c r="A63" s="10">
        <v>60</v>
      </c>
      <c r="B63" s="16"/>
      <c r="C63" s="12" t="s">
        <v>131</v>
      </c>
      <c r="D63" s="13"/>
      <c r="E63" s="14"/>
      <c r="F63" s="14"/>
      <c r="G63" s="14"/>
    </row>
    <row r="64" s="1" customFormat="1" ht="45" customHeight="1" spans="1:7">
      <c r="A64" s="10">
        <v>61</v>
      </c>
      <c r="B64" s="16"/>
      <c r="C64" s="12" t="s">
        <v>132</v>
      </c>
      <c r="D64" s="13"/>
      <c r="E64" s="14"/>
      <c r="F64" s="14"/>
      <c r="G64" s="14"/>
    </row>
    <row r="65" s="1" customFormat="1" ht="45" customHeight="1" spans="1:7">
      <c r="A65" s="10">
        <v>62</v>
      </c>
      <c r="B65" s="16"/>
      <c r="C65" s="12" t="s">
        <v>133</v>
      </c>
      <c r="D65" s="13"/>
      <c r="E65" s="14"/>
      <c r="F65" s="14"/>
      <c r="G65" s="14"/>
    </row>
    <row r="66" s="1" customFormat="1" ht="45" customHeight="1" spans="1:7">
      <c r="A66" s="10">
        <v>63</v>
      </c>
      <c r="B66" s="16"/>
      <c r="C66" s="12" t="s">
        <v>134</v>
      </c>
      <c r="D66" s="13"/>
      <c r="E66" s="14"/>
      <c r="F66" s="14"/>
      <c r="G66" s="14"/>
    </row>
    <row r="67" s="1" customFormat="1" ht="45" customHeight="1" spans="1:7">
      <c r="A67" s="10">
        <v>64</v>
      </c>
      <c r="B67" s="16"/>
      <c r="C67" s="12" t="s">
        <v>135</v>
      </c>
      <c r="D67" s="13"/>
      <c r="E67" s="14"/>
      <c r="F67" s="14"/>
      <c r="G67" s="14"/>
    </row>
    <row r="68" s="1" customFormat="1" ht="45" customHeight="1" spans="1:7">
      <c r="A68" s="10">
        <v>65</v>
      </c>
      <c r="B68" s="16"/>
      <c r="C68" s="12" t="s">
        <v>136</v>
      </c>
      <c r="D68" s="13"/>
      <c r="E68" s="14"/>
      <c r="F68" s="14"/>
      <c r="G68" s="14"/>
    </row>
    <row r="69" s="1" customFormat="1" ht="45" customHeight="1" spans="1:7">
      <c r="A69" s="10">
        <v>66</v>
      </c>
      <c r="B69" s="16"/>
      <c r="C69" s="12" t="s">
        <v>164</v>
      </c>
      <c r="D69" s="13"/>
      <c r="E69" s="14"/>
      <c r="F69" s="14"/>
      <c r="G69" s="14"/>
    </row>
    <row r="70" s="1" customFormat="1" ht="45" customHeight="1" spans="1:7">
      <c r="A70" s="10">
        <v>67</v>
      </c>
      <c r="B70" s="16"/>
      <c r="C70" s="12" t="s">
        <v>425</v>
      </c>
      <c r="D70" s="13"/>
      <c r="E70" s="14"/>
      <c r="F70" s="14"/>
      <c r="G70" s="14"/>
    </row>
    <row r="71" s="1" customFormat="1" ht="45" customHeight="1" spans="1:7">
      <c r="A71" s="10">
        <v>68</v>
      </c>
      <c r="B71" s="16"/>
      <c r="C71" s="12" t="s">
        <v>426</v>
      </c>
      <c r="D71" s="13"/>
      <c r="E71" s="14"/>
      <c r="F71" s="14"/>
      <c r="G71" s="14"/>
    </row>
    <row r="72" s="1" customFormat="1" ht="45" customHeight="1" spans="1:7">
      <c r="A72" s="10">
        <v>69</v>
      </c>
      <c r="B72" s="16"/>
      <c r="C72" s="12" t="s">
        <v>427</v>
      </c>
      <c r="D72" s="13"/>
      <c r="E72" s="14"/>
      <c r="F72" s="14"/>
      <c r="G72" s="14"/>
    </row>
    <row r="73" s="1" customFormat="1" ht="45" customHeight="1" spans="1:7">
      <c r="A73" s="10">
        <v>70</v>
      </c>
      <c r="B73" s="16"/>
      <c r="C73" s="12" t="s">
        <v>428</v>
      </c>
      <c r="D73" s="13"/>
      <c r="E73" s="14"/>
      <c r="F73" s="14"/>
      <c r="G73" s="14"/>
    </row>
    <row r="74" s="1" customFormat="1" ht="45" customHeight="1" spans="1:7">
      <c r="A74" s="10">
        <v>71</v>
      </c>
      <c r="B74" s="16"/>
      <c r="C74" s="12" t="s">
        <v>429</v>
      </c>
      <c r="D74" s="13"/>
      <c r="E74" s="14"/>
      <c r="F74" s="14"/>
      <c r="G74" s="14"/>
    </row>
    <row r="75" s="1" customFormat="1" ht="45" customHeight="1" spans="1:7">
      <c r="A75" s="10">
        <v>72</v>
      </c>
      <c r="B75" s="16"/>
      <c r="C75" s="12" t="s">
        <v>430</v>
      </c>
      <c r="D75" s="13"/>
      <c r="E75" s="14"/>
      <c r="F75" s="14"/>
      <c r="G75" s="14"/>
    </row>
    <row r="76" s="1" customFormat="1" ht="45" customHeight="1" spans="1:7">
      <c r="A76" s="10">
        <v>73</v>
      </c>
      <c r="B76" s="17"/>
      <c r="C76" s="12" t="s">
        <v>431</v>
      </c>
      <c r="D76" s="13"/>
      <c r="E76" s="14"/>
      <c r="F76" s="14"/>
      <c r="G76" s="14"/>
    </row>
    <row r="77" s="1" customFormat="1" ht="20" customHeight="1" spans="1:7">
      <c r="A77" s="18" t="s">
        <v>45</v>
      </c>
      <c r="B77" s="19"/>
      <c r="C77" s="19"/>
      <c r="D77" s="18">
        <f>COUNTA(D4:D76)</f>
        <v>0</v>
      </c>
      <c r="E77" s="18">
        <f>COUNTA(E4:E76)</f>
        <v>0</v>
      </c>
      <c r="F77" s="18">
        <f>COUNTA(F4:F76)</f>
        <v>0</v>
      </c>
      <c r="G77" s="20"/>
    </row>
    <row r="78" s="1" customFormat="1" ht="20" customHeight="1" spans="1:7">
      <c r="A78" s="10" t="s">
        <v>84</v>
      </c>
      <c r="B78" s="21"/>
      <c r="C78" s="22" t="s">
        <v>85</v>
      </c>
      <c r="D78" s="23">
        <f>D77+E77+F77</f>
        <v>0</v>
      </c>
      <c r="E78" s="24" t="s">
        <v>86</v>
      </c>
      <c r="F78" s="18" t="s">
        <v>52</v>
      </c>
      <c r="G78" s="25">
        <f>D77</f>
        <v>0</v>
      </c>
    </row>
    <row r="79" s="1" customFormat="1" ht="20" customHeight="1" spans="1:7">
      <c r="A79" s="26"/>
      <c r="B79" s="27"/>
      <c r="C79" s="28"/>
      <c r="D79" s="29"/>
      <c r="E79" s="30"/>
      <c r="F79" s="18" t="s">
        <v>53</v>
      </c>
      <c r="G79" s="25">
        <f>E77</f>
        <v>0</v>
      </c>
    </row>
    <row r="80" s="1" customFormat="1" ht="20" customHeight="1" spans="1:7">
      <c r="A80" s="26"/>
      <c r="B80" s="27"/>
      <c r="C80" s="28"/>
      <c r="D80" s="29"/>
      <c r="E80" s="30"/>
      <c r="F80" s="18" t="s">
        <v>54</v>
      </c>
      <c r="G80" s="25">
        <f>F77</f>
        <v>0</v>
      </c>
    </row>
    <row r="81" s="1" customFormat="1" ht="20" customHeight="1" spans="1:7">
      <c r="A81" s="26"/>
      <c r="B81" s="27"/>
      <c r="C81" s="31"/>
      <c r="D81" s="32"/>
      <c r="E81" s="19"/>
      <c r="F81" s="33" t="s">
        <v>87</v>
      </c>
      <c r="G81" s="34" t="e">
        <f>G78/D78</f>
        <v>#DIV/0!</v>
      </c>
    </row>
    <row r="82" s="1" customFormat="1" ht="20" customHeight="1" spans="1:7">
      <c r="A82" s="35"/>
      <c r="B82" s="36"/>
      <c r="C82" s="37" t="s">
        <v>88</v>
      </c>
      <c r="D82" s="38"/>
      <c r="E82" s="38"/>
      <c r="F82" s="38"/>
      <c r="G82" s="39"/>
    </row>
    <row r="83" s="1" customFormat="1" ht="20" customHeight="1" spans="1:7">
      <c r="A83" s="40" t="s">
        <v>89</v>
      </c>
      <c r="B83" s="40"/>
      <c r="C83" s="40"/>
      <c r="D83" s="40"/>
      <c r="E83" s="40"/>
      <c r="F83" s="40"/>
      <c r="G83" s="40"/>
    </row>
  </sheetData>
  <mergeCells count="24">
    <mergeCell ref="A1:G1"/>
    <mergeCell ref="A2:B2"/>
    <mergeCell ref="D2:E2"/>
    <mergeCell ref="F2:G2"/>
    <mergeCell ref="A77:C77"/>
    <mergeCell ref="C82:G82"/>
    <mergeCell ref="A83:G83"/>
    <mergeCell ref="B4:B9"/>
    <mergeCell ref="B10:B11"/>
    <mergeCell ref="B12:B15"/>
    <mergeCell ref="B21:B24"/>
    <mergeCell ref="B26:B29"/>
    <mergeCell ref="B31:B36"/>
    <mergeCell ref="B37:B43"/>
    <mergeCell ref="B44:B45"/>
    <mergeCell ref="B46:B50"/>
    <mergeCell ref="B51:B52"/>
    <mergeCell ref="B53:B54"/>
    <mergeCell ref="B56:B58"/>
    <mergeCell ref="B59:B76"/>
    <mergeCell ref="C78:C81"/>
    <mergeCell ref="D78:D81"/>
    <mergeCell ref="E78:E81"/>
    <mergeCell ref="A78:B82"/>
  </mergeCells>
  <dataValidations count="3">
    <dataValidation type="custom" allowBlank="1" showInputMessage="1" showErrorMessage="1" sqref="D4:D76">
      <formula1>COUNTIF(D4:F4,"&lt;&gt;")&lt;=1</formula1>
    </dataValidation>
    <dataValidation type="custom" allowBlank="1" showInputMessage="1" showErrorMessage="1" sqref="E4:E76">
      <formula1>COUNTIF(D4:F4,"&lt;&gt;")&lt;=1</formula1>
    </dataValidation>
    <dataValidation type="custom" allowBlank="1" showInputMessage="1" showErrorMessage="1" sqref="F4:F76">
      <formula1>COUNTIF(D4:F4,"&lt;&gt;")&lt;=1</formula1>
    </dataValidation>
  </dataValidations>
  <pageMargins left="0.7" right="0.7" top="0.75" bottom="0.75" header="0.3" footer="0.3"/>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27"/>
  <sheetViews>
    <sheetView workbookViewId="0">
      <pane ySplit="3" topLeftCell="A4" activePane="bottomLeft" state="frozen"/>
      <selection/>
      <selection pane="bottomLeft" activeCell="C11" sqref="C1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432</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433</v>
      </c>
      <c r="C4" s="12" t="s">
        <v>434</v>
      </c>
      <c r="D4" s="13"/>
      <c r="E4" s="14"/>
      <c r="F4" s="14"/>
      <c r="G4" s="14"/>
    </row>
    <row r="5" s="1" customFormat="1" ht="45" customHeight="1" spans="1:7">
      <c r="A5" s="10">
        <v>2</v>
      </c>
      <c r="B5" s="11" t="s">
        <v>435</v>
      </c>
      <c r="C5" s="12" t="s">
        <v>436</v>
      </c>
      <c r="D5" s="13"/>
      <c r="E5" s="14"/>
      <c r="F5" s="14"/>
      <c r="G5" s="14"/>
    </row>
    <row r="6" s="1" customFormat="1" ht="45" customHeight="1" spans="1:7">
      <c r="A6" s="10">
        <v>3</v>
      </c>
      <c r="B6" s="15" t="s">
        <v>437</v>
      </c>
      <c r="C6" s="12" t="s">
        <v>438</v>
      </c>
      <c r="D6" s="13"/>
      <c r="E6" s="14"/>
      <c r="F6" s="14"/>
      <c r="G6" s="14"/>
    </row>
    <row r="7" s="1" customFormat="1" ht="45" customHeight="1" spans="1:7">
      <c r="A7" s="10">
        <v>4</v>
      </c>
      <c r="B7" s="16"/>
      <c r="C7" s="12" t="s">
        <v>439</v>
      </c>
      <c r="D7" s="13"/>
      <c r="E7" s="14"/>
      <c r="F7" s="14"/>
      <c r="G7" s="14"/>
    </row>
    <row r="8" s="1" customFormat="1" ht="45" customHeight="1" spans="1:7">
      <c r="A8" s="10">
        <v>5</v>
      </c>
      <c r="B8" s="17"/>
      <c r="C8" s="12" t="s">
        <v>440</v>
      </c>
      <c r="D8" s="13"/>
      <c r="E8" s="14"/>
      <c r="F8" s="14"/>
      <c r="G8" s="14"/>
    </row>
    <row r="9" s="1" customFormat="1" ht="45" customHeight="1" spans="1:7">
      <c r="A9" s="10">
        <v>6</v>
      </c>
      <c r="B9" s="15" t="s">
        <v>441</v>
      </c>
      <c r="C9" s="12" t="s">
        <v>442</v>
      </c>
      <c r="D9" s="13"/>
      <c r="E9" s="14"/>
      <c r="F9" s="14"/>
      <c r="G9" s="14"/>
    </row>
    <row r="10" s="1" customFormat="1" ht="45" customHeight="1" spans="1:7">
      <c r="A10" s="10">
        <v>7</v>
      </c>
      <c r="B10" s="17"/>
      <c r="C10" s="12" t="s">
        <v>443</v>
      </c>
      <c r="D10" s="13"/>
      <c r="E10" s="14"/>
      <c r="F10" s="14"/>
      <c r="G10" s="14"/>
    </row>
    <row r="11" s="1" customFormat="1" ht="45" customHeight="1" spans="1:7">
      <c r="A11" s="10">
        <v>8</v>
      </c>
      <c r="B11" s="15" t="s">
        <v>126</v>
      </c>
      <c r="C11" s="12" t="s">
        <v>185</v>
      </c>
      <c r="D11" s="13"/>
      <c r="E11" s="14"/>
      <c r="F11" s="14"/>
      <c r="G11" s="14"/>
    </row>
    <row r="12" s="1" customFormat="1" ht="45" customHeight="1" spans="1:7">
      <c r="A12" s="10">
        <v>9</v>
      </c>
      <c r="B12" s="16"/>
      <c r="C12" s="12" t="s">
        <v>128</v>
      </c>
      <c r="D12" s="13"/>
      <c r="E12" s="14"/>
      <c r="F12" s="14"/>
      <c r="G12" s="14"/>
    </row>
    <row r="13" s="1" customFormat="1" ht="45" customHeight="1" spans="1:7">
      <c r="A13" s="10">
        <v>10</v>
      </c>
      <c r="B13" s="16"/>
      <c r="C13" s="12" t="s">
        <v>129</v>
      </c>
      <c r="D13" s="13"/>
      <c r="E13" s="14"/>
      <c r="F13" s="14"/>
      <c r="G13" s="14"/>
    </row>
    <row r="14" s="1" customFormat="1" ht="45" customHeight="1" spans="1:7">
      <c r="A14" s="10">
        <v>11</v>
      </c>
      <c r="B14" s="16"/>
      <c r="C14" s="12" t="s">
        <v>130</v>
      </c>
      <c r="D14" s="13"/>
      <c r="E14" s="14"/>
      <c r="F14" s="14"/>
      <c r="G14" s="14"/>
    </row>
    <row r="15" s="1" customFormat="1" ht="45" customHeight="1" spans="1:7">
      <c r="A15" s="10">
        <v>12</v>
      </c>
      <c r="B15" s="16"/>
      <c r="C15" s="12" t="s">
        <v>131</v>
      </c>
      <c r="D15" s="13"/>
      <c r="E15" s="14"/>
      <c r="F15" s="14"/>
      <c r="G15" s="14"/>
    </row>
    <row r="16" s="1" customFormat="1" ht="45" customHeight="1" spans="1:7">
      <c r="A16" s="10">
        <v>13</v>
      </c>
      <c r="B16" s="16"/>
      <c r="C16" s="12" t="s">
        <v>132</v>
      </c>
      <c r="D16" s="13"/>
      <c r="E16" s="14"/>
      <c r="F16" s="14"/>
      <c r="G16" s="14"/>
    </row>
    <row r="17" s="1" customFormat="1" ht="45" customHeight="1" spans="1:7">
      <c r="A17" s="10">
        <v>14</v>
      </c>
      <c r="B17" s="16"/>
      <c r="C17" s="12" t="s">
        <v>133</v>
      </c>
      <c r="D17" s="13"/>
      <c r="E17" s="14"/>
      <c r="F17" s="14"/>
      <c r="G17" s="14"/>
    </row>
    <row r="18" s="1" customFormat="1" ht="45" customHeight="1" spans="1:7">
      <c r="A18" s="10">
        <v>15</v>
      </c>
      <c r="B18" s="16"/>
      <c r="C18" s="12" t="s">
        <v>134</v>
      </c>
      <c r="D18" s="13"/>
      <c r="E18" s="14"/>
      <c r="F18" s="14"/>
      <c r="G18" s="14"/>
    </row>
    <row r="19" s="1" customFormat="1" ht="45" customHeight="1" spans="1:7">
      <c r="A19" s="10">
        <v>16</v>
      </c>
      <c r="B19" s="16"/>
      <c r="C19" s="12" t="s">
        <v>135</v>
      </c>
      <c r="D19" s="13"/>
      <c r="E19" s="14"/>
      <c r="F19" s="14"/>
      <c r="G19" s="14"/>
    </row>
    <row r="20" s="1" customFormat="1" ht="45" customHeight="1" spans="1:7">
      <c r="A20" s="10">
        <v>17</v>
      </c>
      <c r="B20" s="17"/>
      <c r="C20" s="12" t="s">
        <v>136</v>
      </c>
      <c r="D20" s="13"/>
      <c r="E20" s="14"/>
      <c r="F20" s="14"/>
      <c r="G20" s="14"/>
    </row>
    <row r="21" s="1" customFormat="1" ht="20" customHeight="1" spans="1:7">
      <c r="A21" s="18" t="s">
        <v>45</v>
      </c>
      <c r="B21" s="18"/>
      <c r="C21" s="19"/>
      <c r="D21" s="18">
        <f>COUNTA(D4:D20)</f>
        <v>0</v>
      </c>
      <c r="E21" s="18">
        <f>COUNTA(E4:E20)</f>
        <v>0</v>
      </c>
      <c r="F21" s="18">
        <f>COUNTA(F4:F20)</f>
        <v>0</v>
      </c>
      <c r="G21" s="20"/>
    </row>
    <row r="22" s="1" customFormat="1" ht="20" customHeight="1" spans="1:7">
      <c r="A22" s="10" t="s">
        <v>84</v>
      </c>
      <c r="B22" s="21"/>
      <c r="C22" s="22" t="s">
        <v>85</v>
      </c>
      <c r="D22" s="23">
        <f>D21+E21+F21</f>
        <v>0</v>
      </c>
      <c r="E22" s="24" t="s">
        <v>86</v>
      </c>
      <c r="F22" s="18" t="s">
        <v>52</v>
      </c>
      <c r="G22" s="25">
        <f>D21</f>
        <v>0</v>
      </c>
    </row>
    <row r="23" s="1" customFormat="1" ht="20" customHeight="1" spans="1:7">
      <c r="A23" s="26"/>
      <c r="B23" s="27"/>
      <c r="C23" s="28"/>
      <c r="D23" s="29"/>
      <c r="E23" s="30"/>
      <c r="F23" s="18" t="s">
        <v>53</v>
      </c>
      <c r="G23" s="25">
        <f>E21</f>
        <v>0</v>
      </c>
    </row>
    <row r="24" s="1" customFormat="1" ht="20" customHeight="1" spans="1:7">
      <c r="A24" s="26"/>
      <c r="B24" s="27"/>
      <c r="C24" s="28"/>
      <c r="D24" s="29"/>
      <c r="E24" s="30"/>
      <c r="F24" s="18" t="s">
        <v>54</v>
      </c>
      <c r="G24" s="25">
        <f>F21</f>
        <v>0</v>
      </c>
    </row>
    <row r="25" s="1" customFormat="1" ht="20" customHeight="1" spans="1:7">
      <c r="A25" s="26"/>
      <c r="B25" s="27"/>
      <c r="C25" s="31"/>
      <c r="D25" s="32"/>
      <c r="E25" s="19"/>
      <c r="F25" s="33" t="s">
        <v>87</v>
      </c>
      <c r="G25" s="34" t="e">
        <f>G22/D22</f>
        <v>#DIV/0!</v>
      </c>
    </row>
    <row r="26" s="1" customFormat="1" ht="20" customHeight="1" spans="1:7">
      <c r="A26" s="35"/>
      <c r="B26" s="36"/>
      <c r="C26" s="37" t="s">
        <v>88</v>
      </c>
      <c r="D26" s="38"/>
      <c r="E26" s="38"/>
      <c r="F26" s="38"/>
      <c r="G26" s="39"/>
    </row>
    <row r="27" s="1" customFormat="1" ht="20" customHeight="1" spans="1:7">
      <c r="A27" s="40" t="s">
        <v>89</v>
      </c>
      <c r="B27" s="40"/>
      <c r="C27" s="40"/>
      <c r="D27" s="40"/>
      <c r="E27" s="40"/>
      <c r="F27" s="40"/>
      <c r="G27" s="40"/>
    </row>
  </sheetData>
  <mergeCells count="14">
    <mergeCell ref="A1:G1"/>
    <mergeCell ref="A2:B2"/>
    <mergeCell ref="D2:E2"/>
    <mergeCell ref="F2:G2"/>
    <mergeCell ref="A21:C21"/>
    <mergeCell ref="C26:G26"/>
    <mergeCell ref="A27:G27"/>
    <mergeCell ref="B6:B8"/>
    <mergeCell ref="B9:B10"/>
    <mergeCell ref="B11:B20"/>
    <mergeCell ref="C22:C25"/>
    <mergeCell ref="D22:D25"/>
    <mergeCell ref="E22:E25"/>
    <mergeCell ref="A22:B26"/>
  </mergeCells>
  <dataValidations count="3">
    <dataValidation type="custom" allowBlank="1" showInputMessage="1" showErrorMessage="1" sqref="D4:D20">
      <formula1>COUNTIF(D4:F4,"&lt;&gt;")&lt;=1</formula1>
    </dataValidation>
    <dataValidation type="custom" allowBlank="1" showInputMessage="1" showErrorMessage="1" sqref="E4:E20">
      <formula1>COUNTIF(D4:F4,"&lt;&gt;")&lt;=1</formula1>
    </dataValidation>
    <dataValidation type="custom" allowBlank="1" showInputMessage="1" showErrorMessage="1" sqref="F4:F20">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目录 </vt:lpstr>
      <vt:lpstr>表C-0</vt:lpstr>
      <vt:lpstr>表C-1</vt:lpstr>
      <vt:lpstr>表C-2</vt:lpstr>
      <vt:lpstr>表C-3</vt:lpstr>
      <vt:lpstr>表C-4</vt:lpstr>
      <vt:lpstr>表C-5</vt:lpstr>
      <vt:lpstr>表C-6</vt:lpstr>
      <vt:lpstr>表C-7</vt:lpstr>
      <vt:lpstr>表C-8</vt:lpstr>
      <vt:lpstr>表C-9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3F4F67AEDCC3486AAD08DC6FA60E6E55_12</vt:lpwstr>
  </property>
  <property fmtid="{D5CDD505-2E9C-101B-9397-08002B2CF9AE}" pid="3" name="KSOProductBuildVer">
    <vt:lpwstr>2052-12.1.0.25865</vt:lpwstr>
  </property>
  <property fmtid="{D5CDD505-2E9C-101B-9397-08002B2CF9AE}" pid="4" name="CalculationRule">
    <vt:i4>0</vt:i4>
  </property>
</Properties>
</file>