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775" windowHeight="12255" tabRatio="919"/>
  </bookViews>
  <sheets>
    <sheet name="目录 " sheetId="26" r:id="rId1"/>
    <sheet name="表C-0" sheetId="3" r:id="rId2"/>
    <sheet name="表C-1" sheetId="45" r:id="rId3"/>
    <sheet name="表C-2" sheetId="52" r:id="rId4"/>
    <sheet name="表C-3" sheetId="51" r:id="rId5"/>
    <sheet name="表C-4" sheetId="50" r:id="rId6"/>
    <sheet name="表C-5" sheetId="49" r:id="rId7"/>
    <sheet name="表C-6" sheetId="48" r:id="rId8"/>
    <sheet name="表C-7" sheetId="47" r:id="rId9"/>
    <sheet name="表C-8" sheetId="46" r:id="rId10"/>
  </sheets>
  <definedNames>
    <definedName name="_Hlk95906065" localSheetId="1">'表C-0'!#REF!</definedName>
    <definedName name="OLE_LINK131" localSheetId="2">'表C-1'!$B$10</definedName>
    <definedName name="OLE_LINK132" localSheetId="2">'表C-1'!$B$19</definedName>
    <definedName name="OLE_LINK135" localSheetId="2">'表C-1'!$B$26</definedName>
    <definedName name="OLE_LINK136" localSheetId="3">'表C-2'!$B$10</definedName>
    <definedName name="OLE_LINK141" localSheetId="4">'表C-3'!$B$16</definedName>
    <definedName name="OLE_LINK143" localSheetId="4">'表C-3'!$B$53</definedName>
    <definedName name="OLE_LINK144" localSheetId="5">'表C-4'!$B$20</definedName>
    <definedName name="OLE_LINK147" localSheetId="6">'表C-5'!$B$8</definedName>
    <definedName name="OLE_LINK148" localSheetId="6">'表C-5'!$B$46</definedName>
    <definedName name="OLE_LINK149" localSheetId="7">'表C-6'!$B$17</definedName>
    <definedName name="OLE_LINK150" localSheetId="7">'表C-6'!$B$23</definedName>
    <definedName name="OLE_LINK153" localSheetId="7">'表C-6'!$B$34</definedName>
    <definedName name="OLE_LINK156" localSheetId="7">'表C-6'!$B$44</definedName>
    <definedName name="OLE_LINK157" localSheetId="8">'表C-7'!$B$22</definedName>
    <definedName name="OLE_LINK159" localSheetId="8">'表C-7'!$B$30</definedName>
    <definedName name="OLE_LINK161" localSheetId="8">'表C-7'!$B$45</definedName>
    <definedName name="OLE_LINK162" localSheetId="8">'表C-7'!$B$57</definedName>
    <definedName name="OLE_LINK164" localSheetId="8">'表C-7'!$B$63</definedName>
    <definedName name="OLE_LINK166" localSheetId="8">'表C-7'!$B$81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<sst xmlns="http://schemas.openxmlformats.org/spreadsheetml/2006/main" count="665" uniqueCount="459">
  <si>
    <t>表单目录</t>
  </si>
  <si>
    <t>序号</t>
  </si>
  <si>
    <t>内容</t>
  </si>
  <si>
    <t>表C-0</t>
  </si>
  <si>
    <t>实体质量综合评分表（城镇道路工程）</t>
  </si>
  <si>
    <t>表C-1</t>
  </si>
  <si>
    <t>路基实体质量评价记录表</t>
  </si>
  <si>
    <t>表C-2</t>
  </si>
  <si>
    <t>基层实体质量评价记录表</t>
  </si>
  <si>
    <t>表C-3</t>
  </si>
  <si>
    <t>面层实体质量评价记录表</t>
  </si>
  <si>
    <t>表C-4</t>
  </si>
  <si>
    <t>人行道实体质量评价记录表</t>
  </si>
  <si>
    <t>表C-5</t>
  </si>
  <si>
    <t>人行地道实体质量评价记录表</t>
  </si>
  <si>
    <t>表C-6</t>
  </si>
  <si>
    <t>人行天桥实体质量评价记录表</t>
  </si>
  <si>
    <t>表C-7</t>
  </si>
  <si>
    <t>附属构筑物实体质量评价记录表</t>
  </si>
  <si>
    <t>表C-8</t>
  </si>
  <si>
    <t>无障碍设施实体质量评价记录表</t>
  </si>
  <si>
    <t>表C-0 实体质量综合评分表（城镇道路工程）</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</si>
  <si>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</si>
  <si>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</si>
  <si>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</si>
  <si>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</si>
  <si>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</si>
  <si>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</si>
  <si>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</si>
  <si>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</si>
  <si>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</si>
  <si>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</si>
  <si>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</si>
  <si>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</si>
  <si>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路基</t>
  </si>
  <si>
    <t>基层</t>
  </si>
  <si>
    <t>面层</t>
  </si>
  <si>
    <t>人行道</t>
  </si>
  <si>
    <t>人行地道</t>
  </si>
  <si>
    <t>人行天桥</t>
  </si>
  <si>
    <t>附属构筑物</t>
  </si>
  <si>
    <t>无障碍设施</t>
  </si>
  <si>
    <t>合计</t>
  </si>
  <si>
    <t>复查组别</t>
  </si>
  <si>
    <t>复查组专家签字</t>
  </si>
  <si>
    <t>表C-1  路基实体质量评价记录表</t>
  </si>
  <si>
    <t>复查时间</t>
  </si>
  <si>
    <t>项目</t>
  </si>
  <si>
    <t>评价内容、评价标准及评价方法</t>
  </si>
  <si>
    <t>良好</t>
  </si>
  <si>
    <t>不足</t>
  </si>
  <si>
    <t>否定</t>
  </si>
  <si>
    <t>备注</t>
  </si>
  <si>
    <t>总体要求</t>
  </si>
  <si>
    <r>
      <rPr>
        <sz val="12"/>
        <color rgb="FF000000"/>
        <rFont val="宋体"/>
        <charset val="134"/>
      </rPr>
      <t>路基整体稳定，无下沉、隆起。符合判定为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</si>
  <si>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软基段、高填方和半填半挖段工后沉降值符合设计及标准要求。符合判定为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现场核查、查阅路基沉降观测记录。</t>
    </r>
  </si>
  <si>
    <r>
      <rPr>
        <sz val="12"/>
        <color rgb="FF000000"/>
        <rFont val="宋体"/>
        <charset val="134"/>
      </rPr>
      <t>路基竣工高程、中线、宽度实测记录符合设计及标准要求。符合判定为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查阅隐蔽验收记录、试验检测记录、竣工测量。</t>
    </r>
  </si>
  <si>
    <r>
      <rPr>
        <sz val="12"/>
        <color rgb="FF000000"/>
        <rFont val="宋体"/>
        <charset val="134"/>
      </rPr>
      <t>路堤边坡密实、稳定、平顺，边坡坡率符合设计及标准要求。符合判定为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现场核查，查阅试验检测记录。</t>
    </r>
  </si>
  <si>
    <r>
      <rPr>
        <sz val="12"/>
        <color rgb="FF000000"/>
        <rFont val="宋体"/>
        <charset val="134"/>
      </rPr>
      <t>边坡平整、坚实、稳定，无贴坡，无冲沟、缺口及塌陷、开裂现象。符合判定为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</si>
  <si>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排水设施完善，排水顺畅，排水管（沟）无淤积。符合判定为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</si>
  <si>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土方路基</t>
  </si>
  <si>
    <r>
      <rPr>
        <sz val="12"/>
        <color rgb="FF000000"/>
        <rFont val="宋体"/>
        <charset val="134"/>
      </rPr>
      <t>填方材料强度（CBR）值、压实度及弯沉值符合设计要求。符合判定为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查阅试验检测报告。</t>
    </r>
  </si>
  <si>
    <r>
      <rPr>
        <sz val="12"/>
        <color rgb="FF000000"/>
        <rFont val="宋体"/>
        <charset val="134"/>
      </rPr>
      <t>路床厚度符合设计要求，表面平整坚实，无明显轮迹、波浪、起皮现象。符合判定为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查阅隐蔽验收记录。</t>
    </r>
  </si>
  <si>
    <r>
      <rPr>
        <sz val="12"/>
        <color rgb="FF000000"/>
        <rFont val="宋体"/>
        <charset val="134"/>
      </rPr>
      <t>挖土方路堑边坡、护坡道、碎落台稳定，无滑坡、塌方和冲沟现象。符合判定为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查阅隐蔽验收记录。</t>
    </r>
  </si>
  <si>
    <r>
      <rPr>
        <sz val="12"/>
        <color rgb="FF000000"/>
        <rFont val="宋体"/>
        <charset val="134"/>
      </rPr>
      <t>土方路堤边坡密实、稳定、平顺，无水毁、塌陷。符合判定为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</si>
  <si>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土方路堤边坡无弯折，与桥梁锥坡、隧道洞口衔接平顺。符合判定为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</si>
  <si>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石方路基</t>
  </si>
  <si>
    <r>
      <rPr>
        <sz val="12"/>
        <color rgb="FF000000"/>
        <rFont val="宋体"/>
        <charset val="134"/>
      </rPr>
      <t>填料粒径、填筑厚度、压实度（沉降差）满足设计及标准要求。符合判定为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查阅材料检测报告、厚度和沉降差值检测记录、隐蔽验收记录。</t>
    </r>
  </si>
  <si>
    <r>
      <rPr>
        <sz val="12"/>
        <color rgb="FF000000"/>
        <rFont val="宋体"/>
        <charset val="134"/>
      </rPr>
      <t>路床顶面嵌缝牢固，表面均匀、平整、稳定，无推移、浮石。符合判定为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查阅隐蔽验收记录。</t>
    </r>
  </si>
  <si>
    <r>
      <rPr>
        <sz val="12"/>
        <color rgb="FF000000"/>
        <rFont val="宋体"/>
        <charset val="134"/>
      </rPr>
      <t>挖石方路堑边坡、护坡道、碎落台稳定，无松石、险石。符合判定为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</si>
  <si>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石方路堤边坡稳定、平顺，无弯折，无松石。符合判定为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</si>
  <si>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特殊土路基</t>
  </si>
  <si>
    <r>
      <rPr>
        <sz val="12"/>
        <color rgb="FF000000"/>
        <rFont val="宋体"/>
        <charset val="134"/>
      </rPr>
      <t>软土路基换填处理材料、压实度、厚度和地基承载力满足设计及标准规定。符合应判定为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查阅设计文件、材料检验报告，压实度及地基承载力检测报告。</t>
    </r>
  </si>
  <si>
    <r>
      <rPr>
        <sz val="12"/>
        <color rgb="FF000000"/>
        <rFont val="宋体"/>
        <charset val="134"/>
      </rPr>
      <t>反压护道宽度、高度符合设计要求；压实度不小于90%。符合判定为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现场核查、压实度试验检测记录。</t>
    </r>
  </si>
  <si>
    <r>
      <rPr>
        <sz val="12"/>
        <color rgb="FF000000"/>
        <rFont val="宋体"/>
        <charset val="134"/>
      </rPr>
      <t>土工材料性能指标符合设计要求，敷设、搭接、锚固及回卷长度符合设计及标准要求。符合判定为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查阅设计文件，材料检验报告、施工记录。</t>
    </r>
  </si>
  <si>
    <r>
      <rPr>
        <sz val="12"/>
        <color rgb="FF000000"/>
        <rFont val="宋体"/>
        <charset val="134"/>
      </rPr>
      <t>砂袋井深度不小于设计要求，下沉无扭结、断裂；砂袋在井口外深入砂垫层30cm以上。符合判定为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查阅设计文件，材料检验报告、施工记录。</t>
    </r>
  </si>
  <si>
    <r>
      <rPr>
        <sz val="12"/>
        <color rgb="FF000000"/>
        <rFont val="宋体"/>
        <charset val="134"/>
      </rPr>
      <t>塑料排水板插入深度不小于设计要求，排水板在井口外深入砂垫层50cm以上；下沉时未出现扭曲、断裂等现象。符合判定为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查阅设计文件，材料检验报告，施工记录。</t>
    </r>
  </si>
  <si>
    <r>
      <rPr>
        <sz val="12"/>
        <color rgb="FF000000"/>
        <rFont val="宋体"/>
        <charset val="134"/>
      </rPr>
      <t>砂桩、碎石桩的材料级配、施工桩长及复合地基承载力不小于设计要求。符合判定为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查阅设计文件，材料检验报告，地基承载力检测报告。</t>
    </r>
  </si>
  <si>
    <r>
      <rPr>
        <sz val="12"/>
        <color rgb="FF000000"/>
        <rFont val="宋体"/>
        <charset val="134"/>
      </rPr>
      <t>湿喷桩的水泥、石灰等材料性能指标符合设计及标准要求；配合比、强度、桩长及复合地基承载力不小于设计规定值。符合判定为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查阅设计文件，材料检验报告，配合比试验记录、取芯强度报告、地基承载力检测报告。</t>
    </r>
  </si>
  <si>
    <t>资料</t>
  </si>
  <si>
    <r>
      <rPr>
        <sz val="12"/>
        <color rgb="FF000000"/>
        <rFont val="宋体"/>
        <charset val="134"/>
      </rPr>
      <t>施工组织设计、创优策划、施工方案、危险性较大的分部分项工程专项施工方案，方案编制内容全面，审批流程完整。符合判定为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。施工方案、创优策划缺失，判定为</t>
    </r>
    <r>
      <rPr>
        <b/>
        <sz val="12"/>
        <color rgb="FF000000"/>
        <rFont val="宋体"/>
        <charset val="134"/>
      </rPr>
      <t>否定</t>
    </r>
    <r>
      <rPr>
        <sz val="12"/>
        <color rgb="FF000000"/>
        <rFont val="宋体"/>
        <charset val="134"/>
      </rPr>
      <t>。
查阅施工组织设计、施工方案、危险性较大的分部分项工程专项施工方案。</t>
    </r>
  </si>
  <si>
    <r>
      <rPr>
        <sz val="12"/>
        <color rgb="FF000000"/>
        <rFont val="宋体"/>
        <charset val="134"/>
      </rPr>
      <t>技术交底、安全技术交底，交底内容准确、图文并茂，有针对性、可操作实施性强，交底流程完整。符合判定为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查阅技术交底、安全技术交底。</t>
    </r>
  </si>
  <si>
    <r>
      <rPr>
        <sz val="12"/>
        <color rgb="FF000000"/>
        <rFont val="宋体"/>
        <charset val="134"/>
      </rPr>
      <t>施工（监理）日志、施工（监理）记录真实完整。符合判定为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查阅施工（监理）日志及记录，并与相关施工、监理文件确认其闭合性。</t>
    </r>
  </si>
  <si>
    <r>
      <rPr>
        <sz val="12"/>
        <color rgb="FF000000"/>
        <rFont val="宋体"/>
        <charset val="134"/>
      </rPr>
      <t>施工测量监测资料、施工试验检测技术资料齐全。符合判定为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查阅施工测量监测资料、施工试验检测报告。</t>
    </r>
  </si>
  <si>
    <r>
      <rPr>
        <sz val="12"/>
        <color rgb="FF000000"/>
        <rFont val="宋体"/>
        <charset val="134"/>
      </rPr>
      <t>设计变更及洽商记录、监理单位与建设单位资料审批流程完整。符合判定为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查阅设计变更及洽商记录、监理单位与建设单位资料。</t>
    </r>
  </si>
  <si>
    <r>
      <rPr>
        <sz val="12"/>
        <color rgb="FF000000"/>
        <rFont val="宋体"/>
        <charset val="134"/>
      </rPr>
      <t>原材料、半成品、成品的质量证明文件、性能检验报告、进场检验记录及进场复验报告齐全。符合判定为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查阅相应资料。</t>
    </r>
  </si>
  <si>
    <r>
      <rPr>
        <sz val="12"/>
        <color rgb="FF000000"/>
        <rFont val="宋体"/>
        <charset val="134"/>
      </rPr>
      <t>检验批、分项、分部工程验收评定记录表内容全面详实、签字齐全。符合判定为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查阅相应资料。</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</si>
  <si>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</si>
  <si>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</si>
  <si>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</si>
  <si>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</si>
  <si>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</si>
  <si>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</si>
  <si>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基层实体质量评价记录表</t>
  </si>
  <si>
    <t>石灰（水泥）稳定土类</t>
  </si>
  <si>
    <r>
      <rPr>
        <sz val="12"/>
        <color rgb="FF000000"/>
        <rFont val="宋体"/>
        <charset val="134"/>
      </rPr>
      <t>原材料质量及施工配合比符合设计及规范要求。符合判定为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查阅设计文件、材料进场复验报告、配合比试验记录。</t>
    </r>
  </si>
  <si>
    <r>
      <rPr>
        <sz val="12"/>
        <color rgb="FF000000"/>
        <rFont val="宋体"/>
        <charset val="134"/>
      </rPr>
      <t>厚度、压实度及灰剂量符合设计及标准要求。符合判定为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查阅设计文件、厚度及压实度试验检测记录、灰剂量检测报告。</t>
    </r>
  </si>
  <si>
    <r>
      <rPr>
        <sz val="12"/>
        <color rgb="FF000000"/>
        <rFont val="宋体"/>
        <charset val="134"/>
      </rPr>
      <t>平整度、中线偏位、纵断高程、宽度、横坡实测记录符合设计及标准要求。符合判定为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查阅设计文件、试验检测记录、隐蔽验收记录。</t>
    </r>
  </si>
  <si>
    <r>
      <rPr>
        <sz val="12"/>
        <color rgb="FF000000"/>
        <rFont val="宋体"/>
        <charset val="134"/>
      </rPr>
      <t>表面平整、坚实，无未消解石灰，无轮迹、推移、裂缝。符合判定为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查阅隐蔽验收记录。</t>
    </r>
  </si>
  <si>
    <r>
      <rPr>
        <sz val="12"/>
        <color rgb="FF000000"/>
        <rFont val="宋体"/>
        <charset val="134"/>
      </rPr>
      <t>接缝平顺，无贴皮、散料，无薄层贴补现象。符合判定为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查阅隐蔽验收记录。</t>
    </r>
  </si>
  <si>
    <r>
      <rPr>
        <sz val="12"/>
        <color rgb="FF000000"/>
        <rFont val="宋体"/>
        <charset val="134"/>
      </rPr>
      <t>边线平直、顺畅，无溜坡；宽度和顶部标高满足路缘石砌筑的基础要求。符合判定为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查阅隐蔽验收记录。</t>
    </r>
  </si>
  <si>
    <t>石灰、粉煤灰稳定砂砾（水泥稳定砂砾）</t>
  </si>
  <si>
    <r>
      <rPr>
        <sz val="12"/>
        <color rgb="FF000000"/>
        <rFont val="宋体"/>
        <charset val="134"/>
      </rPr>
      <t>原材料质量及施工配合比符合设计及规范要求。符合判定为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查阅设计文件、进场复验报告、配合比试验记录。</t>
    </r>
  </si>
  <si>
    <r>
      <rPr>
        <sz val="12"/>
        <color rgb="FF000000"/>
        <rFont val="宋体"/>
        <charset val="134"/>
      </rPr>
      <t>厚度、压实度及无侧限抗压强度符合设计及标准要求。符合判定为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查阅设计文件、厚度及压实度试验检测记录、7d无侧限抗压强度检测报告。</t>
    </r>
  </si>
  <si>
    <r>
      <rPr>
        <sz val="12"/>
        <color rgb="FF000000"/>
        <rFont val="宋体"/>
        <charset val="134"/>
      </rPr>
      <t>表面平整、坚实，无粗细骨料集中现象。符合判定为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查阅隐蔽验收记录。</t>
    </r>
  </si>
  <si>
    <r>
      <rPr>
        <sz val="12"/>
        <color rgb="FF000000"/>
        <rFont val="宋体"/>
        <charset val="134"/>
      </rPr>
      <t>接缝平顺，无推移、裂缝、贴皮、松散、浮料。符合判定为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查阅隐蔽验收记录。</t>
    </r>
  </si>
  <si>
    <t>级配碎石或级配碎砾石类</t>
  </si>
  <si>
    <r>
      <rPr>
        <sz val="12"/>
        <color rgb="FF000000"/>
        <rFont val="宋体"/>
        <charset val="134"/>
      </rPr>
      <t>集料质量及级配、不同粒径掺量符合设计及规范要求。符合判定为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查阅设计文件、材料进场复验报告、级配筛分记录，配合比试验记录。</t>
    </r>
  </si>
  <si>
    <r>
      <rPr>
        <sz val="12"/>
        <color rgb="FF000000"/>
        <rFont val="宋体"/>
        <charset val="134"/>
      </rPr>
      <t>厚度、压实度及弯沉值符合设计及标准要求。符合判定为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查阅设计文件、厚度及压实度试验检测记录、弯沉检测报告。</t>
    </r>
  </si>
  <si>
    <r>
      <rPr>
        <sz val="12"/>
        <color rgb="FF000000"/>
        <rFont val="宋体"/>
        <charset val="134"/>
      </rPr>
      <t>竣工验收资料编制规范齐全。符合判定为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查阅竣工图纸及相竣工资料。</t>
    </r>
  </si>
  <si>
    <t>表C-3  面层实体质量评价记录表</t>
  </si>
  <si>
    <t>道路总体</t>
  </si>
  <si>
    <r>
      <rPr>
        <sz val="12"/>
        <color rgb="FF000000"/>
        <rFont val="宋体"/>
        <charset val="134"/>
      </rPr>
      <t>总体线型美观，平面顺畅；直线与平曲线、圆曲线衔接平顺，缓和曲线、超高、加宽设置合理，过渡平稳、自然。符合判定为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</si>
  <si>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交叉口、出入口、分隔带和缘石开口、公共交通停靠站、人行过街设施等布置合理，协调统一，不同功能区间的无障碍设施、盲道无缝对接。符合判定为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</si>
  <si>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纵断面均衡，最小纵坡满足路面排水要求；车辆按设计速度行驶平稳、舒适，在接缝、过渡段、桥头无明显跳车感。符合判定为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</si>
  <si>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横断面分幅合理、界限清晰，人行道及非机动车道单向（双向）行驶有效通行宽度不小于1.5m（3.0m），隔离设施布置安全有效，功能标识明确。符合判定为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</si>
  <si>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平面交叉口视距三角形范围内无影响行车视线障碍物，上跨、下穿交叉满足建筑限界要求，出入口、渠化段渐变平缓，交通分合流转换顺畅。符合判定为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</si>
  <si>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交通标志、标识完整、清晰，无破损；标线线形顺畅，与道路线形相匹配，曲线圆滑，无折线。符合判定为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</si>
  <si>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行人及非机动车与沿线的学校、医院、交通枢纽等衔接合理，交通系统完整；穿越快速路或有封闭要求的道路时设置过街人行天桥或地下通道。符合判定为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</si>
  <si>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绿化植被及小品景观设置合理，造型优美，与周边地形地势、自然环境相协调，不影响行车视线。符合判定为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</si>
  <si>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平交路口按设计路拱与被交道路接顺，接头平缓，雨水口设置在直线段最低点处，路拱舒适，无积水现象。符合判定为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现场核查，查阅路口施工图，路口方格网测量布点图。</t>
    </r>
  </si>
  <si>
    <r>
      <rPr>
        <sz val="12"/>
        <color rgb="FF000000"/>
        <rFont val="宋体"/>
        <charset val="134"/>
      </rPr>
      <t>路基或路堑与桥梁锥坡、隧道洞口、支挡护结构等衔接平顺，曲线圆滑，坡面无亏坡，肩线无折点，交通设施相匹配。符合判定为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</si>
  <si>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主线与地方道路、村级道接口平齐，无烂尾；结构施做到位、完整，预留接口存在高差处设置过渡层。符合判定为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</si>
  <si>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排水系统完整、结构稳固顺直、边线整齐、直顺，无淤积现象；地下通道水淹逃生设施齐全、有效，标志标识清晰、完整。符合判定为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</si>
  <si>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沥青混合料面层</t>
  </si>
  <si>
    <r>
      <rPr>
        <sz val="12"/>
        <color rgb="FF000000"/>
        <rFont val="宋体"/>
        <charset val="134"/>
      </rPr>
      <t>原材料质量，路面压实度、厚度、弯沉值符合设计要求。符合判定为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查阅出厂检验报告、进场复验报告、试验检测报告。</t>
    </r>
  </si>
  <si>
    <r>
      <rPr>
        <sz val="12"/>
        <color rgb="FF000000"/>
        <rFont val="宋体"/>
        <charset val="134"/>
      </rPr>
      <t>路面平整度</t>
    </r>
    <r>
      <rPr>
        <sz val="12"/>
        <color rgb="FF000000"/>
        <rFont val="Calibri"/>
        <charset val="161"/>
      </rPr>
      <t>σ</t>
    </r>
    <r>
      <rPr>
        <sz val="12"/>
        <color rgb="FF000000"/>
        <rFont val="宋体"/>
        <charset val="134"/>
      </rPr>
      <t>小于1.2。符合判定为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查阅平整度试验检测报告。</t>
    </r>
  </si>
  <si>
    <r>
      <rPr>
        <sz val="12"/>
        <color rgb="FF000000"/>
        <rFont val="宋体"/>
        <charset val="134"/>
      </rPr>
      <t>路面平整、坚实，无积水现象。符合判定为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</si>
  <si>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沥青表面无脱落、掉渣、裂缝、推挤、泛油、烂边、粗细料集中等现象。符合判定为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</si>
  <si>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路面局部无沉陷、坑槽、龟裂、拥包及明显裂缝和松散等现象。符合判定为</t>
    </r>
    <r>
      <rPr>
        <b/>
        <sz val="12"/>
        <color rgb="FF000000"/>
        <rFont val="宋体"/>
        <charset val="134"/>
      </rPr>
      <t>良好</t>
    </r>
    <r>
      <rPr>
        <sz val="12"/>
        <color rgb="FF000000"/>
        <rFont val="宋体"/>
        <charset val="134"/>
      </rPr>
      <t>，局部出现病害判定为</t>
    </r>
    <r>
      <rPr>
        <b/>
        <sz val="12"/>
        <color rgb="FF000000"/>
        <rFont val="宋体"/>
        <charset val="134"/>
      </rPr>
      <t>不足</t>
    </r>
    <r>
      <rPr>
        <sz val="12"/>
        <color rgb="FF000000"/>
        <rFont val="宋体"/>
        <charset val="134"/>
      </rPr>
      <t>。
现场核查。</t>
    </r>
  </si>
  <si>
    <r>
      <rPr>
        <sz val="12"/>
        <color rgb="FF000000"/>
        <rFont val="宋体"/>
        <charset val="134"/>
      </rPr>
      <t>纵横缝接茬紧密、平顺；烫缝不枯焦，无明显冷缝、错台。符合判定为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</si>
  <si>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面层与路缘石及其他构筑物接顺，缝隙紧密，无烂边、松散、积水现象。符合判定为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</si>
  <si>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面层与平石齐平，无烂边、松散现象，无错台，不阻水。符合判定为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</si>
  <si>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面层纵断高程、中线、宽度、横坡实测记录符合设计及标准规定。符合判定为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查阅试验检测记录、施工记录。</t>
    </r>
  </si>
  <si>
    <r>
      <rPr>
        <sz val="12"/>
        <color rgb="FF000000"/>
        <rFont val="宋体"/>
        <charset val="134"/>
      </rPr>
      <t>粘层、透层、封层原材料质量符合设计要求和相关标准的规定。符合判定为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查阅合格证，出厂检验报告，进场复验报告。</t>
    </r>
  </si>
  <si>
    <r>
      <rPr>
        <sz val="12"/>
        <color rgb="FF000000"/>
        <rFont val="宋体"/>
        <charset val="134"/>
      </rPr>
      <t>路缘石、平石表面无大面积污染。符合判定为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</si>
  <si>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水泥混凝土面层</t>
  </si>
  <si>
    <r>
      <rPr>
        <sz val="12"/>
        <color rgb="FF000000"/>
        <rFont val="宋体"/>
        <charset val="134"/>
      </rPr>
      <t>原材料质量，混凝土强度（抗压强度和抗折强度）、厚度、平整度、抗滑构造深度符合设计和标准规定。符合判定为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查阅试验检测报告，试验记录。</t>
    </r>
  </si>
  <si>
    <r>
      <rPr>
        <sz val="12"/>
        <color rgb="FF000000"/>
        <rFont val="宋体"/>
        <charset val="134"/>
      </rPr>
      <t>板面平整、密实，边角整齐，无裂缝、积水现象。符合判定为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</si>
  <si>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相邻板高差不大于2mm。符合判定为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</si>
  <si>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混凝土表面无石子外露和浮浆、脱皮、踏痕等现象。符合判定为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</si>
  <si>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板面拉毛、压槽纹理清晰，深度不小于1mm。符合判定为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</si>
  <si>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每块每侧板边蜂窝麻面面积小于0.5%。符合判定为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</si>
  <si>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面层纵断高程、中线、宽度、横坡、纵横缝直顺度实测记录符合设计及标准规定。符合判定为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查阅试验检测记录、施工记录。</t>
    </r>
  </si>
  <si>
    <r>
      <rPr>
        <sz val="12"/>
        <color rgb="FF000000"/>
        <rFont val="宋体"/>
        <charset val="134"/>
      </rPr>
      <t>伸缩缝直顺，缝内无杂物，并在规定深度和宽度范围内全部贯通；传力杆与缝面垂直。符合判定为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</si>
  <si>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切缝直线段直顺，曲线段圆滑，无夹缝；灌缝饱满，无漏缝。符合判定为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</si>
  <si>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路肩</t>
  </si>
  <si>
    <r>
      <rPr>
        <sz val="12"/>
        <color rgb="FF000000"/>
        <rFont val="宋体"/>
        <charset val="134"/>
      </rPr>
      <t>路肩与路基、基层、面层等各层同步施工，直线段肩线直顺，曲线段顺畅。符合判定为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</si>
  <si>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路肩宽度、横坡符合设计及标准规定，不积水、不阻水。符合判定为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现场核查，查阅设计文件、验收记录。</t>
    </r>
  </si>
  <si>
    <r>
      <rPr>
        <sz val="12"/>
        <color rgb="FF000000"/>
        <rFont val="宋体"/>
        <charset val="134"/>
      </rPr>
      <t>软路肩表面平整、坚实，压实度大于90%。符合判定为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现场核查，查阅压实度检测报告。</t>
    </r>
  </si>
  <si>
    <r>
      <rPr>
        <sz val="12"/>
        <color rgb="FF000000"/>
        <rFont val="宋体"/>
        <charset val="134"/>
      </rPr>
      <t>硬质路肩材料符合设计要求，强度满足应急行车和紧急停车要求。符合判定为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查阅试验记录，现场核查。</t>
    </r>
  </si>
  <si>
    <r>
      <rPr>
        <sz val="12"/>
        <color rgb="FF000000"/>
        <rFont val="宋体"/>
        <charset val="134"/>
      </rPr>
      <t>硬路肩铺砌顶面平整，缝隙均匀密实。符合判定为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</si>
  <si>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硬路肩的扣肩砖与基础吻合，底部座浆饱满，无开裂、沉陷或空洞现象。符合判定为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</si>
  <si>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硬路肩与跌水、护坡、急流槽、水簸箕或排水沟接顺，接缝紧密，不渗漏，不阻水。符合判定为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</si>
  <si>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井盖</t>
  </si>
  <si>
    <r>
      <rPr>
        <sz val="12"/>
        <color rgb="FF000000"/>
        <rFont val="宋体"/>
        <charset val="134"/>
      </rPr>
      <t>井盖位置准确，安装平稳，井框周边平顺密实，与路面高差≤3mm。符合判定为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</si>
  <si>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井盖周边无裂缝，井盖有无下沉，周边无积水现象。符合判定为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</si>
  <si>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井盖类型、材质、使用部位符合设计要求，机动车道不得使用轻型井盖。符合判定为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</si>
  <si>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井盖与井座配套使用，材质均匀，无裂纹和影响产品性能的冷隔、鼓包、砂眼等缺陷。符合判定为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</si>
  <si>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井盖用途标识与管线类型一致，花纹、标记及字标清晰无缺损，标识正确，完整。符合判定为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</si>
  <si>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绿化带内的井盖高出设计地面50mm～100mm，并在井口周围作坡度为 2%的护坡。符合判定为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</si>
  <si>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安装防盗铰链的井盖开启方向与踏步相对，井口设置防坠落防护网，四周固定牢固。符合判定为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</si>
  <si>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井盖与井圈安装吻合，连接紧密、牢固，无错台；座浆饱满，缝隙均匀平整。符合判定为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</si>
  <si>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井筒安装或砌筑直顺，表面平整，勾缝直顺、坚实，无漏勾，脱落现象。符合判定为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</si>
  <si>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踏步安装牢固、交错布置，其位置、步距符合设计要求，线位直顺，角度对正，无里出外进现象。符合判定为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</si>
  <si>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雨水口</t>
  </si>
  <si>
    <r>
      <rPr>
        <sz val="12"/>
        <color rgb="FF000000"/>
        <rFont val="宋体"/>
        <charset val="134"/>
      </rPr>
      <t>雨水口四周填缝材料同路面结构，平整密实，无裂缝、下沉现象。符合判定为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现场核查，查阅设计图纸。</t>
    </r>
  </si>
  <si>
    <r>
      <rPr>
        <sz val="12"/>
        <color rgb="FF000000"/>
        <rFont val="宋体"/>
        <charset val="134"/>
      </rPr>
      <t>雨水口位置准确，其型式、高程及几何尺寸符合设计及标准要求。符合判定为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现场核查，查阅设计图纸。</t>
    </r>
  </si>
  <si>
    <r>
      <rPr>
        <sz val="12"/>
        <color rgb="FF000000"/>
        <rFont val="宋体"/>
        <charset val="134"/>
      </rPr>
      <t>雨水口与道路边线平行，位置偏差不大于10mm。符合判定为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</si>
  <si>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井篦与井框配套使用，材质均匀，无裂纹和影响产品性能的冷隔、鼓包、砂眼等缺陷。符合判定为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</si>
  <si>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井篦、井圈、过梁完整无损，安装平稳、牢固，无翘曲、晃动现象。符合判定为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</si>
  <si>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井框与周边路面吻合；井口低于路面10mm，周边路面顺坡坡向雨水口，渐变段顺路向长1.0m，横路向长0.5m，接缝紧密、平顺，无毛边、错茬。符合判定为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</si>
  <si>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井圈与井壁吻合，座浆饱满，安装平稳。符合判定为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</si>
  <si>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雨水口内壁抹面平整，无起壳、裂缝现象；勾缝直顺、坚实，无漏勾，脱落现象。符合判定为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</si>
  <si>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立篦式雨水口设置合理，安装竖直、平稳、牢固；进水处路面比两围路面低50mm，周边路面顺坡坡向雨水口，纵横向渐变段长度0.5m。符合判定为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</si>
  <si>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雨水口井底设置雨水支管积水的泛水坡，井内无垃圾等杂物，无积水。符合判定为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</si>
  <si>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雨水支管</t>
  </si>
  <si>
    <r>
      <rPr>
        <sz val="12"/>
        <color rgb="FF000000"/>
        <rFont val="宋体"/>
        <charset val="134"/>
      </rPr>
      <t>进场管材质量、基础混凝土抗压强度和砌筑砂浆强度符合设计要求。符合判定为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查阅合格证，出厂检验报告，试验检测报告，试验记录。</t>
    </r>
  </si>
  <si>
    <r>
      <rPr>
        <sz val="12"/>
        <color rgb="FF000000"/>
        <rFont val="宋体"/>
        <charset val="134"/>
      </rPr>
      <t>雨水支管安装直顺，无错口、反坡、存水。符合判定为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</si>
  <si>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雨水支管内清洁干净，接口处内壁无砂浆外露及破损现象。符合判定为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</si>
  <si>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雨水支管与井壁接缝填筑密实，管口与井内壁平齐，端面完整，美观，无阻水现象。雨水支管与井壁斜交时，管口露出井内壁长度不大于2cm，另一侧入墙2cm。符合判定为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</si>
  <si>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表C-4  人行道实体质量评价记录表</t>
  </si>
  <si>
    <t>道砖原材</t>
  </si>
  <si>
    <r>
      <rPr>
        <sz val="12"/>
        <color rgb="FF000000"/>
        <rFont val="宋体"/>
        <charset val="134"/>
      </rPr>
      <t>石材面砖物理、力学性能符合设计要求。符合判定为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查阅出厂检验报告或材料进场复验报告。</t>
    </r>
  </si>
  <si>
    <r>
      <rPr>
        <sz val="12"/>
        <color rgb="FF000000"/>
        <rFont val="宋体"/>
        <charset val="134"/>
      </rPr>
      <t>预制块面砖强度符合设计要求；砌筑砂浆强度符合设计要求。符合判定为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查阅预制块出厂检验报告或材料进场复验报告。</t>
    </r>
  </si>
  <si>
    <r>
      <rPr>
        <sz val="12"/>
        <color rgb="FF000000"/>
        <rFont val="宋体"/>
        <charset val="134"/>
      </rPr>
      <t>透水砖性能指标符合设计及标准要求。符合判定为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查阅预制块出厂检验报告或材料进场复验报告。</t>
    </r>
  </si>
  <si>
    <r>
      <rPr>
        <sz val="12"/>
        <color rgb="FF000000"/>
        <rFont val="宋体"/>
        <charset val="134"/>
      </rPr>
      <t>道砖表面平整、纹路清晰、棱角整齐；彩色道砖色彩均匀。符合判定为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</si>
  <si>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混凝土砖颜色均匀，无蜂窝、露石、脱皮等现象。符合判定为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</si>
  <si>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盲道砖的规格、颜色、强度符合设计要求；盲道砖中黄色，与相邻人行道铺面的颜色或材质形成差异。符合判定为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查阅预制块出厂检验报告或材料进场复验报告。</t>
    </r>
  </si>
  <si>
    <r>
      <rPr>
        <sz val="12"/>
        <color rgb="FF000000"/>
        <rFont val="宋体"/>
        <charset val="134"/>
      </rPr>
      <t>行进盲道触感条和提示盲道触感圆点凸面高度、形状和中心距偏差不大于1mm。符合判定为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</si>
  <si>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料石及预制砌块铺砌</t>
  </si>
  <si>
    <r>
      <rPr>
        <sz val="12"/>
        <color rgb="FF000000"/>
        <rFont val="宋体"/>
        <charset val="134"/>
      </rPr>
      <t>步道铺砌稳固，无翘动，表面平整，缝线直顺。符合判定为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</si>
  <si>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步道纵横缝通畅、缝宽均匀，灌缝饱满，无翘边、翘角。符合判定为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</si>
  <si>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步道平整度不大于3mm，无反坡，不积水。符合判定为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</si>
  <si>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步道相邻块间无明显错台，井框与砖面高差不大于2mm。符合判定为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</si>
  <si>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步道与相邻构筑物接顺，边角采用原砖抛割方法拼接，镶贴牢固、美观。符合判定为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</si>
  <si>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沥青混合料铺筑</t>
  </si>
  <si>
    <r>
      <rPr>
        <sz val="12"/>
        <color rgb="FF000000"/>
        <rFont val="宋体"/>
        <charset val="134"/>
      </rPr>
      <t>沥青混合料材料性能指标、施工配合比指标符合设计要求。符合判定为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查阅出厂检验报告或材料进场复验报告。</t>
    </r>
  </si>
  <si>
    <r>
      <rPr>
        <sz val="12"/>
        <color rgb="FF000000"/>
        <rFont val="宋体"/>
        <charset val="134"/>
      </rPr>
      <t>铺筑表面平整、密实，无裂缝、烂边、掉渣及推挤现象。符合判定为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</si>
  <si>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接缝平顺、烫边无枯焦现象，与构筑物衔接平顺、无反坡、积水。符合判定为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</si>
  <si>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盲道</t>
  </si>
  <si>
    <r>
      <rPr>
        <sz val="12"/>
        <color rgb="FF000000"/>
        <rFont val="宋体"/>
        <charset val="134"/>
      </rPr>
      <t>盲道整体贯通，提示盲道和行进盲道设置的部位、走向、尺寸符合设计要求。符合判定为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</si>
  <si>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大型平交或斜交路口处的盲道施工应与交通安全设施设置相匹配，盲道走向应与人行过街横道线为一条直线，若出现折点应设置转向提示砖。符合判定为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</si>
  <si>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辅路路口与人行道盲道接顺时，距入口250～500mm处设置提示盲道，其长度与入口宽度对应，行进方向一致。符合判定为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</si>
  <si>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道路盲道与周边场所、建筑物等出入口设置的盲道衔接平顺，宽度一致。符合判定为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</si>
  <si>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盲道铺砌和镶贴时，行进盲道砌块与提示盲道砌块不得替代使用或混用。符合判定为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</si>
  <si>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遇到杆线、树池、井盖等障碍物时，设置止步砖，铺设方式符合专业图纸设计要求。符合判定为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</si>
  <si>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利用检查井盖上设置的触感条作为行进盲道的一部分时，线路衔接顺直、平整。符合判定为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</si>
  <si>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行进盲道的起点、终点、转弯处设置提示盲道，宽度不小于300mm，且不小于行进盲道的宽度。符合判定为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</si>
  <si>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需要安全警示和提示处设置提示盲道，其长度与需安全警示和提示的范围相对应。符合判定为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</si>
  <si>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行进盲道触感条和提示盲道触感圆点的凸面高出相邻面砖，表面无裂缝、起皮等现象。符合判定为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</si>
  <si>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公交站台距路缘石250mm～500mm处应设置提示盲道，其长度应与公交车站的长度相对应。符合判定为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</si>
  <si>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人行天桥及地道出入口处的提示盲道与人行道中的行进盲道相连接；距踏步起点和终点250mm～300mm处设置提示盲道，长度与梯段的宽度相对应。符合判定为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</si>
  <si>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缘石坡道距坡道下口路缘石250mm～300mm处应设置提示盲道，提示盲道的长度与缘石坡口的宽度一致；缘石坡道的坡口与车行道之间无高差。符合判定为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</si>
  <si>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人行道路床与基层压实度符合设计要求。符合判定为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。查阅隐蔽工程检查验收记录、施工验收记录。</t>
    </r>
  </si>
  <si>
    <r>
      <rPr>
        <sz val="12"/>
        <color rgb="FF000000"/>
        <rFont val="宋体"/>
        <charset val="134"/>
      </rPr>
      <t>人行道路床与基层施工与检验质量符合设计及标准要求。符合判定为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。查阅隐蔽工程检查验收记录、施工验收记录。</t>
    </r>
  </si>
  <si>
    <r>
      <rPr>
        <sz val="12"/>
        <color rgb="FF000000"/>
        <rFont val="宋体"/>
        <charset val="134"/>
      </rPr>
      <t>透水混凝土集料级配、配合比、混凝土强度符合设计及标准要求，施工工艺满足技术规范的规定。符合判定为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。查阅隐蔽工程检查验收记录、混凝土强度评定报告、施工验收记录。</t>
    </r>
  </si>
  <si>
    <t>树池</t>
  </si>
  <si>
    <r>
      <rPr>
        <sz val="12"/>
        <color rgb="FF000000"/>
        <rFont val="宋体"/>
        <charset val="134"/>
      </rPr>
      <t>树框安装牢固，四角方正，顶面与人行道步道平齐，拼接紧密。符合判定为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。现场核查。</t>
    </r>
  </si>
  <si>
    <r>
      <rPr>
        <sz val="12"/>
        <color rgb="FF000000"/>
        <rFont val="宋体"/>
        <charset val="134"/>
      </rPr>
      <t>行道树整齐，间隔均匀，树池内无裸露土。符合判定为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。现场核查。</t>
    </r>
  </si>
  <si>
    <r>
      <rPr>
        <sz val="12"/>
        <color rgb="FF000000"/>
        <rFont val="宋体"/>
        <charset val="134"/>
      </rPr>
      <t>施工组织设计、创优策划、施工方案、危险性较大的分部分项工程专项施工方案，方案编制内容全面，审批流程完整。符合判定为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。施工方案、创优策划缺失，判定为</t>
    </r>
    <r>
      <rPr>
        <b/>
        <sz val="12"/>
        <color rgb="FF000000"/>
        <rFont val="宋体"/>
        <charset val="134"/>
      </rPr>
      <t>否定</t>
    </r>
    <r>
      <rPr>
        <sz val="12"/>
        <color rgb="FF000000"/>
        <rFont val="宋体"/>
        <charset val="134"/>
      </rPr>
      <t>。查阅施工组织设计、施工方案、危险性较大的分部分项工程专项施工方案。</t>
    </r>
  </si>
  <si>
    <r>
      <rPr>
        <sz val="12"/>
        <color rgb="FF000000"/>
        <rFont val="宋体"/>
        <charset val="134"/>
      </rPr>
      <t>技术交底、安全技术交底，交底内容准确、图文并茂，有针对性、可操作实施性强，交底流程完整。符合判定为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。查阅技术交底、安全技术交底。</t>
    </r>
  </si>
  <si>
    <r>
      <rPr>
        <sz val="12"/>
        <color rgb="FF000000"/>
        <rFont val="宋体"/>
        <charset val="134"/>
      </rPr>
      <t>施工（监理）日志、施工（监理）记录真实完整。符合判定为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。查阅施工（监理）日志及记录，并与相关施工、监理文件确认其闭合性。</t>
    </r>
  </si>
  <si>
    <r>
      <rPr>
        <sz val="12"/>
        <color rgb="FF000000"/>
        <rFont val="宋体"/>
        <charset val="134"/>
      </rPr>
      <t>施工测量监测资料、施工试验检测技术资料齐全。符合判定为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。查阅施工测量监测资料、施工试验检测报告。</t>
    </r>
  </si>
  <si>
    <r>
      <rPr>
        <sz val="12"/>
        <color rgb="FF000000"/>
        <rFont val="宋体"/>
        <charset val="134"/>
      </rPr>
      <t>设计变更及洽商记录、监理单位与建设单位资料审批流程完整。符合判定为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。查阅设计变更及洽商记录、监理单位与建设单位资料。</t>
    </r>
  </si>
  <si>
    <r>
      <rPr>
        <sz val="12"/>
        <color rgb="FF000000"/>
        <rFont val="宋体"/>
        <charset val="134"/>
      </rPr>
      <t>原材料、半成品、成品的质量证明文件、性能检验报告、进场检验记录及进场复验报告齐全。符合判定为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。查阅相应资料。</t>
    </r>
  </si>
  <si>
    <r>
      <rPr>
        <sz val="12"/>
        <color rgb="FF000000"/>
        <rFont val="宋体"/>
        <charset val="134"/>
      </rPr>
      <t>检验批、分项、分部工程验收评定记录表内容全面详实、签字齐全。符合判定为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。查阅相应资料。</t>
    </r>
  </si>
  <si>
    <r>
      <rPr>
        <sz val="12"/>
        <color rgb="FF000000"/>
        <rFont val="宋体"/>
        <charset val="134"/>
      </rPr>
      <t>竣工验收资料编制规范齐全。符合判定为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。查阅竣工图纸及相竣工资料。</t>
    </r>
  </si>
  <si>
    <t>表C-5  人行地道实体质量评价记录表</t>
  </si>
  <si>
    <t>地基与基础</t>
  </si>
  <si>
    <r>
      <rPr>
        <sz val="12"/>
        <color rgb="FF000000"/>
        <rFont val="宋体"/>
        <charset val="134"/>
      </rPr>
      <t>天然地基按要求进行钎探，经检测承载力满足设计要求。符合判定为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查阅钎探记录，地基承载力检测报告、压实度报告。</t>
    </r>
  </si>
  <si>
    <r>
      <rPr>
        <sz val="12"/>
        <color rgb="FF000000"/>
        <rFont val="宋体"/>
        <charset val="134"/>
      </rPr>
      <t>复合地基的材料品种、规格符合设计要求；地基承载力经检测满足设计要求。符合判定为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查阅设计文件、材料质量证明文件及检测报告、地基承载力检测报告。</t>
    </r>
  </si>
  <si>
    <r>
      <rPr>
        <sz val="12"/>
        <color rgb="FF000000"/>
        <rFont val="宋体"/>
        <charset val="134"/>
      </rPr>
      <t>基底标高满足设计要求，如有超挖或扰动时按勘察及设计要求进行处理；换填材料品种、规格、配合比符合设计要求；压实度、厚度和地基承载力满足设计及标准规定。符合判定为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查阅设计文件、材料质量证明文件，压实度及地基承载力检测报告。</t>
    </r>
  </si>
  <si>
    <r>
      <rPr>
        <sz val="12"/>
        <color rgb="FF000000"/>
        <rFont val="宋体"/>
        <charset val="134"/>
      </rPr>
      <t>地基验槽记录附图齐全，基底土（石）质、地下水位、基底土扰动等得到确认；基底标高、基坑尺寸标注完整、正确，应判定为</t>
    </r>
    <r>
      <rPr>
        <b/>
        <sz val="12"/>
        <color rgb="FF000000"/>
        <rFont val="宋体"/>
        <charset val="134"/>
      </rPr>
      <t>良好</t>
    </r>
    <r>
      <rPr>
        <sz val="12"/>
        <color rgb="FF000000"/>
        <rFont val="宋体"/>
        <charset val="134"/>
      </rPr>
      <t>。验槽记录附图不够齐全，基底标高、基坑尺寸标注不够完整，应判定为</t>
    </r>
    <r>
      <rPr>
        <b/>
        <sz val="12"/>
        <color rgb="FF000000"/>
        <rFont val="宋体"/>
        <charset val="134"/>
      </rPr>
      <t>不足</t>
    </r>
    <r>
      <rPr>
        <sz val="12"/>
        <color rgb="FF000000"/>
        <rFont val="宋体"/>
        <charset val="134"/>
      </rPr>
      <t>。基底土（石）质、地下水位、基底土扰动等未能得到确认，应判定为</t>
    </r>
    <r>
      <rPr>
        <b/>
        <sz val="12"/>
        <color rgb="FF000000"/>
        <rFont val="宋体"/>
        <charset val="134"/>
      </rPr>
      <t>否定</t>
    </r>
    <r>
      <rPr>
        <sz val="12"/>
        <color rgb="FF000000"/>
        <rFont val="宋体"/>
        <charset val="134"/>
      </rPr>
      <t>。
查阅设计文件，查阅验槽记录。</t>
    </r>
  </si>
  <si>
    <t>防水层</t>
  </si>
  <si>
    <r>
      <rPr>
        <sz val="12"/>
        <color rgb="FF000000"/>
        <rFont val="宋体"/>
        <charset val="134"/>
      </rPr>
      <t>防水层原材料质量、搭接长度、焊接或粘接缝宽符合设计要求；焊缝严密性检测满足标准规定。符合判定为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查阅现场施工记录、隐蔽工程验收记录、焊缝严密性检测报告。</t>
    </r>
  </si>
  <si>
    <r>
      <rPr>
        <sz val="12"/>
        <color rgb="FF000000"/>
        <rFont val="宋体"/>
        <charset val="134"/>
      </rPr>
      <t>变形缝平整、顺直、垂直贯通，边口平齐，缝宽均匀一致。符合判定为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现场核查，查阅施工及隐蔽工程验收记录。</t>
    </r>
  </si>
  <si>
    <r>
      <rPr>
        <sz val="12"/>
        <color rgb="FF000000"/>
        <rFont val="宋体"/>
        <charset val="134"/>
      </rPr>
      <t>嵌缝材料符合设计要求，填充完整、饱满、密实；填缝板完整，无脱落、缺损。符合判定为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现场核查，查阅设计文件，施工及隐蔽工程验收记录。</t>
    </r>
  </si>
  <si>
    <r>
      <rPr>
        <sz val="12"/>
        <color rgb="FF000000"/>
        <rFont val="宋体"/>
        <charset val="134"/>
      </rPr>
      <t>防水卷材接缝粘结牢固、封闭严密，表面无损伤、空鼓、皱褶等缺陷，搭接宽度、收头处理符合设计及规范要求。符合判定为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查阅施工记录、隐蔽验收记录。</t>
    </r>
  </si>
  <si>
    <r>
      <rPr>
        <sz val="12"/>
        <color rgb="FF000000"/>
        <rFont val="宋体"/>
        <charset val="134"/>
      </rPr>
      <t>防水涂料涂刷均匀、表面平整、与基层粘结牢固，厚度符合设计要求，不得有漏涂现象。符合判定为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查阅施工记录、材料质量证明文件。</t>
    </r>
  </si>
  <si>
    <t>现浇钢筋混凝土结构</t>
  </si>
  <si>
    <r>
      <rPr>
        <sz val="12"/>
        <color rgb="FF000000"/>
        <rFont val="宋体"/>
        <charset val="134"/>
      </rPr>
      <t>混凝土结构表面不存在有害裂缝及危及结构安全的质量缺陷或质量隐患。符合判定为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</si>
  <si>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混凝土强度、耐久性、抗渗性能符合设计要求，结构表面无渗漏水。符合判定为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现场核查，查阅设计文件、混凝土强度评定报告、试验检测报告。</t>
    </r>
  </si>
  <si>
    <r>
      <rPr>
        <sz val="12"/>
        <color rgb="FF000000"/>
        <rFont val="宋体"/>
        <charset val="134"/>
      </rPr>
      <t>钢筋机械、焊接连接接头质量检验报告的代表批量与实际情况相符，接头质量检验合格。符合判定为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查阅钢筋机械、焊接连接接头力学性能试验报告。</t>
    </r>
  </si>
  <si>
    <r>
      <rPr>
        <sz val="12"/>
        <color rgb="FF000000"/>
        <rFont val="宋体"/>
        <charset val="134"/>
      </rPr>
      <t>钢筋保护层厚度符合设计要求，合格率不小于90%。符合判定为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查阅钢筋保护层厚度检测报告。</t>
    </r>
  </si>
  <si>
    <r>
      <rPr>
        <sz val="12"/>
        <color rgb="FF000000"/>
        <rFont val="宋体"/>
        <charset val="134"/>
      </rPr>
      <t>混凝土结构尺寸准确，表面平整、密实，棱角清晰、曲线圆顺、色泽均匀，无露筋、局部凹凸、蜂窝麻面、孔洞、疏松和缺棱掉角等缺陷。符合判定为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</si>
  <si>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预制安装钢筋混凝土</t>
  </si>
  <si>
    <r>
      <rPr>
        <sz val="12"/>
        <color rgb="FF000000"/>
        <rFont val="宋体"/>
        <charset val="134"/>
      </rPr>
      <t>装配式结构连接处混凝土灌注密实，强度及埋入基座的深度满足设计要求。符合判定为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查阅设计文件、混凝土强度评定报告、隐蔽验收记录。</t>
    </r>
  </si>
  <si>
    <r>
      <rPr>
        <sz val="12"/>
        <color rgb="FF000000"/>
        <rFont val="宋体"/>
        <charset val="134"/>
      </rPr>
      <t>装配式结构连接处应接触严密、接头连接牢固。符合判定为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查阅钢筋机械（焊接）连接接头力学性能试验报告、隐蔽验收记录。</t>
    </r>
  </si>
  <si>
    <r>
      <rPr>
        <sz val="12"/>
        <color rgb="FF000000"/>
        <rFont val="宋体"/>
        <charset val="134"/>
      </rPr>
      <t>装配式结构节段间界面处理符合设计要求，胶接材料的品种、性能指标、质量检验符合设计和标准规定，接缝填充应密实。符合判定为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查阅设计文件、材料进场检验记录及产品质保文件；查阅隐蔽工程验收记录。</t>
    </r>
  </si>
  <si>
    <r>
      <rPr>
        <sz val="12"/>
        <color rgb="FF000000"/>
        <rFont val="宋体"/>
        <charset val="134"/>
      </rPr>
      <t>装配式结构安装线形顺直、无较明显弯折或错台。符合判定为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</si>
  <si>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密封圈安装位置准确，承插口、钢板止水带等部位无损伤。符合判定为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</si>
  <si>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后浇带表面平整、棱角方正，无破损、渗水、剥落；杯口与板缝灌注密实。符合判定为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</si>
  <si>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吊装孔进行防腐处理，并按要求进行封堵。符合判定为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</si>
  <si>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砌筑墙体、钢筋混凝土顶板结构</t>
  </si>
  <si>
    <r>
      <rPr>
        <sz val="12"/>
        <color rgb="FF000000"/>
        <rFont val="宋体"/>
        <charset val="134"/>
      </rPr>
      <t>结构厚度、砌筑砂浆强度符合设计要求，单组试件强度不低于设计强度的85%；现浇或预制顶板混凝土强度符合设计要求；无渗漏水现象。符合判定为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查阅试验检测报告，施工记录。</t>
    </r>
  </si>
  <si>
    <r>
      <rPr>
        <sz val="12"/>
        <color rgb="FF000000"/>
        <rFont val="宋体"/>
        <charset val="134"/>
      </rPr>
      <t>砌筑墙体丁顺匀称，表面平整，灰缝均匀、饱满，变形缝垂直贯通。符合判定为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</si>
  <si>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栏杆、梯道及扶手</t>
  </si>
  <si>
    <r>
      <rPr>
        <sz val="12"/>
        <color rgb="FF000000"/>
        <rFont val="宋体"/>
        <charset val="134"/>
      </rPr>
      <t>栏杆设置合理，栏杆高度、材质、间距、牢固性、构造及安全措施符合设计及标准要求。符合判定为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现场核查，查阅设计文件。</t>
    </r>
  </si>
  <si>
    <r>
      <rPr>
        <sz val="12"/>
        <color rgb="FF000000"/>
        <rFont val="宋体"/>
        <charset val="134"/>
      </rPr>
      <t>临空部位设置防护栏杆（栏板）安装牢固，垂直高度不小于1.40m，地面以上0.10m高度范围内不应留空，杆件净间距不应大于0.11m。符合判定为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</si>
  <si>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梯道净宽、净高、防滑设置符合设计要求；踏步高度不大于0.14m，宽度不小于0.32m，每段阶梯不大于18步。符合判定为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</si>
  <si>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安全出口疏散宽度、距离，疏散楼梯宽度和疏散走道宽度、长度符合设计文件消防技术标准要求。符合判定为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</si>
  <si>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扶手接缝严密，表面光滑，色泽一致，无裂缝、翘曲及损坏。符合判定为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</si>
  <si>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楼梯、平台的扶手在全长范围内保持连贯；单层、双层扶手的高度符合设计及标准要求。符合判定为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</si>
  <si>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扶手起点和终点处应水平延伸，延伸长度不小于300mm；扶手末端向墙面或向下延伸，延伸长度不应小于100mm。符合判定为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</si>
  <si>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人行地道装饰美观、实用，符合现行国家标准规定。符合判定为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</si>
  <si>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t>装饰装修</t>
  </si>
  <si>
    <r>
      <rPr>
        <sz val="12"/>
        <color rgb="FF000000"/>
        <rFont val="宋体"/>
        <charset val="134"/>
      </rPr>
      <t>出入口部位标高符合设计要求，内外侧有一定高差，室内地面无雨水浸入痕迹或隐患。符合判定为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</si>
  <si>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抹灰墙表面光滑、洁净、颜色均匀，无裂缝、空鼓。符合判定为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</si>
  <si>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涂饰工程线条（角）顺直，未见明显缺陷，无色差、空鼓、起皮、开裂。符合判定为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</si>
  <si>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吊顶面层材料表面洁净、色泽一致，无翘曲、裂缝及缺损，压条平直、宽窄一致。符合判定为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</si>
  <si>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墙面饰面砖、饰面板表面平整、洁净，无裂痕、缺损，面板上的孔洞套割吻合，边缘整齐。符合判定为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</si>
  <si>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地面板材色泽均匀、排布合理、表面平整、缝格平直、接缝平滑流畅、无空鼓，活动盖板安装平稳、与四周地面缝隙均匀。符合判定为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</si>
  <si>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变形缝装置安装正确，满足变形功能，且与外墙装饰装修协调一致，符合设计要求。符合判定为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</si>
  <si>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照明灯具安装支架的结构尺寸、预埋件、安装方位、间距符合设计要求。符合判定为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</si>
  <si>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照明及标志、标识</t>
  </si>
  <si>
    <r>
      <rPr>
        <sz val="12"/>
        <color rgb="FF000000"/>
        <rFont val="宋体"/>
        <charset val="134"/>
      </rPr>
      <t>照明灯具安装稳固、位置正确，灯具轮廓线型与地道协调、美观；亮度满足行人安全。符合判定为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</si>
  <si>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安全线标志、标线位置、材料的规格和颜色应符合设计文件要求。符合判定为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</si>
  <si>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服务指示、引导标志、疏散标志完整、清晰，无破损。符合判定为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</si>
  <si>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表C-6  人行天桥实体质量评价记录表</t>
  </si>
  <si>
    <t>总体</t>
  </si>
  <si>
    <r>
      <rPr>
        <sz val="12"/>
        <color rgb="FF000000"/>
        <rFont val="宋体"/>
        <charset val="134"/>
      </rPr>
      <t>全桥整体线形顺畅、造型优美、与周边环境相协调，行走舒适；结构表面平整、梁缝均匀。符合判定为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</si>
  <si>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混凝土结构色泽均匀，轮廓清晰，阴阳角线条顺直，排水通畅。符合判定为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</si>
  <si>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钢结构防护涂装颜色均匀，无漏涂、无划伤、无起皮，涂膜无裂纹。符合判定为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</si>
  <si>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人行天桥的地基承载力与基础混凝土强度、耐久性符合设计要求。桩基础为Ⅰ、Ⅱ类桩，且Ⅰ类桩占比不小于95%。符合判定为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查阅检验报告、混凝土标养强度试块报告及评定报告。</t>
    </r>
  </si>
  <si>
    <t>下部结构</t>
  </si>
  <si>
    <r>
      <rPr>
        <sz val="12"/>
        <color rgb="FF000000"/>
        <rFont val="宋体"/>
        <charset val="134"/>
      </rPr>
      <t>天桥墩柱、盖梁、台座所用材料材质、结构尺寸、混凝土强度等均符合设计要求。符合判定为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现场核查，查阅检验报告、混凝土标养强度试块报告及评定报告。</t>
    </r>
  </si>
  <si>
    <r>
      <rPr>
        <sz val="12"/>
        <color rgb="FF000000"/>
        <rFont val="宋体"/>
        <charset val="134"/>
      </rPr>
      <t>混凝土结构外观无缺棱掉角、大面积蜂窝麻面、露筋、污染等外观缺陷。符合判定为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</si>
  <si>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墩、台与承台、盖梁衔接平顺，阴阳角线条顺直，接缝处无较明显错台，钢墩柱垂直度偏差不大于10mm。符合判定为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</si>
  <si>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钢墩柱不得有凹陷、划痕、焊疤、电弧擦伤等外观缺陷。符合判定为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</si>
  <si>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支座、垫石及挡块</t>
  </si>
  <si>
    <r>
      <rPr>
        <sz val="12"/>
        <color rgb="FF000000"/>
        <rFont val="宋体"/>
        <charset val="134"/>
      </rPr>
      <t>支座形式、规格及安装方向符合设计要求，使用功能正常；活动支座实际位移量、转角量正常，固定支座的锚销完好。符合判定为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现场核查、查阅设计文件、出厂合格证及检验报告。</t>
    </r>
  </si>
  <si>
    <r>
      <rPr>
        <sz val="12"/>
        <color rgb="FF000000"/>
        <rFont val="宋体"/>
        <charset val="134"/>
      </rPr>
      <t>支座外观无污染及损伤，组件完整、清洁，无偏歪、不均匀受力和脱空现象。符合判定为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现场核查、查阅设计文件、出厂合格证及检验报告。</t>
    </r>
  </si>
  <si>
    <r>
      <rPr>
        <sz val="12"/>
        <color rgb="FF000000"/>
        <rFont val="宋体"/>
        <charset val="134"/>
      </rPr>
      <t>支座和梁底及垫石之间密贴，局部空隙不应大于0.3mm；支座水平各层部件间密贴无空隙。符合判定为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</si>
  <si>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支座附近无杂物，防尘防污装置完好、安装正确；漆膜无损伤。符合判定为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</si>
  <si>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支座垫石和挡块表面平整、光洁、棱角分明，无蜂窝、麻面、露筋及结构性受力裂缝。符合判定为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</si>
  <si>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预制混凝土梁</t>
  </si>
  <si>
    <r>
      <rPr>
        <sz val="12"/>
        <color rgb="FF000000"/>
        <rFont val="宋体"/>
        <charset val="134"/>
      </rPr>
      <t>预制混凝土梁湿接缝处无较明显弯折或错台、线条顺直，无破损、渗水、剥落和露筋。符合判定为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</si>
  <si>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钢结构梁</t>
  </si>
  <si>
    <r>
      <rPr>
        <sz val="12"/>
        <color rgb="FF000000"/>
        <rFont val="宋体"/>
        <charset val="134"/>
      </rPr>
      <t>钢结构焊缝无损检测数量、比例等符合标准规定，检测结果合格。符合判定为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查阅焊缝探伤报告。</t>
    </r>
  </si>
  <si>
    <r>
      <rPr>
        <sz val="12"/>
        <color rgb="FF000000"/>
        <rFont val="宋体"/>
        <charset val="134"/>
      </rPr>
      <t>钢结构连接用高强度螺栓出厂检验报告、进场复验报告齐全，检验数量符合标准规定，检验性能指标符合设计要求。符合判定为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查阅全部型号高强度螺栓出厂检验报告、进场复验报告。</t>
    </r>
  </si>
  <si>
    <r>
      <rPr>
        <sz val="12"/>
        <color rgb="FF000000"/>
        <rFont val="宋体"/>
        <charset val="134"/>
      </rPr>
      <t>钢结构高强度螺栓进行了终拧扭矩检查，抽检节点数量、抽检螺栓数量、扭矩值符合标准规定。符合判定为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查阅高强度螺栓性终拧扭矩检查记录。</t>
    </r>
  </si>
  <si>
    <r>
      <rPr>
        <sz val="12"/>
        <color rgb="FF000000"/>
        <rFont val="宋体"/>
        <charset val="134"/>
      </rPr>
      <t>钢结构构件防腐的品种、涂层厚度、涂刷遍数和防火涂料品种、涂层厚度、耐火时间符合设计要求。符合判定为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查阅相关设计要求，查阅材料进场检验记录及产品质保文件、涂层厚度检测报告。</t>
    </r>
  </si>
  <si>
    <r>
      <rPr>
        <sz val="12"/>
        <color rgb="FF000000"/>
        <rFont val="宋体"/>
        <charset val="134"/>
      </rPr>
      <t>压型金属板成型后其基板不应有裂纹，涂层、镀层不应有目视可见的裂纹、起皮、剥落和擦痕等缺陷。符合判定为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</si>
  <si>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钢结构焊缝外形均匀饱满，成型良好；焊道过渡平滑，无裂纹、焊瘤气孔、夹渣、咬边、弧坑、焊渣和飞溅物等缺陷。符合判定为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</si>
  <si>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涂层（防火、防腐）表面平整、颜色均匀、界面清晰，无脱落、破损、起皮、裂纹。符合判定为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</si>
  <si>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桥面铺装及排水</t>
  </si>
  <si>
    <r>
      <rPr>
        <sz val="12"/>
        <color rgb="FF000000"/>
        <rFont val="宋体"/>
        <charset val="134"/>
      </rPr>
      <t>混凝土铺装层的厚度、配筋、混凝土强度、表面处理等符合设计要求。符合判定为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现场核查，查检验报告、试验记录。</t>
    </r>
  </si>
  <si>
    <r>
      <rPr>
        <sz val="12"/>
        <color rgb="FF000000"/>
        <rFont val="宋体"/>
        <charset val="134"/>
      </rPr>
      <t>塑胶混合料铺装层的品种、规格、性能符合设计要求。符合判定为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现场核查，查检验报告、试验记录。</t>
    </r>
  </si>
  <si>
    <r>
      <rPr>
        <sz val="12"/>
        <color rgb="FF000000"/>
        <rFont val="宋体"/>
        <charset val="134"/>
      </rPr>
      <t>塑胶铺装连续、完整，表面平整、厚度一致、粘结牢固，无空鼓等缺陷。符合判定为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</si>
  <si>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桥面排水设置地漏导入落水管，布置方式合理，排水顺畅，无渗漏水。符合判定为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</si>
  <si>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安全防护设施</t>
  </si>
  <si>
    <r>
      <rPr>
        <sz val="12"/>
        <color rgb="FF000000"/>
        <rFont val="宋体"/>
        <charset val="134"/>
      </rPr>
      <t>桥下机动车道最小净高4.5m，行驶电车时，最小净高为5m；限高标志设置在驾驶人员和行人易看到，并能准确判读的醒目位置。符合判定为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</si>
  <si>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护栏构造、材质、规格型式、混凝土强度及钢结构防腐处理符合设计要求，立柱置入基础深度满足设计要求。符合判定为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现场核查，查阅设计文件，出厂检验报告，复验报告。</t>
    </r>
  </si>
  <si>
    <r>
      <rPr>
        <sz val="12"/>
        <color rgb="FF000000"/>
        <rFont val="宋体"/>
        <charset val="134"/>
      </rPr>
      <t>扶手高度为900mm，设上下两层扶手时，下层扶手高700mm，扶手与墙面的距离为45mm～50mm。符合判定为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</si>
  <si>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扶手下方为落空栏杆时，设高度≥100mm的安全挡台；梯宽大于6m或冬季有积雪的地方，梯、坡道中间增设栏杆扶手。符合判定为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</si>
  <si>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人行护栏无有蹬踏面的结构和横线条栏杆；有跌落危险处栏杆的垂直杆件间净距不大于0.11m；当栏杆结合花盆设置时，有防止花盆坠落的措施。符合判定为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</si>
  <si>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人行天桥下面的三角空间区，在2.0m高度以下安装防护栏杆，并在结构外边缘处设置提示盲道。符合判定为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</si>
  <si>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天桥阶梯踏步高度不大于0.14m，踏步宽度不小于0.32m，每段阶梯不宜大于18步。符合判定为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</si>
  <si>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自动扶梯、楼梯的下部净高不大于2.00m处悬挂活动警示牌、地面围挡等采取安全阻挡措施。符合判定为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</si>
  <si>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过桥管线布置符合设计要求，分布均匀，管线不外露，预埋坚固。符合判定为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</si>
  <si>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表C-7  附属构筑物实体质量评价记录表</t>
  </si>
  <si>
    <t>路缘石</t>
  </si>
  <si>
    <r>
      <rPr>
        <sz val="12"/>
        <color rgb="FF000000"/>
        <rFont val="宋体"/>
        <charset val="134"/>
      </rPr>
      <t>路缘石（加工或预制）强度符合设计要求，规格尺寸统一，表面色泽一致、平整，棱角鲜明、弧度圆顺。符合判定为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</si>
  <si>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砌筑砂浆强度符合设计要求，砌筑稳固，砂浆饱满、厚度均匀；背后浇筑支撑混凝土，并还土夯实。符合判定为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现场核查，查阅进场材料的验收记录、复验报告等。</t>
    </r>
  </si>
  <si>
    <r>
      <rPr>
        <sz val="12"/>
        <color rgb="FF000000"/>
        <rFont val="宋体"/>
        <charset val="134"/>
      </rPr>
      <t>砌筑顶面平直、线形顺畅，直线段顺直、曲线段圆滑，过渡段自然，无弯折、错台；外露面清洁、干净。符合判定为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</si>
  <si>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路口、隔离带端部等曲线段路缘石按弧形加工预制，渠化和变坡段路缘石过渡平缓、自然。符合判定为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</si>
  <si>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路缘石勾缝或灌缝密实，缝隙均匀，相邻块间无错台。符合判定为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</si>
  <si>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立缘石高出路面、隔离带，高差符合设计及标准要求；平缘石安装牢固，表面平整、不阻水。符合判定为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</si>
  <si>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排水沟或截水沟</t>
  </si>
  <si>
    <r>
      <rPr>
        <sz val="12"/>
        <color rgb="FF000000"/>
        <rFont val="宋体"/>
        <charset val="134"/>
      </rPr>
      <t>排（截）水沟用预制砌块强度，预制盖板钢筋品种、规格、混凝土、砂浆强度符合设计要求。符合判定为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查阅出厂检验报告、试验检测报告。</t>
    </r>
  </si>
  <si>
    <r>
      <rPr>
        <sz val="12"/>
        <color rgb="FF000000"/>
        <rFont val="宋体"/>
        <charset val="134"/>
      </rPr>
      <t>排（截）水沟排水顺畅，无淤积，与其他排水设施衔接顺畅。符合判定为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</si>
  <si>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砌筑砂浆饱满、勾缝密实、无通缝。符合判定为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</si>
  <si>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边沟上口线整齐、直顺，沟底平整，排水畅通。符合判定为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</si>
  <si>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沟底平整、无返坡、凹兜，边墙平整、直顺、勾缝密实。符合判定为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</si>
  <si>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土质边沟断面符合设计要求，沟底、边坡坚实，无贴皮、反坡和积水现象。符合判定为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</si>
  <si>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倒虹管及涵洞</t>
  </si>
  <si>
    <r>
      <rPr>
        <sz val="12"/>
        <color rgb="FF000000"/>
        <rFont val="宋体"/>
        <charset val="134"/>
      </rPr>
      <t>倒虹管及涵洞地基承载力，管材质量、混凝土、砂浆强度符合设计要求。符合判定为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查阅钎探记录，试验检测报告。</t>
    </r>
  </si>
  <si>
    <r>
      <rPr>
        <sz val="12"/>
        <color rgb="FF000000"/>
        <rFont val="宋体"/>
        <charset val="134"/>
      </rPr>
      <t>倒虹管闭水试验符合设计要求，回填土压实度符合道路路基压实度要求。符合判定为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查阅闭水试验记录，压实度试验记录。</t>
    </r>
  </si>
  <si>
    <t>护坡</t>
  </si>
  <si>
    <r>
      <rPr>
        <sz val="12"/>
        <color rgb="FF000000"/>
        <rFont val="宋体"/>
        <charset val="134"/>
      </rPr>
      <t>护坡预制砌块、砂浆及基础混凝土强度符合设计要求。符合判定为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查阅出厂检验报告，试验检测报告。</t>
    </r>
  </si>
  <si>
    <r>
      <rPr>
        <sz val="12"/>
        <color rgb="FF000000"/>
        <rFont val="宋体"/>
        <charset val="134"/>
      </rPr>
      <t>护坡按材料、工艺要求砌筑，无坍塌、变形等现象；排水设施齐全。符合判定为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</si>
  <si>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护坡砌筑线型顺畅，表面平整，咬砌有序、无翘动。符合判定为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</si>
  <si>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砌体护坡砌缝均匀、勾缝密实；护坡顶与坡面之间缝隙封堵密实。符合判定为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</si>
  <si>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雨水泵站</t>
  </si>
  <si>
    <r>
      <rPr>
        <sz val="12"/>
        <color rgb="FF000000"/>
        <rFont val="宋体"/>
        <charset val="134"/>
      </rPr>
      <t>泵站结构变形缝、施工缝、后浇带、穿墙套管、孔口等细部节点位置合理、与工艺管道缝隙填充密实，无渗漏。符合判定为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</si>
  <si>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泵站设备位置准确、安装牢固，工艺管道与设备连接接口平整、严密；系统经试验、检测、调试和试运行验收合格，无跑冒滴漏。符合判定为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现场核查，查阅试验检测报告。</t>
    </r>
  </si>
  <si>
    <r>
      <rPr>
        <sz val="12"/>
        <color rgb="FF000000"/>
        <rFont val="宋体"/>
        <charset val="134"/>
      </rPr>
      <t>混凝土结构线条顺畅、棱角分明，表面无裂缝、蜂窝、麻面、露筋等现象；砌体结构砌筑完整、灌浆密实，无裂缝、通缝等；构件安装位置准确，外观平顺、嵌缝严密。符合判定为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</si>
  <si>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管道、阀门、支吊架安装合理、整齐，焊缝表面无夹渣、气孔、咬肉、飞溅、药皮等缺陷；防腐油漆光亮、无污渍。符合判定为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</si>
  <si>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水泵联轴器处等旋转部位的安全保护罩安装牢固，附属装置和仪表安装合理可靠，铭牌标志清晰、正确。符合判定为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</si>
  <si>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电动机与水泵轴向一致，管线介质及流向的标识清晰。符合判定为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</si>
  <si>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设备基础牢固、预留预埋安装位置、高程准确，减隔震、水平限位装置符合设计要求；二次灌浆抹面美观；排水沟排水顺畅，无积水。符合判定为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</si>
  <si>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构筑物附属的栏杆、楼梯、盖板/格栅及水位安全警示标识齐全、可靠。符合判定为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</si>
  <si>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挡土墙</t>
  </si>
  <si>
    <r>
      <rPr>
        <sz val="12"/>
        <color rgb="FF000000"/>
        <rFont val="宋体"/>
        <charset val="134"/>
      </rPr>
      <t>天然地基按要求进行钎探，经检测承载力满足设计要求，并与勘察结果一致。符合判定为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查阅钎探记录，施工验收记录，施工照片。</t>
    </r>
  </si>
  <si>
    <r>
      <rPr>
        <sz val="12"/>
        <color rgb="FF000000"/>
        <rFont val="宋体"/>
        <charset val="134"/>
      </rPr>
      <t>挡土墙混凝土强度符合设计要求；钢筋品种、规格和钢筋焊接或机械连接工艺、检验数量、接头质量符合设计及标准要求。符合判定为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查阅材料进场记录，复检报告，施工验收记录，施工照片。</t>
    </r>
  </si>
  <si>
    <r>
      <rPr>
        <sz val="12"/>
        <color rgb="FF000000"/>
        <rFont val="宋体"/>
        <charset val="134"/>
      </rPr>
      <t>现浇钢筋混凝土挡土墙表面光洁、平整、密实，无蜂窝、麻面、露筋现象，泄水孔通畅。符合判定为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</si>
  <si>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砌筑挡土墙墙体丁顺匀称，表面平整，灰缝均匀、饱满，变形缝垂直贯通；泄水孔通畅。符合判定为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</si>
  <si>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装配式挡土墙体与基础焊接牢固，焊缝质量符合设计及标准要求。符合判定为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</si>
  <si>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装配式挡土墙体安装直顺，预埋件位置准确，板缝均匀、灌缝密实，相邻板间错台≤3mm，泄水孔通畅。符合判定为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</si>
  <si>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加筋挡土墙拉环、筋带的规格、数量、安装位置符合设计要求；填土土质、压实度符合设计及标准要求。符合判定为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查阅试验记录。</t>
    </r>
  </si>
  <si>
    <r>
      <rPr>
        <sz val="12"/>
        <color rgb="FF000000"/>
        <rFont val="宋体"/>
        <charset val="134"/>
      </rPr>
      <t>加筋挡土墙墙面板光洁、平顺、美观无破损，板缝均匀、线型顺畅，沉降缝上下贯通顺直，泄水孔通畅。符合判定为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</si>
  <si>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帽石安装平顺、边缘顺畅、顶面平整；座浆饱满、缝隙均匀密实。符合判定为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</si>
  <si>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隔离墩</t>
  </si>
  <si>
    <r>
      <rPr>
        <sz val="12"/>
        <color rgb="FF000000"/>
        <rFont val="宋体"/>
        <charset val="134"/>
      </rPr>
      <t>隔离墩混凝土强度满足设计要求。符合判定为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查阅混凝土试件强度检验报告及质量评定报告。</t>
    </r>
  </si>
  <si>
    <r>
      <rPr>
        <sz val="12"/>
        <color rgb="FF000000"/>
        <rFont val="宋体"/>
        <charset val="134"/>
      </rPr>
      <t>预埋件焊接牢固，焊缝长度、宽度、高度均符合设计要求，且无夹渣、裂纹、咬肉现象。符合判定为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</si>
  <si>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隔离墩安装牢固、位置准确、线型美观，墩表面整洁。
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。现场核查。</t>
    </r>
  </si>
  <si>
    <t>隔离栅</t>
  </si>
  <si>
    <r>
      <rPr>
        <sz val="12"/>
        <color rgb="FF000000"/>
        <rFont val="宋体"/>
        <charset val="134"/>
      </rPr>
      <t>隔离栅材质、规格型式及防腐处理符合设计要求。符合判定为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现场核查，查阅出厂检验报告，试验检测报告。</t>
    </r>
  </si>
  <si>
    <r>
      <rPr>
        <sz val="12"/>
        <color rgb="FF000000"/>
        <rFont val="宋体"/>
        <charset val="134"/>
      </rPr>
      <t>隔离栅立柱与基础连接牢固，位置准确、线型美观；框架、网面平整，无明显凹凸现象。符合判定为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现场核查、查阅试验检测报告。</t>
    </r>
  </si>
  <si>
    <r>
      <rPr>
        <sz val="12"/>
        <color rgb="FF000000"/>
        <rFont val="宋体"/>
        <charset val="134"/>
      </rPr>
      <t>隔离栅板、隔离网片与立柱连接牢固，焊缝无夹渣、裂纹、咬肉现象。符合判定为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现场核查、查阅施工验收记录。</t>
    </r>
  </si>
  <si>
    <t>护栏</t>
  </si>
  <si>
    <r>
      <rPr>
        <sz val="12"/>
        <color rgb="FF000000"/>
        <rFont val="宋体"/>
        <charset val="134"/>
      </rPr>
      <t>护栏构造、材质、规格型式、混凝土强度及钢结构防腐处理符合设计要求；立柱置入基础深度满足设计要求。符合判定为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现场核查，查阅设计文件，出厂检验报告，复验报告。</t>
    </r>
  </si>
  <si>
    <r>
      <rPr>
        <sz val="12"/>
        <color rgb="FF000000"/>
        <rFont val="宋体"/>
        <charset val="134"/>
      </rPr>
      <t>护栏与主体结构连接牢固可靠，人行护栏净高不低于1.10m，当临空侧为人非混行道或非机动车道时，净高不低于1.40m；当采用竖直杆件做栏杆时，杆件间的净距不应大于110mm；在地面以上0.10m高度范围内不应留空。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现场核查，查阅设计文件，出厂检验报告，复验报告。</t>
    </r>
  </si>
  <si>
    <r>
      <rPr>
        <sz val="12"/>
        <color rgb="FF000000"/>
        <rFont val="宋体"/>
        <charset val="134"/>
      </rPr>
      <t>护栏安装位置准确、线型美观、衔接平顺、高度一致，无歪斜、扭曲、变形及其他缺陷。符合判定为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</si>
  <si>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钢护栏焊缝饱满，表面无剥落、气泡、裂纹、疤痕、擦伤等缺陷；涂漆均匀、表面无污染。符合判定为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</si>
  <si>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护栏栏板、波形梁与道路竖曲线相协调，起、讫和道口处按设计要求进行端头处理，过渡自然平顺。符合判定为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</si>
  <si>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声屏障</t>
  </si>
  <si>
    <r>
      <rPr>
        <sz val="12"/>
        <color rgb="FF000000"/>
        <rFont val="宋体"/>
        <charset val="134"/>
      </rPr>
      <t>声屏障材质与单体构件的结构形式、外形尺寸、混凝土强度、降噪效果符合设计要求。符合判定为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现场核查、查阅试验检测报告、声学性能检测报告。</t>
    </r>
  </si>
  <si>
    <r>
      <rPr>
        <sz val="12"/>
        <color rgb="FF000000"/>
        <rFont val="宋体"/>
        <charset val="134"/>
      </rPr>
      <t>砌体声屏障砌筑牢固，咬砌有序，砌缝均匀，勾缝密实。符合判定为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现场核查，查阅试验报告，合格证。</t>
    </r>
  </si>
  <si>
    <r>
      <rPr>
        <sz val="12"/>
        <color rgb="FF000000"/>
        <rFont val="宋体"/>
        <charset val="134"/>
      </rPr>
      <t>金属声屏障安装牢固，线型美观，焊接无裂缝、夹渣、未融合和未填满弧坑等缺陷，防腐无脱落。符合判定为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现场核查，查阅试验报告。</t>
    </r>
  </si>
  <si>
    <r>
      <rPr>
        <sz val="12"/>
        <color rgb="FF000000"/>
        <rFont val="宋体"/>
        <charset val="134"/>
      </rPr>
      <t>钢化玻璃屏障力学性能指标符合设计要求，屏障与金属框架镶嵌牢固、严密。符合判定为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现场核查，查阅试验报告。</t>
    </r>
  </si>
  <si>
    <t>防眩板</t>
  </si>
  <si>
    <r>
      <rPr>
        <sz val="12"/>
        <color rgb="FF000000"/>
        <rFont val="宋体"/>
        <charset val="134"/>
      </rPr>
      <t>防眩板材质、规格、防腐（镀锌）处理、几何尺寸及遮光角符合设计要求。符合判定为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查阅出厂检验报告，进场复验报告，施工验收记录。</t>
    </r>
  </si>
  <si>
    <r>
      <rPr>
        <sz val="12"/>
        <color rgb="FF000000"/>
        <rFont val="宋体"/>
        <charset val="134"/>
      </rPr>
      <t>防眩板安装位置准确，焊接或栓接牢固，遮光角符合设计要求；路基段与桥梁段防眩设施衔接直顺。符合判定为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现场核查，查阅出厂检验报告。</t>
    </r>
  </si>
  <si>
    <r>
      <rPr>
        <sz val="12"/>
        <color rgb="FF000000"/>
        <rFont val="宋体"/>
        <charset val="134"/>
      </rPr>
      <t>防眩板板面色泽均匀，无缺损、裂纹、气泡、疤痕、端面分层等缺陷。符合判定为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</si>
  <si>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照明</t>
  </si>
  <si>
    <r>
      <rPr>
        <sz val="12"/>
        <color rgb="FF000000"/>
        <rFont val="宋体"/>
        <charset val="134"/>
      </rPr>
      <t>路灯位置与架空线路、地下设施以及影响路灯维修的建筑物的安全距离符合规定。符合判定为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</si>
  <si>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路灯光源中心到地面的安装高度、仰角、装灯方向一致，满足夜间机动车、行人通行需求。符合判定为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</si>
  <si>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路灯基础牢固，路灯安装使用的灯杆、灯臂、抱箍、螺栓、压板等金属构件防腐（热镀锌）质量符合设计及标准要求。符合判定为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</si>
  <si>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道路照明做接地保护，采用TN或TT系统接零和接地保护，PE线与灯杆、配电箱等金属设备连接成网，在任一地点的接地电阻不大于10</t>
    </r>
    <r>
      <rPr>
        <sz val="12"/>
        <color rgb="FF000000"/>
        <rFont val="Calibri"/>
        <charset val="161"/>
      </rPr>
      <t>Ω</t>
    </r>
    <r>
      <rPr>
        <sz val="12"/>
        <color rgb="FF000000"/>
        <rFont val="宋体"/>
        <charset val="134"/>
      </rPr>
      <t>。符合判定为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</si>
  <si>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路灯基础与步道砖采用抛割法施工，不用砂浆直接填充处理。符合判定为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</si>
  <si>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路灯垂直度符合设计要求，无倾斜，线形美观。符合判定为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</si>
  <si>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绿化与小品</t>
  </si>
  <si>
    <r>
      <rPr>
        <sz val="12"/>
        <color rgb="FF000000"/>
        <rFont val="宋体"/>
        <charset val="134"/>
      </rPr>
      <t>绿化植被及小品景观设置合理，造型优美，与周边建筑环境相协调，不影响行车视线。符合判定为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</si>
  <si>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苗木成活率达到95%以上，养护期内保存率达到90%以上，草坪郁闭度达到95%以上。符合判定为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t>
    </r>
  </si>
  <si>
    <r>
      <rPr>
        <sz val="12"/>
        <color rgb="FF000000"/>
        <rFont val="宋体"/>
        <charset val="134"/>
      </rPr>
      <t>绿化带与机动车、非机动车道衔接，设置挡土墙，防止雨季水土流失。符合判定为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</si>
  <si>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景观小品设施以人为本，安装牢固，设计合理；做工精致、美观，符合地方特色。符合判定为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</si>
  <si>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回填土及地形造型的范围、厚度、标高、造型及坡度符合设计要求，造型自然顺畅。符合判定为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查阅设计文件、检测报告，现场核查。</t>
    </r>
  </si>
  <si>
    <r>
      <rPr>
        <sz val="12"/>
        <color rgb="FF000000"/>
        <rFont val="宋体"/>
        <charset val="134"/>
      </rPr>
      <t>苗木栽植定位准确，栽植深度、密度适宜，定向排列准确、扶架整齐、草坪地被修剪及时。符合判定为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</si>
  <si>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树木栽植直立，不倾斜（特殊景观树除外）；花卉栽植株距均匀，高低搭配合理。符合判定为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</si>
  <si>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假山叠石选用的石材质地一致，色泽相近，纹理统一，峰石形态完美，有观赏价值。符合判定为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</si>
  <si>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交通标志、标线</t>
  </si>
  <si>
    <r>
      <rPr>
        <sz val="12"/>
        <color rgb="FF000000"/>
        <rFont val="宋体"/>
        <charset val="134"/>
      </rPr>
      <t>交通标志及支撑件安装牢固，基础混凝土强度、版面反光膜逆反射系数满足设计要求。符合判定为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现场核查、查阅试验记录。</t>
    </r>
  </si>
  <si>
    <r>
      <rPr>
        <sz val="12"/>
        <color rgb="FF000000"/>
        <rFont val="宋体"/>
        <charset val="134"/>
      </rPr>
      <t>标线线形顺畅，与道路线形相协调，曲线圆滑无折线；标线厚度满足设计要求。符合判定为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现场核查、查阅试验检测记录。</t>
    </r>
  </si>
  <si>
    <r>
      <rPr>
        <sz val="12"/>
        <color rgb="FF000000"/>
        <rFont val="宋体"/>
        <charset val="134"/>
      </rPr>
      <t>金属构件镀锌面无划、擦伤等损伤，标志板面涂层无划伤、较大气泡和色差不均匀等表面缺陷。符合判定为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现场核查、查阅试验记录。</t>
    </r>
  </si>
  <si>
    <r>
      <rPr>
        <sz val="12"/>
        <color rgb="FF000000"/>
        <rFont val="宋体"/>
        <charset val="134"/>
      </rPr>
      <t>反光标线玻璃珠撒布均匀反光均匀、无网状裂缝、断裂、起泡、剥落现象。符合判定为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</si>
  <si>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非机动车道、机动车道功能分界标识、标线清晰。符合判定为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</si>
  <si>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限载、限高等交通标识齐全，清晰，指示作用明显，满足使用要求。交通标志未侵入道路建筑限界，应判定为</t>
    </r>
    <r>
      <rPr>
        <b/>
        <sz val="12"/>
        <color rgb="FF000000"/>
        <rFont val="宋体"/>
        <charset val="134"/>
      </rPr>
      <t>良好</t>
    </r>
    <r>
      <rPr>
        <sz val="12"/>
        <color rgb="FF000000"/>
        <rFont val="宋体"/>
        <charset val="134"/>
      </rPr>
      <t>；标识被污染、字迹模糊不清，且缺陷数少于核查数量的10%，应判定为</t>
    </r>
    <r>
      <rPr>
        <b/>
        <sz val="12"/>
        <color rgb="FF000000"/>
        <rFont val="宋体"/>
        <charset val="134"/>
      </rPr>
      <t>不足</t>
    </r>
    <r>
      <rPr>
        <sz val="12"/>
        <color rgb="FF000000"/>
        <rFont val="宋体"/>
        <charset val="134"/>
      </rPr>
      <t>。
现场核查。</t>
    </r>
  </si>
  <si>
    <t>公交站</t>
  </si>
  <si>
    <r>
      <rPr>
        <sz val="12"/>
        <color rgb="FF000000"/>
        <rFont val="宋体"/>
        <charset val="134"/>
      </rPr>
      <t>公交站路面平整，与路缘石衔接平顺；路面抗疲劳结构，无泛油、波浪、车辙等现象。符合判定为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</si>
  <si>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公交站设置停车港湾，加宽段与正常段过渡平缓、顺畅；站台长度、宽度设置符合设计要求。符合判定为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</si>
  <si>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盲道系统与公交车站连接时，站台距路缘石250mm～500mm处设置提示盲道，其长度与公交车站的长度相对应。符合判定为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</si>
  <si>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公交站候车亭的设计安全、实用、经济、美观，便于乘客遮阳、避雨雪，与周围景观相协调，亭内宜设置座椅、靠架，方便乘客使用。符合判定为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</si>
  <si>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表C-8  无障碍设施实体质量评价记录表</t>
  </si>
  <si>
    <r>
      <rPr>
        <sz val="12"/>
        <color rgb="FF000000"/>
        <rFont val="宋体"/>
        <charset val="134"/>
      </rPr>
      <t>无障碍设施之间系统完整，与道路及周边建筑物之间能有效衔接，标志、标识沿行人通行路径布置，引导系统连续。符合判定为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</si>
  <si>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无障碍标志的安装位置和高度保证从站立和座位的视觉角度都能够看见，并且不被其他任何物品遮挡，同时提供包括视觉和听觉的警示标识。符合判定为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</si>
  <si>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无障碍设施避免尖角、锐利边缘等措施；地面坚固、平整、防滑、不积水。符合判定为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</si>
  <si>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无障碍通道</t>
  </si>
  <si>
    <r>
      <rPr>
        <sz val="12"/>
        <color rgb="FF000000"/>
        <rFont val="宋体"/>
        <charset val="134"/>
      </rPr>
      <t>无障碍通道上有地面高差时，应设置轮椅坡道或缘石坡道；坡道渐变平顺，衔接高差不大于5mm。符合判定为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</si>
  <si>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无障碍通道的通行净宽不小于1.20m，人员密集的公共场所的通行净宽不应小于1.80m。符合判定为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</si>
  <si>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无障碍通道上井盖、箅子孔洞的宽度或直径不大于13mm，条状孔洞应垂直于通行方向。符合判定为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</si>
  <si>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缘石坡道</t>
  </si>
  <si>
    <r>
      <rPr>
        <sz val="12"/>
        <color rgb="FF000000"/>
        <rFont val="宋体"/>
        <charset val="134"/>
      </rPr>
      <t>路口、出入口和人行横道有高差处设置缘石坡道，坡面平整、防滑；坡口与车行道之间高差不大于5mm。符合判定为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现场检查。</t>
    </r>
  </si>
  <si>
    <r>
      <rPr>
        <sz val="12"/>
        <color rgb="FF000000"/>
        <rFont val="宋体"/>
        <charset val="134"/>
      </rPr>
      <t>缘石坡道顶端处过渡空间的宽度不应小于900mm；上下坡处无雨水箅子。符合判定为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</si>
  <si>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缘石坡道的坡口处设置阻车桩时，阻车桩的净间距不大于900mm。符合判定为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</si>
  <si>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全宽式单面坡缘石坡道宽度与人行道同宽，坡度不大于1：20；三面坡坡口宽度不小于1.20m，正面和侧面的坡度不大于1：12；其他形式的缘石坡道的坡口宽度均不小于1.50m，坡度不应大于1：12。符合判定为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</si>
  <si>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轮椅坡道</t>
  </si>
  <si>
    <r>
      <rPr>
        <sz val="12"/>
        <color rgb="FF000000"/>
        <rFont val="宋体"/>
        <charset val="134"/>
      </rPr>
      <t>轮椅坡道的通行净宽不小于1.20m，横向坡度不大于1:50，纵向坡度不大于1:12，当条件受限且坡段起止点的高差不大于150mm时，纵向坡度不大于1:10。符合判定为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现场检查。</t>
    </r>
  </si>
  <si>
    <r>
      <rPr>
        <sz val="12"/>
        <color rgb="FF000000"/>
        <rFont val="宋体"/>
        <charset val="134"/>
      </rPr>
      <t>轮椅坡道的坡段提升高度大于750mm，且水平长度大于9m时，中间设休息平台。符合判定为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现场检查。</t>
    </r>
  </si>
  <si>
    <r>
      <rPr>
        <sz val="12"/>
        <color rgb="FF000000"/>
        <rFont val="宋体"/>
        <charset val="134"/>
      </rPr>
      <t>轮椅坡道的起点、终点和休息平台的通行净宽不小于坡道的通行净宽，水平长度不小于1.50m。符合判定为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现场检查。</t>
    </r>
  </si>
  <si>
    <r>
      <rPr>
        <sz val="12"/>
        <color rgb="FF000000"/>
        <rFont val="宋体"/>
        <charset val="134"/>
      </rPr>
      <t>轮椅坡道的高度大于300mm，且纵向坡度大于1：20时，两侧设置扶手，坡道与休息平台的扶手保持连贯。符合判定为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</si>
  <si>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无障碍电梯及升降平台</t>
  </si>
  <si>
    <r>
      <rPr>
        <sz val="12"/>
        <color rgb="FF000000"/>
        <rFont val="宋体"/>
        <charset val="134"/>
      </rPr>
      <t>电梯门前应设直径不小于1.80m的轮椅回转空间；呼叫按钮的中心距地面高度应为0.85m～1.10m，且距内转角处侧墙距离不小于400mm，按钮设置盲文标志。符合判定为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现场检查。</t>
    </r>
  </si>
  <si>
    <r>
      <rPr>
        <sz val="12"/>
        <color rgb="FF000000"/>
        <rFont val="宋体"/>
        <charset val="134"/>
      </rPr>
      <t>无障碍电梯轿厢的规格符合设计和使用要求，深度不小于1.40m，宽度不小于1.10m；轿厢内部设施满足无障碍要求。符合判定为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现场检查。</t>
    </r>
  </si>
  <si>
    <r>
      <rPr>
        <sz val="12"/>
        <color rgb="FF000000"/>
        <rFont val="宋体"/>
        <charset val="134"/>
      </rPr>
      <t>无障碍电梯的电梯门应为水平滑动式门；完全开启时间应保持不小于3s。符合判定为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现场检查，查阅运行记录。</t>
    </r>
  </si>
  <si>
    <r>
      <rPr>
        <sz val="12"/>
        <color rgb="FF000000"/>
        <rFont val="宋体"/>
        <charset val="134"/>
      </rPr>
      <t>升降平台深度不小于1.20m，宽度不小于900mm，设扶手、安全挡板和呼叫控制按钮，呼叫控制按钮的中心距地面高度为0.85m～1.10m。符合判定为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现场检查。</t>
    </r>
  </si>
  <si>
    <r>
      <rPr>
        <sz val="12"/>
        <color rgb="FF000000"/>
        <rFont val="宋体"/>
        <charset val="134"/>
      </rPr>
      <t>升降平台设置防止误入的安全防护措施，传送装置设置可靠的安全防护装置。符合判定为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现场检查。</t>
    </r>
  </si>
  <si>
    <t>人行天桥和地道的坡道梯道、台阶</t>
  </si>
  <si>
    <r>
      <rPr>
        <sz val="12"/>
        <color rgb="FF000000"/>
        <rFont val="宋体"/>
        <charset val="134"/>
      </rPr>
      <t>上行和下行的第一阶踏步应在颜色或材质上与平台有明显区别；踏步的前缘应设计成圆弧形，不应采用无踢面和直角形突缘的踏步；踏步防滑条、警示条等附着物均不应突出踏面。符合判定为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xml:space="preserve">。
现场核查施工记录、测量记录等。 </t>
    </r>
  </si>
  <si>
    <r>
      <rPr>
        <sz val="12"/>
        <color rgb="FF000000"/>
        <rFont val="宋体"/>
        <charset val="134"/>
      </rPr>
      <t>三级及三级以上的台阶和楼梯在两侧设置扶手。单层扶手的高度应为850mm～900mm；设置双层扶手时，上层扶手高度为850mm～900mm，下层扶手高度为650mm～700mm。符合判定为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</si>
  <si>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楼梯、台阶的扶手应在全长范围内保持连贯。扶手起点和终点处应水平延伸，延伸长度不小于300mm；扶手末端向墙面或向下延伸，延伸长度不小于100mm。符合判定为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</si>
  <si>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扶手安装牢固，直径30mm～50mm，截面的内侧边缘与墙面的净距离不小于40mm。扶手与背景有明显的颜色或亮度对比。符合判定为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</si>
  <si>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栏杆下方设置安全阻挡措施；扶手起点水平段安装盲文铭牌。符合判定为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</si>
  <si>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无障碍机动车停车位</t>
  </si>
  <si>
    <r>
      <rPr>
        <sz val="12"/>
        <color rgb="FF000000"/>
        <rFont val="宋体"/>
        <charset val="134"/>
      </rPr>
      <t>停车位一侧设宽度不小于1.20m的轮椅通道，地面坡度不大于1：50，与无障碍通道衔接平顺。符合判定为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现场检查。</t>
    </r>
  </si>
  <si>
    <r>
      <rPr>
        <sz val="12"/>
        <color rgb="FF000000"/>
        <rFont val="宋体"/>
        <charset val="134"/>
      </rPr>
      <t>地面设置停车线、轮椅通道线和无障碍标志，并设置引导标识。符合判定为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现场检查。</t>
    </r>
  </si>
  <si>
    <r>
      <rPr>
        <sz val="12"/>
        <color rgb="FF000000"/>
        <rFont val="宋体"/>
        <charset val="134"/>
      </rPr>
      <t>城市广场、城市道路等场所的停车位设置不少于总停车数2%的无障碍机动车停车位。符合判定为</t>
    </r>
    <r>
      <rPr>
        <b/>
        <sz val="12"/>
        <color rgb="FF000000"/>
        <rFont val="宋体"/>
        <charset val="134"/>
      </rPr>
      <t>良好</t>
    </r>
    <r>
      <rPr>
        <sz val="12"/>
        <color rgb="FF000000"/>
        <rFont val="宋体"/>
        <charset val="134"/>
      </rPr>
      <t>，否则判定为</t>
    </r>
    <r>
      <rPr>
        <b/>
        <sz val="12"/>
        <color rgb="FF000000"/>
        <rFont val="宋体"/>
        <charset val="134"/>
      </rPr>
      <t>否定</t>
    </r>
    <r>
      <rPr>
        <sz val="12"/>
        <color rgb="FF000000"/>
        <rFont val="宋体"/>
        <charset val="134"/>
      </rPr>
      <t>。
现场检查。</t>
    </r>
  </si>
  <si>
    <t>过街音响提示装置</t>
  </si>
  <si>
    <r>
      <rPr>
        <sz val="12"/>
        <color rgb="FF000000"/>
        <rFont val="宋体"/>
        <charset val="134"/>
      </rPr>
      <t>人流量大或者需求集中的主要商业街、步行街和视觉障碍者集中区域周边道路的人行横道按设计要求设置过街音响提示装置。符合判定为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现场检查。</t>
    </r>
  </si>
  <si>
    <r>
      <rPr>
        <sz val="12"/>
        <color rgb="FF000000"/>
        <rFont val="宋体"/>
        <charset val="134"/>
      </rPr>
      <t>过街音响提示装置与人行横道信号灯联动，统一设置；能根据环境噪音改变音频和音量，并设置开关功能。符合判定为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现场检查。</t>
    </r>
  </si>
  <si>
    <t>公交车站</t>
  </si>
  <si>
    <r>
      <rPr>
        <sz val="12"/>
        <color rgb="FF000000"/>
        <rFont val="宋体"/>
        <charset val="134"/>
      </rPr>
      <t>人行道中盲道系统与公交车站的盲道相连接；站台盲道按设计安装铺砌提示砖，与路缘石衔接平顺。符合判定为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</si>
  <si>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车站设置盲文站牌，盲文站牌的位置、高度、形式与内容方便视觉障碍者的使用。符合判定为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</si>
  <si>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t>人行横道</t>
  </si>
  <si>
    <r>
      <rPr>
        <sz val="12"/>
        <color rgb="FF000000"/>
        <rFont val="宋体"/>
        <charset val="134"/>
      </rPr>
      <t>人行横道宽度满足轮椅通行需求，人行横道安全岛的形式方便乘轮椅者使用，端头设置为圆弧形。符合判定为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现场核查。</t>
    </r>
  </si>
  <si>
    <r>
      <rPr>
        <sz val="12"/>
        <color rgb="FF000000"/>
        <rFont val="宋体"/>
        <charset val="134"/>
      </rPr>
      <t>施工组织设计、施工方案，方案编制内容全面，审批流程完整。符合判定为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。施工方案缺失，应判定为</t>
    </r>
    <r>
      <rPr>
        <b/>
        <sz val="12"/>
        <color rgb="FF000000"/>
        <rFont val="宋体"/>
        <charset val="134"/>
      </rPr>
      <t>否定</t>
    </r>
    <r>
      <rPr>
        <sz val="12"/>
        <color rgb="FF000000"/>
        <rFont val="宋体"/>
        <charset val="134"/>
      </rPr>
      <t>。
查阅施工组织设计、施工方案。</t>
    </r>
  </si>
  <si>
    <r>
      <rPr>
        <sz val="12"/>
        <color rgb="FF000000"/>
        <rFont val="宋体"/>
        <charset val="134"/>
      </rPr>
      <t>施工（监理）日志、施工（监理）记录真实完整。符合判定为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查阅施工（监理）日志及记录，并应与相关施工、监理文件确认其闭合性。</t>
    </r>
  </si>
  <si>
    <r>
      <rPr>
        <sz val="12"/>
        <color rgb="FF000000"/>
        <rFont val="宋体"/>
        <charset val="134"/>
      </rPr>
      <t>竣工验收资料编制规范齐全。符合判定为</t>
    </r>
    <r>
      <rPr>
        <b/>
        <sz val="12"/>
        <color rgb="FF000000"/>
        <rFont val="宋体"/>
        <charset val="134"/>
      </rPr>
      <t>良好</t>
    </r>
    <r>
      <rPr>
        <sz val="12"/>
        <color rgb="FF000000"/>
        <rFont val="宋体"/>
        <charset val="134"/>
      </rPr>
      <t>，否则判定为</t>
    </r>
    <r>
      <rPr>
        <b/>
        <sz val="12"/>
        <color rgb="FF000000"/>
        <rFont val="宋体"/>
        <charset val="134"/>
      </rPr>
      <t>不足</t>
    </r>
    <r>
      <rPr>
        <sz val="12"/>
        <color rgb="FF000000"/>
        <rFont val="宋体"/>
        <charset val="134"/>
      </rPr>
      <t>。
查阅竣工图纸及相应竣工资料。</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</si>
</sst>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Red]\(0.00\)"/>
  </numFmts>
  <fonts count="35">
    <font>
      <sz val="11"/>
      <color theme="1"/>
      <name val="等线"/>
      <charset val="134"/>
      <scheme val="minor"/>
    </font>
    <font>
      <sz val="12"/>
      <color theme="1"/>
      <name val="宋体"/>
      <charset val="134"/>
    </font>
    <font>
      <b/>
      <sz val="12"/>
      <color theme="1"/>
      <name val="宋体"/>
      <charset val="134"/>
    </font>
    <font>
      <b/>
      <sz val="14"/>
      <color rgb="FF000000"/>
      <name val="宋体"/>
      <charset val="134"/>
    </font>
    <font>
      <sz val="12"/>
      <name val="宋体"/>
      <charset val="134"/>
    </font>
    <font>
      <b/>
      <sz val="12"/>
      <color rgb="FF000000"/>
      <name val="宋体"/>
      <charset val="134"/>
    </font>
    <font>
      <sz val="12"/>
      <color rgb="FF000000"/>
      <name val="宋体"/>
      <charset val="134"/>
    </font>
    <font>
      <sz val="12"/>
      <color rgb="FF000000"/>
      <name val="宋体"/>
      <charset val="134"/>
    </font>
    <font>
      <sz val="12"/>
      <color rgb="FF000000"/>
      <name val="Arial"/>
      <charset val="134"/>
    </font>
    <font>
      <sz val="12"/>
      <color theme="1"/>
      <name val="等线"/>
      <charset val="134"/>
      <scheme val="minor"/>
    </font>
    <font>
      <b/>
      <sz val="14"/>
      <color theme="1"/>
      <name val="宋体"/>
      <charset val="134"/>
    </font>
    <font>
      <u/>
      <sz val="12"/>
      <color theme="10"/>
      <name val="宋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rgb="FF000000"/>
      <name val="Calibri"/>
      <charset val="161"/>
    </font>
    <font>
      <sz val="12"/>
      <color indexed="8"/>
      <name val="宋体"/>
      <charset val="134"/>
    </font>
    <font>
      <b/>
      <sz val="12"/>
      <color indexed="8"/>
      <name val="宋体"/>
      <charset val="134"/>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0"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4" borderId="22" applyNumberFormat="0" applyAlignment="0" applyProtection="0">
      <alignment vertical="center"/>
    </xf>
    <xf numFmtId="0" fontId="22" fillId="5" borderId="23" applyNumberFormat="0" applyAlignment="0" applyProtection="0">
      <alignment vertical="center"/>
    </xf>
    <xf numFmtId="0" fontId="23" fillId="5" borderId="22" applyNumberFormat="0" applyAlignment="0" applyProtection="0">
      <alignment vertical="center"/>
    </xf>
    <xf numFmtId="0" fontId="24" fillId="6" borderId="24" applyNumberFormat="0" applyAlignment="0" applyProtection="0">
      <alignment vertical="center"/>
    </xf>
    <xf numFmtId="0" fontId="25" fillId="0" borderId="25" applyNumberFormat="0" applyFill="0" applyAlignment="0" applyProtection="0">
      <alignment vertical="center"/>
    </xf>
    <xf numFmtId="0" fontId="26" fillId="0" borderId="26"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2">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1"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6" xfId="0" applyFont="1" applyBorder="1" applyAlignment="1">
      <alignment horizontal="center" vertical="center" wrapText="1"/>
    </xf>
    <xf numFmtId="0" fontId="5" fillId="0" borderId="5" xfId="0" applyFont="1" applyBorder="1" applyAlignment="1">
      <alignment horizontal="center" vertical="center" wrapText="1"/>
    </xf>
    <xf numFmtId="0" fontId="6" fillId="0" borderId="4" xfId="0" applyFont="1" applyBorder="1" applyAlignment="1">
      <alignment horizontal="justify" vertical="center" wrapText="1"/>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1" fillId="0" borderId="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right" vertical="center" wrapText="1"/>
    </xf>
    <xf numFmtId="176"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7" xfId="0" applyFont="1" applyBorder="1" applyAlignment="1">
      <alignment horizontal="right" vertical="center" wrapText="1"/>
    </xf>
    <xf numFmtId="176" fontId="2" fillId="0" borderId="7"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right" vertical="center" wrapText="1"/>
    </xf>
    <xf numFmtId="176" fontId="2" fillId="0" borderId="8" xfId="0" applyNumberFormat="1" applyFont="1" applyBorder="1" applyAlignment="1">
      <alignment horizontal="center" vertical="center" wrapText="1"/>
    </xf>
    <xf numFmtId="0" fontId="2" fillId="0" borderId="4" xfId="0" applyFont="1" applyBorder="1" applyAlignment="1">
      <alignment horizontal="right" vertical="center" wrapText="1"/>
    </xf>
    <xf numFmtId="10" fontId="2" fillId="0" borderId="4"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3"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pplyProtection="1">
      <alignment horizontal="center" vertical="center"/>
      <protection locked="0"/>
    </xf>
    <xf numFmtId="0" fontId="5" fillId="2" borderId="2" xfId="0"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protection locked="0"/>
    </xf>
    <xf numFmtId="0" fontId="5" fillId="2" borderId="4" xfId="0" applyFont="1" applyFill="1" applyBorder="1" applyAlignment="1" applyProtection="1">
      <alignment horizontal="center" vertical="center" wrapText="1"/>
      <protection locked="0"/>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5" xfId="0" applyFont="1" applyFill="1" applyBorder="1" applyAlignment="1">
      <alignment horizontal="center" vertical="center" wrapText="1"/>
    </xf>
    <xf numFmtId="177" fontId="6" fillId="0" borderId="4"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10" fontId="6" fillId="0" borderId="4" xfId="3" applyNumberFormat="1" applyFont="1" applyFill="1" applyBorder="1" applyAlignment="1">
      <alignment horizontal="center" vertical="center" wrapText="1"/>
    </xf>
    <xf numFmtId="0" fontId="6" fillId="0" borderId="15" xfId="0" applyFont="1" applyBorder="1" applyAlignment="1" applyProtection="1">
      <alignment horizontal="center" vertical="center" wrapText="1"/>
      <protection locked="0"/>
    </xf>
    <xf numFmtId="0" fontId="5" fillId="0" borderId="12" xfId="0" applyFont="1" applyBorder="1" applyAlignment="1">
      <alignment horizontal="center" vertical="center" wrapText="1"/>
    </xf>
    <xf numFmtId="177" fontId="5" fillId="0" borderId="8" xfId="0" applyNumberFormat="1" applyFont="1" applyBorder="1" applyAlignment="1">
      <alignment horizontal="center" vertical="center" wrapText="1"/>
    </xf>
    <xf numFmtId="10" fontId="5" fillId="0" borderId="4" xfId="3" applyNumberFormat="1" applyFont="1" applyBorder="1" applyAlignment="1">
      <alignment horizontal="center" vertical="center" wrapText="1"/>
    </xf>
    <xf numFmtId="177" fontId="5" fillId="0" borderId="4" xfId="0" applyNumberFormat="1" applyFont="1" applyBorder="1" applyAlignment="1">
      <alignment horizontal="center" vertical="center" wrapText="1"/>
    </xf>
    <xf numFmtId="0" fontId="5" fillId="0" borderId="15" xfId="0" applyFont="1" applyBorder="1" applyAlignment="1" applyProtection="1">
      <alignment horizontal="center" vertical="center" wrapText="1"/>
      <protection locked="0"/>
    </xf>
    <xf numFmtId="0" fontId="5" fillId="0" borderId="16" xfId="0" applyFont="1" applyBorder="1" applyAlignment="1">
      <alignment horizontal="center" vertical="center" wrapText="1"/>
    </xf>
    <xf numFmtId="0" fontId="7" fillId="0" borderId="16"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9" fillId="0" borderId="17" xfId="0" applyFont="1" applyBorder="1" applyAlignment="1" applyProtection="1">
      <alignment horizontal="center" vertical="center"/>
      <protection locked="0"/>
    </xf>
    <xf numFmtId="0" fontId="5" fillId="0" borderId="18" xfId="0" applyFont="1" applyBorder="1" applyAlignment="1">
      <alignment horizontal="left" vertical="center" wrapText="1"/>
    </xf>
    <xf numFmtId="0" fontId="9"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 fillId="0" borderId="4" xfId="0" applyFont="1" applyBorder="1" applyAlignment="1">
      <alignment horizontal="center" vertical="center"/>
    </xf>
    <xf numFmtId="0" fontId="11" fillId="0" borderId="4"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1"/>
  <sheetViews>
    <sheetView tabSelected="1" workbookViewId="0">
      <selection activeCell="A1" sqref="A1:B1"/>
    </sheetView>
  </sheetViews>
  <sheetFormatPr defaultColWidth="9" defaultRowHeight="14.25" outlineLevelCol="1"/>
  <cols>
    <col min="1" max="1" width="12.5833333333333" style="68" customWidth="1"/>
    <col min="2" max="2" width="60.5833333333333" customWidth="1"/>
  </cols>
  <sheetData>
    <row r="1" ht="30" customHeight="1" spans="1:2">
      <c r="A1" s="69" t="s">
        <v>0</v>
      </c>
      <c r="B1" s="69"/>
    </row>
    <row r="2" s="67" customFormat="1" ht="25" customHeight="1" spans="1:2">
      <c r="A2" s="49" t="s">
        <v>1</v>
      </c>
      <c r="B2" s="49" t="s">
        <v>2</v>
      </c>
    </row>
    <row r="3" s="67" customFormat="1" ht="25" customHeight="1" spans="1:2">
      <c r="A3" s="70" t="s">
        <v>3</v>
      </c>
      <c r="B3" s="71" t="s">
        <v>4</v>
      </c>
    </row>
    <row r="4" s="67" customFormat="1" ht="25" customHeight="1" spans="1:2">
      <c r="A4" s="70" t="s">
        <v>5</v>
      </c>
      <c r="B4" s="71" t="s">
        <v>6</v>
      </c>
    </row>
    <row r="5" s="67" customFormat="1" ht="25" customHeight="1" spans="1:2">
      <c r="A5" s="70" t="s">
        <v>7</v>
      </c>
      <c r="B5" s="71" t="s">
        <v>8</v>
      </c>
    </row>
    <row r="6" s="67" customFormat="1" ht="25" customHeight="1" spans="1:2">
      <c r="A6" s="70" t="s">
        <v>9</v>
      </c>
      <c r="B6" s="71" t="s">
        <v>10</v>
      </c>
    </row>
    <row r="7" s="67" customFormat="1" ht="25" customHeight="1" spans="1:2">
      <c r="A7" s="70" t="s">
        <v>11</v>
      </c>
      <c r="B7" s="71" t="s">
        <v>12</v>
      </c>
    </row>
    <row r="8" s="67" customFormat="1" ht="25" customHeight="1" spans="1:2">
      <c r="A8" s="70" t="s">
        <v>13</v>
      </c>
      <c r="B8" s="71" t="s">
        <v>14</v>
      </c>
    </row>
    <row r="9" ht="25" customHeight="1" spans="1:2">
      <c r="A9" s="70" t="s">
        <v>15</v>
      </c>
      <c r="B9" s="71" t="s">
        <v>16</v>
      </c>
    </row>
    <row r="10" ht="25" customHeight="1" spans="1:2">
      <c r="A10" s="70" t="s">
        <v>17</v>
      </c>
      <c r="B10" s="71" t="s">
        <v>18</v>
      </c>
    </row>
    <row r="11" ht="25" customHeight="1" spans="1:2">
      <c r="A11" s="70" t="s">
        <v>19</v>
      </c>
      <c r="B11" s="71" t="s">
        <v>20</v>
      </c>
    </row>
  </sheetData>
  <mergeCells count="1">
    <mergeCell ref="A1:B1"/>
  </mergeCells>
  <hyperlinks>
    <hyperlink ref="B3" location="'表C-0'!A1" display="实体质量综合评分表（城镇道路工程）"/>
    <hyperlink ref="B4" location="'表C-1'!A1" display="路基实体质量评价记录表"/>
    <hyperlink ref="B5" location="'表C-2'!A1" display="基层实体质量评价记录表"/>
    <hyperlink ref="B6" location="'表C-3'!A1" display="面层实体质量评价记录表"/>
    <hyperlink ref="B7" location="'表C-4'!A1" display="人行道实体质量评价记录表"/>
    <hyperlink ref="B8" location="'表C-5'!A1" display="人行地道实体质量评价记录表"/>
    <hyperlink ref="B9" location="'表C-6'!A1" display="人行天桥实体质量评价记录表"/>
    <hyperlink ref="B10" location="'表C-7'!A1" display="附属构筑物实体质量评价记录表"/>
    <hyperlink ref="B11" location="'表C-8'!A1" display="无障碍设施实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4"/>
  <sheetViews>
    <sheetView workbookViewId="0">
      <pane ySplit="3" topLeftCell="A4" activePane="bottomLeft" state="frozen"/>
      <selection/>
      <selection pane="bottomLeft" activeCell="F7" sqref="F7"/>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1" t="s">
        <v>21</v>
      </c>
      <c r="B1" s="41"/>
      <c r="C1" s="41"/>
      <c r="D1" s="41"/>
      <c r="E1" s="41"/>
      <c r="F1" s="41"/>
      <c r="G1" s="41"/>
      <c r="H1" s="41"/>
      <c r="I1" s="41"/>
      <c r="J1" s="41"/>
    </row>
    <row r="2" ht="30" customHeight="1" spans="1:10">
      <c r="A2" s="42" t="s">
        <v>22</v>
      </c>
      <c r="B2" s="43"/>
      <c r="C2" s="44"/>
      <c r="D2" s="44"/>
      <c r="E2" s="44"/>
      <c r="F2" s="44"/>
      <c r="G2" s="44"/>
      <c r="H2" s="44"/>
      <c r="I2" s="45"/>
      <c r="J2" s="46" t="s">
        <v>23</v>
      </c>
    </row>
    <row r="3" ht="30" customHeight="1" spans="1:10">
      <c r="A3" s="47" t="s">
        <v>24</v>
      </c>
      <c r="B3" s="48" t="s">
        <v>25</v>
      </c>
      <c r="C3" s="48" t="s">
        <v>26</v>
      </c>
      <c r="D3" s="49" t="s">
        <v>27</v>
      </c>
      <c r="E3" s="49" t="s">
        <v>28</v>
      </c>
      <c r="F3" s="49" t="s">
        <v>29</v>
      </c>
      <c r="G3" s="49" t="s">
        <v>30</v>
      </c>
      <c r="H3" s="49" t="s">
        <v>31</v>
      </c>
      <c r="I3" s="49" t="s">
        <v>32</v>
      </c>
      <c r="J3" s="50" t="s">
        <v>33</v>
      </c>
    </row>
    <row r="4" ht="30" customHeight="1" spans="1:10">
      <c r="A4" s="17" t="s">
        <v>34</v>
      </c>
      <c r="B4" s="51">
        <v>0.7</v>
      </c>
      <c r="C4" s="52">
        <v>29</v>
      </c>
      <c r="D4" s="53">
        <f>'表C-1'!D34</f>
        <v>0</v>
      </c>
      <c r="E4" s="52">
        <f>'表C-1'!G34</f>
        <v>0</v>
      </c>
      <c r="F4" s="54" t="e">
        <f>'表C-1'!G37</f>
        <v>#DIV/0!</v>
      </c>
      <c r="G4" s="51" t="e">
        <f t="shared" ref="G4:G11" si="0">B4*F4*100</f>
        <v>#DIV/0!</v>
      </c>
      <c r="H4" s="52">
        <f>'表C-1'!G35</f>
        <v>0</v>
      </c>
      <c r="I4" s="52">
        <f>'表C-1'!G36</f>
        <v>0</v>
      </c>
      <c r="J4" s="55"/>
    </row>
    <row r="5" ht="30" customHeight="1" spans="1:10">
      <c r="A5" s="17" t="s">
        <v>35</v>
      </c>
      <c r="B5" s="51">
        <v>0.6</v>
      </c>
      <c r="C5" s="52">
        <v>25</v>
      </c>
      <c r="D5" s="53">
        <f>'表C-2'!D30</f>
        <v>0</v>
      </c>
      <c r="E5" s="52">
        <f>'表C-2'!G30</f>
        <v>0</v>
      </c>
      <c r="F5" s="54" t="e">
        <f>'表C-2'!G33</f>
        <v>#DIV/0!</v>
      </c>
      <c r="G5" s="51" t="e">
        <f t="shared" si="0"/>
        <v>#DIV/0!</v>
      </c>
      <c r="H5" s="52">
        <f>'表C-2'!G31</f>
        <v>0</v>
      </c>
      <c r="I5" s="52">
        <f>'表C-2'!G32</f>
        <v>0</v>
      </c>
      <c r="J5" s="55"/>
    </row>
    <row r="6" ht="30" customHeight="1" spans="1:10">
      <c r="A6" s="17" t="s">
        <v>36</v>
      </c>
      <c r="B6" s="51">
        <v>1.2</v>
      </c>
      <c r="C6" s="52">
        <v>71</v>
      </c>
      <c r="D6" s="53">
        <f>'表C-3'!D76</f>
        <v>0</v>
      </c>
      <c r="E6" s="52">
        <f>'表C-3'!G76</f>
        <v>0</v>
      </c>
      <c r="F6" s="54" t="e">
        <f>'表C-3'!G79</f>
        <v>#DIV/0!</v>
      </c>
      <c r="G6" s="51" t="e">
        <f t="shared" si="0"/>
        <v>#DIV/0!</v>
      </c>
      <c r="H6" s="52">
        <f>'表C-3'!G77</f>
        <v>0</v>
      </c>
      <c r="I6" s="52">
        <f>'表C-3'!G78</f>
        <v>0</v>
      </c>
      <c r="J6" s="55"/>
    </row>
    <row r="7" ht="30" customHeight="1" spans="1:10">
      <c r="A7" s="17" t="s">
        <v>37</v>
      </c>
      <c r="B7" s="51">
        <v>0.8</v>
      </c>
      <c r="C7" s="52">
        <v>41</v>
      </c>
      <c r="D7" s="53">
        <f>'表C-4'!D46</f>
        <v>0</v>
      </c>
      <c r="E7" s="52">
        <f>'表C-4'!G46</f>
        <v>0</v>
      </c>
      <c r="F7" s="54" t="e">
        <f>'表C-4'!G49</f>
        <v>#DIV/0!</v>
      </c>
      <c r="G7" s="51" t="e">
        <f t="shared" si="0"/>
        <v>#DIV/0!</v>
      </c>
      <c r="H7" s="52">
        <f>'表C-4'!G47</f>
        <v>0</v>
      </c>
      <c r="I7" s="52">
        <f>'表C-4'!G48</f>
        <v>0</v>
      </c>
      <c r="J7" s="55"/>
    </row>
    <row r="8" ht="30" customHeight="1" spans="1:10">
      <c r="A8" s="17" t="s">
        <v>38</v>
      </c>
      <c r="B8" s="51">
        <v>0.6</v>
      </c>
      <c r="C8" s="52">
        <v>50</v>
      </c>
      <c r="D8" s="53">
        <f>'表C-5'!D55</f>
        <v>0</v>
      </c>
      <c r="E8" s="52">
        <f>'表C-5'!G55</f>
        <v>0</v>
      </c>
      <c r="F8" s="54" t="e">
        <f>'表C-5'!G58</f>
        <v>#DIV/0!</v>
      </c>
      <c r="G8" s="51" t="e">
        <f t="shared" si="0"/>
        <v>#DIV/0!</v>
      </c>
      <c r="H8" s="52">
        <f>'表C-5'!G56</f>
        <v>0</v>
      </c>
      <c r="I8" s="52">
        <f>'表C-5'!G57</f>
        <v>0</v>
      </c>
      <c r="J8" s="55"/>
    </row>
    <row r="9" ht="30" customHeight="1" spans="1:10">
      <c r="A9" s="17" t="s">
        <v>39</v>
      </c>
      <c r="B9" s="51">
        <v>0.6</v>
      </c>
      <c r="C9" s="52">
        <v>48</v>
      </c>
      <c r="D9" s="53">
        <f>'表C-6'!D53</f>
        <v>0</v>
      </c>
      <c r="E9" s="52">
        <f>'表C-6'!G53</f>
        <v>0</v>
      </c>
      <c r="F9" s="54" t="e">
        <f>'表C-6'!G56</f>
        <v>#DIV/0!</v>
      </c>
      <c r="G9" s="51" t="e">
        <f t="shared" si="0"/>
        <v>#DIV/0!</v>
      </c>
      <c r="H9" s="52">
        <f>'表C-6'!G54</f>
        <v>0</v>
      </c>
      <c r="I9" s="52">
        <f>'表C-6'!G55</f>
        <v>0</v>
      </c>
      <c r="J9" s="55"/>
    </row>
    <row r="10" ht="30" customHeight="1" spans="1:10">
      <c r="A10" s="17" t="s">
        <v>40</v>
      </c>
      <c r="B10" s="51">
        <v>1</v>
      </c>
      <c r="C10" s="52">
        <v>85</v>
      </c>
      <c r="D10" s="53">
        <f>'表C-7'!D90</f>
        <v>0</v>
      </c>
      <c r="E10" s="52">
        <f>'表C-7'!G90</f>
        <v>0</v>
      </c>
      <c r="F10" s="54" t="e">
        <f>'表C-7'!G93</f>
        <v>#DIV/0!</v>
      </c>
      <c r="G10" s="51" t="e">
        <f t="shared" si="0"/>
        <v>#DIV/0!</v>
      </c>
      <c r="H10" s="52">
        <f>'表C-7'!G91</f>
        <v>0</v>
      </c>
      <c r="I10" s="52">
        <f>'表C-7'!G92</f>
        <v>0</v>
      </c>
      <c r="J10" s="55"/>
    </row>
    <row r="11" ht="30" customHeight="1" spans="1:10">
      <c r="A11" s="17" t="s">
        <v>41</v>
      </c>
      <c r="B11" s="51">
        <v>0.5</v>
      </c>
      <c r="C11" s="52">
        <v>41</v>
      </c>
      <c r="D11" s="53">
        <f>'表C-8'!D46</f>
        <v>0</v>
      </c>
      <c r="E11" s="52">
        <f>'表C-8'!G46</f>
        <v>0</v>
      </c>
      <c r="F11" s="54" t="e">
        <f>'表C-8'!G49</f>
        <v>#DIV/0!</v>
      </c>
      <c r="G11" s="51" t="e">
        <f t="shared" si="0"/>
        <v>#DIV/0!</v>
      </c>
      <c r="H11" s="52">
        <f>'表C-8'!G47</f>
        <v>0</v>
      </c>
      <c r="I11" s="52">
        <f>'表C-8'!G48</f>
        <v>0</v>
      </c>
      <c r="J11" s="55"/>
    </row>
    <row r="12" ht="30" customHeight="1" spans="1:10">
      <c r="A12" s="56" t="s">
        <v>42</v>
      </c>
      <c r="B12" s="57">
        <f>SUM(B4:B11)</f>
        <v>6</v>
      </c>
      <c r="C12" s="17">
        <f>SUM(C4:C11)</f>
        <v>390</v>
      </c>
      <c r="D12" s="17">
        <f>SUM(D4:D11)</f>
        <v>0</v>
      </c>
      <c r="E12" s="17">
        <f>SUM(E4:E11)</f>
        <v>0</v>
      </c>
      <c r="F12" s="58" t="e">
        <f t="shared" ref="F12" si="1">E12/D12</f>
        <v>#DIV/0!</v>
      </c>
      <c r="G12" s="59" t="e">
        <f t="shared" ref="G12" si="2">B12*F12*100</f>
        <v>#DIV/0!</v>
      </c>
      <c r="H12" s="17">
        <f>SUM(H4:H11)</f>
        <v>0</v>
      </c>
      <c r="I12" s="17">
        <f>SUM(I4:I11)</f>
        <v>0</v>
      </c>
      <c r="J12" s="60"/>
    </row>
    <row r="13" ht="30" customHeight="1" spans="1:10">
      <c r="A13" s="61" t="s">
        <v>43</v>
      </c>
      <c r="B13" s="61"/>
      <c r="C13" s="62"/>
      <c r="D13" s="63"/>
      <c r="E13" s="63"/>
      <c r="F13" s="61" t="s">
        <v>44</v>
      </c>
      <c r="G13" s="61"/>
      <c r="H13" s="64"/>
      <c r="I13" s="64"/>
      <c r="J13" s="65"/>
    </row>
    <row r="14" ht="15" customHeight="1" spans="1:10">
      <c r="A14" s="66"/>
      <c r="B14" s="66"/>
      <c r="C14" s="66"/>
      <c r="D14" s="66"/>
      <c r="E14" s="66"/>
      <c r="F14" s="66"/>
      <c r="G14" s="66"/>
      <c r="H14" s="66"/>
      <c r="I14" s="66"/>
      <c r="J14" s="66"/>
    </row>
  </sheetData>
  <mergeCells count="7">
    <mergeCell ref="A1:J1"/>
    <mergeCell ref="B2:I2"/>
    <mergeCell ref="A13:B13"/>
    <mergeCell ref="C13:E13"/>
    <mergeCell ref="F13:G13"/>
    <mergeCell ref="H13:J13"/>
    <mergeCell ref="A14:J1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39"/>
  <sheetViews>
    <sheetView workbookViewId="0">
      <pane ySplit="3" topLeftCell="A4" activePane="bottomLeft" state="frozen"/>
      <selection/>
      <selection pane="bottomLeft" activeCell="C2" sqref="C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45</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53</v>
      </c>
      <c r="C4" s="12" t="s">
        <v>54</v>
      </c>
      <c r="D4" s="13"/>
      <c r="E4" s="14"/>
      <c r="F4" s="14"/>
      <c r="G4" s="14"/>
    </row>
    <row r="5" s="1" customFormat="1" ht="45" customHeight="1" spans="1:7">
      <c r="A5" s="10">
        <v>2</v>
      </c>
      <c r="B5" s="15"/>
      <c r="C5" s="12" t="s">
        <v>55</v>
      </c>
      <c r="D5" s="13"/>
      <c r="E5" s="14"/>
      <c r="F5" s="14"/>
      <c r="G5" s="14"/>
    </row>
    <row r="6" s="1" customFormat="1" ht="45" customHeight="1" spans="1:7">
      <c r="A6" s="10">
        <v>3</v>
      </c>
      <c r="B6" s="15"/>
      <c r="C6" s="12" t="s">
        <v>56</v>
      </c>
      <c r="D6" s="13"/>
      <c r="E6" s="14"/>
      <c r="F6" s="14"/>
      <c r="G6" s="14"/>
    </row>
    <row r="7" s="1" customFormat="1" ht="45" customHeight="1" spans="1:7">
      <c r="A7" s="10">
        <v>4</v>
      </c>
      <c r="B7" s="15"/>
      <c r="C7" s="12" t="s">
        <v>57</v>
      </c>
      <c r="D7" s="13"/>
      <c r="E7" s="14"/>
      <c r="F7" s="14"/>
      <c r="G7" s="14"/>
    </row>
    <row r="8" s="1" customFormat="1" ht="45" customHeight="1" spans="1:7">
      <c r="A8" s="10">
        <v>5</v>
      </c>
      <c r="B8" s="15"/>
      <c r="C8" s="12" t="s">
        <v>58</v>
      </c>
      <c r="D8" s="13"/>
      <c r="E8" s="14"/>
      <c r="F8" s="14"/>
      <c r="G8" s="14"/>
    </row>
    <row r="9" s="1" customFormat="1" ht="45" customHeight="1" spans="1:7">
      <c r="A9" s="10">
        <v>6</v>
      </c>
      <c r="B9" s="16"/>
      <c r="C9" s="12" t="s">
        <v>59</v>
      </c>
      <c r="D9" s="13"/>
      <c r="E9" s="14"/>
      <c r="F9" s="14"/>
      <c r="G9" s="14"/>
    </row>
    <row r="10" s="1" customFormat="1" ht="45" customHeight="1" spans="1:7">
      <c r="A10" s="10">
        <v>7</v>
      </c>
      <c r="B10" s="11" t="s">
        <v>60</v>
      </c>
      <c r="C10" s="12" t="s">
        <v>61</v>
      </c>
      <c r="D10" s="13"/>
      <c r="E10" s="14"/>
      <c r="F10" s="14"/>
      <c r="G10" s="14"/>
    </row>
    <row r="11" s="1" customFormat="1" ht="45" customHeight="1" spans="1:7">
      <c r="A11" s="10">
        <v>8</v>
      </c>
      <c r="B11" s="15"/>
      <c r="C11" s="12" t="s">
        <v>62</v>
      </c>
      <c r="D11" s="13"/>
      <c r="E11" s="14"/>
      <c r="F11" s="14"/>
      <c r="G11" s="14"/>
    </row>
    <row r="12" s="1" customFormat="1" ht="45" customHeight="1" spans="1:7">
      <c r="A12" s="10">
        <v>9</v>
      </c>
      <c r="B12" s="15"/>
      <c r="C12" s="12" t="s">
        <v>63</v>
      </c>
      <c r="D12" s="13"/>
      <c r="E12" s="14"/>
      <c r="F12" s="14"/>
      <c r="G12" s="14"/>
    </row>
    <row r="13" s="1" customFormat="1" ht="45" customHeight="1" spans="1:7">
      <c r="A13" s="10">
        <v>10</v>
      </c>
      <c r="B13" s="15"/>
      <c r="C13" s="12" t="s">
        <v>64</v>
      </c>
      <c r="D13" s="13"/>
      <c r="E13" s="14"/>
      <c r="F13" s="14"/>
      <c r="G13" s="14"/>
    </row>
    <row r="14" s="1" customFormat="1" ht="45" customHeight="1" spans="1:7">
      <c r="A14" s="10">
        <v>11</v>
      </c>
      <c r="B14" s="16"/>
      <c r="C14" s="12" t="s">
        <v>65</v>
      </c>
      <c r="D14" s="13"/>
      <c r="E14" s="14"/>
      <c r="F14" s="14"/>
      <c r="G14" s="14"/>
    </row>
    <row r="15" s="1" customFormat="1" ht="45" customHeight="1" spans="1:7">
      <c r="A15" s="10">
        <v>12</v>
      </c>
      <c r="B15" s="11" t="s">
        <v>66</v>
      </c>
      <c r="C15" s="12" t="s">
        <v>67</v>
      </c>
      <c r="D15" s="13"/>
      <c r="E15" s="14"/>
      <c r="F15" s="14"/>
      <c r="G15" s="14"/>
    </row>
    <row r="16" s="1" customFormat="1" ht="45" customHeight="1" spans="1:7">
      <c r="A16" s="10">
        <v>13</v>
      </c>
      <c r="B16" s="15"/>
      <c r="C16" s="12" t="s">
        <v>68</v>
      </c>
      <c r="D16" s="13"/>
      <c r="E16" s="14"/>
      <c r="F16" s="14"/>
      <c r="G16" s="14"/>
    </row>
    <row r="17" s="1" customFormat="1" ht="45" customHeight="1" spans="1:7">
      <c r="A17" s="10">
        <v>14</v>
      </c>
      <c r="B17" s="15"/>
      <c r="C17" s="12" t="s">
        <v>69</v>
      </c>
      <c r="D17" s="13"/>
      <c r="E17" s="14"/>
      <c r="F17" s="14"/>
      <c r="G17" s="14"/>
    </row>
    <row r="18" s="1" customFormat="1" ht="45" customHeight="1" spans="1:7">
      <c r="A18" s="10">
        <v>15</v>
      </c>
      <c r="B18" s="16"/>
      <c r="C18" s="12" t="s">
        <v>70</v>
      </c>
      <c r="D18" s="13"/>
      <c r="E18" s="14"/>
      <c r="F18" s="14"/>
      <c r="G18" s="14"/>
    </row>
    <row r="19" s="1" customFormat="1" ht="45" customHeight="1" spans="1:7">
      <c r="A19" s="10">
        <v>16</v>
      </c>
      <c r="B19" s="11" t="s">
        <v>71</v>
      </c>
      <c r="C19" s="12" t="s">
        <v>72</v>
      </c>
      <c r="D19" s="13"/>
      <c r="E19" s="14"/>
      <c r="F19" s="14"/>
      <c r="G19" s="14"/>
    </row>
    <row r="20" s="1" customFormat="1" ht="45" customHeight="1" spans="1:7">
      <c r="A20" s="10">
        <v>17</v>
      </c>
      <c r="B20" s="15"/>
      <c r="C20" s="12" t="s">
        <v>73</v>
      </c>
      <c r="D20" s="13"/>
      <c r="E20" s="14"/>
      <c r="F20" s="14"/>
      <c r="G20" s="14"/>
    </row>
    <row r="21" s="1" customFormat="1" ht="45" customHeight="1" spans="1:7">
      <c r="A21" s="10">
        <v>18</v>
      </c>
      <c r="B21" s="15"/>
      <c r="C21" s="12" t="s">
        <v>74</v>
      </c>
      <c r="D21" s="13"/>
      <c r="E21" s="14"/>
      <c r="F21" s="14"/>
      <c r="G21" s="14"/>
    </row>
    <row r="22" s="1" customFormat="1" ht="45" customHeight="1" spans="1:7">
      <c r="A22" s="10">
        <v>19</v>
      </c>
      <c r="B22" s="15"/>
      <c r="C22" s="12" t="s">
        <v>75</v>
      </c>
      <c r="D22" s="13"/>
      <c r="E22" s="14"/>
      <c r="F22" s="14"/>
      <c r="G22" s="14"/>
    </row>
    <row r="23" s="1" customFormat="1" ht="45" customHeight="1" spans="1:7">
      <c r="A23" s="10">
        <v>20</v>
      </c>
      <c r="B23" s="15"/>
      <c r="C23" s="12" t="s">
        <v>76</v>
      </c>
      <c r="D23" s="13"/>
      <c r="E23" s="14"/>
      <c r="F23" s="14"/>
      <c r="G23" s="14"/>
    </row>
    <row r="24" s="1" customFormat="1" ht="45" customHeight="1" spans="1:7">
      <c r="A24" s="10">
        <v>21</v>
      </c>
      <c r="B24" s="15"/>
      <c r="C24" s="12" t="s">
        <v>77</v>
      </c>
      <c r="D24" s="13"/>
      <c r="E24" s="14"/>
      <c r="F24" s="14"/>
      <c r="G24" s="14"/>
    </row>
    <row r="25" s="1" customFormat="1" ht="45" customHeight="1" spans="1:7">
      <c r="A25" s="10">
        <v>22</v>
      </c>
      <c r="B25" s="16"/>
      <c r="C25" s="12" t="s">
        <v>78</v>
      </c>
      <c r="D25" s="13"/>
      <c r="E25" s="14"/>
      <c r="F25" s="14"/>
      <c r="G25" s="14"/>
    </row>
    <row r="26" s="1" customFormat="1" ht="45" customHeight="1" spans="1:7">
      <c r="A26" s="10">
        <v>23</v>
      </c>
      <c r="B26" s="11" t="s">
        <v>79</v>
      </c>
      <c r="C26" s="12" t="s">
        <v>80</v>
      </c>
      <c r="D26" s="13"/>
      <c r="E26" s="14"/>
      <c r="F26" s="14"/>
      <c r="G26" s="14"/>
    </row>
    <row r="27" s="1" customFormat="1" ht="45" customHeight="1" spans="1:7">
      <c r="A27" s="10">
        <v>24</v>
      </c>
      <c r="B27" s="15"/>
      <c r="C27" s="12" t="s">
        <v>81</v>
      </c>
      <c r="D27" s="13"/>
      <c r="E27" s="14"/>
      <c r="F27" s="14"/>
      <c r="G27" s="14"/>
    </row>
    <row r="28" s="1" customFormat="1" ht="45" customHeight="1" spans="1:7">
      <c r="A28" s="10">
        <v>25</v>
      </c>
      <c r="B28" s="15"/>
      <c r="C28" s="12" t="s">
        <v>82</v>
      </c>
      <c r="D28" s="13"/>
      <c r="E28" s="14"/>
      <c r="F28" s="14"/>
      <c r="G28" s="14"/>
    </row>
    <row r="29" s="1" customFormat="1" ht="45" customHeight="1" spans="1:7">
      <c r="A29" s="10">
        <v>26</v>
      </c>
      <c r="B29" s="15"/>
      <c r="C29" s="12" t="s">
        <v>83</v>
      </c>
      <c r="D29" s="13"/>
      <c r="E29" s="14"/>
      <c r="F29" s="14"/>
      <c r="G29" s="14"/>
    </row>
    <row r="30" s="1" customFormat="1" ht="45" customHeight="1" spans="1:7">
      <c r="A30" s="10">
        <v>27</v>
      </c>
      <c r="B30" s="15"/>
      <c r="C30" s="12" t="s">
        <v>84</v>
      </c>
      <c r="D30" s="13"/>
      <c r="E30" s="14"/>
      <c r="F30" s="14"/>
      <c r="G30" s="14"/>
    </row>
    <row r="31" s="1" customFormat="1" ht="45" customHeight="1" spans="1:7">
      <c r="A31" s="10">
        <v>28</v>
      </c>
      <c r="B31" s="15"/>
      <c r="C31" s="12" t="s">
        <v>85</v>
      </c>
      <c r="D31" s="13"/>
      <c r="E31" s="14"/>
      <c r="F31" s="14"/>
      <c r="G31" s="14"/>
    </row>
    <row r="32" s="1" customFormat="1" ht="45" customHeight="1" spans="1:7">
      <c r="A32" s="10">
        <v>29</v>
      </c>
      <c r="B32" s="16"/>
      <c r="C32" s="12" t="s">
        <v>86</v>
      </c>
      <c r="D32" s="13"/>
      <c r="E32" s="14"/>
      <c r="F32" s="14"/>
      <c r="G32" s="14"/>
    </row>
    <row r="33" s="1" customFormat="1" ht="20" customHeight="1" spans="1:7">
      <c r="A33" s="18" t="s">
        <v>42</v>
      </c>
      <c r="B33" s="18"/>
      <c r="C33" s="19"/>
      <c r="D33" s="18">
        <f>COUNTA(D4:D32)</f>
        <v>0</v>
      </c>
      <c r="E33" s="18">
        <f>COUNTA(E4:E32)</f>
        <v>0</v>
      </c>
      <c r="F33" s="18">
        <f>COUNTA(F4:F32)</f>
        <v>0</v>
      </c>
      <c r="G33" s="20"/>
    </row>
    <row r="34" s="1" customFormat="1" ht="20" customHeight="1" spans="1:7">
      <c r="A34" s="10" t="s">
        <v>87</v>
      </c>
      <c r="B34" s="21"/>
      <c r="C34" s="22" t="s">
        <v>88</v>
      </c>
      <c r="D34" s="23">
        <f>D33+E33+F33</f>
        <v>0</v>
      </c>
      <c r="E34" s="24" t="s">
        <v>89</v>
      </c>
      <c r="F34" s="18" t="s">
        <v>49</v>
      </c>
      <c r="G34" s="25">
        <f>D33</f>
        <v>0</v>
      </c>
    </row>
    <row r="35" s="1" customFormat="1" ht="20" customHeight="1" spans="1:7">
      <c r="A35" s="26"/>
      <c r="B35" s="27"/>
      <c r="C35" s="28"/>
      <c r="D35" s="29"/>
      <c r="E35" s="30"/>
      <c r="F35" s="18" t="s">
        <v>50</v>
      </c>
      <c r="G35" s="25">
        <f>E33</f>
        <v>0</v>
      </c>
    </row>
    <row r="36" s="1" customFormat="1" ht="20" customHeight="1" spans="1:7">
      <c r="A36" s="26"/>
      <c r="B36" s="27"/>
      <c r="C36" s="28"/>
      <c r="D36" s="29"/>
      <c r="E36" s="30"/>
      <c r="F36" s="18" t="s">
        <v>51</v>
      </c>
      <c r="G36" s="25">
        <f>F33</f>
        <v>0</v>
      </c>
    </row>
    <row r="37" s="1" customFormat="1" ht="20" customHeight="1" spans="1:7">
      <c r="A37" s="26"/>
      <c r="B37" s="27"/>
      <c r="C37" s="31"/>
      <c r="D37" s="32"/>
      <c r="E37" s="19"/>
      <c r="F37" s="33" t="s">
        <v>90</v>
      </c>
      <c r="G37" s="34" t="e">
        <f>G34/D34</f>
        <v>#DIV/0!</v>
      </c>
    </row>
    <row r="38" s="1" customFormat="1" ht="20" customHeight="1" spans="1:7">
      <c r="A38" s="35"/>
      <c r="B38" s="36"/>
      <c r="C38" s="37" t="s">
        <v>91</v>
      </c>
      <c r="D38" s="38"/>
      <c r="E38" s="38"/>
      <c r="F38" s="38"/>
      <c r="G38" s="39"/>
    </row>
    <row r="39" s="1" customFormat="1" ht="20" customHeight="1" spans="1:7">
      <c r="A39" s="40" t="s">
        <v>92</v>
      </c>
      <c r="B39" s="40"/>
      <c r="C39" s="40"/>
      <c r="D39" s="40"/>
      <c r="E39" s="40"/>
      <c r="F39" s="40"/>
      <c r="G39" s="40"/>
    </row>
  </sheetData>
  <mergeCells count="16">
    <mergeCell ref="A1:G1"/>
    <mergeCell ref="A2:B2"/>
    <mergeCell ref="D2:E2"/>
    <mergeCell ref="F2:G2"/>
    <mergeCell ref="A33:C33"/>
    <mergeCell ref="C38:G38"/>
    <mergeCell ref="A39:G39"/>
    <mergeCell ref="B4:B9"/>
    <mergeCell ref="B10:B14"/>
    <mergeCell ref="B15:B18"/>
    <mergeCell ref="B19:B25"/>
    <mergeCell ref="B26:B32"/>
    <mergeCell ref="C34:C37"/>
    <mergeCell ref="D34:D37"/>
    <mergeCell ref="E34:E37"/>
    <mergeCell ref="A34:B38"/>
  </mergeCells>
  <dataValidations count="3">
    <dataValidation type="custom" allowBlank="1" showInputMessage="1" showErrorMessage="1" sqref="D4:D32">
      <formula1>COUNTIF(D4:F4,"&lt;&gt;")&lt;=1</formula1>
    </dataValidation>
    <dataValidation type="custom" allowBlank="1" showInputMessage="1" showErrorMessage="1" sqref="E4:E32">
      <formula1>COUNTIF(D4:F4,"&lt;&gt;")&lt;=1</formula1>
    </dataValidation>
    <dataValidation type="custom" allowBlank="1" showInputMessage="1" showErrorMessage="1" sqref="F4:F32">
      <formula1>COUNTIF(D4:F4,"&lt;&gt;")&lt;=1</formula1>
    </dataValidation>
  </dataValidations>
  <pageMargins left="0.7" right="0.7" top="0.75" bottom="0.75" header="0.3" footer="0.3"/>
  <pageSetup paperSize="9" orientation="portrait"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35"/>
  <sheetViews>
    <sheetView workbookViewId="0">
      <pane ySplit="3" topLeftCell="A4" activePane="bottomLeft" state="frozen"/>
      <selection/>
      <selection pane="bottomLeft" activeCell="D30" sqref="D30:D3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93</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94</v>
      </c>
      <c r="C4" s="12" t="s">
        <v>95</v>
      </c>
      <c r="D4" s="13"/>
      <c r="E4" s="14"/>
      <c r="F4" s="14"/>
      <c r="G4" s="14"/>
    </row>
    <row r="5" s="1" customFormat="1" ht="45" customHeight="1" spans="1:7">
      <c r="A5" s="10">
        <v>2</v>
      </c>
      <c r="B5" s="15"/>
      <c r="C5" s="12" t="s">
        <v>96</v>
      </c>
      <c r="D5" s="13"/>
      <c r="E5" s="14"/>
      <c r="F5" s="14"/>
      <c r="G5" s="14"/>
    </row>
    <row r="6" s="1" customFormat="1" ht="45" customHeight="1" spans="1:7">
      <c r="A6" s="10">
        <v>3</v>
      </c>
      <c r="B6" s="15"/>
      <c r="C6" s="12" t="s">
        <v>97</v>
      </c>
      <c r="D6" s="13"/>
      <c r="E6" s="14"/>
      <c r="F6" s="14"/>
      <c r="G6" s="14"/>
    </row>
    <row r="7" s="1" customFormat="1" ht="45" customHeight="1" spans="1:7">
      <c r="A7" s="10">
        <v>4</v>
      </c>
      <c r="B7" s="15"/>
      <c r="C7" s="12" t="s">
        <v>98</v>
      </c>
      <c r="D7" s="13"/>
      <c r="E7" s="14"/>
      <c r="F7" s="14"/>
      <c r="G7" s="14"/>
    </row>
    <row r="8" s="1" customFormat="1" ht="45" customHeight="1" spans="1:7">
      <c r="A8" s="10">
        <v>5</v>
      </c>
      <c r="B8" s="15"/>
      <c r="C8" s="12" t="s">
        <v>99</v>
      </c>
      <c r="D8" s="13"/>
      <c r="E8" s="14"/>
      <c r="F8" s="14"/>
      <c r="G8" s="14"/>
    </row>
    <row r="9" s="1" customFormat="1" ht="45" customHeight="1" spans="1:7">
      <c r="A9" s="10">
        <v>6</v>
      </c>
      <c r="B9" s="16"/>
      <c r="C9" s="12" t="s">
        <v>100</v>
      </c>
      <c r="D9" s="13"/>
      <c r="E9" s="14"/>
      <c r="F9" s="14"/>
      <c r="G9" s="14"/>
    </row>
    <row r="10" s="1" customFormat="1" ht="45" customHeight="1" spans="1:7">
      <c r="A10" s="10">
        <v>7</v>
      </c>
      <c r="B10" s="11" t="s">
        <v>101</v>
      </c>
      <c r="C10" s="12" t="s">
        <v>102</v>
      </c>
      <c r="D10" s="13"/>
      <c r="E10" s="14"/>
      <c r="F10" s="14"/>
      <c r="G10" s="14"/>
    </row>
    <row r="11" s="1" customFormat="1" ht="45" customHeight="1" spans="1:7">
      <c r="A11" s="10">
        <v>8</v>
      </c>
      <c r="B11" s="15"/>
      <c r="C11" s="12" t="s">
        <v>103</v>
      </c>
      <c r="D11" s="13"/>
      <c r="E11" s="14"/>
      <c r="F11" s="14"/>
      <c r="G11" s="14"/>
    </row>
    <row r="12" s="1" customFormat="1" ht="45" customHeight="1" spans="1:7">
      <c r="A12" s="10">
        <v>9</v>
      </c>
      <c r="B12" s="15"/>
      <c r="C12" s="12" t="s">
        <v>97</v>
      </c>
      <c r="D12" s="13"/>
      <c r="E12" s="14"/>
      <c r="F12" s="14"/>
      <c r="G12" s="14"/>
    </row>
    <row r="13" s="1" customFormat="1" ht="45" customHeight="1" spans="1:7">
      <c r="A13" s="10">
        <v>10</v>
      </c>
      <c r="B13" s="15"/>
      <c r="C13" s="12" t="s">
        <v>104</v>
      </c>
      <c r="D13" s="13"/>
      <c r="E13" s="14"/>
      <c r="F13" s="14"/>
      <c r="G13" s="14"/>
    </row>
    <row r="14" s="1" customFormat="1" ht="45" customHeight="1" spans="1:7">
      <c r="A14" s="10">
        <v>11</v>
      </c>
      <c r="B14" s="15"/>
      <c r="C14" s="12" t="s">
        <v>105</v>
      </c>
      <c r="D14" s="13"/>
      <c r="E14" s="14"/>
      <c r="F14" s="14"/>
      <c r="G14" s="14"/>
    </row>
    <row r="15" s="1" customFormat="1" ht="45" customHeight="1" spans="1:7">
      <c r="A15" s="10">
        <v>12</v>
      </c>
      <c r="B15" s="16"/>
      <c r="C15" s="12" t="s">
        <v>100</v>
      </c>
      <c r="D15" s="13"/>
      <c r="E15" s="14"/>
      <c r="F15" s="14"/>
      <c r="G15" s="14"/>
    </row>
    <row r="16" s="1" customFormat="1" ht="45" customHeight="1" spans="1:7">
      <c r="A16" s="10">
        <v>13</v>
      </c>
      <c r="B16" s="11" t="s">
        <v>106</v>
      </c>
      <c r="C16" s="12" t="s">
        <v>107</v>
      </c>
      <c r="D16" s="13"/>
      <c r="E16" s="14"/>
      <c r="F16" s="14"/>
      <c r="G16" s="14"/>
    </row>
    <row r="17" s="1" customFormat="1" ht="45" customHeight="1" spans="1:7">
      <c r="A17" s="10">
        <v>14</v>
      </c>
      <c r="B17" s="15"/>
      <c r="C17" s="12" t="s">
        <v>108</v>
      </c>
      <c r="D17" s="13"/>
      <c r="E17" s="14"/>
      <c r="F17" s="14"/>
      <c r="G17" s="14"/>
    </row>
    <row r="18" s="1" customFormat="1" ht="45" customHeight="1" spans="1:7">
      <c r="A18" s="10">
        <v>15</v>
      </c>
      <c r="B18" s="15"/>
      <c r="C18" s="12" t="s">
        <v>97</v>
      </c>
      <c r="D18" s="13"/>
      <c r="E18" s="14"/>
      <c r="F18" s="14"/>
      <c r="G18" s="14"/>
    </row>
    <row r="19" s="1" customFormat="1" ht="45" customHeight="1" spans="1:7">
      <c r="A19" s="10">
        <v>16</v>
      </c>
      <c r="B19" s="15"/>
      <c r="C19" s="12" t="s">
        <v>104</v>
      </c>
      <c r="D19" s="13"/>
      <c r="E19" s="14"/>
      <c r="F19" s="14"/>
      <c r="G19" s="14"/>
    </row>
    <row r="20" s="1" customFormat="1" ht="45" customHeight="1" spans="1:7">
      <c r="A20" s="10">
        <v>17</v>
      </c>
      <c r="B20" s="16"/>
      <c r="C20" s="12" t="s">
        <v>100</v>
      </c>
      <c r="D20" s="13"/>
      <c r="E20" s="14"/>
      <c r="F20" s="14"/>
      <c r="G20" s="14"/>
    </row>
    <row r="21" s="1" customFormat="1" ht="45" customHeight="1" spans="1:7">
      <c r="A21" s="10">
        <v>18</v>
      </c>
      <c r="B21" s="11" t="s">
        <v>79</v>
      </c>
      <c r="C21" s="12" t="s">
        <v>80</v>
      </c>
      <c r="D21" s="13"/>
      <c r="E21" s="14"/>
      <c r="F21" s="14"/>
      <c r="G21" s="14"/>
    </row>
    <row r="22" s="1" customFormat="1" ht="45" customHeight="1" spans="1:7">
      <c r="A22" s="10">
        <v>19</v>
      </c>
      <c r="B22" s="15"/>
      <c r="C22" s="12" t="s">
        <v>81</v>
      </c>
      <c r="D22" s="13"/>
      <c r="E22" s="14"/>
      <c r="F22" s="14"/>
      <c r="G22" s="14"/>
    </row>
    <row r="23" s="1" customFormat="1" ht="45" customHeight="1" spans="1:7">
      <c r="A23" s="10">
        <v>20</v>
      </c>
      <c r="B23" s="15"/>
      <c r="C23" s="12" t="s">
        <v>82</v>
      </c>
      <c r="D23" s="13"/>
      <c r="E23" s="14"/>
      <c r="F23" s="14"/>
      <c r="G23" s="14"/>
    </row>
    <row r="24" s="1" customFormat="1" ht="45" customHeight="1" spans="1:7">
      <c r="A24" s="10">
        <v>21</v>
      </c>
      <c r="B24" s="15"/>
      <c r="C24" s="12" t="s">
        <v>83</v>
      </c>
      <c r="D24" s="13"/>
      <c r="E24" s="14"/>
      <c r="F24" s="14"/>
      <c r="G24" s="14"/>
    </row>
    <row r="25" s="1" customFormat="1" ht="45" customHeight="1" spans="1:7">
      <c r="A25" s="10">
        <v>22</v>
      </c>
      <c r="B25" s="15"/>
      <c r="C25" s="12" t="s">
        <v>84</v>
      </c>
      <c r="D25" s="13"/>
      <c r="E25" s="14"/>
      <c r="F25" s="14"/>
      <c r="G25" s="14"/>
    </row>
    <row r="26" s="1" customFormat="1" ht="45" customHeight="1" spans="1:7">
      <c r="A26" s="10">
        <v>23</v>
      </c>
      <c r="B26" s="15"/>
      <c r="C26" s="12" t="s">
        <v>85</v>
      </c>
      <c r="D26" s="13"/>
      <c r="E26" s="14"/>
      <c r="F26" s="14"/>
      <c r="G26" s="14"/>
    </row>
    <row r="27" s="1" customFormat="1" ht="45" customHeight="1" spans="1:7">
      <c r="A27" s="10">
        <v>24</v>
      </c>
      <c r="B27" s="15"/>
      <c r="C27" s="12" t="s">
        <v>86</v>
      </c>
      <c r="D27" s="13"/>
      <c r="E27" s="14"/>
      <c r="F27" s="14"/>
      <c r="G27" s="14"/>
    </row>
    <row r="28" s="1" customFormat="1" ht="45" customHeight="1" spans="1:7">
      <c r="A28" s="10">
        <v>25</v>
      </c>
      <c r="B28" s="16"/>
      <c r="C28" s="12" t="s">
        <v>109</v>
      </c>
      <c r="D28" s="13"/>
      <c r="E28" s="14"/>
      <c r="F28" s="14"/>
      <c r="G28" s="14"/>
    </row>
    <row r="29" s="1" customFormat="1" ht="20" customHeight="1" spans="1:7">
      <c r="A29" s="18" t="s">
        <v>42</v>
      </c>
      <c r="B29" s="18"/>
      <c r="C29" s="19"/>
      <c r="D29" s="18">
        <f>COUNTA(D4:D28)</f>
        <v>0</v>
      </c>
      <c r="E29" s="18">
        <f>COUNTA(E4:E28)</f>
        <v>0</v>
      </c>
      <c r="F29" s="18">
        <f>COUNTA(F4:F28)</f>
        <v>0</v>
      </c>
      <c r="G29" s="20"/>
    </row>
    <row r="30" s="1" customFormat="1" ht="20" customHeight="1" spans="1:7">
      <c r="A30" s="10" t="s">
        <v>87</v>
      </c>
      <c r="B30" s="21"/>
      <c r="C30" s="22" t="s">
        <v>88</v>
      </c>
      <c r="D30" s="23">
        <f>D29+E29+F29</f>
        <v>0</v>
      </c>
      <c r="E30" s="24" t="s">
        <v>89</v>
      </c>
      <c r="F30" s="18" t="s">
        <v>49</v>
      </c>
      <c r="G30" s="25">
        <f>D29</f>
        <v>0</v>
      </c>
    </row>
    <row r="31" s="1" customFormat="1" ht="20" customHeight="1" spans="1:7">
      <c r="A31" s="26"/>
      <c r="B31" s="27"/>
      <c r="C31" s="28"/>
      <c r="D31" s="29"/>
      <c r="E31" s="30"/>
      <c r="F31" s="18" t="s">
        <v>50</v>
      </c>
      <c r="G31" s="25">
        <f>E29</f>
        <v>0</v>
      </c>
    </row>
    <row r="32" s="1" customFormat="1" ht="20" customHeight="1" spans="1:7">
      <c r="A32" s="26"/>
      <c r="B32" s="27"/>
      <c r="C32" s="28"/>
      <c r="D32" s="29"/>
      <c r="E32" s="30"/>
      <c r="F32" s="18" t="s">
        <v>51</v>
      </c>
      <c r="G32" s="25">
        <f>F29</f>
        <v>0</v>
      </c>
    </row>
    <row r="33" s="1" customFormat="1" ht="20" customHeight="1" spans="1:7">
      <c r="A33" s="26"/>
      <c r="B33" s="27"/>
      <c r="C33" s="31"/>
      <c r="D33" s="32"/>
      <c r="E33" s="19"/>
      <c r="F33" s="33" t="s">
        <v>90</v>
      </c>
      <c r="G33" s="34" t="e">
        <f>G30/D30</f>
        <v>#DIV/0!</v>
      </c>
    </row>
    <row r="34" s="1" customFormat="1" ht="20" customHeight="1" spans="1:7">
      <c r="A34" s="35"/>
      <c r="B34" s="36"/>
      <c r="C34" s="37" t="s">
        <v>91</v>
      </c>
      <c r="D34" s="38"/>
      <c r="E34" s="38"/>
      <c r="F34" s="38"/>
      <c r="G34" s="39"/>
    </row>
    <row r="35" s="1" customFormat="1" ht="20" customHeight="1" spans="1:7">
      <c r="A35" s="40" t="s">
        <v>92</v>
      </c>
      <c r="B35" s="40"/>
      <c r="C35" s="40"/>
      <c r="D35" s="40"/>
      <c r="E35" s="40"/>
      <c r="F35" s="40"/>
      <c r="G35" s="40"/>
    </row>
  </sheetData>
  <mergeCells count="15">
    <mergeCell ref="A1:G1"/>
    <mergeCell ref="A2:B2"/>
    <mergeCell ref="D2:E2"/>
    <mergeCell ref="F2:G2"/>
    <mergeCell ref="A29:C29"/>
    <mergeCell ref="C34:G34"/>
    <mergeCell ref="A35:G35"/>
    <mergeCell ref="B4:B9"/>
    <mergeCell ref="B10:B15"/>
    <mergeCell ref="B16:B20"/>
    <mergeCell ref="B21:B28"/>
    <mergeCell ref="C30:C33"/>
    <mergeCell ref="D30:D33"/>
    <mergeCell ref="E30:E33"/>
    <mergeCell ref="A30:B34"/>
  </mergeCells>
  <dataValidations count="3">
    <dataValidation type="custom" allowBlank="1" showInputMessage="1" showErrorMessage="1" sqref="D4:D28">
      <formula1>COUNTIF(D4:F4,"&lt;&gt;")&lt;=1</formula1>
    </dataValidation>
    <dataValidation type="custom" allowBlank="1" showInputMessage="1" showErrorMessage="1" sqref="E4:E28">
      <formula1>COUNTIF(D4:F4,"&lt;&gt;")&lt;=1</formula1>
    </dataValidation>
    <dataValidation type="custom" allowBlank="1" showInputMessage="1" showErrorMessage="1" sqref="F4:F28">
      <formula1>COUNTIF(D4:F4,"&lt;&gt;")&lt;=1</formula1>
    </dataValidation>
  </dataValidations>
  <pageMargins left="0.7" right="0.7" top="0.75" bottom="0.75" header="0.3" footer="0.3"/>
  <pageSetup paperSize="9" orientation="portrait"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81"/>
  <sheetViews>
    <sheetView workbookViewId="0">
      <pane ySplit="3" topLeftCell="A4" activePane="bottomLeft" state="frozen"/>
      <selection/>
      <selection pane="bottomLeft" activeCell="D76" sqref="D76:D79"/>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110</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111</v>
      </c>
      <c r="C4" s="12" t="s">
        <v>112</v>
      </c>
      <c r="D4" s="13"/>
      <c r="E4" s="14"/>
      <c r="F4" s="14"/>
      <c r="G4" s="14"/>
    </row>
    <row r="5" s="1" customFormat="1" ht="45" customHeight="1" spans="1:7">
      <c r="A5" s="10">
        <v>2</v>
      </c>
      <c r="B5" s="15"/>
      <c r="C5" s="12" t="s">
        <v>113</v>
      </c>
      <c r="D5" s="13"/>
      <c r="E5" s="14"/>
      <c r="F5" s="14"/>
      <c r="G5" s="14"/>
    </row>
    <row r="6" s="1" customFormat="1" ht="45" customHeight="1" spans="1:7">
      <c r="A6" s="10">
        <v>3</v>
      </c>
      <c r="B6" s="15"/>
      <c r="C6" s="12" t="s">
        <v>114</v>
      </c>
      <c r="D6" s="13"/>
      <c r="E6" s="14"/>
      <c r="F6" s="14"/>
      <c r="G6" s="14"/>
    </row>
    <row r="7" s="1" customFormat="1" ht="45" customHeight="1" spans="1:7">
      <c r="A7" s="10">
        <v>4</v>
      </c>
      <c r="B7" s="15"/>
      <c r="C7" s="12" t="s">
        <v>115</v>
      </c>
      <c r="D7" s="13"/>
      <c r="E7" s="14"/>
      <c r="F7" s="14"/>
      <c r="G7" s="14"/>
    </row>
    <row r="8" s="1" customFormat="1" ht="45" customHeight="1" spans="1:7">
      <c r="A8" s="10">
        <v>5</v>
      </c>
      <c r="B8" s="15"/>
      <c r="C8" s="12" t="s">
        <v>116</v>
      </c>
      <c r="D8" s="13"/>
      <c r="E8" s="14"/>
      <c r="F8" s="14"/>
      <c r="G8" s="14"/>
    </row>
    <row r="9" s="1" customFormat="1" ht="45" customHeight="1" spans="1:7">
      <c r="A9" s="10">
        <v>6</v>
      </c>
      <c r="B9" s="15"/>
      <c r="C9" s="12" t="s">
        <v>117</v>
      </c>
      <c r="D9" s="13"/>
      <c r="E9" s="14"/>
      <c r="F9" s="14"/>
      <c r="G9" s="14"/>
    </row>
    <row r="10" s="1" customFormat="1" ht="45" customHeight="1" spans="1:7">
      <c r="A10" s="10">
        <v>7</v>
      </c>
      <c r="B10" s="15"/>
      <c r="C10" s="12" t="s">
        <v>118</v>
      </c>
      <c r="D10" s="13"/>
      <c r="E10" s="14"/>
      <c r="F10" s="14"/>
      <c r="G10" s="14"/>
    </row>
    <row r="11" s="1" customFormat="1" ht="45" customHeight="1" spans="1:7">
      <c r="A11" s="10">
        <v>8</v>
      </c>
      <c r="B11" s="15"/>
      <c r="C11" s="12" t="s">
        <v>119</v>
      </c>
      <c r="D11" s="13"/>
      <c r="E11" s="14"/>
      <c r="F11" s="14"/>
      <c r="G11" s="14"/>
    </row>
    <row r="12" s="1" customFormat="1" ht="45" customHeight="1" spans="1:7">
      <c r="A12" s="10">
        <v>9</v>
      </c>
      <c r="B12" s="15"/>
      <c r="C12" s="12" t="s">
        <v>120</v>
      </c>
      <c r="D12" s="13"/>
      <c r="E12" s="14"/>
      <c r="F12" s="14"/>
      <c r="G12" s="14"/>
    </row>
    <row r="13" s="1" customFormat="1" ht="45" customHeight="1" spans="1:7">
      <c r="A13" s="10">
        <v>10</v>
      </c>
      <c r="B13" s="15"/>
      <c r="C13" s="12" t="s">
        <v>121</v>
      </c>
      <c r="D13" s="13"/>
      <c r="E13" s="14"/>
      <c r="F13" s="14"/>
      <c r="G13" s="14"/>
    </row>
    <row r="14" s="1" customFormat="1" ht="45" customHeight="1" spans="1:7">
      <c r="A14" s="10">
        <v>11</v>
      </c>
      <c r="B14" s="15"/>
      <c r="C14" s="12" t="s">
        <v>122</v>
      </c>
      <c r="D14" s="13"/>
      <c r="E14" s="14"/>
      <c r="F14" s="14"/>
      <c r="G14" s="14"/>
    </row>
    <row r="15" s="1" customFormat="1" ht="45" customHeight="1" spans="1:7">
      <c r="A15" s="10">
        <v>12</v>
      </c>
      <c r="B15" s="16"/>
      <c r="C15" s="12" t="s">
        <v>123</v>
      </c>
      <c r="D15" s="13"/>
      <c r="E15" s="14"/>
      <c r="F15" s="14"/>
      <c r="G15" s="14"/>
    </row>
    <row r="16" s="1" customFormat="1" ht="45" customHeight="1" spans="1:7">
      <c r="A16" s="10">
        <v>13</v>
      </c>
      <c r="B16" s="11" t="s">
        <v>124</v>
      </c>
      <c r="C16" s="12" t="s">
        <v>125</v>
      </c>
      <c r="D16" s="13"/>
      <c r="E16" s="14"/>
      <c r="F16" s="14"/>
      <c r="G16" s="14"/>
    </row>
    <row r="17" s="1" customFormat="1" ht="45" customHeight="1" spans="1:7">
      <c r="A17" s="10">
        <v>14</v>
      </c>
      <c r="B17" s="15"/>
      <c r="C17" s="12" t="s">
        <v>126</v>
      </c>
      <c r="D17" s="13"/>
      <c r="E17" s="14"/>
      <c r="F17" s="14"/>
      <c r="G17" s="14"/>
    </row>
    <row r="18" s="1" customFormat="1" ht="45" customHeight="1" spans="1:7">
      <c r="A18" s="10">
        <v>15</v>
      </c>
      <c r="B18" s="15"/>
      <c r="C18" s="12" t="s">
        <v>127</v>
      </c>
      <c r="D18" s="13"/>
      <c r="E18" s="14"/>
      <c r="F18" s="14"/>
      <c r="G18" s="14"/>
    </row>
    <row r="19" s="1" customFormat="1" ht="45" customHeight="1" spans="1:7">
      <c r="A19" s="10">
        <v>16</v>
      </c>
      <c r="B19" s="15"/>
      <c r="C19" s="12" t="s">
        <v>128</v>
      </c>
      <c r="D19" s="13"/>
      <c r="E19" s="14"/>
      <c r="F19" s="14"/>
      <c r="G19" s="14"/>
    </row>
    <row r="20" s="1" customFormat="1" ht="45" customHeight="1" spans="1:7">
      <c r="A20" s="10">
        <v>17</v>
      </c>
      <c r="B20" s="15"/>
      <c r="C20" s="12" t="s">
        <v>129</v>
      </c>
      <c r="D20" s="13"/>
      <c r="E20" s="14"/>
      <c r="F20" s="14"/>
      <c r="G20" s="14"/>
    </row>
    <row r="21" s="1" customFormat="1" ht="45" customHeight="1" spans="1:7">
      <c r="A21" s="10">
        <v>18</v>
      </c>
      <c r="B21" s="15"/>
      <c r="C21" s="12" t="s">
        <v>130</v>
      </c>
      <c r="D21" s="13"/>
      <c r="E21" s="14"/>
      <c r="F21" s="14"/>
      <c r="G21" s="14"/>
    </row>
    <row r="22" s="1" customFormat="1" ht="45" customHeight="1" spans="1:7">
      <c r="A22" s="10">
        <v>19</v>
      </c>
      <c r="B22" s="15"/>
      <c r="C22" s="12" t="s">
        <v>131</v>
      </c>
      <c r="D22" s="13"/>
      <c r="E22" s="14"/>
      <c r="F22" s="14"/>
      <c r="G22" s="14"/>
    </row>
    <row r="23" s="1" customFormat="1" ht="45" customHeight="1" spans="1:7">
      <c r="A23" s="10">
        <v>20</v>
      </c>
      <c r="B23" s="15"/>
      <c r="C23" s="12" t="s">
        <v>132</v>
      </c>
      <c r="D23" s="13"/>
      <c r="E23" s="14"/>
      <c r="F23" s="14"/>
      <c r="G23" s="14"/>
    </row>
    <row r="24" s="1" customFormat="1" ht="45" customHeight="1" spans="1:7">
      <c r="A24" s="10">
        <v>21</v>
      </c>
      <c r="B24" s="15"/>
      <c r="C24" s="12" t="s">
        <v>133</v>
      </c>
      <c r="D24" s="13"/>
      <c r="E24" s="14"/>
      <c r="F24" s="14"/>
      <c r="G24" s="14"/>
    </row>
    <row r="25" s="1" customFormat="1" ht="45" customHeight="1" spans="1:7">
      <c r="A25" s="10">
        <v>22</v>
      </c>
      <c r="B25" s="15"/>
      <c r="C25" s="12" t="s">
        <v>134</v>
      </c>
      <c r="D25" s="13"/>
      <c r="E25" s="14"/>
      <c r="F25" s="14"/>
      <c r="G25" s="14"/>
    </row>
    <row r="26" s="1" customFormat="1" ht="45" customHeight="1" spans="1:7">
      <c r="A26" s="10">
        <v>23</v>
      </c>
      <c r="B26" s="16"/>
      <c r="C26" s="12" t="s">
        <v>135</v>
      </c>
      <c r="D26" s="13"/>
      <c r="E26" s="14"/>
      <c r="F26" s="14"/>
      <c r="G26" s="14"/>
    </row>
    <row r="27" s="1" customFormat="1" ht="45" customHeight="1" spans="1:7">
      <c r="A27" s="10">
        <v>24</v>
      </c>
      <c r="B27" s="11" t="s">
        <v>136</v>
      </c>
      <c r="C27" s="12" t="s">
        <v>137</v>
      </c>
      <c r="D27" s="13"/>
      <c r="E27" s="14"/>
      <c r="F27" s="14"/>
      <c r="G27" s="14"/>
    </row>
    <row r="28" s="1" customFormat="1" ht="45" customHeight="1" spans="1:7">
      <c r="A28" s="10">
        <v>25</v>
      </c>
      <c r="B28" s="15"/>
      <c r="C28" s="12" t="s">
        <v>138</v>
      </c>
      <c r="D28" s="13"/>
      <c r="E28" s="14"/>
      <c r="F28" s="14"/>
      <c r="G28" s="14"/>
    </row>
    <row r="29" s="1" customFormat="1" ht="45" customHeight="1" spans="1:7">
      <c r="A29" s="10">
        <v>26</v>
      </c>
      <c r="B29" s="15"/>
      <c r="C29" s="12" t="s">
        <v>139</v>
      </c>
      <c r="D29" s="13"/>
      <c r="E29" s="14"/>
      <c r="F29" s="14"/>
      <c r="G29" s="14"/>
    </row>
    <row r="30" s="1" customFormat="1" ht="45" customHeight="1" spans="1:7">
      <c r="A30" s="10">
        <v>27</v>
      </c>
      <c r="B30" s="15"/>
      <c r="C30" s="12" t="s">
        <v>140</v>
      </c>
      <c r="D30" s="13"/>
      <c r="E30" s="14"/>
      <c r="F30" s="14"/>
      <c r="G30" s="14"/>
    </row>
    <row r="31" s="1" customFormat="1" ht="45" customHeight="1" spans="1:7">
      <c r="A31" s="10">
        <v>28</v>
      </c>
      <c r="B31" s="15"/>
      <c r="C31" s="12" t="s">
        <v>141</v>
      </c>
      <c r="D31" s="13"/>
      <c r="E31" s="14"/>
      <c r="F31" s="14"/>
      <c r="G31" s="14"/>
    </row>
    <row r="32" s="1" customFormat="1" ht="45" customHeight="1" spans="1:7">
      <c r="A32" s="10">
        <v>29</v>
      </c>
      <c r="B32" s="15"/>
      <c r="C32" s="12" t="s">
        <v>142</v>
      </c>
      <c r="D32" s="13"/>
      <c r="E32" s="14"/>
      <c r="F32" s="14"/>
      <c r="G32" s="14"/>
    </row>
    <row r="33" s="1" customFormat="1" ht="45" customHeight="1" spans="1:7">
      <c r="A33" s="10">
        <v>30</v>
      </c>
      <c r="B33" s="15"/>
      <c r="C33" s="12" t="s">
        <v>143</v>
      </c>
      <c r="D33" s="13"/>
      <c r="E33" s="14"/>
      <c r="F33" s="14"/>
      <c r="G33" s="14"/>
    </row>
    <row r="34" s="1" customFormat="1" ht="45" customHeight="1" spans="1:7">
      <c r="A34" s="10">
        <v>31</v>
      </c>
      <c r="B34" s="15"/>
      <c r="C34" s="12" t="s">
        <v>144</v>
      </c>
      <c r="D34" s="13"/>
      <c r="E34" s="14"/>
      <c r="F34" s="14"/>
      <c r="G34" s="14"/>
    </row>
    <row r="35" s="1" customFormat="1" ht="45" customHeight="1" spans="1:7">
      <c r="A35" s="10">
        <v>32</v>
      </c>
      <c r="B35" s="16"/>
      <c r="C35" s="12" t="s">
        <v>145</v>
      </c>
      <c r="D35" s="13"/>
      <c r="E35" s="14"/>
      <c r="F35" s="14"/>
      <c r="G35" s="14"/>
    </row>
    <row r="36" s="1" customFormat="1" ht="45" customHeight="1" spans="1:7">
      <c r="A36" s="10">
        <v>33</v>
      </c>
      <c r="B36" s="11" t="s">
        <v>146</v>
      </c>
      <c r="C36" s="12" t="s">
        <v>147</v>
      </c>
      <c r="D36" s="13"/>
      <c r="E36" s="14"/>
      <c r="F36" s="14"/>
      <c r="G36" s="14"/>
    </row>
    <row r="37" s="1" customFormat="1" ht="45" customHeight="1" spans="1:7">
      <c r="A37" s="10">
        <v>34</v>
      </c>
      <c r="B37" s="15"/>
      <c r="C37" s="12" t="s">
        <v>148</v>
      </c>
      <c r="D37" s="13"/>
      <c r="E37" s="14"/>
      <c r="F37" s="14"/>
      <c r="G37" s="14"/>
    </row>
    <row r="38" s="1" customFormat="1" ht="45" customHeight="1" spans="1:7">
      <c r="A38" s="10">
        <v>35</v>
      </c>
      <c r="B38" s="15"/>
      <c r="C38" s="12" t="s">
        <v>149</v>
      </c>
      <c r="D38" s="13"/>
      <c r="E38" s="14"/>
      <c r="F38" s="14"/>
      <c r="G38" s="14"/>
    </row>
    <row r="39" s="1" customFormat="1" ht="45" customHeight="1" spans="1:7">
      <c r="A39" s="10">
        <v>36</v>
      </c>
      <c r="B39" s="15"/>
      <c r="C39" s="12" t="s">
        <v>150</v>
      </c>
      <c r="D39" s="13"/>
      <c r="E39" s="14"/>
      <c r="F39" s="14"/>
      <c r="G39" s="14"/>
    </row>
    <row r="40" s="1" customFormat="1" ht="45" customHeight="1" spans="1:7">
      <c r="A40" s="10">
        <v>37</v>
      </c>
      <c r="B40" s="15"/>
      <c r="C40" s="12" t="s">
        <v>151</v>
      </c>
      <c r="D40" s="13"/>
      <c r="E40" s="14"/>
      <c r="F40" s="14"/>
      <c r="G40" s="14"/>
    </row>
    <row r="41" s="1" customFormat="1" ht="45" customHeight="1" spans="1:7">
      <c r="A41" s="10">
        <v>38</v>
      </c>
      <c r="B41" s="15"/>
      <c r="C41" s="12" t="s">
        <v>152</v>
      </c>
      <c r="D41" s="13"/>
      <c r="E41" s="14"/>
      <c r="F41" s="14"/>
      <c r="G41" s="14"/>
    </row>
    <row r="42" s="1" customFormat="1" ht="45" customHeight="1" spans="1:7">
      <c r="A42" s="10">
        <v>39</v>
      </c>
      <c r="B42" s="16"/>
      <c r="C42" s="12" t="s">
        <v>153</v>
      </c>
      <c r="D42" s="13"/>
      <c r="E42" s="14"/>
      <c r="F42" s="14"/>
      <c r="G42" s="14"/>
    </row>
    <row r="43" s="1" customFormat="1" ht="45" customHeight="1" spans="1:7">
      <c r="A43" s="10">
        <v>40</v>
      </c>
      <c r="B43" s="11" t="s">
        <v>154</v>
      </c>
      <c r="C43" s="12" t="s">
        <v>155</v>
      </c>
      <c r="D43" s="13"/>
      <c r="E43" s="14"/>
      <c r="F43" s="14"/>
      <c r="G43" s="14"/>
    </row>
    <row r="44" s="1" customFormat="1" ht="45" customHeight="1" spans="1:7">
      <c r="A44" s="10">
        <v>41</v>
      </c>
      <c r="B44" s="15"/>
      <c r="C44" s="12" t="s">
        <v>156</v>
      </c>
      <c r="D44" s="13"/>
      <c r="E44" s="14"/>
      <c r="F44" s="14"/>
      <c r="G44" s="14"/>
    </row>
    <row r="45" s="1" customFormat="1" ht="45" customHeight="1" spans="1:7">
      <c r="A45" s="10">
        <v>42</v>
      </c>
      <c r="B45" s="15"/>
      <c r="C45" s="12" t="s">
        <v>157</v>
      </c>
      <c r="D45" s="13"/>
      <c r="E45" s="14"/>
      <c r="F45" s="14"/>
      <c r="G45" s="14"/>
    </row>
    <row r="46" s="1" customFormat="1" ht="45" customHeight="1" spans="1:7">
      <c r="A46" s="10">
        <v>43</v>
      </c>
      <c r="B46" s="15"/>
      <c r="C46" s="12" t="s">
        <v>158</v>
      </c>
      <c r="D46" s="13"/>
      <c r="E46" s="14"/>
      <c r="F46" s="14"/>
      <c r="G46" s="14"/>
    </row>
    <row r="47" s="1" customFormat="1" ht="45" customHeight="1" spans="1:7">
      <c r="A47" s="10">
        <v>44</v>
      </c>
      <c r="B47" s="15"/>
      <c r="C47" s="12" t="s">
        <v>159</v>
      </c>
      <c r="D47" s="13"/>
      <c r="E47" s="14"/>
      <c r="F47" s="14"/>
      <c r="G47" s="14"/>
    </row>
    <row r="48" s="1" customFormat="1" ht="45" customHeight="1" spans="1:7">
      <c r="A48" s="10">
        <v>45</v>
      </c>
      <c r="B48" s="15"/>
      <c r="C48" s="12" t="s">
        <v>160</v>
      </c>
      <c r="D48" s="13"/>
      <c r="E48" s="14"/>
      <c r="F48" s="14"/>
      <c r="G48" s="14"/>
    </row>
    <row r="49" s="1" customFormat="1" ht="45" customHeight="1" spans="1:7">
      <c r="A49" s="10">
        <v>46</v>
      </c>
      <c r="B49" s="15"/>
      <c r="C49" s="12" t="s">
        <v>161</v>
      </c>
      <c r="D49" s="13"/>
      <c r="E49" s="14"/>
      <c r="F49" s="14"/>
      <c r="G49" s="14"/>
    </row>
    <row r="50" s="1" customFormat="1" ht="45" customHeight="1" spans="1:7">
      <c r="A50" s="10">
        <v>47</v>
      </c>
      <c r="B50" s="15"/>
      <c r="C50" s="12" t="s">
        <v>162</v>
      </c>
      <c r="D50" s="13"/>
      <c r="E50" s="14"/>
      <c r="F50" s="14"/>
      <c r="G50" s="14"/>
    </row>
    <row r="51" s="1" customFormat="1" ht="45" customHeight="1" spans="1:7">
      <c r="A51" s="10">
        <v>48</v>
      </c>
      <c r="B51" s="15"/>
      <c r="C51" s="12" t="s">
        <v>163</v>
      </c>
      <c r="D51" s="13"/>
      <c r="E51" s="14"/>
      <c r="F51" s="14"/>
      <c r="G51" s="14"/>
    </row>
    <row r="52" s="1" customFormat="1" ht="45" customHeight="1" spans="1:7">
      <c r="A52" s="10">
        <v>49</v>
      </c>
      <c r="B52" s="16"/>
      <c r="C52" s="12" t="s">
        <v>164</v>
      </c>
      <c r="D52" s="13"/>
      <c r="E52" s="14"/>
      <c r="F52" s="14"/>
      <c r="G52" s="14"/>
    </row>
    <row r="53" s="1" customFormat="1" ht="45" customHeight="1" spans="1:7">
      <c r="A53" s="10">
        <v>50</v>
      </c>
      <c r="B53" s="11" t="s">
        <v>165</v>
      </c>
      <c r="C53" s="12" t="s">
        <v>166</v>
      </c>
      <c r="D53" s="13"/>
      <c r="E53" s="14"/>
      <c r="F53" s="14"/>
      <c r="G53" s="14"/>
    </row>
    <row r="54" s="1" customFormat="1" ht="45" customHeight="1" spans="1:7">
      <c r="A54" s="10">
        <v>51</v>
      </c>
      <c r="B54" s="15"/>
      <c r="C54" s="12" t="s">
        <v>167</v>
      </c>
      <c r="D54" s="13"/>
      <c r="E54" s="14"/>
      <c r="F54" s="14"/>
      <c r="G54" s="14"/>
    </row>
    <row r="55" s="1" customFormat="1" ht="45" customHeight="1" spans="1:7">
      <c r="A55" s="10">
        <v>52</v>
      </c>
      <c r="B55" s="15"/>
      <c r="C55" s="12" t="s">
        <v>168</v>
      </c>
      <c r="D55" s="13"/>
      <c r="E55" s="14"/>
      <c r="F55" s="14"/>
      <c r="G55" s="14"/>
    </row>
    <row r="56" s="1" customFormat="1" ht="45" customHeight="1" spans="1:7">
      <c r="A56" s="10">
        <v>53</v>
      </c>
      <c r="B56" s="15"/>
      <c r="C56" s="12" t="s">
        <v>169</v>
      </c>
      <c r="D56" s="13"/>
      <c r="E56" s="14"/>
      <c r="F56" s="14"/>
      <c r="G56" s="14"/>
    </row>
    <row r="57" s="1" customFormat="1" ht="45" customHeight="1" spans="1:7">
      <c r="A57" s="10">
        <v>54</v>
      </c>
      <c r="B57" s="15"/>
      <c r="C57" s="12" t="s">
        <v>170</v>
      </c>
      <c r="D57" s="13"/>
      <c r="E57" s="14"/>
      <c r="F57" s="14"/>
      <c r="G57" s="14"/>
    </row>
    <row r="58" s="1" customFormat="1" ht="45" customHeight="1" spans="1:7">
      <c r="A58" s="10">
        <v>55</v>
      </c>
      <c r="B58" s="15"/>
      <c r="C58" s="12" t="s">
        <v>171</v>
      </c>
      <c r="D58" s="13"/>
      <c r="E58" s="14"/>
      <c r="F58" s="14"/>
      <c r="G58" s="14"/>
    </row>
    <row r="59" s="1" customFormat="1" ht="45" customHeight="1" spans="1:7">
      <c r="A59" s="10">
        <v>56</v>
      </c>
      <c r="B59" s="15"/>
      <c r="C59" s="12" t="s">
        <v>172</v>
      </c>
      <c r="D59" s="13"/>
      <c r="E59" s="14"/>
      <c r="F59" s="14"/>
      <c r="G59" s="14"/>
    </row>
    <row r="60" s="1" customFormat="1" ht="45" customHeight="1" spans="1:7">
      <c r="A60" s="10">
        <v>57</v>
      </c>
      <c r="B60" s="15"/>
      <c r="C60" s="12" t="s">
        <v>173</v>
      </c>
      <c r="D60" s="13"/>
      <c r="E60" s="14"/>
      <c r="F60" s="14"/>
      <c r="G60" s="14"/>
    </row>
    <row r="61" s="1" customFormat="1" ht="45" customHeight="1" spans="1:7">
      <c r="A61" s="10">
        <v>58</v>
      </c>
      <c r="B61" s="15"/>
      <c r="C61" s="12" t="s">
        <v>174</v>
      </c>
      <c r="D61" s="13"/>
      <c r="E61" s="14"/>
      <c r="F61" s="14"/>
      <c r="G61" s="14"/>
    </row>
    <row r="62" s="1" customFormat="1" ht="45" customHeight="1" spans="1:7">
      <c r="A62" s="10">
        <v>59</v>
      </c>
      <c r="B62" s="16"/>
      <c r="C62" s="12" t="s">
        <v>175</v>
      </c>
      <c r="D62" s="13"/>
      <c r="E62" s="14"/>
      <c r="F62" s="14"/>
      <c r="G62" s="14"/>
    </row>
    <row r="63" s="1" customFormat="1" ht="45" customHeight="1" spans="1:7">
      <c r="A63" s="10">
        <v>60</v>
      </c>
      <c r="B63" s="11" t="s">
        <v>176</v>
      </c>
      <c r="C63" s="12" t="s">
        <v>177</v>
      </c>
      <c r="D63" s="13"/>
      <c r="E63" s="14"/>
      <c r="F63" s="14"/>
      <c r="G63" s="14"/>
    </row>
    <row r="64" s="1" customFormat="1" ht="45" customHeight="1" spans="1:7">
      <c r="A64" s="10">
        <v>61</v>
      </c>
      <c r="B64" s="15"/>
      <c r="C64" s="12" t="s">
        <v>178</v>
      </c>
      <c r="D64" s="13"/>
      <c r="E64" s="14"/>
      <c r="F64" s="14"/>
      <c r="G64" s="14"/>
    </row>
    <row r="65" s="1" customFormat="1" ht="45" customHeight="1" spans="1:7">
      <c r="A65" s="10">
        <v>62</v>
      </c>
      <c r="B65" s="15"/>
      <c r="C65" s="12" t="s">
        <v>179</v>
      </c>
      <c r="D65" s="13"/>
      <c r="E65" s="14"/>
      <c r="F65" s="14"/>
      <c r="G65" s="14"/>
    </row>
    <row r="66" s="1" customFormat="1" ht="45" customHeight="1" spans="1:7">
      <c r="A66" s="10">
        <v>63</v>
      </c>
      <c r="B66" s="16"/>
      <c r="C66" s="12" t="s">
        <v>180</v>
      </c>
      <c r="D66" s="13"/>
      <c r="E66" s="14"/>
      <c r="F66" s="14"/>
      <c r="G66" s="14"/>
    </row>
    <row r="67" s="1" customFormat="1" ht="45" customHeight="1" spans="1:7">
      <c r="A67" s="10">
        <v>64</v>
      </c>
      <c r="B67" s="11" t="s">
        <v>79</v>
      </c>
      <c r="C67" s="12" t="s">
        <v>80</v>
      </c>
      <c r="D67" s="13"/>
      <c r="E67" s="14"/>
      <c r="F67" s="14"/>
      <c r="G67" s="14"/>
    </row>
    <row r="68" s="1" customFormat="1" ht="45" customHeight="1" spans="1:7">
      <c r="A68" s="10">
        <v>65</v>
      </c>
      <c r="B68" s="15"/>
      <c r="C68" s="12" t="s">
        <v>81</v>
      </c>
      <c r="D68" s="13"/>
      <c r="E68" s="14"/>
      <c r="F68" s="14"/>
      <c r="G68" s="14"/>
    </row>
    <row r="69" s="1" customFormat="1" ht="45" customHeight="1" spans="1:7">
      <c r="A69" s="10">
        <v>66</v>
      </c>
      <c r="B69" s="15"/>
      <c r="C69" s="12" t="s">
        <v>82</v>
      </c>
      <c r="D69" s="13"/>
      <c r="E69" s="14"/>
      <c r="F69" s="14"/>
      <c r="G69" s="14"/>
    </row>
    <row r="70" s="1" customFormat="1" ht="45" customHeight="1" spans="1:7">
      <c r="A70" s="10">
        <v>67</v>
      </c>
      <c r="B70" s="15"/>
      <c r="C70" s="12" t="s">
        <v>83</v>
      </c>
      <c r="D70" s="13"/>
      <c r="E70" s="14"/>
      <c r="F70" s="14"/>
      <c r="G70" s="14"/>
    </row>
    <row r="71" s="1" customFormat="1" ht="45" customHeight="1" spans="1:7">
      <c r="A71" s="10">
        <v>68</v>
      </c>
      <c r="B71" s="15"/>
      <c r="C71" s="12" t="s">
        <v>84</v>
      </c>
      <c r="D71" s="13"/>
      <c r="E71" s="14"/>
      <c r="F71" s="14"/>
      <c r="G71" s="14"/>
    </row>
    <row r="72" s="1" customFormat="1" ht="45" customHeight="1" spans="1:7">
      <c r="A72" s="10">
        <v>69</v>
      </c>
      <c r="B72" s="15"/>
      <c r="C72" s="12" t="s">
        <v>85</v>
      </c>
      <c r="D72" s="13"/>
      <c r="E72" s="14"/>
      <c r="F72" s="14"/>
      <c r="G72" s="14"/>
    </row>
    <row r="73" s="1" customFormat="1" ht="45" customHeight="1" spans="1:7">
      <c r="A73" s="10">
        <v>70</v>
      </c>
      <c r="B73" s="15"/>
      <c r="C73" s="12" t="s">
        <v>86</v>
      </c>
      <c r="D73" s="13"/>
      <c r="E73" s="14"/>
      <c r="F73" s="14"/>
      <c r="G73" s="14"/>
    </row>
    <row r="74" s="1" customFormat="1" ht="45" customHeight="1" spans="1:7">
      <c r="A74" s="10">
        <v>71</v>
      </c>
      <c r="B74" s="16"/>
      <c r="C74" s="12" t="s">
        <v>109</v>
      </c>
      <c r="D74" s="13"/>
      <c r="E74" s="14"/>
      <c r="F74" s="14"/>
      <c r="G74" s="14"/>
    </row>
    <row r="75" s="1" customFormat="1" ht="20" customHeight="1" spans="1:7">
      <c r="A75" s="18" t="s">
        <v>42</v>
      </c>
      <c r="B75" s="18"/>
      <c r="C75" s="19"/>
      <c r="D75" s="18">
        <f>COUNTA(D4:D74)</f>
        <v>0</v>
      </c>
      <c r="E75" s="18">
        <f>COUNTA(E4:E74)</f>
        <v>0</v>
      </c>
      <c r="F75" s="18">
        <f>COUNTA(F4:F74)</f>
        <v>0</v>
      </c>
      <c r="G75" s="20"/>
    </row>
    <row r="76" s="1" customFormat="1" ht="20" customHeight="1" spans="1:7">
      <c r="A76" s="10" t="s">
        <v>87</v>
      </c>
      <c r="B76" s="21"/>
      <c r="C76" s="22" t="s">
        <v>88</v>
      </c>
      <c r="D76" s="23">
        <f>D75+E75+F75</f>
        <v>0</v>
      </c>
      <c r="E76" s="24" t="s">
        <v>89</v>
      </c>
      <c r="F76" s="18" t="s">
        <v>49</v>
      </c>
      <c r="G76" s="25">
        <f>D75</f>
        <v>0</v>
      </c>
    </row>
    <row r="77" s="1" customFormat="1" ht="20" customHeight="1" spans="1:7">
      <c r="A77" s="26"/>
      <c r="B77" s="27"/>
      <c r="C77" s="28"/>
      <c r="D77" s="29"/>
      <c r="E77" s="30"/>
      <c r="F77" s="18" t="s">
        <v>50</v>
      </c>
      <c r="G77" s="25">
        <f>E75</f>
        <v>0</v>
      </c>
    </row>
    <row r="78" s="1" customFormat="1" ht="20" customHeight="1" spans="1:7">
      <c r="A78" s="26"/>
      <c r="B78" s="27"/>
      <c r="C78" s="28"/>
      <c r="D78" s="29"/>
      <c r="E78" s="30"/>
      <c r="F78" s="18" t="s">
        <v>51</v>
      </c>
      <c r="G78" s="25">
        <f>F75</f>
        <v>0</v>
      </c>
    </row>
    <row r="79" s="1" customFormat="1" ht="20" customHeight="1" spans="1:7">
      <c r="A79" s="26"/>
      <c r="B79" s="27"/>
      <c r="C79" s="31"/>
      <c r="D79" s="32"/>
      <c r="E79" s="19"/>
      <c r="F79" s="33" t="s">
        <v>90</v>
      </c>
      <c r="G79" s="34" t="e">
        <f>G76/D76</f>
        <v>#DIV/0!</v>
      </c>
    </row>
    <row r="80" s="1" customFormat="1" ht="20" customHeight="1" spans="1:7">
      <c r="A80" s="35"/>
      <c r="B80" s="36"/>
      <c r="C80" s="37" t="s">
        <v>91</v>
      </c>
      <c r="D80" s="38"/>
      <c r="E80" s="38"/>
      <c r="F80" s="38"/>
      <c r="G80" s="39"/>
    </row>
    <row r="81" s="1" customFormat="1" ht="20" customHeight="1" spans="1:7">
      <c r="A81" s="40" t="s">
        <v>92</v>
      </c>
      <c r="B81" s="40"/>
      <c r="C81" s="40"/>
      <c r="D81" s="40"/>
      <c r="E81" s="40"/>
      <c r="F81" s="40"/>
      <c r="G81" s="40"/>
    </row>
  </sheetData>
  <mergeCells count="19">
    <mergeCell ref="A1:G1"/>
    <mergeCell ref="A2:B2"/>
    <mergeCell ref="D2:E2"/>
    <mergeCell ref="F2:G2"/>
    <mergeCell ref="A75:C75"/>
    <mergeCell ref="C80:G80"/>
    <mergeCell ref="A81:G81"/>
    <mergeCell ref="B4:B15"/>
    <mergeCell ref="B16:B26"/>
    <mergeCell ref="B27:B35"/>
    <mergeCell ref="B36:B42"/>
    <mergeCell ref="B43:B52"/>
    <mergeCell ref="B53:B62"/>
    <mergeCell ref="B63:B66"/>
    <mergeCell ref="B67:B74"/>
    <mergeCell ref="C76:C79"/>
    <mergeCell ref="D76:D79"/>
    <mergeCell ref="E76:E79"/>
    <mergeCell ref="A76:B80"/>
  </mergeCells>
  <dataValidations count="3">
    <dataValidation type="custom" allowBlank="1" showInputMessage="1" showErrorMessage="1" sqref="D4:D74">
      <formula1>COUNTIF(D4:F4,"&lt;&gt;")&lt;=1</formula1>
    </dataValidation>
    <dataValidation type="custom" allowBlank="1" showInputMessage="1" showErrorMessage="1" sqref="E4:E74">
      <formula1>COUNTIF(D4:F4,"&lt;&gt;")&lt;=1</formula1>
    </dataValidation>
    <dataValidation type="custom" allowBlank="1" showInputMessage="1" showErrorMessage="1" sqref="F4:F74">
      <formula1>COUNTIF(D4:F4,"&lt;&gt;")&lt;=1</formula1>
    </dataValidation>
  </dataValidations>
  <pageMargins left="0.7" right="0.7" top="0.75" bottom="0.75" header="0.3" footer="0.3"/>
  <pageSetup paperSize="9" orientation="portrait"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51"/>
  <sheetViews>
    <sheetView workbookViewId="0">
      <pane ySplit="3" topLeftCell="A4" activePane="bottomLeft" state="frozen"/>
      <selection/>
      <selection pane="bottomLeft" activeCell="D46" sqref="D46:D49"/>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181</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182</v>
      </c>
      <c r="C4" s="12" t="s">
        <v>183</v>
      </c>
      <c r="D4" s="13"/>
      <c r="E4" s="14"/>
      <c r="F4" s="14"/>
      <c r="G4" s="14"/>
    </row>
    <row r="5" s="1" customFormat="1" ht="45" customHeight="1" spans="1:7">
      <c r="A5" s="10">
        <v>2</v>
      </c>
      <c r="B5" s="15"/>
      <c r="C5" s="12" t="s">
        <v>184</v>
      </c>
      <c r="D5" s="13"/>
      <c r="E5" s="14"/>
      <c r="F5" s="14"/>
      <c r="G5" s="14"/>
    </row>
    <row r="6" s="1" customFormat="1" ht="45" customHeight="1" spans="1:7">
      <c r="A6" s="10">
        <v>3</v>
      </c>
      <c r="B6" s="15"/>
      <c r="C6" s="12" t="s">
        <v>185</v>
      </c>
      <c r="D6" s="13"/>
      <c r="E6" s="14"/>
      <c r="F6" s="14"/>
      <c r="G6" s="14"/>
    </row>
    <row r="7" s="1" customFormat="1" ht="45" customHeight="1" spans="1:7">
      <c r="A7" s="10">
        <v>4</v>
      </c>
      <c r="B7" s="15"/>
      <c r="C7" s="12" t="s">
        <v>186</v>
      </c>
      <c r="D7" s="13"/>
      <c r="E7" s="14"/>
      <c r="F7" s="14"/>
      <c r="G7" s="14"/>
    </row>
    <row r="8" s="1" customFormat="1" ht="45" customHeight="1" spans="1:7">
      <c r="A8" s="10">
        <v>5</v>
      </c>
      <c r="B8" s="15"/>
      <c r="C8" s="12" t="s">
        <v>187</v>
      </c>
      <c r="D8" s="13"/>
      <c r="E8" s="14"/>
      <c r="F8" s="14"/>
      <c r="G8" s="14"/>
    </row>
    <row r="9" s="1" customFormat="1" ht="45" customHeight="1" spans="1:7">
      <c r="A9" s="10">
        <v>6</v>
      </c>
      <c r="B9" s="15"/>
      <c r="C9" s="12" t="s">
        <v>188</v>
      </c>
      <c r="D9" s="13"/>
      <c r="E9" s="14"/>
      <c r="F9" s="14"/>
      <c r="G9" s="14"/>
    </row>
    <row r="10" s="1" customFormat="1" ht="45" customHeight="1" spans="1:7">
      <c r="A10" s="10">
        <v>7</v>
      </c>
      <c r="B10" s="16"/>
      <c r="C10" s="12" t="s">
        <v>189</v>
      </c>
      <c r="D10" s="13"/>
      <c r="E10" s="14"/>
      <c r="F10" s="14"/>
      <c r="G10" s="14"/>
    </row>
    <row r="11" s="1" customFormat="1" ht="45" customHeight="1" spans="1:7">
      <c r="A11" s="10">
        <v>8</v>
      </c>
      <c r="B11" s="11" t="s">
        <v>190</v>
      </c>
      <c r="C11" s="12" t="s">
        <v>191</v>
      </c>
      <c r="D11" s="13"/>
      <c r="E11" s="14"/>
      <c r="F11" s="14"/>
      <c r="G11" s="14"/>
    </row>
    <row r="12" s="1" customFormat="1" ht="45" customHeight="1" spans="1:7">
      <c r="A12" s="10">
        <v>9</v>
      </c>
      <c r="B12" s="15"/>
      <c r="C12" s="12" t="s">
        <v>192</v>
      </c>
      <c r="D12" s="13"/>
      <c r="E12" s="14"/>
      <c r="F12" s="14"/>
      <c r="G12" s="14"/>
    </row>
    <row r="13" s="1" customFormat="1" ht="45" customHeight="1" spans="1:7">
      <c r="A13" s="10">
        <v>10</v>
      </c>
      <c r="B13" s="15"/>
      <c r="C13" s="12" t="s">
        <v>193</v>
      </c>
      <c r="D13" s="13"/>
      <c r="E13" s="14"/>
      <c r="F13" s="14"/>
      <c r="G13" s="14"/>
    </row>
    <row r="14" s="1" customFormat="1" ht="45" customHeight="1" spans="1:7">
      <c r="A14" s="10">
        <v>11</v>
      </c>
      <c r="B14" s="15"/>
      <c r="C14" s="12" t="s">
        <v>194</v>
      </c>
      <c r="D14" s="13"/>
      <c r="E14" s="14"/>
      <c r="F14" s="14"/>
      <c r="G14" s="14"/>
    </row>
    <row r="15" s="1" customFormat="1" ht="45" customHeight="1" spans="1:7">
      <c r="A15" s="10">
        <v>12</v>
      </c>
      <c r="B15" s="16"/>
      <c r="C15" s="12" t="s">
        <v>195</v>
      </c>
      <c r="D15" s="13"/>
      <c r="E15" s="14"/>
      <c r="F15" s="14"/>
      <c r="G15" s="14"/>
    </row>
    <row r="16" s="1" customFormat="1" ht="45" customHeight="1" spans="1:7">
      <c r="A16" s="10">
        <v>13</v>
      </c>
      <c r="B16" s="11" t="s">
        <v>196</v>
      </c>
      <c r="C16" s="12" t="s">
        <v>197</v>
      </c>
      <c r="D16" s="13"/>
      <c r="E16" s="14"/>
      <c r="F16" s="14"/>
      <c r="G16" s="14"/>
    </row>
    <row r="17" s="1" customFormat="1" ht="45" customHeight="1" spans="1:7">
      <c r="A17" s="10">
        <v>14</v>
      </c>
      <c r="B17" s="15"/>
      <c r="C17" s="12" t="s">
        <v>198</v>
      </c>
      <c r="D17" s="13"/>
      <c r="E17" s="14"/>
      <c r="F17" s="14"/>
      <c r="G17" s="14"/>
    </row>
    <row r="18" s="1" customFormat="1" ht="45" customHeight="1" spans="1:7">
      <c r="A18" s="10">
        <v>15</v>
      </c>
      <c r="B18" s="16"/>
      <c r="C18" s="12" t="s">
        <v>199</v>
      </c>
      <c r="D18" s="13"/>
      <c r="E18" s="14"/>
      <c r="F18" s="14"/>
      <c r="G18" s="14"/>
    </row>
    <row r="19" s="1" customFormat="1" ht="45" customHeight="1" spans="1:7">
      <c r="A19" s="10">
        <v>16</v>
      </c>
      <c r="B19" s="17" t="s">
        <v>200</v>
      </c>
      <c r="C19" s="12" t="s">
        <v>201</v>
      </c>
      <c r="D19" s="13"/>
      <c r="E19" s="14"/>
      <c r="F19" s="14"/>
      <c r="G19" s="14"/>
    </row>
    <row r="20" s="1" customFormat="1" ht="45" customHeight="1" spans="1:7">
      <c r="A20" s="10">
        <v>17</v>
      </c>
      <c r="B20" s="11" t="s">
        <v>165</v>
      </c>
      <c r="C20" s="12" t="s">
        <v>202</v>
      </c>
      <c r="D20" s="13"/>
      <c r="E20" s="14"/>
      <c r="F20" s="14"/>
      <c r="G20" s="14"/>
    </row>
    <row r="21" s="1" customFormat="1" ht="45" customHeight="1" spans="1:7">
      <c r="A21" s="10">
        <v>18</v>
      </c>
      <c r="B21" s="15"/>
      <c r="C21" s="12" t="s">
        <v>203</v>
      </c>
      <c r="D21" s="13"/>
      <c r="E21" s="14"/>
      <c r="F21" s="14"/>
      <c r="G21" s="14"/>
    </row>
    <row r="22" s="1" customFormat="1" ht="45" customHeight="1" spans="1:7">
      <c r="A22" s="10">
        <v>19</v>
      </c>
      <c r="B22" s="15"/>
      <c r="C22" s="12" t="s">
        <v>204</v>
      </c>
      <c r="D22" s="13"/>
      <c r="E22" s="14"/>
      <c r="F22" s="14"/>
      <c r="G22" s="14"/>
    </row>
    <row r="23" s="1" customFormat="1" ht="45" customHeight="1" spans="1:7">
      <c r="A23" s="10">
        <v>20</v>
      </c>
      <c r="B23" s="15"/>
      <c r="C23" s="12" t="s">
        <v>205</v>
      </c>
      <c r="D23" s="13"/>
      <c r="E23" s="14"/>
      <c r="F23" s="14"/>
      <c r="G23" s="14"/>
    </row>
    <row r="24" s="1" customFormat="1" ht="45" customHeight="1" spans="1:7">
      <c r="A24" s="10">
        <v>21</v>
      </c>
      <c r="B24" s="15"/>
      <c r="C24" s="12" t="s">
        <v>206</v>
      </c>
      <c r="D24" s="13"/>
      <c r="E24" s="14"/>
      <c r="F24" s="14"/>
      <c r="G24" s="14"/>
    </row>
    <row r="25" s="1" customFormat="1" ht="45" customHeight="1" spans="1:7">
      <c r="A25" s="10">
        <v>22</v>
      </c>
      <c r="B25" s="15"/>
      <c r="C25" s="12" t="s">
        <v>207</v>
      </c>
      <c r="D25" s="13"/>
      <c r="E25" s="14"/>
      <c r="F25" s="14"/>
      <c r="G25" s="14"/>
    </row>
    <row r="26" s="1" customFormat="1" ht="45" customHeight="1" spans="1:7">
      <c r="A26" s="10">
        <v>23</v>
      </c>
      <c r="B26" s="15"/>
      <c r="C26" s="12" t="s">
        <v>208</v>
      </c>
      <c r="D26" s="13"/>
      <c r="E26" s="14"/>
      <c r="F26" s="14"/>
      <c r="G26" s="14"/>
    </row>
    <row r="27" s="1" customFormat="1" ht="45" customHeight="1" spans="1:7">
      <c r="A27" s="10">
        <v>24</v>
      </c>
      <c r="B27" s="15"/>
      <c r="C27" s="12" t="s">
        <v>209</v>
      </c>
      <c r="D27" s="13"/>
      <c r="E27" s="14"/>
      <c r="F27" s="14"/>
      <c r="G27" s="14"/>
    </row>
    <row r="28" s="1" customFormat="1" ht="45" customHeight="1" spans="1:7">
      <c r="A28" s="10">
        <v>25</v>
      </c>
      <c r="B28" s="15"/>
      <c r="C28" s="12" t="s">
        <v>210</v>
      </c>
      <c r="D28" s="13"/>
      <c r="E28" s="14"/>
      <c r="F28" s="14"/>
      <c r="G28" s="14"/>
    </row>
    <row r="29" s="1" customFormat="1" ht="45" customHeight="1" spans="1:7">
      <c r="A29" s="10">
        <v>26</v>
      </c>
      <c r="B29" s="15"/>
      <c r="C29" s="12" t="s">
        <v>211</v>
      </c>
      <c r="D29" s="13"/>
      <c r="E29" s="14"/>
      <c r="F29" s="14"/>
      <c r="G29" s="14"/>
    </row>
    <row r="30" s="1" customFormat="1" ht="45" customHeight="1" spans="1:7">
      <c r="A30" s="10">
        <v>27</v>
      </c>
      <c r="B30" s="15"/>
      <c r="C30" s="12" t="s">
        <v>212</v>
      </c>
      <c r="D30" s="13"/>
      <c r="E30" s="14"/>
      <c r="F30" s="14"/>
      <c r="G30" s="14"/>
    </row>
    <row r="31" s="1" customFormat="1" ht="45" customHeight="1" spans="1:7">
      <c r="A31" s="10">
        <v>28</v>
      </c>
      <c r="B31" s="16"/>
      <c r="C31" s="12" t="s">
        <v>213</v>
      </c>
      <c r="D31" s="13"/>
      <c r="E31" s="14"/>
      <c r="F31" s="14"/>
      <c r="G31" s="14"/>
    </row>
    <row r="32" s="1" customFormat="1" ht="45" customHeight="1" spans="1:7">
      <c r="A32" s="10">
        <v>29</v>
      </c>
      <c r="B32" s="11" t="s">
        <v>35</v>
      </c>
      <c r="C32" s="12" t="s">
        <v>214</v>
      </c>
      <c r="D32" s="13"/>
      <c r="E32" s="14"/>
      <c r="F32" s="14"/>
      <c r="G32" s="14"/>
    </row>
    <row r="33" s="1" customFormat="1" ht="45" customHeight="1" spans="1:7">
      <c r="A33" s="10">
        <v>30</v>
      </c>
      <c r="B33" s="15"/>
      <c r="C33" s="12" t="s">
        <v>215</v>
      </c>
      <c r="D33" s="13"/>
      <c r="E33" s="14"/>
      <c r="F33" s="14"/>
      <c r="G33" s="14"/>
    </row>
    <row r="34" s="1" customFormat="1" ht="45" customHeight="1" spans="1:7">
      <c r="A34" s="10">
        <v>31</v>
      </c>
      <c r="B34" s="16"/>
      <c r="C34" s="12" t="s">
        <v>216</v>
      </c>
      <c r="D34" s="13"/>
      <c r="E34" s="14"/>
      <c r="F34" s="14"/>
      <c r="G34" s="14"/>
    </row>
    <row r="35" s="1" customFormat="1" ht="45" customHeight="1" spans="1:7">
      <c r="A35" s="10">
        <v>32</v>
      </c>
      <c r="B35" s="11" t="s">
        <v>217</v>
      </c>
      <c r="C35" s="12" t="s">
        <v>218</v>
      </c>
      <c r="D35" s="13"/>
      <c r="E35" s="14"/>
      <c r="F35" s="14"/>
      <c r="G35" s="14"/>
    </row>
    <row r="36" s="1" customFormat="1" ht="45" customHeight="1" spans="1:7">
      <c r="A36" s="10">
        <v>33</v>
      </c>
      <c r="B36" s="16"/>
      <c r="C36" s="12" t="s">
        <v>219</v>
      </c>
      <c r="D36" s="13"/>
      <c r="E36" s="14"/>
      <c r="F36" s="14"/>
      <c r="G36" s="14"/>
    </row>
    <row r="37" s="1" customFormat="1" ht="45" customHeight="1" spans="1:7">
      <c r="A37" s="10">
        <v>34</v>
      </c>
      <c r="B37" s="11" t="s">
        <v>79</v>
      </c>
      <c r="C37" s="12" t="s">
        <v>220</v>
      </c>
      <c r="D37" s="13"/>
      <c r="E37" s="14"/>
      <c r="F37" s="14"/>
      <c r="G37" s="14"/>
    </row>
    <row r="38" s="1" customFormat="1" ht="45" customHeight="1" spans="1:7">
      <c r="A38" s="10">
        <v>35</v>
      </c>
      <c r="B38" s="15"/>
      <c r="C38" s="12" t="s">
        <v>221</v>
      </c>
      <c r="D38" s="13"/>
      <c r="E38" s="14"/>
      <c r="F38" s="14"/>
      <c r="G38" s="14"/>
    </row>
    <row r="39" s="1" customFormat="1" ht="45" customHeight="1" spans="1:7">
      <c r="A39" s="10">
        <v>36</v>
      </c>
      <c r="B39" s="15"/>
      <c r="C39" s="12" t="s">
        <v>222</v>
      </c>
      <c r="D39" s="13"/>
      <c r="E39" s="14"/>
      <c r="F39" s="14"/>
      <c r="G39" s="14"/>
    </row>
    <row r="40" s="1" customFormat="1" ht="45" customHeight="1" spans="1:7">
      <c r="A40" s="10">
        <v>37</v>
      </c>
      <c r="B40" s="15"/>
      <c r="C40" s="12" t="s">
        <v>223</v>
      </c>
      <c r="D40" s="13"/>
      <c r="E40" s="14"/>
      <c r="F40" s="14"/>
      <c r="G40" s="14"/>
    </row>
    <row r="41" s="1" customFormat="1" ht="45" customHeight="1" spans="1:7">
      <c r="A41" s="10">
        <v>38</v>
      </c>
      <c r="B41" s="15"/>
      <c r="C41" s="12" t="s">
        <v>224</v>
      </c>
      <c r="D41" s="13"/>
      <c r="E41" s="14"/>
      <c r="F41" s="14"/>
      <c r="G41" s="14"/>
    </row>
    <row r="42" s="1" customFormat="1" ht="45" customHeight="1" spans="1:7">
      <c r="A42" s="10">
        <v>39</v>
      </c>
      <c r="B42" s="15"/>
      <c r="C42" s="12" t="s">
        <v>225</v>
      </c>
      <c r="D42" s="13"/>
      <c r="E42" s="14"/>
      <c r="F42" s="14"/>
      <c r="G42" s="14"/>
    </row>
    <row r="43" s="1" customFormat="1" ht="45" customHeight="1" spans="1:7">
      <c r="A43" s="10">
        <v>40</v>
      </c>
      <c r="B43" s="15"/>
      <c r="C43" s="12" t="s">
        <v>226</v>
      </c>
      <c r="D43" s="13"/>
      <c r="E43" s="14"/>
      <c r="F43" s="14"/>
      <c r="G43" s="14"/>
    </row>
    <row r="44" s="1" customFormat="1" ht="45" customHeight="1" spans="1:7">
      <c r="A44" s="10">
        <v>41</v>
      </c>
      <c r="B44" s="16"/>
      <c r="C44" s="12" t="s">
        <v>227</v>
      </c>
      <c r="D44" s="13"/>
      <c r="E44" s="14"/>
      <c r="F44" s="14"/>
      <c r="G44" s="14"/>
    </row>
    <row r="45" s="1" customFormat="1" ht="20" customHeight="1" spans="1:7">
      <c r="A45" s="18" t="s">
        <v>42</v>
      </c>
      <c r="B45" s="18"/>
      <c r="C45" s="19"/>
      <c r="D45" s="18">
        <f>COUNTA(D4:D44)</f>
        <v>0</v>
      </c>
      <c r="E45" s="18">
        <f>COUNTA(E4:E44)</f>
        <v>0</v>
      </c>
      <c r="F45" s="18">
        <f>COUNTA(F4:F44)</f>
        <v>0</v>
      </c>
      <c r="G45" s="20"/>
    </row>
    <row r="46" s="1" customFormat="1" ht="20" customHeight="1" spans="1:7">
      <c r="A46" s="10" t="s">
        <v>87</v>
      </c>
      <c r="B46" s="21"/>
      <c r="C46" s="22" t="s">
        <v>88</v>
      </c>
      <c r="D46" s="23">
        <f>D45+E45+F45</f>
        <v>0</v>
      </c>
      <c r="E46" s="24" t="s">
        <v>89</v>
      </c>
      <c r="F46" s="18" t="s">
        <v>49</v>
      </c>
      <c r="G46" s="25">
        <f>D45</f>
        <v>0</v>
      </c>
    </row>
    <row r="47" s="1" customFormat="1" ht="20" customHeight="1" spans="1:7">
      <c r="A47" s="26"/>
      <c r="B47" s="27"/>
      <c r="C47" s="28"/>
      <c r="D47" s="29"/>
      <c r="E47" s="30"/>
      <c r="F47" s="18" t="s">
        <v>50</v>
      </c>
      <c r="G47" s="25">
        <f>E45</f>
        <v>0</v>
      </c>
    </row>
    <row r="48" s="1" customFormat="1" ht="20" customHeight="1" spans="1:7">
      <c r="A48" s="26"/>
      <c r="B48" s="27"/>
      <c r="C48" s="28"/>
      <c r="D48" s="29"/>
      <c r="E48" s="30"/>
      <c r="F48" s="18" t="s">
        <v>51</v>
      </c>
      <c r="G48" s="25">
        <f>F45</f>
        <v>0</v>
      </c>
    </row>
    <row r="49" s="1" customFormat="1" ht="20" customHeight="1" spans="1:7">
      <c r="A49" s="26"/>
      <c r="B49" s="27"/>
      <c r="C49" s="31"/>
      <c r="D49" s="32"/>
      <c r="E49" s="19"/>
      <c r="F49" s="33" t="s">
        <v>90</v>
      </c>
      <c r="G49" s="34" t="e">
        <f>G46/D46</f>
        <v>#DIV/0!</v>
      </c>
    </row>
    <row r="50" s="1" customFormat="1" ht="20" customHeight="1" spans="1:7">
      <c r="A50" s="35"/>
      <c r="B50" s="36"/>
      <c r="C50" s="37" t="s">
        <v>91</v>
      </c>
      <c r="D50" s="38"/>
      <c r="E50" s="38"/>
      <c r="F50" s="38"/>
      <c r="G50" s="39"/>
    </row>
    <row r="51" s="1" customFormat="1" ht="20" customHeight="1" spans="1:7">
      <c r="A51" s="40" t="s">
        <v>92</v>
      </c>
      <c r="B51" s="40"/>
      <c r="C51" s="40"/>
      <c r="D51" s="40"/>
      <c r="E51" s="40"/>
      <c r="F51" s="40"/>
      <c r="G51" s="40"/>
    </row>
  </sheetData>
  <mergeCells count="18">
    <mergeCell ref="A1:G1"/>
    <mergeCell ref="A2:B2"/>
    <mergeCell ref="D2:E2"/>
    <mergeCell ref="F2:G2"/>
    <mergeCell ref="A45:C45"/>
    <mergeCell ref="C50:G50"/>
    <mergeCell ref="A51:G51"/>
    <mergeCell ref="B4:B10"/>
    <mergeCell ref="B11:B15"/>
    <mergeCell ref="B16:B18"/>
    <mergeCell ref="B20:B31"/>
    <mergeCell ref="B32:B34"/>
    <mergeCell ref="B35:B36"/>
    <mergeCell ref="B37:B44"/>
    <mergeCell ref="C46:C49"/>
    <mergeCell ref="D46:D49"/>
    <mergeCell ref="E46:E49"/>
    <mergeCell ref="A46:B50"/>
  </mergeCells>
  <dataValidations count="3">
    <dataValidation type="custom" allowBlank="1" showInputMessage="1" showErrorMessage="1" sqref="D4:D44">
      <formula1>COUNTIF(D4:F4,"&lt;&gt;")&lt;=1</formula1>
    </dataValidation>
    <dataValidation type="custom" allowBlank="1" showInputMessage="1" showErrorMessage="1" sqref="E4:E44">
      <formula1>COUNTIF(D4:F4,"&lt;&gt;")&lt;=1</formula1>
    </dataValidation>
    <dataValidation type="custom" allowBlank="1" showInputMessage="1" showErrorMessage="1" sqref="F4:F44">
      <formula1>COUNTIF(D4:F4,"&lt;&gt;")&lt;=1</formula1>
    </dataValidation>
  </dataValidation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60"/>
  <sheetViews>
    <sheetView workbookViewId="0">
      <pane ySplit="3" topLeftCell="A4" activePane="bottomLeft" state="frozen"/>
      <selection/>
      <selection pane="bottomLeft" activeCell="D55" sqref="D55:D58"/>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228</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229</v>
      </c>
      <c r="C4" s="12" t="s">
        <v>230</v>
      </c>
      <c r="D4" s="13"/>
      <c r="E4" s="14"/>
      <c r="F4" s="14"/>
      <c r="G4" s="14"/>
    </row>
    <row r="5" s="1" customFormat="1" ht="45" customHeight="1" spans="1:7">
      <c r="A5" s="10">
        <v>2</v>
      </c>
      <c r="B5" s="15"/>
      <c r="C5" s="12" t="s">
        <v>231</v>
      </c>
      <c r="D5" s="13"/>
      <c r="E5" s="14"/>
      <c r="F5" s="14"/>
      <c r="G5" s="14"/>
    </row>
    <row r="6" s="1" customFormat="1" ht="45" customHeight="1" spans="1:7">
      <c r="A6" s="10">
        <v>3</v>
      </c>
      <c r="B6" s="15"/>
      <c r="C6" s="12" t="s">
        <v>232</v>
      </c>
      <c r="D6" s="13"/>
      <c r="E6" s="14"/>
      <c r="F6" s="14"/>
      <c r="G6" s="14"/>
    </row>
    <row r="7" s="1" customFormat="1" ht="45" customHeight="1" spans="1:7">
      <c r="A7" s="10">
        <v>4</v>
      </c>
      <c r="B7" s="16"/>
      <c r="C7" s="12" t="s">
        <v>233</v>
      </c>
      <c r="D7" s="13"/>
      <c r="E7" s="14"/>
      <c r="F7" s="14"/>
      <c r="G7" s="14"/>
    </row>
    <row r="8" s="1" customFormat="1" ht="45" customHeight="1" spans="1:7">
      <c r="A8" s="10">
        <v>5</v>
      </c>
      <c r="B8" s="11" t="s">
        <v>234</v>
      </c>
      <c r="C8" s="12" t="s">
        <v>235</v>
      </c>
      <c r="D8" s="13"/>
      <c r="E8" s="14"/>
      <c r="F8" s="14"/>
      <c r="G8" s="14"/>
    </row>
    <row r="9" s="1" customFormat="1" ht="45" customHeight="1" spans="1:7">
      <c r="A9" s="10">
        <v>6</v>
      </c>
      <c r="B9" s="15"/>
      <c r="C9" s="12" t="s">
        <v>236</v>
      </c>
      <c r="D9" s="13"/>
      <c r="E9" s="14"/>
      <c r="F9" s="14"/>
      <c r="G9" s="14"/>
    </row>
    <row r="10" s="1" customFormat="1" ht="45" customHeight="1" spans="1:7">
      <c r="A10" s="10">
        <v>7</v>
      </c>
      <c r="B10" s="15"/>
      <c r="C10" s="12" t="s">
        <v>237</v>
      </c>
      <c r="D10" s="13"/>
      <c r="E10" s="14"/>
      <c r="F10" s="14"/>
      <c r="G10" s="14"/>
    </row>
    <row r="11" s="1" customFormat="1" ht="45" customHeight="1" spans="1:7">
      <c r="A11" s="10">
        <v>8</v>
      </c>
      <c r="B11" s="15"/>
      <c r="C11" s="12" t="s">
        <v>238</v>
      </c>
      <c r="D11" s="13"/>
      <c r="E11" s="14"/>
      <c r="F11" s="14"/>
      <c r="G11" s="14"/>
    </row>
    <row r="12" s="1" customFormat="1" ht="45" customHeight="1" spans="1:7">
      <c r="A12" s="10">
        <v>9</v>
      </c>
      <c r="B12" s="16"/>
      <c r="C12" s="12" t="s">
        <v>239</v>
      </c>
      <c r="D12" s="13"/>
      <c r="E12" s="14"/>
      <c r="F12" s="14"/>
      <c r="G12" s="14"/>
    </row>
    <row r="13" s="1" customFormat="1" ht="45" customHeight="1" spans="1:7">
      <c r="A13" s="10">
        <v>10</v>
      </c>
      <c r="B13" s="11" t="s">
        <v>240</v>
      </c>
      <c r="C13" s="12" t="s">
        <v>241</v>
      </c>
      <c r="D13" s="13"/>
      <c r="E13" s="14"/>
      <c r="F13" s="14"/>
      <c r="G13" s="14"/>
    </row>
    <row r="14" s="1" customFormat="1" ht="45" customHeight="1" spans="1:7">
      <c r="A14" s="10">
        <v>11</v>
      </c>
      <c r="B14" s="15"/>
      <c r="C14" s="12" t="s">
        <v>242</v>
      </c>
      <c r="D14" s="13"/>
      <c r="E14" s="14"/>
      <c r="F14" s="14"/>
      <c r="G14" s="14"/>
    </row>
    <row r="15" s="1" customFormat="1" ht="45" customHeight="1" spans="1:7">
      <c r="A15" s="10">
        <v>12</v>
      </c>
      <c r="B15" s="15"/>
      <c r="C15" s="12" t="s">
        <v>243</v>
      </c>
      <c r="D15" s="13"/>
      <c r="E15" s="14"/>
      <c r="F15" s="14"/>
      <c r="G15" s="14"/>
    </row>
    <row r="16" s="1" customFormat="1" ht="45" customHeight="1" spans="1:7">
      <c r="A16" s="10">
        <v>13</v>
      </c>
      <c r="B16" s="15"/>
      <c r="C16" s="12" t="s">
        <v>244</v>
      </c>
      <c r="D16" s="13"/>
      <c r="E16" s="14"/>
      <c r="F16" s="14"/>
      <c r="G16" s="14"/>
    </row>
    <row r="17" s="1" customFormat="1" ht="45" customHeight="1" spans="1:7">
      <c r="A17" s="10">
        <v>14</v>
      </c>
      <c r="B17" s="16"/>
      <c r="C17" s="12" t="s">
        <v>245</v>
      </c>
      <c r="D17" s="13"/>
      <c r="E17" s="14"/>
      <c r="F17" s="14"/>
      <c r="G17" s="14"/>
    </row>
    <row r="18" s="1" customFormat="1" ht="45" customHeight="1" spans="1:7">
      <c r="A18" s="10">
        <v>15</v>
      </c>
      <c r="B18" s="11" t="s">
        <v>246</v>
      </c>
      <c r="C18" s="12" t="s">
        <v>247</v>
      </c>
      <c r="D18" s="13"/>
      <c r="E18" s="14"/>
      <c r="F18" s="14"/>
      <c r="G18" s="14"/>
    </row>
    <row r="19" s="1" customFormat="1" ht="45" customHeight="1" spans="1:7">
      <c r="A19" s="10">
        <v>16</v>
      </c>
      <c r="B19" s="15"/>
      <c r="C19" s="12" t="s">
        <v>248</v>
      </c>
      <c r="D19" s="13"/>
      <c r="E19" s="14"/>
      <c r="F19" s="14"/>
      <c r="G19" s="14"/>
    </row>
    <row r="20" s="1" customFormat="1" ht="45" customHeight="1" spans="1:7">
      <c r="A20" s="10">
        <v>17</v>
      </c>
      <c r="B20" s="15"/>
      <c r="C20" s="12" t="s">
        <v>249</v>
      </c>
      <c r="D20" s="13"/>
      <c r="E20" s="14"/>
      <c r="F20" s="14"/>
      <c r="G20" s="14"/>
    </row>
    <row r="21" s="1" customFormat="1" ht="45" customHeight="1" spans="1:7">
      <c r="A21" s="10">
        <v>18</v>
      </c>
      <c r="B21" s="15"/>
      <c r="C21" s="12" t="s">
        <v>250</v>
      </c>
      <c r="D21" s="13"/>
      <c r="E21" s="14"/>
      <c r="F21" s="14"/>
      <c r="G21" s="14"/>
    </row>
    <row r="22" s="1" customFormat="1" ht="45" customHeight="1" spans="1:7">
      <c r="A22" s="10">
        <v>19</v>
      </c>
      <c r="B22" s="15"/>
      <c r="C22" s="12" t="s">
        <v>251</v>
      </c>
      <c r="D22" s="13"/>
      <c r="E22" s="14"/>
      <c r="F22" s="14"/>
      <c r="G22" s="14"/>
    </row>
    <row r="23" s="1" customFormat="1" ht="45" customHeight="1" spans="1:7">
      <c r="A23" s="10">
        <v>20</v>
      </c>
      <c r="B23" s="15"/>
      <c r="C23" s="12" t="s">
        <v>252</v>
      </c>
      <c r="D23" s="13"/>
      <c r="E23" s="14"/>
      <c r="F23" s="14"/>
      <c r="G23" s="14"/>
    </row>
    <row r="24" s="1" customFormat="1" ht="45" customHeight="1" spans="1:7">
      <c r="A24" s="10">
        <v>21</v>
      </c>
      <c r="B24" s="16"/>
      <c r="C24" s="12" t="s">
        <v>253</v>
      </c>
      <c r="D24" s="13"/>
      <c r="E24" s="14"/>
      <c r="F24" s="14"/>
      <c r="G24" s="14"/>
    </row>
    <row r="25" s="1" customFormat="1" ht="45" customHeight="1" spans="1:7">
      <c r="A25" s="10">
        <v>22</v>
      </c>
      <c r="B25" s="11" t="s">
        <v>254</v>
      </c>
      <c r="C25" s="12" t="s">
        <v>255</v>
      </c>
      <c r="D25" s="13"/>
      <c r="E25" s="14"/>
      <c r="F25" s="14"/>
      <c r="G25" s="14"/>
    </row>
    <row r="26" s="1" customFormat="1" ht="45" customHeight="1" spans="1:7">
      <c r="A26" s="10">
        <v>23</v>
      </c>
      <c r="B26" s="16"/>
      <c r="C26" s="12" t="s">
        <v>256</v>
      </c>
      <c r="D26" s="13"/>
      <c r="E26" s="14"/>
      <c r="F26" s="14"/>
      <c r="G26" s="14"/>
    </row>
    <row r="27" s="1" customFormat="1" ht="45" customHeight="1" spans="1:7">
      <c r="A27" s="10">
        <v>24</v>
      </c>
      <c r="B27" s="11" t="s">
        <v>257</v>
      </c>
      <c r="C27" s="12" t="s">
        <v>258</v>
      </c>
      <c r="D27" s="13"/>
      <c r="E27" s="14"/>
      <c r="F27" s="14"/>
      <c r="G27" s="14"/>
    </row>
    <row r="28" s="1" customFormat="1" ht="45" customHeight="1" spans="1:7">
      <c r="A28" s="10">
        <v>25</v>
      </c>
      <c r="B28" s="15"/>
      <c r="C28" s="12" t="s">
        <v>259</v>
      </c>
      <c r="D28" s="13"/>
      <c r="E28" s="14"/>
      <c r="F28" s="14"/>
      <c r="G28" s="14"/>
    </row>
    <row r="29" s="1" customFormat="1" ht="45" customHeight="1" spans="1:7">
      <c r="A29" s="10">
        <v>26</v>
      </c>
      <c r="B29" s="15"/>
      <c r="C29" s="12" t="s">
        <v>260</v>
      </c>
      <c r="D29" s="13"/>
      <c r="E29" s="14"/>
      <c r="F29" s="14"/>
      <c r="G29" s="14"/>
    </row>
    <row r="30" s="1" customFormat="1" ht="45" customHeight="1" spans="1:7">
      <c r="A30" s="10">
        <v>27</v>
      </c>
      <c r="B30" s="15"/>
      <c r="C30" s="12" t="s">
        <v>261</v>
      </c>
      <c r="D30" s="13"/>
      <c r="E30" s="14"/>
      <c r="F30" s="14"/>
      <c r="G30" s="14"/>
    </row>
    <row r="31" s="1" customFormat="1" ht="45" customHeight="1" spans="1:7">
      <c r="A31" s="10">
        <v>28</v>
      </c>
      <c r="B31" s="15"/>
      <c r="C31" s="12" t="s">
        <v>262</v>
      </c>
      <c r="D31" s="13"/>
      <c r="E31" s="14"/>
      <c r="F31" s="14"/>
      <c r="G31" s="14"/>
    </row>
    <row r="32" s="1" customFormat="1" ht="45" customHeight="1" spans="1:7">
      <c r="A32" s="10">
        <v>29</v>
      </c>
      <c r="B32" s="15"/>
      <c r="C32" s="12" t="s">
        <v>263</v>
      </c>
      <c r="D32" s="13"/>
      <c r="E32" s="14"/>
      <c r="F32" s="14"/>
      <c r="G32" s="14"/>
    </row>
    <row r="33" s="1" customFormat="1" ht="45" customHeight="1" spans="1:7">
      <c r="A33" s="10">
        <v>30</v>
      </c>
      <c r="B33" s="15"/>
      <c r="C33" s="12" t="s">
        <v>264</v>
      </c>
      <c r="D33" s="13"/>
      <c r="E33" s="14"/>
      <c r="F33" s="14"/>
      <c r="G33" s="14"/>
    </row>
    <row r="34" s="1" customFormat="1" ht="45" customHeight="1" spans="1:7">
      <c r="A34" s="10">
        <v>31</v>
      </c>
      <c r="B34" s="16"/>
      <c r="C34" s="12" t="s">
        <v>265</v>
      </c>
      <c r="D34" s="13"/>
      <c r="E34" s="14"/>
      <c r="F34" s="14"/>
      <c r="G34" s="14"/>
    </row>
    <row r="35" s="1" customFormat="1" ht="45" customHeight="1" spans="1:7">
      <c r="A35" s="10">
        <v>32</v>
      </c>
      <c r="B35" s="11" t="s">
        <v>266</v>
      </c>
      <c r="C35" s="12" t="s">
        <v>267</v>
      </c>
      <c r="D35" s="13"/>
      <c r="E35" s="14"/>
      <c r="F35" s="14"/>
      <c r="G35" s="14"/>
    </row>
    <row r="36" s="1" customFormat="1" ht="45" customHeight="1" spans="1:7">
      <c r="A36" s="10">
        <v>33</v>
      </c>
      <c r="B36" s="15"/>
      <c r="C36" s="12" t="s">
        <v>268</v>
      </c>
      <c r="D36" s="13"/>
      <c r="E36" s="14"/>
      <c r="F36" s="14"/>
      <c r="G36" s="14"/>
    </row>
    <row r="37" s="1" customFormat="1" ht="45" customHeight="1" spans="1:7">
      <c r="A37" s="10">
        <v>34</v>
      </c>
      <c r="B37" s="15"/>
      <c r="C37" s="12" t="s">
        <v>269</v>
      </c>
      <c r="D37" s="13"/>
      <c r="E37" s="14"/>
      <c r="F37" s="14"/>
      <c r="G37" s="14"/>
    </row>
    <row r="38" s="1" customFormat="1" ht="45" customHeight="1" spans="1:7">
      <c r="A38" s="10">
        <v>35</v>
      </c>
      <c r="B38" s="15"/>
      <c r="C38" s="12" t="s">
        <v>270</v>
      </c>
      <c r="D38" s="13"/>
      <c r="E38" s="14"/>
      <c r="F38" s="14"/>
      <c r="G38" s="14"/>
    </row>
    <row r="39" s="1" customFormat="1" ht="45" customHeight="1" spans="1:7">
      <c r="A39" s="10">
        <v>36</v>
      </c>
      <c r="B39" s="15"/>
      <c r="C39" s="12" t="s">
        <v>271</v>
      </c>
      <c r="D39" s="13"/>
      <c r="E39" s="14"/>
      <c r="F39" s="14"/>
      <c r="G39" s="14"/>
    </row>
    <row r="40" s="1" customFormat="1" ht="45" customHeight="1" spans="1:7">
      <c r="A40" s="10">
        <v>37</v>
      </c>
      <c r="B40" s="15"/>
      <c r="C40" s="12" t="s">
        <v>272</v>
      </c>
      <c r="D40" s="13"/>
      <c r="E40" s="14"/>
      <c r="F40" s="14"/>
      <c r="G40" s="14"/>
    </row>
    <row r="41" s="1" customFormat="1" ht="45" customHeight="1" spans="1:7">
      <c r="A41" s="10">
        <v>38</v>
      </c>
      <c r="B41" s="15"/>
      <c r="C41" s="12" t="s">
        <v>273</v>
      </c>
      <c r="D41" s="13"/>
      <c r="E41" s="14"/>
      <c r="F41" s="14"/>
      <c r="G41" s="14"/>
    </row>
    <row r="42" s="1" customFormat="1" ht="45" customHeight="1" spans="1:7">
      <c r="A42" s="10">
        <v>39</v>
      </c>
      <c r="B42" s="16"/>
      <c r="C42" s="12" t="s">
        <v>274</v>
      </c>
      <c r="D42" s="13"/>
      <c r="E42" s="14"/>
      <c r="F42" s="14"/>
      <c r="G42" s="14"/>
    </row>
    <row r="43" s="1" customFormat="1" ht="45" customHeight="1" spans="1:7">
      <c r="A43" s="10">
        <v>40</v>
      </c>
      <c r="B43" s="11" t="s">
        <v>275</v>
      </c>
      <c r="C43" s="12" t="s">
        <v>276</v>
      </c>
      <c r="D43" s="13"/>
      <c r="E43" s="14"/>
      <c r="F43" s="14"/>
      <c r="G43" s="14"/>
    </row>
    <row r="44" s="1" customFormat="1" ht="45" customHeight="1" spans="1:7">
      <c r="A44" s="10">
        <v>41</v>
      </c>
      <c r="B44" s="15"/>
      <c r="C44" s="12" t="s">
        <v>277</v>
      </c>
      <c r="D44" s="13"/>
      <c r="E44" s="14"/>
      <c r="F44" s="14"/>
      <c r="G44" s="14"/>
    </row>
    <row r="45" s="1" customFormat="1" ht="45" customHeight="1" spans="1:7">
      <c r="A45" s="10">
        <v>42</v>
      </c>
      <c r="B45" s="16"/>
      <c r="C45" s="12" t="s">
        <v>278</v>
      </c>
      <c r="D45" s="13"/>
      <c r="E45" s="14"/>
      <c r="F45" s="14"/>
      <c r="G45" s="14"/>
    </row>
    <row r="46" s="1" customFormat="1" ht="45" customHeight="1" spans="1:7">
      <c r="A46" s="10">
        <v>43</v>
      </c>
      <c r="B46" s="11" t="s">
        <v>79</v>
      </c>
      <c r="C46" s="12" t="s">
        <v>80</v>
      </c>
      <c r="D46" s="13"/>
      <c r="E46" s="14"/>
      <c r="F46" s="14"/>
      <c r="G46" s="14"/>
    </row>
    <row r="47" s="1" customFormat="1" ht="45" customHeight="1" spans="1:7">
      <c r="A47" s="10">
        <v>44</v>
      </c>
      <c r="B47" s="15"/>
      <c r="C47" s="12" t="s">
        <v>81</v>
      </c>
      <c r="D47" s="13"/>
      <c r="E47" s="14"/>
      <c r="F47" s="14"/>
      <c r="G47" s="14"/>
    </row>
    <row r="48" s="1" customFormat="1" ht="45" customHeight="1" spans="1:7">
      <c r="A48" s="10">
        <v>45</v>
      </c>
      <c r="B48" s="15"/>
      <c r="C48" s="12" t="s">
        <v>82</v>
      </c>
      <c r="D48" s="13"/>
      <c r="E48" s="14"/>
      <c r="F48" s="14"/>
      <c r="G48" s="14"/>
    </row>
    <row r="49" s="1" customFormat="1" ht="45" customHeight="1" spans="1:7">
      <c r="A49" s="10">
        <v>46</v>
      </c>
      <c r="B49" s="15"/>
      <c r="C49" s="12" t="s">
        <v>83</v>
      </c>
      <c r="D49" s="13"/>
      <c r="E49" s="14"/>
      <c r="F49" s="14"/>
      <c r="G49" s="14"/>
    </row>
    <row r="50" s="1" customFormat="1" ht="45" customHeight="1" spans="1:7">
      <c r="A50" s="10">
        <v>47</v>
      </c>
      <c r="B50" s="15"/>
      <c r="C50" s="12" t="s">
        <v>84</v>
      </c>
      <c r="D50" s="13"/>
      <c r="E50" s="14"/>
      <c r="F50" s="14"/>
      <c r="G50" s="14"/>
    </row>
    <row r="51" s="1" customFormat="1" ht="45" customHeight="1" spans="1:7">
      <c r="A51" s="10">
        <v>48</v>
      </c>
      <c r="B51" s="15"/>
      <c r="C51" s="12" t="s">
        <v>85</v>
      </c>
      <c r="D51" s="13"/>
      <c r="E51" s="14"/>
      <c r="F51" s="14"/>
      <c r="G51" s="14"/>
    </row>
    <row r="52" s="1" customFormat="1" ht="45" customHeight="1" spans="1:7">
      <c r="A52" s="10">
        <v>49</v>
      </c>
      <c r="B52" s="15"/>
      <c r="C52" s="12" t="s">
        <v>86</v>
      </c>
      <c r="D52" s="13"/>
      <c r="E52" s="14"/>
      <c r="F52" s="14"/>
      <c r="G52" s="14"/>
    </row>
    <row r="53" s="1" customFormat="1" ht="45" customHeight="1" spans="1:7">
      <c r="A53" s="10">
        <v>50</v>
      </c>
      <c r="B53" s="16"/>
      <c r="C53" s="12" t="s">
        <v>109</v>
      </c>
      <c r="D53" s="13"/>
      <c r="E53" s="14"/>
      <c r="F53" s="14"/>
      <c r="G53" s="14"/>
    </row>
    <row r="54" s="1" customFormat="1" ht="20" customHeight="1" spans="1:7">
      <c r="A54" s="18" t="s">
        <v>42</v>
      </c>
      <c r="B54" s="18"/>
      <c r="C54" s="19"/>
      <c r="D54" s="18">
        <f>COUNTA(D4:D53)</f>
        <v>0</v>
      </c>
      <c r="E54" s="18">
        <f>COUNTA(E4:E53)</f>
        <v>0</v>
      </c>
      <c r="F54" s="18">
        <f>COUNTA(F4:F53)</f>
        <v>0</v>
      </c>
      <c r="G54" s="20"/>
    </row>
    <row r="55" s="1" customFormat="1" ht="20" customHeight="1" spans="1:7">
      <c r="A55" s="10" t="s">
        <v>87</v>
      </c>
      <c r="B55" s="21"/>
      <c r="C55" s="22" t="s">
        <v>88</v>
      </c>
      <c r="D55" s="23">
        <f>D54+E54+F54</f>
        <v>0</v>
      </c>
      <c r="E55" s="24" t="s">
        <v>89</v>
      </c>
      <c r="F55" s="18" t="s">
        <v>49</v>
      </c>
      <c r="G55" s="25">
        <f>D54</f>
        <v>0</v>
      </c>
    </row>
    <row r="56" s="1" customFormat="1" ht="20" customHeight="1" spans="1:7">
      <c r="A56" s="26"/>
      <c r="B56" s="27"/>
      <c r="C56" s="28"/>
      <c r="D56" s="29"/>
      <c r="E56" s="30"/>
      <c r="F56" s="18" t="s">
        <v>50</v>
      </c>
      <c r="G56" s="25">
        <f>E54</f>
        <v>0</v>
      </c>
    </row>
    <row r="57" s="1" customFormat="1" ht="20" customHeight="1" spans="1:7">
      <c r="A57" s="26"/>
      <c r="B57" s="27"/>
      <c r="C57" s="28"/>
      <c r="D57" s="29"/>
      <c r="E57" s="30"/>
      <c r="F57" s="18" t="s">
        <v>51</v>
      </c>
      <c r="G57" s="25">
        <f>F54</f>
        <v>0</v>
      </c>
    </row>
    <row r="58" s="1" customFormat="1" ht="20" customHeight="1" spans="1:7">
      <c r="A58" s="26"/>
      <c r="B58" s="27"/>
      <c r="C58" s="31"/>
      <c r="D58" s="32"/>
      <c r="E58" s="19"/>
      <c r="F58" s="33" t="s">
        <v>90</v>
      </c>
      <c r="G58" s="34" t="e">
        <f>G55/D55</f>
        <v>#DIV/0!</v>
      </c>
    </row>
    <row r="59" s="1" customFormat="1" ht="20" customHeight="1" spans="1:7">
      <c r="A59" s="35"/>
      <c r="B59" s="36"/>
      <c r="C59" s="37" t="s">
        <v>91</v>
      </c>
      <c r="D59" s="38"/>
      <c r="E59" s="38"/>
      <c r="F59" s="38"/>
      <c r="G59" s="39"/>
    </row>
    <row r="60" s="1" customFormat="1" ht="20" customHeight="1" spans="1:7">
      <c r="A60" s="40" t="s">
        <v>92</v>
      </c>
      <c r="B60" s="40"/>
      <c r="C60" s="40"/>
      <c r="D60" s="40"/>
      <c r="E60" s="40"/>
      <c r="F60" s="40"/>
      <c r="G60" s="40"/>
    </row>
  </sheetData>
  <mergeCells count="20">
    <mergeCell ref="A1:G1"/>
    <mergeCell ref="A2:B2"/>
    <mergeCell ref="D2:E2"/>
    <mergeCell ref="F2:G2"/>
    <mergeCell ref="A54:C54"/>
    <mergeCell ref="C59:G59"/>
    <mergeCell ref="A60:G60"/>
    <mergeCell ref="B4:B7"/>
    <mergeCell ref="B8:B12"/>
    <mergeCell ref="B13:B17"/>
    <mergeCell ref="B18:B24"/>
    <mergeCell ref="B25:B26"/>
    <mergeCell ref="B27:B34"/>
    <mergeCell ref="B35:B42"/>
    <mergeCell ref="B43:B45"/>
    <mergeCell ref="B46:B53"/>
    <mergeCell ref="C55:C58"/>
    <mergeCell ref="D55:D58"/>
    <mergeCell ref="E55:E58"/>
    <mergeCell ref="A55:B59"/>
  </mergeCells>
  <dataValidations count="3">
    <dataValidation type="custom" allowBlank="1" showInputMessage="1" showErrorMessage="1" sqref="D4:D53">
      <formula1>COUNTIF(D4:F4,"&lt;&gt;")&lt;=1</formula1>
    </dataValidation>
    <dataValidation type="custom" allowBlank="1" showInputMessage="1" showErrorMessage="1" sqref="E4:E53">
      <formula1>COUNTIF(D4:F4,"&lt;&gt;")&lt;=1</formula1>
    </dataValidation>
    <dataValidation type="custom" allowBlank="1" showInputMessage="1" showErrorMessage="1" sqref="F4:F53">
      <formula1>COUNTIF(D4:F4,"&lt;&gt;")&lt;=1</formula1>
    </dataValidation>
  </dataValidation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58"/>
  <sheetViews>
    <sheetView workbookViewId="0">
      <pane ySplit="3" topLeftCell="A4" activePane="bottomLeft" state="frozen"/>
      <selection/>
      <selection pane="bottomLeft" activeCell="D53" sqref="D53:D56"/>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279</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280</v>
      </c>
      <c r="C4" s="12" t="s">
        <v>281</v>
      </c>
      <c r="D4" s="13"/>
      <c r="E4" s="14"/>
      <c r="F4" s="14"/>
      <c r="G4" s="14"/>
    </row>
    <row r="5" s="1" customFormat="1" ht="45" customHeight="1" spans="1:7">
      <c r="A5" s="10">
        <v>2</v>
      </c>
      <c r="B5" s="15"/>
      <c r="C5" s="12" t="s">
        <v>282</v>
      </c>
      <c r="D5" s="13"/>
      <c r="E5" s="14"/>
      <c r="F5" s="14"/>
      <c r="G5" s="14"/>
    </row>
    <row r="6" s="1" customFormat="1" ht="45" customHeight="1" spans="1:7">
      <c r="A6" s="10">
        <v>3</v>
      </c>
      <c r="B6" s="16"/>
      <c r="C6" s="12" t="s">
        <v>283</v>
      </c>
      <c r="D6" s="13"/>
      <c r="E6" s="14"/>
      <c r="F6" s="14"/>
      <c r="G6" s="14"/>
    </row>
    <row r="7" s="1" customFormat="1" ht="45" customHeight="1" spans="1:7">
      <c r="A7" s="10">
        <v>4</v>
      </c>
      <c r="B7" s="17" t="s">
        <v>229</v>
      </c>
      <c r="C7" s="12" t="s">
        <v>284</v>
      </c>
      <c r="D7" s="13"/>
      <c r="E7" s="14"/>
      <c r="F7" s="14"/>
      <c r="G7" s="14"/>
    </row>
    <row r="8" s="1" customFormat="1" ht="45" customHeight="1" spans="1:7">
      <c r="A8" s="10">
        <v>5</v>
      </c>
      <c r="B8" s="11" t="s">
        <v>285</v>
      </c>
      <c r="C8" s="12" t="s">
        <v>286</v>
      </c>
      <c r="D8" s="13"/>
      <c r="E8" s="14"/>
      <c r="F8" s="14"/>
      <c r="G8" s="14"/>
    </row>
    <row r="9" s="1" customFormat="1" ht="45" customHeight="1" spans="1:7">
      <c r="A9" s="10">
        <v>6</v>
      </c>
      <c r="B9" s="15"/>
      <c r="C9" s="12" t="s">
        <v>287</v>
      </c>
      <c r="D9" s="13"/>
      <c r="E9" s="14"/>
      <c r="F9" s="14"/>
      <c r="G9" s="14"/>
    </row>
    <row r="10" s="1" customFormat="1" ht="45" customHeight="1" spans="1:7">
      <c r="A10" s="10">
        <v>7</v>
      </c>
      <c r="B10" s="15"/>
      <c r="C10" s="12" t="s">
        <v>288</v>
      </c>
      <c r="D10" s="13"/>
      <c r="E10" s="14"/>
      <c r="F10" s="14"/>
      <c r="G10" s="14"/>
    </row>
    <row r="11" s="1" customFormat="1" ht="45" customHeight="1" spans="1:7">
      <c r="A11" s="10">
        <v>8</v>
      </c>
      <c r="B11" s="16"/>
      <c r="C11" s="12" t="s">
        <v>289</v>
      </c>
      <c r="D11" s="13"/>
      <c r="E11" s="14"/>
      <c r="F11" s="14"/>
      <c r="G11" s="14"/>
    </row>
    <row r="12" s="1" customFormat="1" ht="45" customHeight="1" spans="1:7">
      <c r="A12" s="10">
        <v>9</v>
      </c>
      <c r="B12" s="11" t="s">
        <v>290</v>
      </c>
      <c r="C12" s="12" t="s">
        <v>291</v>
      </c>
      <c r="D12" s="13"/>
      <c r="E12" s="14"/>
      <c r="F12" s="14"/>
      <c r="G12" s="14"/>
    </row>
    <row r="13" s="1" customFormat="1" ht="45" customHeight="1" spans="1:7">
      <c r="A13" s="10">
        <v>10</v>
      </c>
      <c r="B13" s="15"/>
      <c r="C13" s="12" t="s">
        <v>292</v>
      </c>
      <c r="D13" s="13"/>
      <c r="E13" s="14"/>
      <c r="F13" s="14"/>
      <c r="G13" s="14"/>
    </row>
    <row r="14" s="1" customFormat="1" ht="45" customHeight="1" spans="1:7">
      <c r="A14" s="10">
        <v>11</v>
      </c>
      <c r="B14" s="15"/>
      <c r="C14" s="12" t="s">
        <v>293</v>
      </c>
      <c r="D14" s="13"/>
      <c r="E14" s="14"/>
      <c r="F14" s="14"/>
      <c r="G14" s="14"/>
    </row>
    <row r="15" s="1" customFormat="1" ht="45" customHeight="1" spans="1:7">
      <c r="A15" s="10">
        <v>12</v>
      </c>
      <c r="B15" s="15"/>
      <c r="C15" s="12" t="s">
        <v>294</v>
      </c>
      <c r="D15" s="13"/>
      <c r="E15" s="14"/>
      <c r="F15" s="14"/>
      <c r="G15" s="14"/>
    </row>
    <row r="16" s="1" customFormat="1" ht="45" customHeight="1" spans="1:7">
      <c r="A16" s="10">
        <v>13</v>
      </c>
      <c r="B16" s="16"/>
      <c r="C16" s="12" t="s">
        <v>295</v>
      </c>
      <c r="D16" s="13"/>
      <c r="E16" s="14"/>
      <c r="F16" s="14"/>
      <c r="G16" s="14"/>
    </row>
    <row r="17" s="1" customFormat="1" ht="45" customHeight="1" spans="1:7">
      <c r="A17" s="10">
        <v>14</v>
      </c>
      <c r="B17" s="11" t="s">
        <v>296</v>
      </c>
      <c r="C17" s="12" t="s">
        <v>241</v>
      </c>
      <c r="D17" s="13"/>
      <c r="E17" s="14"/>
      <c r="F17" s="14"/>
      <c r="G17" s="14"/>
    </row>
    <row r="18" s="1" customFormat="1" ht="45" customHeight="1" spans="1:7">
      <c r="A18" s="10">
        <v>15</v>
      </c>
      <c r="B18" s="15"/>
      <c r="C18" s="12" t="s">
        <v>242</v>
      </c>
      <c r="D18" s="13"/>
      <c r="E18" s="14"/>
      <c r="F18" s="14"/>
      <c r="G18" s="14"/>
    </row>
    <row r="19" s="1" customFormat="1" ht="45" customHeight="1" spans="1:7">
      <c r="A19" s="10">
        <v>16</v>
      </c>
      <c r="B19" s="15"/>
      <c r="C19" s="12" t="s">
        <v>243</v>
      </c>
      <c r="D19" s="13"/>
      <c r="E19" s="14"/>
      <c r="F19" s="14"/>
      <c r="G19" s="14"/>
    </row>
    <row r="20" s="1" customFormat="1" ht="45" customHeight="1" spans="1:7">
      <c r="A20" s="10">
        <v>17</v>
      </c>
      <c r="B20" s="15"/>
      <c r="C20" s="12" t="s">
        <v>244</v>
      </c>
      <c r="D20" s="13"/>
      <c r="E20" s="14"/>
      <c r="F20" s="14"/>
      <c r="G20" s="14"/>
    </row>
    <row r="21" s="1" customFormat="1" ht="45" customHeight="1" spans="1:7">
      <c r="A21" s="10">
        <v>18</v>
      </c>
      <c r="B21" s="15"/>
      <c r="C21" s="12" t="s">
        <v>245</v>
      </c>
      <c r="D21" s="13"/>
      <c r="E21" s="14"/>
      <c r="F21" s="14"/>
      <c r="G21" s="14"/>
    </row>
    <row r="22" s="1" customFormat="1" ht="45" customHeight="1" spans="1:7">
      <c r="A22" s="10">
        <v>19</v>
      </c>
      <c r="B22" s="16"/>
      <c r="C22" s="12" t="s">
        <v>297</v>
      </c>
      <c r="D22" s="13"/>
      <c r="E22" s="14"/>
      <c r="F22" s="14"/>
      <c r="G22" s="14"/>
    </row>
    <row r="23" s="1" customFormat="1" ht="45" customHeight="1" spans="1:7">
      <c r="A23" s="10">
        <v>20</v>
      </c>
      <c r="B23" s="11" t="s">
        <v>298</v>
      </c>
      <c r="C23" s="12" t="s">
        <v>299</v>
      </c>
      <c r="D23" s="13"/>
      <c r="E23" s="14"/>
      <c r="F23" s="14"/>
      <c r="G23" s="14"/>
    </row>
    <row r="24" s="1" customFormat="1" ht="45" customHeight="1" spans="1:7">
      <c r="A24" s="10">
        <v>21</v>
      </c>
      <c r="B24" s="15"/>
      <c r="C24" s="12" t="s">
        <v>300</v>
      </c>
      <c r="D24" s="13"/>
      <c r="E24" s="14"/>
      <c r="F24" s="14"/>
      <c r="G24" s="14"/>
    </row>
    <row r="25" s="1" customFormat="1" ht="45" customHeight="1" spans="1:7">
      <c r="A25" s="10">
        <v>22</v>
      </c>
      <c r="B25" s="15"/>
      <c r="C25" s="12" t="s">
        <v>301</v>
      </c>
      <c r="D25" s="13"/>
      <c r="E25" s="14"/>
      <c r="F25" s="14"/>
      <c r="G25" s="14"/>
    </row>
    <row r="26" s="1" customFormat="1" ht="45" customHeight="1" spans="1:7">
      <c r="A26" s="10">
        <v>23</v>
      </c>
      <c r="B26" s="15"/>
      <c r="C26" s="12" t="s">
        <v>302</v>
      </c>
      <c r="D26" s="13"/>
      <c r="E26" s="14"/>
      <c r="F26" s="14"/>
      <c r="G26" s="14"/>
    </row>
    <row r="27" s="1" customFormat="1" ht="45" customHeight="1" spans="1:7">
      <c r="A27" s="10">
        <v>24</v>
      </c>
      <c r="B27" s="15"/>
      <c r="C27" s="12" t="s">
        <v>303</v>
      </c>
      <c r="D27" s="13"/>
      <c r="E27" s="14"/>
      <c r="F27" s="14"/>
      <c r="G27" s="14"/>
    </row>
    <row r="28" s="1" customFormat="1" ht="45" customHeight="1" spans="1:7">
      <c r="A28" s="10">
        <v>25</v>
      </c>
      <c r="B28" s="15"/>
      <c r="C28" s="12" t="s">
        <v>304</v>
      </c>
      <c r="D28" s="13"/>
      <c r="E28" s="14"/>
      <c r="F28" s="14"/>
      <c r="G28" s="14"/>
    </row>
    <row r="29" s="1" customFormat="1" ht="45" customHeight="1" spans="1:7">
      <c r="A29" s="10">
        <v>26</v>
      </c>
      <c r="B29" s="16"/>
      <c r="C29" s="12" t="s">
        <v>305</v>
      </c>
      <c r="D29" s="13"/>
      <c r="E29" s="14"/>
      <c r="F29" s="14"/>
      <c r="G29" s="14"/>
    </row>
    <row r="30" s="1" customFormat="1" ht="45" customHeight="1" spans="1:7">
      <c r="A30" s="10">
        <v>27</v>
      </c>
      <c r="B30" s="11" t="s">
        <v>306</v>
      </c>
      <c r="C30" s="12" t="s">
        <v>307</v>
      </c>
      <c r="D30" s="13"/>
      <c r="E30" s="14"/>
      <c r="F30" s="14"/>
      <c r="G30" s="14"/>
    </row>
    <row r="31" s="1" customFormat="1" ht="45" customHeight="1" spans="1:7">
      <c r="A31" s="10">
        <v>28</v>
      </c>
      <c r="B31" s="15"/>
      <c r="C31" s="12" t="s">
        <v>308</v>
      </c>
      <c r="D31" s="13"/>
      <c r="E31" s="14"/>
      <c r="F31" s="14"/>
      <c r="G31" s="14"/>
    </row>
    <row r="32" s="1" customFormat="1" ht="45" customHeight="1" spans="1:7">
      <c r="A32" s="10">
        <v>29</v>
      </c>
      <c r="B32" s="15"/>
      <c r="C32" s="12" t="s">
        <v>309</v>
      </c>
      <c r="D32" s="13"/>
      <c r="E32" s="14"/>
      <c r="F32" s="14"/>
      <c r="G32" s="14"/>
    </row>
    <row r="33" s="1" customFormat="1" ht="45" customHeight="1" spans="1:7">
      <c r="A33" s="10">
        <v>30</v>
      </c>
      <c r="B33" s="16"/>
      <c r="C33" s="12" t="s">
        <v>310</v>
      </c>
      <c r="D33" s="13"/>
      <c r="E33" s="14"/>
      <c r="F33" s="14"/>
      <c r="G33" s="14"/>
    </row>
    <row r="34" s="1" customFormat="1" ht="45" customHeight="1" spans="1:7">
      <c r="A34" s="10">
        <v>31</v>
      </c>
      <c r="B34" s="11" t="s">
        <v>311</v>
      </c>
      <c r="C34" s="12" t="s">
        <v>312</v>
      </c>
      <c r="D34" s="13"/>
      <c r="E34" s="14"/>
      <c r="F34" s="14"/>
      <c r="G34" s="14"/>
    </row>
    <row r="35" s="1" customFormat="1" ht="45" customHeight="1" spans="1:7">
      <c r="A35" s="10">
        <v>32</v>
      </c>
      <c r="B35" s="15"/>
      <c r="C35" s="12" t="s">
        <v>313</v>
      </c>
      <c r="D35" s="13"/>
      <c r="E35" s="14"/>
      <c r="F35" s="14"/>
      <c r="G35" s="14"/>
    </row>
    <row r="36" s="1" customFormat="1" ht="45" customHeight="1" spans="1:7">
      <c r="A36" s="10">
        <v>33</v>
      </c>
      <c r="B36" s="15"/>
      <c r="C36" s="12" t="s">
        <v>259</v>
      </c>
      <c r="D36" s="13"/>
      <c r="E36" s="14"/>
      <c r="F36" s="14"/>
      <c r="G36" s="14"/>
    </row>
    <row r="37" s="1" customFormat="1" ht="45" customHeight="1" spans="1:7">
      <c r="A37" s="10">
        <v>34</v>
      </c>
      <c r="B37" s="15"/>
      <c r="C37" s="12" t="s">
        <v>314</v>
      </c>
      <c r="D37" s="13"/>
      <c r="E37" s="14"/>
      <c r="F37" s="14"/>
      <c r="G37" s="14"/>
    </row>
    <row r="38" s="1" customFormat="1" ht="45" customHeight="1" spans="1:7">
      <c r="A38" s="10">
        <v>35</v>
      </c>
      <c r="B38" s="15"/>
      <c r="C38" s="12" t="s">
        <v>315</v>
      </c>
      <c r="D38" s="13"/>
      <c r="E38" s="14"/>
      <c r="F38" s="14"/>
      <c r="G38" s="14"/>
    </row>
    <row r="39" s="1" customFormat="1" ht="45" customHeight="1" spans="1:7">
      <c r="A39" s="10">
        <v>36</v>
      </c>
      <c r="B39" s="15"/>
      <c r="C39" s="12" t="s">
        <v>316</v>
      </c>
      <c r="D39" s="13"/>
      <c r="E39" s="14"/>
      <c r="F39" s="14"/>
      <c r="G39" s="14"/>
    </row>
    <row r="40" s="1" customFormat="1" ht="45" customHeight="1" spans="1:7">
      <c r="A40" s="10">
        <v>37</v>
      </c>
      <c r="B40" s="15"/>
      <c r="C40" s="12" t="s">
        <v>317</v>
      </c>
      <c r="D40" s="13"/>
      <c r="E40" s="14"/>
      <c r="F40" s="14"/>
      <c r="G40" s="14"/>
    </row>
    <row r="41" s="1" customFormat="1" ht="45" customHeight="1" spans="1:7">
      <c r="A41" s="10">
        <v>38</v>
      </c>
      <c r="B41" s="15"/>
      <c r="C41" s="12" t="s">
        <v>318</v>
      </c>
      <c r="D41" s="13"/>
      <c r="E41" s="14"/>
      <c r="F41" s="14"/>
      <c r="G41" s="14"/>
    </row>
    <row r="42" s="1" customFormat="1" ht="45" customHeight="1" spans="1:7">
      <c r="A42" s="10">
        <v>39</v>
      </c>
      <c r="B42" s="15"/>
      <c r="C42" s="12" t="s">
        <v>319</v>
      </c>
      <c r="D42" s="13"/>
      <c r="E42" s="14"/>
      <c r="F42" s="14"/>
      <c r="G42" s="14"/>
    </row>
    <row r="43" s="1" customFormat="1" ht="45" customHeight="1" spans="1:7">
      <c r="A43" s="10">
        <v>40</v>
      </c>
      <c r="B43" s="16"/>
      <c r="C43" s="12" t="s">
        <v>320</v>
      </c>
      <c r="D43" s="13"/>
      <c r="E43" s="14"/>
      <c r="F43" s="14"/>
      <c r="G43" s="14"/>
    </row>
    <row r="44" s="1" customFormat="1" ht="45" customHeight="1" spans="1:7">
      <c r="A44" s="10">
        <v>41</v>
      </c>
      <c r="B44" s="11" t="s">
        <v>79</v>
      </c>
      <c r="C44" s="12" t="s">
        <v>80</v>
      </c>
      <c r="D44" s="13"/>
      <c r="E44" s="14"/>
      <c r="F44" s="14"/>
      <c r="G44" s="14"/>
    </row>
    <row r="45" s="1" customFormat="1" ht="45" customHeight="1" spans="1:7">
      <c r="A45" s="10">
        <v>42</v>
      </c>
      <c r="B45" s="15"/>
      <c r="C45" s="12" t="s">
        <v>81</v>
      </c>
      <c r="D45" s="13"/>
      <c r="E45" s="14"/>
      <c r="F45" s="14"/>
      <c r="G45" s="14"/>
    </row>
    <row r="46" s="1" customFormat="1" ht="45" customHeight="1" spans="1:7">
      <c r="A46" s="10">
        <v>43</v>
      </c>
      <c r="B46" s="15"/>
      <c r="C46" s="12" t="s">
        <v>82</v>
      </c>
      <c r="D46" s="13"/>
      <c r="E46" s="14"/>
      <c r="F46" s="14"/>
      <c r="G46" s="14"/>
    </row>
    <row r="47" s="1" customFormat="1" ht="45" customHeight="1" spans="1:7">
      <c r="A47" s="10">
        <v>44</v>
      </c>
      <c r="B47" s="15"/>
      <c r="C47" s="12" t="s">
        <v>83</v>
      </c>
      <c r="D47" s="13"/>
      <c r="E47" s="14"/>
      <c r="F47" s="14"/>
      <c r="G47" s="14"/>
    </row>
    <row r="48" s="1" customFormat="1" ht="45" customHeight="1" spans="1:7">
      <c r="A48" s="10">
        <v>45</v>
      </c>
      <c r="B48" s="15"/>
      <c r="C48" s="12" t="s">
        <v>84</v>
      </c>
      <c r="D48" s="13"/>
      <c r="E48" s="14"/>
      <c r="F48" s="14"/>
      <c r="G48" s="14"/>
    </row>
    <row r="49" s="1" customFormat="1" ht="45" customHeight="1" spans="1:7">
      <c r="A49" s="10">
        <v>46</v>
      </c>
      <c r="B49" s="15"/>
      <c r="C49" s="12" t="s">
        <v>85</v>
      </c>
      <c r="D49" s="13"/>
      <c r="E49" s="14"/>
      <c r="F49" s="14"/>
      <c r="G49" s="14"/>
    </row>
    <row r="50" s="1" customFormat="1" ht="45" customHeight="1" spans="1:7">
      <c r="A50" s="10">
        <v>47</v>
      </c>
      <c r="B50" s="15"/>
      <c r="C50" s="12" t="s">
        <v>86</v>
      </c>
      <c r="D50" s="13"/>
      <c r="E50" s="14"/>
      <c r="F50" s="14"/>
      <c r="G50" s="14"/>
    </row>
    <row r="51" s="1" customFormat="1" ht="45" customHeight="1" spans="1:7">
      <c r="A51" s="10">
        <v>48</v>
      </c>
      <c r="B51" s="16"/>
      <c r="C51" s="12" t="s">
        <v>109</v>
      </c>
      <c r="D51" s="13"/>
      <c r="E51" s="14"/>
      <c r="F51" s="14"/>
      <c r="G51" s="14"/>
    </row>
    <row r="52" s="1" customFormat="1" ht="20" customHeight="1" spans="1:7">
      <c r="A52" s="18" t="s">
        <v>42</v>
      </c>
      <c r="B52" s="18"/>
      <c r="C52" s="19"/>
      <c r="D52" s="18">
        <f>COUNTA(D4:D51)</f>
        <v>0</v>
      </c>
      <c r="E52" s="18">
        <f>COUNTA(E4:E51)</f>
        <v>0</v>
      </c>
      <c r="F52" s="18">
        <f>COUNTA(F4:F51)</f>
        <v>0</v>
      </c>
      <c r="G52" s="20"/>
    </row>
    <row r="53" s="1" customFormat="1" ht="20" customHeight="1" spans="1:7">
      <c r="A53" s="10" t="s">
        <v>87</v>
      </c>
      <c r="B53" s="21"/>
      <c r="C53" s="22" t="s">
        <v>88</v>
      </c>
      <c r="D53" s="23">
        <f>D52+E52+F52</f>
        <v>0</v>
      </c>
      <c r="E53" s="24" t="s">
        <v>89</v>
      </c>
      <c r="F53" s="18" t="s">
        <v>49</v>
      </c>
      <c r="G53" s="25">
        <f>D52</f>
        <v>0</v>
      </c>
    </row>
    <row r="54" s="1" customFormat="1" ht="20" customHeight="1" spans="1:7">
      <c r="A54" s="26"/>
      <c r="B54" s="27"/>
      <c r="C54" s="28"/>
      <c r="D54" s="29"/>
      <c r="E54" s="30"/>
      <c r="F54" s="18" t="s">
        <v>50</v>
      </c>
      <c r="G54" s="25">
        <f>E52</f>
        <v>0</v>
      </c>
    </row>
    <row r="55" s="1" customFormat="1" ht="20" customHeight="1" spans="1:7">
      <c r="A55" s="26"/>
      <c r="B55" s="27"/>
      <c r="C55" s="28"/>
      <c r="D55" s="29"/>
      <c r="E55" s="30"/>
      <c r="F55" s="18" t="s">
        <v>51</v>
      </c>
      <c r="G55" s="25">
        <f>F52</f>
        <v>0</v>
      </c>
    </row>
    <row r="56" s="1" customFormat="1" ht="20" customHeight="1" spans="1:7">
      <c r="A56" s="26"/>
      <c r="B56" s="27"/>
      <c r="C56" s="31"/>
      <c r="D56" s="32"/>
      <c r="E56" s="19"/>
      <c r="F56" s="33" t="s">
        <v>90</v>
      </c>
      <c r="G56" s="34" t="e">
        <f>G53/D53</f>
        <v>#DIV/0!</v>
      </c>
    </row>
    <row r="57" s="1" customFormat="1" ht="20" customHeight="1" spans="1:7">
      <c r="A57" s="35"/>
      <c r="B57" s="36"/>
      <c r="C57" s="37" t="s">
        <v>91</v>
      </c>
      <c r="D57" s="38"/>
      <c r="E57" s="38"/>
      <c r="F57" s="38"/>
      <c r="G57" s="39"/>
    </row>
    <row r="58" s="1" customFormat="1" ht="20" customHeight="1" spans="1:7">
      <c r="A58" s="40" t="s">
        <v>92</v>
      </c>
      <c r="B58" s="40"/>
      <c r="C58" s="40"/>
      <c r="D58" s="40"/>
      <c r="E58" s="40"/>
      <c r="F58" s="40"/>
      <c r="G58" s="40"/>
    </row>
  </sheetData>
  <mergeCells count="19">
    <mergeCell ref="A1:G1"/>
    <mergeCell ref="A2:B2"/>
    <mergeCell ref="D2:E2"/>
    <mergeCell ref="F2:G2"/>
    <mergeCell ref="A52:C52"/>
    <mergeCell ref="C57:G57"/>
    <mergeCell ref="A58:G58"/>
    <mergeCell ref="B4:B6"/>
    <mergeCell ref="B8:B11"/>
    <mergeCell ref="B12:B16"/>
    <mergeCell ref="B17:B22"/>
    <mergeCell ref="B23:B29"/>
    <mergeCell ref="B30:B33"/>
    <mergeCell ref="B34:B43"/>
    <mergeCell ref="B44:B51"/>
    <mergeCell ref="C53:C56"/>
    <mergeCell ref="D53:D56"/>
    <mergeCell ref="E53:E56"/>
    <mergeCell ref="A53:B57"/>
  </mergeCells>
  <dataValidations count="3">
    <dataValidation type="custom" allowBlank="1" showInputMessage="1" showErrorMessage="1" sqref="D4:D51">
      <formula1>COUNTIF(D4:F4,"&lt;&gt;")&lt;=1</formula1>
    </dataValidation>
    <dataValidation type="custom" allowBlank="1" showInputMessage="1" showErrorMessage="1" sqref="E4:E51">
      <formula1>COUNTIF(D4:F4,"&lt;&gt;")&lt;=1</formula1>
    </dataValidation>
    <dataValidation type="custom" allowBlank="1" showInputMessage="1" showErrorMessage="1" sqref="F4:F51">
      <formula1>COUNTIF(D4:F4,"&lt;&gt;")&lt;=1</formula1>
    </dataValidation>
  </dataValidations>
  <pageMargins left="0.7" right="0.7" top="0.75" bottom="0.75" header="0.3" footer="0.3"/>
  <pageSetup paperSize="9" orientation="portrait"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95"/>
  <sheetViews>
    <sheetView workbookViewId="0">
      <pane ySplit="3" topLeftCell="A4" activePane="bottomLeft" state="frozen"/>
      <selection/>
      <selection pane="bottomLeft" activeCell="D90" sqref="D90:D9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321</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322</v>
      </c>
      <c r="C4" s="12" t="s">
        <v>323</v>
      </c>
      <c r="D4" s="13"/>
      <c r="E4" s="14"/>
      <c r="F4" s="14"/>
      <c r="G4" s="14"/>
    </row>
    <row r="5" s="1" customFormat="1" ht="45" customHeight="1" spans="1:7">
      <c r="A5" s="10">
        <v>2</v>
      </c>
      <c r="B5" s="15"/>
      <c r="C5" s="12" t="s">
        <v>324</v>
      </c>
      <c r="D5" s="13"/>
      <c r="E5" s="14"/>
      <c r="F5" s="14"/>
      <c r="G5" s="14"/>
    </row>
    <row r="6" s="1" customFormat="1" ht="45" customHeight="1" spans="1:7">
      <c r="A6" s="10">
        <v>3</v>
      </c>
      <c r="B6" s="15"/>
      <c r="C6" s="12" t="s">
        <v>325</v>
      </c>
      <c r="D6" s="13"/>
      <c r="E6" s="14"/>
      <c r="F6" s="14"/>
      <c r="G6" s="14"/>
    </row>
    <row r="7" s="1" customFormat="1" ht="45" customHeight="1" spans="1:7">
      <c r="A7" s="10">
        <v>4</v>
      </c>
      <c r="B7" s="15"/>
      <c r="C7" s="12" t="s">
        <v>326</v>
      </c>
      <c r="D7" s="13"/>
      <c r="E7" s="14"/>
      <c r="F7" s="14"/>
      <c r="G7" s="14"/>
    </row>
    <row r="8" s="1" customFormat="1" ht="45" customHeight="1" spans="1:7">
      <c r="A8" s="10">
        <v>5</v>
      </c>
      <c r="B8" s="15"/>
      <c r="C8" s="12" t="s">
        <v>327</v>
      </c>
      <c r="D8" s="13"/>
      <c r="E8" s="14"/>
      <c r="F8" s="14"/>
      <c r="G8" s="14"/>
    </row>
    <row r="9" s="1" customFormat="1" ht="45" customHeight="1" spans="1:7">
      <c r="A9" s="10">
        <v>6</v>
      </c>
      <c r="B9" s="16"/>
      <c r="C9" s="12" t="s">
        <v>328</v>
      </c>
      <c r="D9" s="13"/>
      <c r="E9" s="14"/>
      <c r="F9" s="14"/>
      <c r="G9" s="14"/>
    </row>
    <row r="10" s="1" customFormat="1" ht="45" customHeight="1" spans="1:7">
      <c r="A10" s="10">
        <v>7</v>
      </c>
      <c r="B10" s="11" t="s">
        <v>329</v>
      </c>
      <c r="C10" s="12" t="s">
        <v>330</v>
      </c>
      <c r="D10" s="13"/>
      <c r="E10" s="14"/>
      <c r="F10" s="14"/>
      <c r="G10" s="14"/>
    </row>
    <row r="11" s="1" customFormat="1" ht="45" customHeight="1" spans="1:7">
      <c r="A11" s="10">
        <v>8</v>
      </c>
      <c r="B11" s="15"/>
      <c r="C11" s="12" t="s">
        <v>331</v>
      </c>
      <c r="D11" s="13"/>
      <c r="E11" s="14"/>
      <c r="F11" s="14"/>
      <c r="G11" s="14"/>
    </row>
    <row r="12" s="1" customFormat="1" ht="45" customHeight="1" spans="1:7">
      <c r="A12" s="10">
        <v>9</v>
      </c>
      <c r="B12" s="15"/>
      <c r="C12" s="12" t="s">
        <v>332</v>
      </c>
      <c r="D12" s="13"/>
      <c r="E12" s="14"/>
      <c r="F12" s="14"/>
      <c r="G12" s="14"/>
    </row>
    <row r="13" s="1" customFormat="1" ht="45" customHeight="1" spans="1:7">
      <c r="A13" s="10">
        <v>10</v>
      </c>
      <c r="B13" s="15"/>
      <c r="C13" s="12" t="s">
        <v>333</v>
      </c>
      <c r="D13" s="13"/>
      <c r="E13" s="14"/>
      <c r="F13" s="14"/>
      <c r="G13" s="14"/>
    </row>
    <row r="14" s="1" customFormat="1" ht="45" customHeight="1" spans="1:7">
      <c r="A14" s="10">
        <v>11</v>
      </c>
      <c r="B14" s="15"/>
      <c r="C14" s="12" t="s">
        <v>334</v>
      </c>
      <c r="D14" s="13"/>
      <c r="E14" s="14"/>
      <c r="F14" s="14"/>
      <c r="G14" s="14"/>
    </row>
    <row r="15" s="1" customFormat="1" ht="45" customHeight="1" spans="1:7">
      <c r="A15" s="10">
        <v>12</v>
      </c>
      <c r="B15" s="16"/>
      <c r="C15" s="12" t="s">
        <v>335</v>
      </c>
      <c r="D15" s="13"/>
      <c r="E15" s="14"/>
      <c r="F15" s="14"/>
      <c r="G15" s="14"/>
    </row>
    <row r="16" s="1" customFormat="1" ht="45" customHeight="1" spans="1:7">
      <c r="A16" s="10">
        <v>13</v>
      </c>
      <c r="B16" s="11" t="s">
        <v>336</v>
      </c>
      <c r="C16" s="12" t="s">
        <v>337</v>
      </c>
      <c r="D16" s="13"/>
      <c r="E16" s="14"/>
      <c r="F16" s="14"/>
      <c r="G16" s="14"/>
    </row>
    <row r="17" s="1" customFormat="1" ht="45" customHeight="1" spans="1:7">
      <c r="A17" s="10">
        <v>14</v>
      </c>
      <c r="B17" s="16"/>
      <c r="C17" s="12" t="s">
        <v>338</v>
      </c>
      <c r="D17" s="13"/>
      <c r="E17" s="14"/>
      <c r="F17" s="14"/>
      <c r="G17" s="14"/>
    </row>
    <row r="18" s="1" customFormat="1" ht="45" customHeight="1" spans="1:7">
      <c r="A18" s="10">
        <v>15</v>
      </c>
      <c r="B18" s="11" t="s">
        <v>339</v>
      </c>
      <c r="C18" s="12" t="s">
        <v>340</v>
      </c>
      <c r="D18" s="13"/>
      <c r="E18" s="14"/>
      <c r="F18" s="14"/>
      <c r="G18" s="14"/>
    </row>
    <row r="19" s="1" customFormat="1" ht="45" customHeight="1" spans="1:7">
      <c r="A19" s="10">
        <v>16</v>
      </c>
      <c r="B19" s="15"/>
      <c r="C19" s="12" t="s">
        <v>341</v>
      </c>
      <c r="D19" s="13"/>
      <c r="E19" s="14"/>
      <c r="F19" s="14"/>
      <c r="G19" s="14"/>
    </row>
    <row r="20" s="1" customFormat="1" ht="45" customHeight="1" spans="1:7">
      <c r="A20" s="10">
        <v>17</v>
      </c>
      <c r="B20" s="15"/>
      <c r="C20" s="12" t="s">
        <v>342</v>
      </c>
      <c r="D20" s="13"/>
      <c r="E20" s="14"/>
      <c r="F20" s="14"/>
      <c r="G20" s="14"/>
    </row>
    <row r="21" s="1" customFormat="1" ht="45" customHeight="1" spans="1:7">
      <c r="A21" s="10">
        <v>18</v>
      </c>
      <c r="B21" s="16"/>
      <c r="C21" s="12" t="s">
        <v>343</v>
      </c>
      <c r="D21" s="13"/>
      <c r="E21" s="14"/>
      <c r="F21" s="14"/>
      <c r="G21" s="14"/>
    </row>
    <row r="22" s="1" customFormat="1" ht="45" customHeight="1" spans="1:7">
      <c r="A22" s="10">
        <v>19</v>
      </c>
      <c r="B22" s="11" t="s">
        <v>344</v>
      </c>
      <c r="C22" s="12" t="s">
        <v>345</v>
      </c>
      <c r="D22" s="13"/>
      <c r="E22" s="14"/>
      <c r="F22" s="14"/>
      <c r="G22" s="14"/>
    </row>
    <row r="23" s="1" customFormat="1" ht="45" customHeight="1" spans="1:7">
      <c r="A23" s="10">
        <v>20</v>
      </c>
      <c r="B23" s="15"/>
      <c r="C23" s="12" t="s">
        <v>346</v>
      </c>
      <c r="D23" s="13"/>
      <c r="E23" s="14"/>
      <c r="F23" s="14"/>
      <c r="G23" s="14"/>
    </row>
    <row r="24" s="1" customFormat="1" ht="45" customHeight="1" spans="1:7">
      <c r="A24" s="10">
        <v>21</v>
      </c>
      <c r="B24" s="15"/>
      <c r="C24" s="12" t="s">
        <v>347</v>
      </c>
      <c r="D24" s="13"/>
      <c r="E24" s="14"/>
      <c r="F24" s="14"/>
      <c r="G24" s="14"/>
    </row>
    <row r="25" s="1" customFormat="1" ht="45" customHeight="1" spans="1:7">
      <c r="A25" s="10">
        <v>22</v>
      </c>
      <c r="B25" s="15"/>
      <c r="C25" s="12" t="s">
        <v>348</v>
      </c>
      <c r="D25" s="13"/>
      <c r="E25" s="14"/>
      <c r="F25" s="14"/>
      <c r="G25" s="14"/>
    </row>
    <row r="26" s="1" customFormat="1" ht="45" customHeight="1" spans="1:7">
      <c r="A26" s="10">
        <v>23</v>
      </c>
      <c r="B26" s="15"/>
      <c r="C26" s="12" t="s">
        <v>349</v>
      </c>
      <c r="D26" s="13"/>
      <c r="E26" s="14"/>
      <c r="F26" s="14"/>
      <c r="G26" s="14"/>
    </row>
    <row r="27" s="1" customFormat="1" ht="45" customHeight="1" spans="1:7">
      <c r="A27" s="10">
        <v>24</v>
      </c>
      <c r="B27" s="15"/>
      <c r="C27" s="12" t="s">
        <v>350</v>
      </c>
      <c r="D27" s="13"/>
      <c r="E27" s="14"/>
      <c r="F27" s="14"/>
      <c r="G27" s="14"/>
    </row>
    <row r="28" s="1" customFormat="1" ht="45" customHeight="1" spans="1:7">
      <c r="A28" s="10">
        <v>25</v>
      </c>
      <c r="B28" s="15"/>
      <c r="C28" s="12" t="s">
        <v>351</v>
      </c>
      <c r="D28" s="13"/>
      <c r="E28" s="14"/>
      <c r="F28" s="14"/>
      <c r="G28" s="14"/>
    </row>
    <row r="29" s="1" customFormat="1" ht="45" customHeight="1" spans="1:7">
      <c r="A29" s="10">
        <v>26</v>
      </c>
      <c r="B29" s="16"/>
      <c r="C29" s="12" t="s">
        <v>352</v>
      </c>
      <c r="D29" s="13"/>
      <c r="E29" s="14"/>
      <c r="F29" s="14"/>
      <c r="G29" s="14"/>
    </row>
    <row r="30" s="1" customFormat="1" ht="45" customHeight="1" spans="1:7">
      <c r="A30" s="10">
        <v>27</v>
      </c>
      <c r="B30" s="11" t="s">
        <v>353</v>
      </c>
      <c r="C30" s="12" t="s">
        <v>354</v>
      </c>
      <c r="D30" s="13"/>
      <c r="E30" s="14"/>
      <c r="F30" s="14"/>
      <c r="G30" s="14"/>
    </row>
    <row r="31" s="1" customFormat="1" ht="45" customHeight="1" spans="1:7">
      <c r="A31" s="10">
        <v>28</v>
      </c>
      <c r="B31" s="15"/>
      <c r="C31" s="12" t="s">
        <v>355</v>
      </c>
      <c r="D31" s="13"/>
      <c r="E31" s="14"/>
      <c r="F31" s="14"/>
      <c r="G31" s="14"/>
    </row>
    <row r="32" s="1" customFormat="1" ht="45" customHeight="1" spans="1:7">
      <c r="A32" s="10">
        <v>29</v>
      </c>
      <c r="B32" s="15"/>
      <c r="C32" s="12" t="s">
        <v>356</v>
      </c>
      <c r="D32" s="13"/>
      <c r="E32" s="14"/>
      <c r="F32" s="14"/>
      <c r="G32" s="14"/>
    </row>
    <row r="33" s="1" customFormat="1" ht="45" customHeight="1" spans="1:7">
      <c r="A33" s="10">
        <v>30</v>
      </c>
      <c r="B33" s="15"/>
      <c r="C33" s="12" t="s">
        <v>357</v>
      </c>
      <c r="D33" s="13"/>
      <c r="E33" s="14"/>
      <c r="F33" s="14"/>
      <c r="G33" s="14"/>
    </row>
    <row r="34" s="1" customFormat="1" ht="45" customHeight="1" spans="1:7">
      <c r="A34" s="10">
        <v>31</v>
      </c>
      <c r="B34" s="15"/>
      <c r="C34" s="12" t="s">
        <v>358</v>
      </c>
      <c r="D34" s="13"/>
      <c r="E34" s="14"/>
      <c r="F34" s="14"/>
      <c r="G34" s="14"/>
    </row>
    <row r="35" s="1" customFormat="1" ht="45" customHeight="1" spans="1:7">
      <c r="A35" s="10">
        <v>32</v>
      </c>
      <c r="B35" s="15"/>
      <c r="C35" s="12" t="s">
        <v>359</v>
      </c>
      <c r="D35" s="13"/>
      <c r="E35" s="14"/>
      <c r="F35" s="14"/>
      <c r="G35" s="14"/>
    </row>
    <row r="36" s="1" customFormat="1" ht="45" customHeight="1" spans="1:7">
      <c r="A36" s="10">
        <v>33</v>
      </c>
      <c r="B36" s="15"/>
      <c r="C36" s="12" t="s">
        <v>360</v>
      </c>
      <c r="D36" s="13"/>
      <c r="E36" s="14"/>
      <c r="F36" s="14"/>
      <c r="G36" s="14"/>
    </row>
    <row r="37" s="1" customFormat="1" ht="45" customHeight="1" spans="1:7">
      <c r="A37" s="10">
        <v>34</v>
      </c>
      <c r="B37" s="15"/>
      <c r="C37" s="12" t="s">
        <v>361</v>
      </c>
      <c r="D37" s="13"/>
      <c r="E37" s="14"/>
      <c r="F37" s="14"/>
      <c r="G37" s="14"/>
    </row>
    <row r="38" s="1" customFormat="1" ht="45" customHeight="1" spans="1:7">
      <c r="A38" s="10">
        <v>35</v>
      </c>
      <c r="B38" s="16"/>
      <c r="C38" s="12" t="s">
        <v>362</v>
      </c>
      <c r="D38" s="13"/>
      <c r="E38" s="14"/>
      <c r="F38" s="14"/>
      <c r="G38" s="14"/>
    </row>
    <row r="39" s="1" customFormat="1" ht="45" customHeight="1" spans="1:7">
      <c r="A39" s="10">
        <v>36</v>
      </c>
      <c r="B39" s="11" t="s">
        <v>363</v>
      </c>
      <c r="C39" s="12" t="s">
        <v>364</v>
      </c>
      <c r="D39" s="13"/>
      <c r="E39" s="14"/>
      <c r="F39" s="14"/>
      <c r="G39" s="14"/>
    </row>
    <row r="40" s="1" customFormat="1" ht="45" customHeight="1" spans="1:7">
      <c r="A40" s="10">
        <v>37</v>
      </c>
      <c r="B40" s="15"/>
      <c r="C40" s="12" t="s">
        <v>365</v>
      </c>
      <c r="D40" s="13"/>
      <c r="E40" s="14"/>
      <c r="F40" s="14"/>
      <c r="G40" s="14"/>
    </row>
    <row r="41" s="1" customFormat="1" ht="45" customHeight="1" spans="1:7">
      <c r="A41" s="10">
        <v>38</v>
      </c>
      <c r="B41" s="16"/>
      <c r="C41" s="12" t="s">
        <v>366</v>
      </c>
      <c r="D41" s="13"/>
      <c r="E41" s="14"/>
      <c r="F41" s="14"/>
      <c r="G41" s="14"/>
    </row>
    <row r="42" s="1" customFormat="1" ht="45" customHeight="1" spans="1:7">
      <c r="A42" s="10">
        <v>39</v>
      </c>
      <c r="B42" s="11" t="s">
        <v>367</v>
      </c>
      <c r="C42" s="12" t="s">
        <v>368</v>
      </c>
      <c r="D42" s="13"/>
      <c r="E42" s="14"/>
      <c r="F42" s="14"/>
      <c r="G42" s="14"/>
    </row>
    <row r="43" s="1" customFormat="1" ht="45" customHeight="1" spans="1:7">
      <c r="A43" s="10">
        <v>40</v>
      </c>
      <c r="B43" s="15"/>
      <c r="C43" s="12" t="s">
        <v>369</v>
      </c>
      <c r="D43" s="13"/>
      <c r="E43" s="14"/>
      <c r="F43" s="14"/>
      <c r="G43" s="14"/>
    </row>
    <row r="44" s="1" customFormat="1" ht="45" customHeight="1" spans="1:7">
      <c r="A44" s="10">
        <v>41</v>
      </c>
      <c r="B44" s="16"/>
      <c r="C44" s="12" t="s">
        <v>370</v>
      </c>
      <c r="D44" s="13"/>
      <c r="E44" s="14"/>
      <c r="F44" s="14"/>
      <c r="G44" s="14"/>
    </row>
    <row r="45" s="1" customFormat="1" ht="45" customHeight="1" spans="1:7">
      <c r="A45" s="10">
        <v>42</v>
      </c>
      <c r="B45" s="11" t="s">
        <v>371</v>
      </c>
      <c r="C45" s="12" t="s">
        <v>372</v>
      </c>
      <c r="D45" s="13"/>
      <c r="E45" s="14"/>
      <c r="F45" s="14"/>
      <c r="G45" s="14"/>
    </row>
    <row r="46" s="1" customFormat="1" ht="45" customHeight="1" spans="1:7">
      <c r="A46" s="10">
        <v>43</v>
      </c>
      <c r="B46" s="15"/>
      <c r="C46" s="12" t="s">
        <v>373</v>
      </c>
      <c r="D46" s="13"/>
      <c r="E46" s="14"/>
      <c r="F46" s="14"/>
      <c r="G46" s="14"/>
    </row>
    <row r="47" s="1" customFormat="1" ht="45" customHeight="1" spans="1:7">
      <c r="A47" s="10">
        <v>44</v>
      </c>
      <c r="B47" s="15"/>
      <c r="C47" s="12" t="s">
        <v>374</v>
      </c>
      <c r="D47" s="13"/>
      <c r="E47" s="14"/>
      <c r="F47" s="14"/>
      <c r="G47" s="14"/>
    </row>
    <row r="48" s="1" customFormat="1" ht="45" customHeight="1" spans="1:7">
      <c r="A48" s="10">
        <v>45</v>
      </c>
      <c r="B48" s="15"/>
      <c r="C48" s="12" t="s">
        <v>375</v>
      </c>
      <c r="D48" s="13"/>
      <c r="E48" s="14"/>
      <c r="F48" s="14"/>
      <c r="G48" s="14"/>
    </row>
    <row r="49" s="1" customFormat="1" ht="45" customHeight="1" spans="1:7">
      <c r="A49" s="10">
        <v>46</v>
      </c>
      <c r="B49" s="16"/>
      <c r="C49" s="12" t="s">
        <v>376</v>
      </c>
      <c r="D49" s="13"/>
      <c r="E49" s="14"/>
      <c r="F49" s="14"/>
      <c r="G49" s="14"/>
    </row>
    <row r="50" s="1" customFormat="1" ht="45" customHeight="1" spans="1:7">
      <c r="A50" s="10">
        <v>47</v>
      </c>
      <c r="B50" s="11" t="s">
        <v>377</v>
      </c>
      <c r="C50" s="12" t="s">
        <v>378</v>
      </c>
      <c r="D50" s="13"/>
      <c r="E50" s="14"/>
      <c r="F50" s="14"/>
      <c r="G50" s="14"/>
    </row>
    <row r="51" s="1" customFormat="1" ht="45" customHeight="1" spans="1:7">
      <c r="A51" s="10">
        <v>48</v>
      </c>
      <c r="B51" s="15"/>
      <c r="C51" s="12" t="s">
        <v>379</v>
      </c>
      <c r="D51" s="13"/>
      <c r="E51" s="14"/>
      <c r="F51" s="14"/>
      <c r="G51" s="14"/>
    </row>
    <row r="52" s="1" customFormat="1" ht="45" customHeight="1" spans="1:7">
      <c r="A52" s="10">
        <v>49</v>
      </c>
      <c r="B52" s="15"/>
      <c r="C52" s="12" t="s">
        <v>380</v>
      </c>
      <c r="D52" s="13"/>
      <c r="E52" s="14"/>
      <c r="F52" s="14"/>
      <c r="G52" s="14"/>
    </row>
    <row r="53" s="1" customFormat="1" ht="45" customHeight="1" spans="1:7">
      <c r="A53" s="10">
        <v>50</v>
      </c>
      <c r="B53" s="16"/>
      <c r="C53" s="12" t="s">
        <v>381</v>
      </c>
      <c r="D53" s="13"/>
      <c r="E53" s="14"/>
      <c r="F53" s="14"/>
      <c r="G53" s="14"/>
    </row>
    <row r="54" s="1" customFormat="1" ht="45" customHeight="1" spans="1:7">
      <c r="A54" s="10">
        <v>51</v>
      </c>
      <c r="B54" s="11" t="s">
        <v>382</v>
      </c>
      <c r="C54" s="12" t="s">
        <v>383</v>
      </c>
      <c r="D54" s="13"/>
      <c r="E54" s="14"/>
      <c r="F54" s="14"/>
      <c r="G54" s="14"/>
    </row>
    <row r="55" s="1" customFormat="1" ht="45" customHeight="1" spans="1:7">
      <c r="A55" s="10">
        <v>52</v>
      </c>
      <c r="B55" s="15"/>
      <c r="C55" s="12" t="s">
        <v>384</v>
      </c>
      <c r="D55" s="13"/>
      <c r="E55" s="14"/>
      <c r="F55" s="14"/>
      <c r="G55" s="14"/>
    </row>
    <row r="56" s="1" customFormat="1" ht="45" customHeight="1" spans="1:7">
      <c r="A56" s="10">
        <v>53</v>
      </c>
      <c r="B56" s="16"/>
      <c r="C56" s="12" t="s">
        <v>385</v>
      </c>
      <c r="D56" s="13"/>
      <c r="E56" s="14"/>
      <c r="F56" s="14"/>
      <c r="G56" s="14"/>
    </row>
    <row r="57" s="1" customFormat="1" ht="45" customHeight="1" spans="1:7">
      <c r="A57" s="10">
        <v>54</v>
      </c>
      <c r="B57" s="11" t="s">
        <v>386</v>
      </c>
      <c r="C57" s="12" t="s">
        <v>387</v>
      </c>
      <c r="D57" s="13"/>
      <c r="E57" s="14"/>
      <c r="F57" s="14"/>
      <c r="G57" s="14"/>
    </row>
    <row r="58" s="1" customFormat="1" ht="45" customHeight="1" spans="1:7">
      <c r="A58" s="10">
        <v>55</v>
      </c>
      <c r="B58" s="15"/>
      <c r="C58" s="12" t="s">
        <v>388</v>
      </c>
      <c r="D58" s="13"/>
      <c r="E58" s="14"/>
      <c r="F58" s="14"/>
      <c r="G58" s="14"/>
    </row>
    <row r="59" s="1" customFormat="1" ht="45" customHeight="1" spans="1:7">
      <c r="A59" s="10">
        <v>56</v>
      </c>
      <c r="B59" s="15"/>
      <c r="C59" s="12" t="s">
        <v>389</v>
      </c>
      <c r="D59" s="13"/>
      <c r="E59" s="14"/>
      <c r="F59" s="14"/>
      <c r="G59" s="14"/>
    </row>
    <row r="60" s="1" customFormat="1" ht="45" customHeight="1" spans="1:7">
      <c r="A60" s="10">
        <v>57</v>
      </c>
      <c r="B60" s="15"/>
      <c r="C60" s="12" t="s">
        <v>390</v>
      </c>
      <c r="D60" s="13"/>
      <c r="E60" s="14"/>
      <c r="F60" s="14"/>
      <c r="G60" s="14"/>
    </row>
    <row r="61" s="1" customFormat="1" ht="45" customHeight="1" spans="1:7">
      <c r="A61" s="10">
        <v>58</v>
      </c>
      <c r="B61" s="15"/>
      <c r="C61" s="12" t="s">
        <v>391</v>
      </c>
      <c r="D61" s="13"/>
      <c r="E61" s="14"/>
      <c r="F61" s="14"/>
      <c r="G61" s="14"/>
    </row>
    <row r="62" s="1" customFormat="1" ht="45" customHeight="1" spans="1:7">
      <c r="A62" s="10">
        <v>59</v>
      </c>
      <c r="B62" s="16"/>
      <c r="C62" s="12" t="s">
        <v>392</v>
      </c>
      <c r="D62" s="13"/>
      <c r="E62" s="14"/>
      <c r="F62" s="14"/>
      <c r="G62" s="14"/>
    </row>
    <row r="63" s="1" customFormat="1" ht="45" customHeight="1" spans="1:7">
      <c r="A63" s="10">
        <v>60</v>
      </c>
      <c r="B63" s="11" t="s">
        <v>393</v>
      </c>
      <c r="C63" s="12" t="s">
        <v>394</v>
      </c>
      <c r="D63" s="13"/>
      <c r="E63" s="14"/>
      <c r="F63" s="14"/>
      <c r="G63" s="14"/>
    </row>
    <row r="64" s="1" customFormat="1" ht="45" customHeight="1" spans="1:7">
      <c r="A64" s="10">
        <v>61</v>
      </c>
      <c r="B64" s="15"/>
      <c r="C64" s="12" t="s">
        <v>395</v>
      </c>
      <c r="D64" s="13"/>
      <c r="E64" s="14"/>
      <c r="F64" s="14"/>
      <c r="G64" s="14"/>
    </row>
    <row r="65" s="1" customFormat="1" ht="45" customHeight="1" spans="1:7">
      <c r="A65" s="10">
        <v>62</v>
      </c>
      <c r="B65" s="15"/>
      <c r="C65" s="12" t="s">
        <v>396</v>
      </c>
      <c r="D65" s="13"/>
      <c r="E65" s="14"/>
      <c r="F65" s="14"/>
      <c r="G65" s="14"/>
    </row>
    <row r="66" s="1" customFormat="1" ht="45" customHeight="1" spans="1:7">
      <c r="A66" s="10">
        <v>63</v>
      </c>
      <c r="B66" s="15"/>
      <c r="C66" s="12" t="s">
        <v>397</v>
      </c>
      <c r="D66" s="13"/>
      <c r="E66" s="14"/>
      <c r="F66" s="14"/>
      <c r="G66" s="14"/>
    </row>
    <row r="67" s="1" customFormat="1" ht="45" customHeight="1" spans="1:7">
      <c r="A67" s="10">
        <v>64</v>
      </c>
      <c r="B67" s="15"/>
      <c r="C67" s="12" t="s">
        <v>398</v>
      </c>
      <c r="D67" s="13"/>
      <c r="E67" s="14"/>
      <c r="F67" s="14"/>
      <c r="G67" s="14"/>
    </row>
    <row r="68" s="1" customFormat="1" ht="45" customHeight="1" spans="1:7">
      <c r="A68" s="10">
        <v>65</v>
      </c>
      <c r="B68" s="15"/>
      <c r="C68" s="12" t="s">
        <v>399</v>
      </c>
      <c r="D68" s="13"/>
      <c r="E68" s="14"/>
      <c r="F68" s="14"/>
      <c r="G68" s="14"/>
    </row>
    <row r="69" s="1" customFormat="1" ht="45" customHeight="1" spans="1:7">
      <c r="A69" s="10">
        <v>66</v>
      </c>
      <c r="B69" s="15"/>
      <c r="C69" s="12" t="s">
        <v>400</v>
      </c>
      <c r="D69" s="13"/>
      <c r="E69" s="14"/>
      <c r="F69" s="14"/>
      <c r="G69" s="14"/>
    </row>
    <row r="70" s="1" customFormat="1" ht="45" customHeight="1" spans="1:7">
      <c r="A70" s="10">
        <v>67</v>
      </c>
      <c r="B70" s="16"/>
      <c r="C70" s="12" t="s">
        <v>401</v>
      </c>
      <c r="D70" s="13"/>
      <c r="E70" s="14"/>
      <c r="F70" s="14"/>
      <c r="G70" s="14"/>
    </row>
    <row r="71" s="1" customFormat="1" ht="45" customHeight="1" spans="1:7">
      <c r="A71" s="10">
        <v>68</v>
      </c>
      <c r="B71" s="11" t="s">
        <v>402</v>
      </c>
      <c r="C71" s="12" t="s">
        <v>403</v>
      </c>
      <c r="D71" s="13"/>
      <c r="E71" s="14"/>
      <c r="F71" s="14"/>
      <c r="G71" s="14"/>
    </row>
    <row r="72" s="1" customFormat="1" ht="45" customHeight="1" spans="1:7">
      <c r="A72" s="10">
        <v>69</v>
      </c>
      <c r="B72" s="15"/>
      <c r="C72" s="12" t="s">
        <v>404</v>
      </c>
      <c r="D72" s="13"/>
      <c r="E72" s="14"/>
      <c r="F72" s="14"/>
      <c r="G72" s="14"/>
    </row>
    <row r="73" s="1" customFormat="1" ht="45" customHeight="1" spans="1:7">
      <c r="A73" s="10">
        <v>70</v>
      </c>
      <c r="B73" s="15"/>
      <c r="C73" s="12" t="s">
        <v>405</v>
      </c>
      <c r="D73" s="13"/>
      <c r="E73" s="14"/>
      <c r="F73" s="14"/>
      <c r="G73" s="14"/>
    </row>
    <row r="74" s="1" customFormat="1" ht="45" customHeight="1" spans="1:7">
      <c r="A74" s="10">
        <v>71</v>
      </c>
      <c r="B74" s="15"/>
      <c r="C74" s="12" t="s">
        <v>406</v>
      </c>
      <c r="D74" s="13"/>
      <c r="E74" s="14"/>
      <c r="F74" s="14"/>
      <c r="G74" s="14"/>
    </row>
    <row r="75" s="1" customFormat="1" ht="45" customHeight="1" spans="1:7">
      <c r="A75" s="10">
        <v>72</v>
      </c>
      <c r="B75" s="15"/>
      <c r="C75" s="12" t="s">
        <v>407</v>
      </c>
      <c r="D75" s="13"/>
      <c r="E75" s="14"/>
      <c r="F75" s="14"/>
      <c r="G75" s="14"/>
    </row>
    <row r="76" s="1" customFormat="1" ht="45" customHeight="1" spans="1:7">
      <c r="A76" s="10">
        <v>73</v>
      </c>
      <c r="B76" s="16"/>
      <c r="C76" s="12" t="s">
        <v>408</v>
      </c>
      <c r="D76" s="13"/>
      <c r="E76" s="14"/>
      <c r="F76" s="14"/>
      <c r="G76" s="14"/>
    </row>
    <row r="77" s="1" customFormat="1" ht="45" customHeight="1" spans="1:7">
      <c r="A77" s="10">
        <v>74</v>
      </c>
      <c r="B77" s="11" t="s">
        <v>409</v>
      </c>
      <c r="C77" s="12" t="s">
        <v>410</v>
      </c>
      <c r="D77" s="13"/>
      <c r="E77" s="14"/>
      <c r="F77" s="14"/>
      <c r="G77" s="14"/>
    </row>
    <row r="78" s="1" customFormat="1" ht="45" customHeight="1" spans="1:7">
      <c r="A78" s="10">
        <v>75</v>
      </c>
      <c r="B78" s="15"/>
      <c r="C78" s="12" t="s">
        <v>411</v>
      </c>
      <c r="D78" s="13"/>
      <c r="E78" s="14"/>
      <c r="F78" s="14"/>
      <c r="G78" s="14"/>
    </row>
    <row r="79" s="1" customFormat="1" ht="45" customHeight="1" spans="1:7">
      <c r="A79" s="10">
        <v>76</v>
      </c>
      <c r="B79" s="15"/>
      <c r="C79" s="12" t="s">
        <v>412</v>
      </c>
      <c r="D79" s="13"/>
      <c r="E79" s="14"/>
      <c r="F79" s="14"/>
      <c r="G79" s="14"/>
    </row>
    <row r="80" s="1" customFormat="1" ht="45" customHeight="1" spans="1:7">
      <c r="A80" s="10">
        <v>77</v>
      </c>
      <c r="B80" s="16"/>
      <c r="C80" s="12" t="s">
        <v>413</v>
      </c>
      <c r="D80" s="13"/>
      <c r="E80" s="14"/>
      <c r="F80" s="14"/>
      <c r="G80" s="14"/>
    </row>
    <row r="81" s="1" customFormat="1" ht="45" customHeight="1" spans="1:7">
      <c r="A81" s="10">
        <v>78</v>
      </c>
      <c r="B81" s="11" t="s">
        <v>79</v>
      </c>
      <c r="C81" s="12" t="s">
        <v>80</v>
      </c>
      <c r="D81" s="13"/>
      <c r="E81" s="14"/>
      <c r="F81" s="14"/>
      <c r="G81" s="14"/>
    </row>
    <row r="82" s="1" customFormat="1" ht="45" customHeight="1" spans="1:7">
      <c r="A82" s="10">
        <v>79</v>
      </c>
      <c r="B82" s="15"/>
      <c r="C82" s="12" t="s">
        <v>81</v>
      </c>
      <c r="D82" s="13"/>
      <c r="E82" s="14"/>
      <c r="F82" s="14"/>
      <c r="G82" s="14"/>
    </row>
    <row r="83" s="1" customFormat="1" ht="45" customHeight="1" spans="1:7">
      <c r="A83" s="10">
        <v>80</v>
      </c>
      <c r="B83" s="15"/>
      <c r="C83" s="12" t="s">
        <v>82</v>
      </c>
      <c r="D83" s="13"/>
      <c r="E83" s="14"/>
      <c r="F83" s="14"/>
      <c r="G83" s="14"/>
    </row>
    <row r="84" s="1" customFormat="1" ht="45" customHeight="1" spans="1:7">
      <c r="A84" s="10">
        <v>81</v>
      </c>
      <c r="B84" s="15"/>
      <c r="C84" s="12" t="s">
        <v>83</v>
      </c>
      <c r="D84" s="13"/>
      <c r="E84" s="14"/>
      <c r="F84" s="14"/>
      <c r="G84" s="14"/>
    </row>
    <row r="85" s="1" customFormat="1" ht="45" customHeight="1" spans="1:7">
      <c r="A85" s="10">
        <v>82</v>
      </c>
      <c r="B85" s="15"/>
      <c r="C85" s="12" t="s">
        <v>84</v>
      </c>
      <c r="D85" s="13"/>
      <c r="E85" s="14"/>
      <c r="F85" s="14"/>
      <c r="G85" s="14"/>
    </row>
    <row r="86" s="1" customFormat="1" ht="45" customHeight="1" spans="1:7">
      <c r="A86" s="10">
        <v>83</v>
      </c>
      <c r="B86" s="15"/>
      <c r="C86" s="12" t="s">
        <v>85</v>
      </c>
      <c r="D86" s="13"/>
      <c r="E86" s="14"/>
      <c r="F86" s="14"/>
      <c r="G86" s="14"/>
    </row>
    <row r="87" s="1" customFormat="1" ht="45" customHeight="1" spans="1:7">
      <c r="A87" s="10">
        <v>84</v>
      </c>
      <c r="B87" s="15"/>
      <c r="C87" s="12" t="s">
        <v>86</v>
      </c>
      <c r="D87" s="13"/>
      <c r="E87" s="14"/>
      <c r="F87" s="14"/>
      <c r="G87" s="14"/>
    </row>
    <row r="88" s="1" customFormat="1" ht="45" customHeight="1" spans="1:7">
      <c r="A88" s="10">
        <v>85</v>
      </c>
      <c r="B88" s="16"/>
      <c r="C88" s="12" t="s">
        <v>109</v>
      </c>
      <c r="D88" s="13"/>
      <c r="E88" s="14"/>
      <c r="F88" s="14"/>
      <c r="G88" s="14"/>
    </row>
    <row r="89" s="1" customFormat="1" ht="20" customHeight="1" spans="1:7">
      <c r="A89" s="18" t="s">
        <v>42</v>
      </c>
      <c r="B89" s="18"/>
      <c r="C89" s="19"/>
      <c r="D89" s="18">
        <f>COUNTA(D4:D88)</f>
        <v>0</v>
      </c>
      <c r="E89" s="18">
        <f>COUNTA(E4:E88)</f>
        <v>0</v>
      </c>
      <c r="F89" s="18">
        <f>COUNTA(F4:F88)</f>
        <v>0</v>
      </c>
      <c r="G89" s="20"/>
    </row>
    <row r="90" s="1" customFormat="1" ht="20" customHeight="1" spans="1:7">
      <c r="A90" s="10" t="s">
        <v>87</v>
      </c>
      <c r="B90" s="21"/>
      <c r="C90" s="22" t="s">
        <v>88</v>
      </c>
      <c r="D90" s="23">
        <f>D89+E89+F89</f>
        <v>0</v>
      </c>
      <c r="E90" s="24" t="s">
        <v>89</v>
      </c>
      <c r="F90" s="18" t="s">
        <v>49</v>
      </c>
      <c r="G90" s="25">
        <f>D89</f>
        <v>0</v>
      </c>
    </row>
    <row r="91" s="1" customFormat="1" ht="20" customHeight="1" spans="1:7">
      <c r="A91" s="26"/>
      <c r="B91" s="27"/>
      <c r="C91" s="28"/>
      <c r="D91" s="29"/>
      <c r="E91" s="30"/>
      <c r="F91" s="18" t="s">
        <v>50</v>
      </c>
      <c r="G91" s="25">
        <f>E89</f>
        <v>0</v>
      </c>
    </row>
    <row r="92" s="1" customFormat="1" ht="20" customHeight="1" spans="1:7">
      <c r="A92" s="26"/>
      <c r="B92" s="27"/>
      <c r="C92" s="28"/>
      <c r="D92" s="29"/>
      <c r="E92" s="30"/>
      <c r="F92" s="18" t="s">
        <v>51</v>
      </c>
      <c r="G92" s="25">
        <f>F89</f>
        <v>0</v>
      </c>
    </row>
    <row r="93" s="1" customFormat="1" ht="20" customHeight="1" spans="1:7">
      <c r="A93" s="26"/>
      <c r="B93" s="27"/>
      <c r="C93" s="31"/>
      <c r="D93" s="32"/>
      <c r="E93" s="19"/>
      <c r="F93" s="33" t="s">
        <v>90</v>
      </c>
      <c r="G93" s="34" t="e">
        <f>G90/D90</f>
        <v>#DIV/0!</v>
      </c>
    </row>
    <row r="94" s="1" customFormat="1" ht="20" customHeight="1" spans="1:7">
      <c r="A94" s="35"/>
      <c r="B94" s="36"/>
      <c r="C94" s="37" t="s">
        <v>91</v>
      </c>
      <c r="D94" s="38"/>
      <c r="E94" s="38"/>
      <c r="F94" s="38"/>
      <c r="G94" s="39"/>
    </row>
    <row r="95" s="1" customFormat="1" ht="20" customHeight="1" spans="1:7">
      <c r="A95" s="40" t="s">
        <v>92</v>
      </c>
      <c r="B95" s="40"/>
      <c r="C95" s="40"/>
      <c r="D95" s="40"/>
      <c r="E95" s="40"/>
      <c r="F95" s="40"/>
      <c r="G95" s="40"/>
    </row>
  </sheetData>
  <mergeCells count="27">
    <mergeCell ref="A1:G1"/>
    <mergeCell ref="A2:B2"/>
    <mergeCell ref="D2:E2"/>
    <mergeCell ref="F2:G2"/>
    <mergeCell ref="A89:C89"/>
    <mergeCell ref="C94:G94"/>
    <mergeCell ref="A95:G95"/>
    <mergeCell ref="B4:B9"/>
    <mergeCell ref="B10:B15"/>
    <mergeCell ref="B16:B17"/>
    <mergeCell ref="B18:B21"/>
    <mergeCell ref="B22:B29"/>
    <mergeCell ref="B30:B38"/>
    <mergeCell ref="B39:B41"/>
    <mergeCell ref="B42:B44"/>
    <mergeCell ref="B45:B49"/>
    <mergeCell ref="B50:B53"/>
    <mergeCell ref="B54:B56"/>
    <mergeCell ref="B57:B62"/>
    <mergeCell ref="B63:B70"/>
    <mergeCell ref="B71:B76"/>
    <mergeCell ref="B77:B80"/>
    <mergeCell ref="B81:B88"/>
    <mergeCell ref="C90:C93"/>
    <mergeCell ref="D90:D93"/>
    <mergeCell ref="E90:E93"/>
    <mergeCell ref="A90:B94"/>
  </mergeCells>
  <dataValidations count="3">
    <dataValidation type="custom" allowBlank="1" showInputMessage="1" showErrorMessage="1" sqref="D4:D88">
      <formula1>COUNTIF(D4:F4,"&lt;&gt;")&lt;=1</formula1>
    </dataValidation>
    <dataValidation type="custom" allowBlank="1" showInputMessage="1" showErrorMessage="1" sqref="E4:E88">
      <formula1>COUNTIF(D4:F4,"&lt;&gt;")&lt;=1</formula1>
    </dataValidation>
    <dataValidation type="custom" allowBlank="1" showInputMessage="1" showErrorMessage="1" sqref="F4:F88">
      <formula1>COUNTIF(D4:F4,"&lt;&gt;")&lt;=1</formula1>
    </dataValidation>
  </dataValidations>
  <pageMargins left="0.7" right="0.7" top="0.75" bottom="0.75" header="0.3" footer="0.3"/>
  <pageSetup paperSize="9" orientation="portrait"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51"/>
  <sheetViews>
    <sheetView workbookViewId="0">
      <pane ySplit="3" topLeftCell="A4" activePane="bottomLeft" state="frozen"/>
      <selection/>
      <selection pane="bottomLeft" activeCell="D46" sqref="D46:D49"/>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414</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53</v>
      </c>
      <c r="C4" s="12" t="s">
        <v>415</v>
      </c>
      <c r="D4" s="13"/>
      <c r="E4" s="14"/>
      <c r="F4" s="14"/>
      <c r="G4" s="14"/>
    </row>
    <row r="5" s="1" customFormat="1" ht="45" customHeight="1" spans="1:7">
      <c r="A5" s="10">
        <v>2</v>
      </c>
      <c r="B5" s="15"/>
      <c r="C5" s="12" t="s">
        <v>416</v>
      </c>
      <c r="D5" s="13"/>
      <c r="E5" s="14"/>
      <c r="F5" s="14"/>
      <c r="G5" s="14"/>
    </row>
    <row r="6" s="1" customFormat="1" ht="45" customHeight="1" spans="1:7">
      <c r="A6" s="10">
        <v>3</v>
      </c>
      <c r="B6" s="16"/>
      <c r="C6" s="12" t="s">
        <v>417</v>
      </c>
      <c r="D6" s="13"/>
      <c r="E6" s="14"/>
      <c r="F6" s="14"/>
      <c r="G6" s="14"/>
    </row>
    <row r="7" s="1" customFormat="1" ht="45" customHeight="1" spans="1:7">
      <c r="A7" s="10">
        <v>4</v>
      </c>
      <c r="B7" s="11" t="s">
        <v>418</v>
      </c>
      <c r="C7" s="12" t="s">
        <v>419</v>
      </c>
      <c r="D7" s="13"/>
      <c r="E7" s="14"/>
      <c r="F7" s="14"/>
      <c r="G7" s="14"/>
    </row>
    <row r="8" s="1" customFormat="1" ht="45" customHeight="1" spans="1:7">
      <c r="A8" s="10">
        <v>5</v>
      </c>
      <c r="B8" s="15"/>
      <c r="C8" s="12" t="s">
        <v>420</v>
      </c>
      <c r="D8" s="13"/>
      <c r="E8" s="14"/>
      <c r="F8" s="14"/>
      <c r="G8" s="14"/>
    </row>
    <row r="9" s="1" customFormat="1" ht="45" customHeight="1" spans="1:7">
      <c r="A9" s="10">
        <v>6</v>
      </c>
      <c r="B9" s="15"/>
      <c r="C9" s="12" t="s">
        <v>421</v>
      </c>
      <c r="D9" s="13"/>
      <c r="E9" s="14"/>
      <c r="F9" s="14"/>
      <c r="G9" s="14"/>
    </row>
    <row r="10" s="1" customFormat="1" ht="45" customHeight="1" spans="1:7">
      <c r="A10" s="10">
        <v>7</v>
      </c>
      <c r="B10" s="16"/>
      <c r="C10" s="12" t="s">
        <v>319</v>
      </c>
      <c r="D10" s="13"/>
      <c r="E10" s="14"/>
      <c r="F10" s="14"/>
      <c r="G10" s="14"/>
    </row>
    <row r="11" s="1" customFormat="1" ht="45" customHeight="1" spans="1:7">
      <c r="A11" s="10">
        <v>8</v>
      </c>
      <c r="B11" s="11" t="s">
        <v>422</v>
      </c>
      <c r="C11" s="12" t="s">
        <v>423</v>
      </c>
      <c r="D11" s="13"/>
      <c r="E11" s="14"/>
      <c r="F11" s="14"/>
      <c r="G11" s="14"/>
    </row>
    <row r="12" s="1" customFormat="1" ht="45" customHeight="1" spans="1:7">
      <c r="A12" s="10">
        <v>9</v>
      </c>
      <c r="B12" s="15"/>
      <c r="C12" s="12" t="s">
        <v>424</v>
      </c>
      <c r="D12" s="13"/>
      <c r="E12" s="14"/>
      <c r="F12" s="14"/>
      <c r="G12" s="14"/>
    </row>
    <row r="13" s="1" customFormat="1" ht="45" customHeight="1" spans="1:7">
      <c r="A13" s="10">
        <v>10</v>
      </c>
      <c r="B13" s="15"/>
      <c r="C13" s="12" t="s">
        <v>425</v>
      </c>
      <c r="D13" s="13"/>
      <c r="E13" s="14"/>
      <c r="F13" s="14"/>
      <c r="G13" s="14"/>
    </row>
    <row r="14" s="1" customFormat="1" ht="45" customHeight="1" spans="1:7">
      <c r="A14" s="10">
        <v>11</v>
      </c>
      <c r="B14" s="16"/>
      <c r="C14" s="12" t="s">
        <v>426</v>
      </c>
      <c r="D14" s="13"/>
      <c r="E14" s="14"/>
      <c r="F14" s="14"/>
      <c r="G14" s="14"/>
    </row>
    <row r="15" s="1" customFormat="1" ht="45" customHeight="1" spans="1:7">
      <c r="A15" s="10">
        <v>12</v>
      </c>
      <c r="B15" s="11" t="s">
        <v>427</v>
      </c>
      <c r="C15" s="12" t="s">
        <v>428</v>
      </c>
      <c r="D15" s="13"/>
      <c r="E15" s="14"/>
      <c r="F15" s="14"/>
      <c r="G15" s="14"/>
    </row>
    <row r="16" s="1" customFormat="1" ht="45" customHeight="1" spans="1:7">
      <c r="A16" s="10">
        <v>13</v>
      </c>
      <c r="B16" s="15"/>
      <c r="C16" s="12" t="s">
        <v>429</v>
      </c>
      <c r="D16" s="13"/>
      <c r="E16" s="14"/>
      <c r="F16" s="14"/>
      <c r="G16" s="14"/>
    </row>
    <row r="17" s="1" customFormat="1" ht="45" customHeight="1" spans="1:7">
      <c r="A17" s="10">
        <v>14</v>
      </c>
      <c r="B17" s="15"/>
      <c r="C17" s="12" t="s">
        <v>430</v>
      </c>
      <c r="D17" s="13"/>
      <c r="E17" s="14"/>
      <c r="F17" s="14"/>
      <c r="G17" s="14"/>
    </row>
    <row r="18" s="1" customFormat="1" ht="45" customHeight="1" spans="1:7">
      <c r="A18" s="10">
        <v>15</v>
      </c>
      <c r="B18" s="16"/>
      <c r="C18" s="12" t="s">
        <v>431</v>
      </c>
      <c r="D18" s="13"/>
      <c r="E18" s="14"/>
      <c r="F18" s="14"/>
      <c r="G18" s="14"/>
    </row>
    <row r="19" s="1" customFormat="1" ht="45" customHeight="1" spans="1:7">
      <c r="A19" s="10">
        <v>16</v>
      </c>
      <c r="B19" s="11" t="s">
        <v>432</v>
      </c>
      <c r="C19" s="12" t="s">
        <v>433</v>
      </c>
      <c r="D19" s="13"/>
      <c r="E19" s="14"/>
      <c r="F19" s="14"/>
      <c r="G19" s="14"/>
    </row>
    <row r="20" s="1" customFormat="1" ht="45" customHeight="1" spans="1:7">
      <c r="A20" s="10">
        <v>17</v>
      </c>
      <c r="B20" s="15"/>
      <c r="C20" s="12" t="s">
        <v>434</v>
      </c>
      <c r="D20" s="13"/>
      <c r="E20" s="14"/>
      <c r="F20" s="14"/>
      <c r="G20" s="14"/>
    </row>
    <row r="21" s="1" customFormat="1" ht="45" customHeight="1" spans="1:7">
      <c r="A21" s="10">
        <v>18</v>
      </c>
      <c r="B21" s="15"/>
      <c r="C21" s="12" t="s">
        <v>435</v>
      </c>
      <c r="D21" s="13"/>
      <c r="E21" s="14"/>
      <c r="F21" s="14"/>
      <c r="G21" s="14"/>
    </row>
    <row r="22" s="1" customFormat="1" ht="45" customHeight="1" spans="1:7">
      <c r="A22" s="10">
        <v>19</v>
      </c>
      <c r="B22" s="15"/>
      <c r="C22" s="12" t="s">
        <v>436</v>
      </c>
      <c r="D22" s="13"/>
      <c r="E22" s="14"/>
      <c r="F22" s="14"/>
      <c r="G22" s="14"/>
    </row>
    <row r="23" s="1" customFormat="1" ht="45" customHeight="1" spans="1:7">
      <c r="A23" s="10">
        <v>20</v>
      </c>
      <c r="B23" s="16"/>
      <c r="C23" s="12" t="s">
        <v>437</v>
      </c>
      <c r="D23" s="13"/>
      <c r="E23" s="14"/>
      <c r="F23" s="14"/>
      <c r="G23" s="14"/>
    </row>
    <row r="24" s="1" customFormat="1" ht="45" customHeight="1" spans="1:7">
      <c r="A24" s="10">
        <v>21</v>
      </c>
      <c r="B24" s="11" t="s">
        <v>438</v>
      </c>
      <c r="C24" s="12" t="s">
        <v>439</v>
      </c>
      <c r="D24" s="13"/>
      <c r="E24" s="14"/>
      <c r="F24" s="14"/>
      <c r="G24" s="14"/>
    </row>
    <row r="25" s="1" customFormat="1" ht="45" customHeight="1" spans="1:7">
      <c r="A25" s="10">
        <v>22</v>
      </c>
      <c r="B25" s="15"/>
      <c r="C25" s="12" t="s">
        <v>440</v>
      </c>
      <c r="D25" s="13"/>
      <c r="E25" s="14"/>
      <c r="F25" s="14"/>
      <c r="G25" s="14"/>
    </row>
    <row r="26" s="1" customFormat="1" ht="45" customHeight="1" spans="1:7">
      <c r="A26" s="10">
        <v>23</v>
      </c>
      <c r="B26" s="15"/>
      <c r="C26" s="12" t="s">
        <v>441</v>
      </c>
      <c r="D26" s="13"/>
      <c r="E26" s="14"/>
      <c r="F26" s="14"/>
      <c r="G26" s="14"/>
    </row>
    <row r="27" s="1" customFormat="1" ht="45" customHeight="1" spans="1:7">
      <c r="A27" s="10">
        <v>24</v>
      </c>
      <c r="B27" s="15"/>
      <c r="C27" s="12" t="s">
        <v>442</v>
      </c>
      <c r="D27" s="13"/>
      <c r="E27" s="14"/>
      <c r="F27" s="14"/>
      <c r="G27" s="14"/>
    </row>
    <row r="28" s="1" customFormat="1" ht="45" customHeight="1" spans="1:7">
      <c r="A28" s="10">
        <v>25</v>
      </c>
      <c r="B28" s="16"/>
      <c r="C28" s="12" t="s">
        <v>443</v>
      </c>
      <c r="D28" s="13"/>
      <c r="E28" s="14"/>
      <c r="F28" s="14"/>
      <c r="G28" s="14"/>
    </row>
    <row r="29" s="1" customFormat="1" ht="45" customHeight="1" spans="1:7">
      <c r="A29" s="10">
        <v>26</v>
      </c>
      <c r="B29" s="11" t="s">
        <v>444</v>
      </c>
      <c r="C29" s="12" t="s">
        <v>445</v>
      </c>
      <c r="D29" s="13"/>
      <c r="E29" s="14"/>
      <c r="F29" s="14"/>
      <c r="G29" s="14"/>
    </row>
    <row r="30" s="1" customFormat="1" ht="45" customHeight="1" spans="1:7">
      <c r="A30" s="10">
        <v>27</v>
      </c>
      <c r="B30" s="15"/>
      <c r="C30" s="12" t="s">
        <v>446</v>
      </c>
      <c r="D30" s="13"/>
      <c r="E30" s="14"/>
      <c r="F30" s="14"/>
      <c r="G30" s="14"/>
    </row>
    <row r="31" s="1" customFormat="1" ht="45" customHeight="1" spans="1:7">
      <c r="A31" s="10">
        <v>28</v>
      </c>
      <c r="B31" s="16"/>
      <c r="C31" s="12" t="s">
        <v>447</v>
      </c>
      <c r="D31" s="13"/>
      <c r="E31" s="14"/>
      <c r="F31" s="14"/>
      <c r="G31" s="14"/>
    </row>
    <row r="32" s="1" customFormat="1" ht="45" customHeight="1" spans="1:7">
      <c r="A32" s="10">
        <v>29</v>
      </c>
      <c r="B32" s="11" t="s">
        <v>448</v>
      </c>
      <c r="C32" s="12" t="s">
        <v>449</v>
      </c>
      <c r="D32" s="13"/>
      <c r="E32" s="14"/>
      <c r="F32" s="14"/>
      <c r="G32" s="14"/>
    </row>
    <row r="33" s="1" customFormat="1" ht="45" customHeight="1" spans="1:7">
      <c r="A33" s="10">
        <v>30</v>
      </c>
      <c r="B33" s="16"/>
      <c r="C33" s="12" t="s">
        <v>450</v>
      </c>
      <c r="D33" s="13"/>
      <c r="E33" s="14"/>
      <c r="F33" s="14"/>
      <c r="G33" s="14"/>
    </row>
    <row r="34" s="1" customFormat="1" ht="45" customHeight="1" spans="1:7">
      <c r="A34" s="10">
        <v>31</v>
      </c>
      <c r="B34" s="11" t="s">
        <v>451</v>
      </c>
      <c r="C34" s="12" t="s">
        <v>452</v>
      </c>
      <c r="D34" s="13"/>
      <c r="E34" s="14"/>
      <c r="F34" s="14"/>
      <c r="G34" s="14"/>
    </row>
    <row r="35" s="1" customFormat="1" ht="45" customHeight="1" spans="1:7">
      <c r="A35" s="10">
        <v>32</v>
      </c>
      <c r="B35" s="16"/>
      <c r="C35" s="12" t="s">
        <v>453</v>
      </c>
      <c r="D35" s="13"/>
      <c r="E35" s="14"/>
      <c r="F35" s="14"/>
      <c r="G35" s="14"/>
    </row>
    <row r="36" s="1" customFormat="1" ht="45" customHeight="1" spans="1:7">
      <c r="A36" s="10">
        <v>33</v>
      </c>
      <c r="B36" s="17" t="s">
        <v>454</v>
      </c>
      <c r="C36" s="12" t="s">
        <v>455</v>
      </c>
      <c r="D36" s="13"/>
      <c r="E36" s="14"/>
      <c r="F36" s="14"/>
      <c r="G36" s="14"/>
    </row>
    <row r="37" s="1" customFormat="1" ht="45" customHeight="1" spans="1:7">
      <c r="A37" s="10">
        <v>34</v>
      </c>
      <c r="B37" s="11" t="s">
        <v>79</v>
      </c>
      <c r="C37" s="12" t="s">
        <v>456</v>
      </c>
      <c r="D37" s="13"/>
      <c r="E37" s="14"/>
      <c r="F37" s="14"/>
      <c r="G37" s="14"/>
    </row>
    <row r="38" s="1" customFormat="1" ht="45" customHeight="1" spans="1:7">
      <c r="A38" s="10">
        <v>35</v>
      </c>
      <c r="B38" s="15"/>
      <c r="C38" s="12" t="s">
        <v>81</v>
      </c>
      <c r="D38" s="13"/>
      <c r="E38" s="14"/>
      <c r="F38" s="14"/>
      <c r="G38" s="14"/>
    </row>
    <row r="39" s="1" customFormat="1" ht="45" customHeight="1" spans="1:7">
      <c r="A39" s="10">
        <v>36</v>
      </c>
      <c r="B39" s="15"/>
      <c r="C39" s="12" t="s">
        <v>457</v>
      </c>
      <c r="D39" s="13"/>
      <c r="E39" s="14"/>
      <c r="F39" s="14"/>
      <c r="G39" s="14"/>
    </row>
    <row r="40" s="1" customFormat="1" ht="45" customHeight="1" spans="1:7">
      <c r="A40" s="10">
        <v>37</v>
      </c>
      <c r="B40" s="15"/>
      <c r="C40" s="12" t="s">
        <v>83</v>
      </c>
      <c r="D40" s="13"/>
      <c r="E40" s="14"/>
      <c r="F40" s="14"/>
      <c r="G40" s="14"/>
    </row>
    <row r="41" s="1" customFormat="1" ht="45" customHeight="1" spans="1:7">
      <c r="A41" s="10">
        <v>38</v>
      </c>
      <c r="B41" s="15"/>
      <c r="C41" s="12" t="s">
        <v>84</v>
      </c>
      <c r="D41" s="13"/>
      <c r="E41" s="14"/>
      <c r="F41" s="14"/>
      <c r="G41" s="14"/>
    </row>
    <row r="42" s="1" customFormat="1" ht="45" customHeight="1" spans="1:7">
      <c r="A42" s="10">
        <v>39</v>
      </c>
      <c r="B42" s="15"/>
      <c r="C42" s="12" t="s">
        <v>85</v>
      </c>
      <c r="D42" s="13"/>
      <c r="E42" s="14"/>
      <c r="F42" s="14"/>
      <c r="G42" s="14"/>
    </row>
    <row r="43" s="1" customFormat="1" ht="45" customHeight="1" spans="1:7">
      <c r="A43" s="10">
        <v>40</v>
      </c>
      <c r="B43" s="15"/>
      <c r="C43" s="12" t="s">
        <v>86</v>
      </c>
      <c r="D43" s="13"/>
      <c r="E43" s="14"/>
      <c r="F43" s="14"/>
      <c r="G43" s="14"/>
    </row>
    <row r="44" s="1" customFormat="1" ht="45" customHeight="1" spans="1:7">
      <c r="A44" s="10">
        <v>41</v>
      </c>
      <c r="B44" s="16"/>
      <c r="C44" s="12" t="s">
        <v>458</v>
      </c>
      <c r="D44" s="13"/>
      <c r="E44" s="14"/>
      <c r="F44" s="14"/>
      <c r="G44" s="14"/>
    </row>
    <row r="45" s="1" customFormat="1" ht="20" customHeight="1" spans="1:7">
      <c r="A45" s="18" t="s">
        <v>42</v>
      </c>
      <c r="B45" s="18"/>
      <c r="C45" s="19"/>
      <c r="D45" s="18">
        <f>COUNTA(D4:D44)</f>
        <v>0</v>
      </c>
      <c r="E45" s="18">
        <f>COUNTA(E4:E44)</f>
        <v>0</v>
      </c>
      <c r="F45" s="18">
        <f>COUNTA(F4:F44)</f>
        <v>0</v>
      </c>
      <c r="G45" s="20"/>
    </row>
    <row r="46" s="1" customFormat="1" ht="20" customHeight="1" spans="1:7">
      <c r="A46" s="10" t="s">
        <v>87</v>
      </c>
      <c r="B46" s="21"/>
      <c r="C46" s="22" t="s">
        <v>88</v>
      </c>
      <c r="D46" s="23">
        <f>D45+E45+F45</f>
        <v>0</v>
      </c>
      <c r="E46" s="24" t="s">
        <v>89</v>
      </c>
      <c r="F46" s="18" t="s">
        <v>49</v>
      </c>
      <c r="G46" s="25">
        <f>D45</f>
        <v>0</v>
      </c>
    </row>
    <row r="47" s="1" customFormat="1" ht="20" customHeight="1" spans="1:7">
      <c r="A47" s="26"/>
      <c r="B47" s="27"/>
      <c r="C47" s="28"/>
      <c r="D47" s="29"/>
      <c r="E47" s="30"/>
      <c r="F47" s="18" t="s">
        <v>50</v>
      </c>
      <c r="G47" s="25">
        <f>E45</f>
        <v>0</v>
      </c>
    </row>
    <row r="48" s="1" customFormat="1" ht="20" customHeight="1" spans="1:7">
      <c r="A48" s="26"/>
      <c r="B48" s="27"/>
      <c r="C48" s="28"/>
      <c r="D48" s="29"/>
      <c r="E48" s="30"/>
      <c r="F48" s="18" t="s">
        <v>51</v>
      </c>
      <c r="G48" s="25">
        <f>F45</f>
        <v>0</v>
      </c>
    </row>
    <row r="49" s="1" customFormat="1" ht="20" customHeight="1" spans="1:7">
      <c r="A49" s="26"/>
      <c r="B49" s="27"/>
      <c r="C49" s="31"/>
      <c r="D49" s="32"/>
      <c r="E49" s="19"/>
      <c r="F49" s="33" t="s">
        <v>90</v>
      </c>
      <c r="G49" s="34" t="e">
        <f>G46/D46</f>
        <v>#DIV/0!</v>
      </c>
    </row>
    <row r="50" s="1" customFormat="1" ht="20" customHeight="1" spans="1:7">
      <c r="A50" s="35"/>
      <c r="B50" s="36"/>
      <c r="C50" s="37" t="s">
        <v>91</v>
      </c>
      <c r="D50" s="38"/>
      <c r="E50" s="38"/>
      <c r="F50" s="38"/>
      <c r="G50" s="39"/>
    </row>
    <row r="51" s="1" customFormat="1" ht="20" customHeight="1" spans="1:7">
      <c r="A51" s="40" t="s">
        <v>92</v>
      </c>
      <c r="B51" s="40"/>
      <c r="C51" s="40"/>
      <c r="D51" s="40"/>
      <c r="E51" s="40"/>
      <c r="F51" s="40"/>
      <c r="G51" s="40"/>
    </row>
  </sheetData>
  <mergeCells count="21">
    <mergeCell ref="A1:G1"/>
    <mergeCell ref="A2:B2"/>
    <mergeCell ref="D2:E2"/>
    <mergeCell ref="F2:G2"/>
    <mergeCell ref="A45:C45"/>
    <mergeCell ref="C50:G50"/>
    <mergeCell ref="A51:G51"/>
    <mergeCell ref="B4:B6"/>
    <mergeCell ref="B7:B10"/>
    <mergeCell ref="B11:B14"/>
    <mergeCell ref="B15:B18"/>
    <mergeCell ref="B19:B23"/>
    <mergeCell ref="B24:B28"/>
    <mergeCell ref="B29:B31"/>
    <mergeCell ref="B32:B33"/>
    <mergeCell ref="B34:B35"/>
    <mergeCell ref="B37:B44"/>
    <mergeCell ref="C46:C49"/>
    <mergeCell ref="D46:D49"/>
    <mergeCell ref="E46:E49"/>
    <mergeCell ref="A46:B50"/>
  </mergeCells>
  <dataValidations count="3">
    <dataValidation type="custom" allowBlank="1" showInputMessage="1" showErrorMessage="1" sqref="D4:D44">
      <formula1>COUNTIF(D4:F4,"&lt;&gt;")&lt;=1</formula1>
    </dataValidation>
    <dataValidation type="custom" allowBlank="1" showInputMessage="1" showErrorMessage="1" sqref="E4:E44">
      <formula1>COUNTIF(D4:F4,"&lt;&gt;")&lt;=1</formula1>
    </dataValidation>
    <dataValidation type="custom" allowBlank="1" showInputMessage="1" showErrorMessage="1" sqref="F4:F44">
      <formula1>COUNTIF(D4:F4,"&lt;&gt;")&lt;=1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目录 </vt:lpstr>
      <vt:lpstr>表C-0</vt:lpstr>
      <vt:lpstr>表C-1</vt:lpstr>
      <vt:lpstr>表C-2</vt:lpstr>
      <vt:lpstr>表C-3</vt:lpstr>
      <vt:lpstr>表C-4</vt:lpstr>
      <vt:lpstr>表C-5</vt:lpstr>
      <vt:lpstr>表C-6</vt:lpstr>
      <vt:lpstr>表C-7</vt:lpstr>
      <vt:lpstr>表C-8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2026-04-30T06:22:32Z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1C29FC720D2148FBA4DF279FAC43BAA6_12</vt:lpwstr>
  </property>
  <property fmtid="{D5CDD505-2E9C-101B-9397-08002B2CF9AE}" pid="3" name="KSOProductBuildVer">
    <vt:lpwstr>2052-12.1.0.25865</vt:lpwstr>
  </property>
  <property fmtid="{D5CDD505-2E9C-101B-9397-08002B2CF9AE}" pid="4" name="CalculationRule">
    <vt:i4>0</vt:i4>
  </property>
</Properties>
</file>