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tabRatio="919"/>
  </bookViews>
  <sheets>
    <sheet name="目录 " sheetId="26" r:id="rId1"/>
    <sheet name="表C-0-1" sheetId="3" r:id="rId2"/>
    <sheet name="表C-0-2" sheetId="48" r:id="rId3"/>
    <sheet name="表C-0-3" sheetId="47" r:id="rId4"/>
    <sheet name="表C-0-4" sheetId="46" r:id="rId5"/>
    <sheet name="表C-1" sheetId="45" r:id="rId6"/>
    <sheet name="表C-2" sheetId="49" r:id="rId7"/>
    <sheet name="表C-3" sheetId="50" r:id="rId8"/>
    <sheet name="表C-4" sheetId="51" r:id="rId9"/>
    <sheet name="表C-5" sheetId="52" r:id="rId10"/>
    <sheet name="表C-6" sheetId="53" r:id="rId11"/>
    <sheet name="表C-7" sheetId="54" r:id="rId12"/>
    <sheet name="表C-8" sheetId="55" r:id="rId13"/>
    <sheet name="表C-9" sheetId="56" r:id="rId14"/>
    <sheet name="表C-10" sheetId="57" r:id="rId15"/>
    <sheet name="表C-11" sheetId="58" r:id="rId16"/>
    <sheet name="表C-12" sheetId="59" r:id="rId17"/>
    <sheet name="表C-13" sheetId="60" r:id="rId18"/>
    <sheet name="表C-14" sheetId="61" r:id="rId19"/>
    <sheet name="表C-15" sheetId="62" r:id="rId20"/>
    <sheet name="表C-16" sheetId="63" r:id="rId21"/>
    <sheet name="表C-17" sheetId="64" r:id="rId22"/>
    <sheet name="表C-18" sheetId="65" r:id="rId23"/>
    <sheet name="表C-19" sheetId="66" r:id="rId24"/>
    <sheet name="表C-20" sheetId="67" r:id="rId25"/>
    <sheet name="表C-21" sheetId="68" r:id="rId26"/>
    <sheet name="表C-22" sheetId="69" r:id="rId27"/>
    <sheet name="表C-23" sheetId="70" r:id="rId28"/>
    <sheet name="表C-24" sheetId="71" r:id="rId29"/>
    <sheet name="表C-25" sheetId="72" r:id="rId30"/>
    <sheet name="表C-26" sheetId="73" r:id="rId31"/>
    <sheet name="表C-27" sheetId="74" r:id="rId32"/>
    <sheet name="表C-28" sheetId="75" r:id="rId33"/>
  </sheets>
  <definedNames>
    <definedName name="_Hlk95906065" localSheetId="1">'表C-0-1'!#REF!</definedName>
    <definedName name="_Hlk95906065" localSheetId="2">'表C-0-2'!#REF!</definedName>
    <definedName name="_Hlk95906065" localSheetId="3">'表C-0-3'!#REF!</definedName>
    <definedName name="_Hlk95906065" localSheetId="4">'表C-0-4'!#REF!</definedName>
    <definedName name="OLE_LINK10" localSheetId="16">'表C-12'!$B$40</definedName>
    <definedName name="OLE_LINK11" localSheetId="17">'表C-13'!$B$12</definedName>
    <definedName name="OLE_LINK14" localSheetId="5">'表C-1'!$B$25</definedName>
    <definedName name="OLE_LINK16" localSheetId="5">'表C-1'!$B$54</definedName>
    <definedName name="OLE_LINK17" localSheetId="6">'表C-2'!$B$18</definedName>
    <definedName name="OLE_LINK19" localSheetId="6">'表C-2'!$B$23</definedName>
    <definedName name="OLE_LINK20" localSheetId="7">'表C-3'!$B$4</definedName>
    <definedName name="OLE_LINK22" localSheetId="7">'表C-3'!$B$41</definedName>
    <definedName name="OLE_LINK23" localSheetId="7">'表C-3'!$B$65</definedName>
    <definedName name="OLE_LINK24" localSheetId="7">'表C-3'!$B$85</definedName>
    <definedName name="OLE_LINK26" localSheetId="8">'表C-4'!$B$7</definedName>
    <definedName name="OLE_LINK27" localSheetId="8">'表C-4'!$B$19</definedName>
    <definedName name="OLE_LINK30" localSheetId="8">'表C-4'!$B$29</definedName>
    <definedName name="OLE_LINK31" localSheetId="8">'表C-4'!$B$34</definedName>
    <definedName name="OLE_LINK32" localSheetId="8">'表C-4'!$B$47</definedName>
    <definedName name="OLE_LINK34" localSheetId="9">'表C-5'!$B$21</definedName>
    <definedName name="OLE_LINK36" localSheetId="9">'表C-5'!$B$48</definedName>
    <definedName name="OLE_LINK39" localSheetId="10">'表C-6'!$B$4</definedName>
    <definedName name="OLE_LINK40" localSheetId="10">'表C-6'!$B$48</definedName>
    <definedName name="OLE_LINK42" localSheetId="10">'表C-6'!$B$70</definedName>
    <definedName name="OLE_LINK43" localSheetId="11">'表C-7'!$B$27</definedName>
    <definedName name="OLE_LINK45" localSheetId="11">'表C-7'!$B$47</definedName>
    <definedName name="OLE_LINK48" localSheetId="11">'表C-7'!$B$83</definedName>
    <definedName name="OLE_LINK50" localSheetId="12">'表C-8'!$B$5</definedName>
    <definedName name="OLE_LINK52" localSheetId="12">'表C-8'!$B$24</definedName>
    <definedName name="OLE_LINK53" localSheetId="12">'表C-8'!$B$60</definedName>
    <definedName name="OLE_LINK54" localSheetId="12">'表C-8'!$B$114</definedName>
    <definedName name="OLE_LINK55" localSheetId="12">'表C-8'!$B$147</definedName>
    <definedName name="OLE_LINK62" localSheetId="14">'表C-10'!$B$23</definedName>
    <definedName name="OLE_LINK64" localSheetId="14">'表C-10'!$B$31</definedName>
    <definedName name="OLE_LINK65" localSheetId="14">'表C-10'!$B$38</definedName>
    <definedName name="OLE_LINK68" localSheetId="18">'表C-14'!$B$13</definedName>
    <definedName name="OLE_LINK7" localSheetId="15">'表C-11'!$B$4</definedName>
    <definedName name="OLE_LINK71" localSheetId="18">'表C-14'!$B$25</definedName>
    <definedName name="OLE_LINK72" localSheetId="21">'表C-17'!$B$4</definedName>
    <definedName name="OLE_LINK73" localSheetId="21">'表C-17'!$B$16</definedName>
    <definedName name="OLE_LINK75" localSheetId="21">'表C-17'!$B$43</definedName>
    <definedName name="OLE_LINK76" localSheetId="22">'表C-18'!$B$4</definedName>
    <definedName name="OLE_LINK79" localSheetId="22">'表C-18'!$B$31</definedName>
    <definedName name="OLE_LINK82" localSheetId="24">'表C-20'!$B$8</definedName>
    <definedName name="OLE_LINK84" localSheetId="25">'表C-21'!$B$4</definedName>
    <definedName name="OLE_LINK87" localSheetId="25">'表C-21'!$B$19</definedName>
    <definedName name="OLE_LINK88" localSheetId="25">'表C-21'!$B$45</definedName>
    <definedName name="OLE_LINK9" localSheetId="16">'表C-12'!$B$31</definedName>
    <definedName name="OLE_LINK92" localSheetId="29">'表C-25'!$B$18</definedName>
    <definedName name="OLE_LINK94" localSheetId="32">'表C-28'!$B$4</definedName>
    <definedName name="OLE_LINK95" localSheetId="32">'表C-28'!$B$26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<sst xmlns="http://schemas.openxmlformats.org/spreadsheetml/2006/main" count="2361" uniqueCount="1412">
  <si>
    <t>表单目录</t>
  </si>
  <si>
    <t>序号</t>
  </si>
  <si>
    <t>内容</t>
  </si>
  <si>
    <t>表C-0-1</t>
  </si>
  <si>
    <t>实体质量综合评分表（城市轨道交通工程——整线申报）</t>
  </si>
  <si>
    <t>表C-0-2</t>
  </si>
  <si>
    <t>实体质量综合评分表（城市轨道交通工程——通信与信号独立专项申报）</t>
  </si>
  <si>
    <t>表C-0-3</t>
  </si>
  <si>
    <t>实体质量综合评分表（城市轨道交通工程——车辆基地独立专项申报一般情况）</t>
  </si>
  <si>
    <t>表C-0-4</t>
  </si>
  <si>
    <t>实体质量综合评分表（城市轨道交通工程——车辆基地独立专项申报无电梯情况）</t>
  </si>
  <si>
    <t>表C-1</t>
  </si>
  <si>
    <t>车站主体结构实体质量评价记录表</t>
  </si>
  <si>
    <t>表C-2</t>
  </si>
  <si>
    <t>车站附属结构实体质量评价记录表</t>
  </si>
  <si>
    <t>表C-3</t>
  </si>
  <si>
    <t>装饰装修与屋面工程实体质量评价记录表</t>
  </si>
  <si>
    <t>表C-4</t>
  </si>
  <si>
    <t>区间工程实体质量评价记录表</t>
  </si>
  <si>
    <t>表C-5</t>
  </si>
  <si>
    <t>线路工程实体质量评价记录表</t>
  </si>
  <si>
    <t>表C-6</t>
  </si>
  <si>
    <t>通风空调、给水排水及采暖工程实体质量评价记录表</t>
  </si>
  <si>
    <t>表C-7</t>
  </si>
  <si>
    <t>机电工程实体质量评价记录表</t>
  </si>
  <si>
    <t>表C-8</t>
  </si>
  <si>
    <t>供电工程实体质量评价记录表</t>
  </si>
  <si>
    <t>表C-9</t>
  </si>
  <si>
    <t>通信信号工程实体质量评价记录表</t>
  </si>
  <si>
    <t>表C-10</t>
  </si>
  <si>
    <t>客运设备设施工程实体质量评价记录表</t>
  </si>
  <si>
    <t>表C-11</t>
  </si>
  <si>
    <t>车辆基地站场、厂区管线、标志标识工程实体质量评价记录表</t>
  </si>
  <si>
    <t>表C-12</t>
  </si>
  <si>
    <t>通信系统管线及线路工程实体质量评价记录表（通信与信号工程独立申报）</t>
  </si>
  <si>
    <t>表C-13</t>
  </si>
  <si>
    <t>通信系统机柜及电源配线工程实体质量评价记录表（通信与信号工程独立申报）</t>
  </si>
  <si>
    <t>表C-14</t>
  </si>
  <si>
    <t>通信系统设备安装工程实体质量评价记录表（通信与信号工程独立申报）</t>
  </si>
  <si>
    <t>表C-15</t>
  </si>
  <si>
    <t>通信系统功能工程实体质量评价记录表（通信与信号工程独立申报）</t>
  </si>
  <si>
    <t>表C-16</t>
  </si>
  <si>
    <t>信号系统管线及线路工程实体质量评价记录表（通信与信号工程独立申报）</t>
  </si>
  <si>
    <t>表C-17</t>
  </si>
  <si>
    <t>信号系统机柜及电源配线工程实体质量评价记录表（通信与信号工程独立申报）</t>
  </si>
  <si>
    <t>表C-18</t>
  </si>
  <si>
    <t>信号系统室外及车载设备安装工程实体质量评价记录表（通信与信号工程独立申报）</t>
  </si>
  <si>
    <t>表C-19</t>
  </si>
  <si>
    <t>信号系统功能工程实体质量评价记录表（通信与信号工程独立申报）</t>
  </si>
  <si>
    <t>表C-20</t>
  </si>
  <si>
    <t>车辆基地基础与主体结构工程实体质量评价记录表（车辆基地工程独立申报）</t>
  </si>
  <si>
    <t>表C-21</t>
  </si>
  <si>
    <t>车辆基地装饰装修及屋面工程实体质量评价记录表（车辆基地工程独立申报）</t>
  </si>
  <si>
    <t>表C-22</t>
  </si>
  <si>
    <t>车辆基地给排水及采暖工程实体质量评价记录表（车辆基地工程独立申报）</t>
  </si>
  <si>
    <t>表C-23</t>
  </si>
  <si>
    <t>车辆基地通风空调工程实体质量评价记录表（车辆基地工程独立申报）</t>
  </si>
  <si>
    <t>表C-24</t>
  </si>
  <si>
    <t>车辆基地建筑电气实体质量评价记录表（车辆基地工程独立申报）</t>
  </si>
  <si>
    <t>表C-25</t>
  </si>
  <si>
    <t>车辆基地环境与设备监控（BAS）、火灾自动报警（FAS）系统工程实体质量评价记录表（车辆基地工程独立申报）</t>
  </si>
  <si>
    <t>表C-26</t>
  </si>
  <si>
    <t>车辆基地电梯工程实体质量评价记录表（车辆基地工程独立申报）</t>
  </si>
  <si>
    <t>表C-27</t>
  </si>
  <si>
    <t>车辆基地轨道与路基工程实体质量评价记录表（车辆基地工程独立申报）</t>
  </si>
  <si>
    <t>表C-28</t>
  </si>
  <si>
    <t>车辆基地站场、厂区管线、标志标识工程实体质量评价记录表（车辆基地工程独立申报）</t>
  </si>
  <si>
    <t>表C-0-1 实体质量综合评分表（城市轨道交通工程——整线申报）</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</si>
  <si>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</si>
  <si>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</si>
  <si>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</si>
  <si>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</si>
  <si>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</si>
  <si>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</si>
  <si>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</si>
  <si>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</si>
  <si>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</si>
  <si>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</si>
  <si>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</si>
  <si>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</si>
  <si>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车站主体结构</t>
  </si>
  <si>
    <t>车站附属结构</t>
  </si>
  <si>
    <t>装饰装修与屋面工程</t>
  </si>
  <si>
    <t>区间工程</t>
  </si>
  <si>
    <t>线路工程</t>
  </si>
  <si>
    <t>通风空调、给排水及采暖</t>
  </si>
  <si>
    <t>机电工程</t>
  </si>
  <si>
    <t>供电工程</t>
  </si>
  <si>
    <t>通信信号工程</t>
  </si>
  <si>
    <t>客运设备设施</t>
  </si>
  <si>
    <t>车辆基地</t>
  </si>
  <si>
    <t>合计</t>
  </si>
  <si>
    <t>复查组别</t>
  </si>
  <si>
    <t>复查组专家签字</t>
  </si>
  <si>
    <t>注：城市轨道交通工程整线申报见表C-1～表C-11。</t>
  </si>
  <si>
    <t>表C-0-2 实体质量综合评分表（城市轨道交通工程——通信与信号独立专项申报）</t>
  </si>
  <si>
    <t>通信系统管线及线路</t>
  </si>
  <si>
    <t>通信系统机柜及电源配线</t>
  </si>
  <si>
    <t>通信系统设备安装</t>
  </si>
  <si>
    <t>通信系统功能</t>
  </si>
  <si>
    <t>信号系统管线及线路</t>
  </si>
  <si>
    <t>信号系统机柜及电源配线</t>
  </si>
  <si>
    <t>信号系统室外及车载设备安装</t>
  </si>
  <si>
    <t>信号系统功能</t>
  </si>
  <si>
    <t>注：城市轨道交通通信与信号工程独立申报见表C-12～表C-19。</t>
  </si>
  <si>
    <t>表C-0-3 实体质量综合评分表（城市轨道交通工程——车辆基地独立专项申报一般情况）</t>
  </si>
  <si>
    <t>主体结构工程</t>
  </si>
  <si>
    <t>装饰装修及屋面工程</t>
  </si>
  <si>
    <t>给排水及采暖工程</t>
  </si>
  <si>
    <t>通风空调工程</t>
  </si>
  <si>
    <t>建筑电气工程</t>
  </si>
  <si>
    <t>FAS、BAS工程</t>
  </si>
  <si>
    <t>电梯工程</t>
  </si>
  <si>
    <t>轨道与路基工程</t>
  </si>
  <si>
    <t>站场、厂区管线、标志标识工程</t>
  </si>
  <si>
    <t>注：城市轨道交通车辆基地工程独立申报见表C-20～表C-28。</t>
  </si>
  <si>
    <t>表C-0-4 实体质量综合评分表（城市轨道交通工程——车辆基地独立专项申报无电梯情况）</t>
  </si>
  <si>
    <t>注：城市轨道交通车辆基地工程独立申报（无电梯情况）见表C-20～表C-25、表C-27、表C-28。</t>
  </si>
  <si>
    <t>表C-1  车站主体结构实体质量评价记录表</t>
  </si>
  <si>
    <t>复查时间</t>
  </si>
  <si>
    <t>项目</t>
  </si>
  <si>
    <t>评价内容、评价标准及评价方法</t>
  </si>
  <si>
    <t>良好</t>
  </si>
  <si>
    <t>不足</t>
  </si>
  <si>
    <t>否定</t>
  </si>
  <si>
    <t>备注</t>
  </si>
  <si>
    <t>地基基础</t>
  </si>
  <si>
    <t>地基处理</t>
  </si>
  <si>
    <r>
      <rPr>
        <sz val="12"/>
        <color theme="1"/>
        <rFont val="宋体"/>
        <charset val="134"/>
      </rPr>
      <t>按设计的方法和工艺等要求进行换填及加固，经检测地基承载力满足设计要求，应判定为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查阅设计文件，地基处理记录、承载力检测报告。</t>
    </r>
  </si>
  <si>
    <t>桩基础</t>
  </si>
  <si>
    <r>
      <rPr>
        <sz val="12"/>
        <color theme="1"/>
        <rFont val="宋体"/>
        <charset val="134"/>
      </rPr>
      <t>单桩承载力的试验方法、数量和单桩承载力满足设计要求，应判定为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查阅桩基检测报告。</t>
    </r>
  </si>
  <si>
    <r>
      <rPr>
        <sz val="12"/>
        <color theme="1"/>
        <rFont val="宋体"/>
        <charset val="134"/>
      </rPr>
      <t>桩身完整性的检测方法、抽检比例等均符合有关规范规定；检测桩全部为I类、II类桩，且I类桩占比不低于90％</t>
    </r>
    <r>
      <rPr>
        <sz val="12"/>
        <color rgb="FF000000"/>
        <rFont val="宋体"/>
        <charset val="134"/>
      </rPr>
      <t>（申报金奖工程I类桩比例≥95%）</t>
    </r>
    <r>
      <rPr>
        <sz val="12"/>
        <color theme="1"/>
        <rFont val="宋体"/>
        <charset val="134"/>
      </rPr>
      <t>，应判定为</t>
    </r>
    <r>
      <rPr>
        <b/>
        <sz val="12"/>
        <color theme="1"/>
        <rFont val="宋体"/>
        <charset val="134"/>
      </rPr>
      <t>良好</t>
    </r>
    <r>
      <rPr>
        <sz val="12"/>
        <color theme="1"/>
        <rFont val="宋体"/>
        <charset val="134"/>
      </rPr>
      <t>；</t>
    </r>
    <r>
      <rPr>
        <sz val="12"/>
        <color rgb="FF000000"/>
        <rFont val="宋体"/>
        <charset val="134"/>
      </rPr>
      <t>当检测桩中存在III类或IV类桩时，或I类桩比例＜90%（95%）时，</t>
    </r>
    <r>
      <rPr>
        <sz val="12"/>
        <color theme="1"/>
        <rFont val="宋体"/>
        <charset val="134"/>
      </rPr>
      <t>应判定为</t>
    </r>
    <r>
      <rPr>
        <b/>
        <sz val="12"/>
        <color theme="1"/>
        <rFont val="宋体"/>
        <charset val="134"/>
      </rPr>
      <t>否定</t>
    </r>
    <r>
      <rPr>
        <sz val="12"/>
        <color theme="1"/>
        <rFont val="宋体"/>
        <charset val="134"/>
      </rPr>
      <t>。
查阅桩基检测报告。</t>
    </r>
  </si>
  <si>
    <r>
      <rPr>
        <sz val="12"/>
        <color theme="1"/>
        <rFont val="宋体"/>
        <charset val="134"/>
      </rPr>
      <t>基桩位置偏差、垂直度符合规范规定，应判定为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t>
    </r>
    <r>
      <rPr>
        <sz val="12"/>
        <color rgb="FF000000"/>
        <rFont val="宋体"/>
        <charset val="134"/>
      </rPr>
      <t>基桩施工记录。</t>
    </r>
  </si>
  <si>
    <r>
      <rPr>
        <sz val="12"/>
        <color rgb="FF000000"/>
        <rFont val="宋体"/>
        <charset val="134"/>
      </rPr>
      <t>端承型钻孔灌注桩孔底沉渣厚度全部满足设计要求时，应判定为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查阅基桩施工记录。</t>
    </r>
  </si>
  <si>
    <t>地基验槽</t>
  </si>
  <si>
    <r>
      <rPr>
        <sz val="12"/>
        <color theme="1"/>
        <rFont val="宋体"/>
        <charset val="134"/>
      </rPr>
      <t>验槽记录详实，基底土（石）质、地下水位、基底土扰动等得到确认，应判定为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查阅设计文件，查阅验槽记录。</t>
    </r>
  </si>
  <si>
    <r>
      <rPr>
        <sz val="12"/>
        <color theme="1"/>
        <rFont val="宋体"/>
        <charset val="134"/>
      </rPr>
      <t>验槽记录有平、剖附图，基坑形状、尺寸准确，基底各部位标高标注完整、正确，应判定为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查阅设计文件，查阅验槽记录。</t>
    </r>
  </si>
  <si>
    <t>沉降观测</t>
  </si>
  <si>
    <r>
      <rPr>
        <sz val="12"/>
        <color theme="1"/>
        <rFont val="宋体"/>
        <charset val="134"/>
      </rPr>
      <t>按设计、规范要求进行了沉降观测，且沉降观测点设置符合要求，应判定为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</si>
  <si>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r>
      <rPr>
        <sz val="12"/>
        <color theme="1"/>
        <rFont val="宋体"/>
        <charset val="134"/>
      </rPr>
      <t>沉降值满足设计要求，沉降趋于稳定且处于均匀、无突变的正常沉降形态，应判定为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查阅设计文件，沉降观测记录和报告。</t>
    </r>
  </si>
  <si>
    <t>回填</t>
  </si>
  <si>
    <r>
      <rPr>
        <sz val="12"/>
        <color theme="1"/>
        <rFont val="宋体"/>
        <charset val="134"/>
      </rPr>
      <t>回填分层厚度、回填质量检验数量符合设计及规范规定，应判定为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查阅回填土密实度检测报告。</t>
    </r>
  </si>
  <si>
    <r>
      <rPr>
        <sz val="12"/>
        <color theme="1"/>
        <rFont val="宋体"/>
        <charset val="134"/>
      </rPr>
      <t>基坑肥槽回填密实，地面、散水无沉陷变形，填土密实度检测合格，应判定为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现场核查，查阅密实度检测报告。</t>
    </r>
  </si>
  <si>
    <t>车站建筑</t>
  </si>
  <si>
    <r>
      <rPr>
        <sz val="12"/>
        <color theme="1"/>
        <rFont val="宋体"/>
        <charset val="134"/>
      </rPr>
      <t>车站各部位的最小宽度和高度符合设计和规范要求，应判定为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查阅设计文件、施工验收记录、现场核查。</t>
    </r>
  </si>
  <si>
    <t>工程材料</t>
  </si>
  <si>
    <r>
      <rPr>
        <sz val="12"/>
        <color theme="1"/>
        <rFont val="宋体"/>
        <charset val="134"/>
      </rPr>
      <t>混凝土最低强度等级，原材料和配合比之最大水胶比、单方混凝土的胶凝材料最小用量，混凝土中碱、氯离子含量等符合设计和规范规定，应判定为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查阅设计文件、原材料验收记录、试验、检测报告。</t>
    </r>
  </si>
  <si>
    <r>
      <rPr>
        <sz val="12"/>
        <color theme="1"/>
        <rFont val="宋体"/>
        <charset val="134"/>
      </rPr>
      <t>喷射混凝土采用湿喷混凝土，应判定为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查阅施工记录和监理日志。</t>
    </r>
  </si>
  <si>
    <r>
      <rPr>
        <sz val="12"/>
        <color theme="1"/>
        <rFont val="宋体"/>
        <charset val="134"/>
      </rPr>
      <t>混凝土强度、抗渗性均满足设计要求，应判定为</t>
    </r>
    <r>
      <rPr>
        <b/>
        <sz val="12"/>
        <color theme="1"/>
        <rFont val="宋体"/>
        <charset val="134"/>
      </rPr>
      <t>良好</t>
    </r>
    <r>
      <rPr>
        <sz val="12"/>
        <color theme="1"/>
        <rFont val="宋体"/>
        <charset val="134"/>
      </rPr>
      <t>，若有其中任何一种强度等级或抗渗等级的结构混凝土不能满足设计要求时，应判定为</t>
    </r>
    <r>
      <rPr>
        <b/>
        <sz val="12"/>
        <color theme="1"/>
        <rFont val="宋体"/>
        <charset val="134"/>
      </rPr>
      <t>否定</t>
    </r>
    <r>
      <rPr>
        <sz val="12"/>
        <color theme="1"/>
        <rFont val="宋体"/>
        <charset val="134"/>
      </rPr>
      <t>。
查阅混凝土标养强度试块报告及评定，同条件试块强度报告及评定、混凝土抗渗试验报告。</t>
    </r>
  </si>
  <si>
    <r>
      <rPr>
        <sz val="12"/>
        <color theme="1"/>
        <rFont val="宋体"/>
        <charset val="134"/>
      </rPr>
      <t>钢筋机械连接或焊接连接检验符合设计和规范要求，接头力学性能试验合格，应判定为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查阅钢筋连接接头力学性能试验报告。</t>
    </r>
  </si>
  <si>
    <r>
      <rPr>
        <sz val="12"/>
        <color theme="1"/>
        <rFont val="宋体"/>
        <charset val="134"/>
      </rPr>
      <t>钢结构加工符合相关要求，焊缝探伤检测数量、比例等符合规范规定，检测结果全部合格，应判定为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查阅试验报告、质量评定、施工记录等技术文件。</t>
    </r>
  </si>
  <si>
    <t>结构安全</t>
  </si>
  <si>
    <r>
      <rPr>
        <sz val="12"/>
        <color theme="1"/>
        <rFont val="宋体"/>
        <charset val="134"/>
      </rPr>
      <t>基坑围护结构型式、垂直度符合设计及规范要求，应判定为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查阅设计文件、施工记录、验收记录。</t>
    </r>
  </si>
  <si>
    <r>
      <rPr>
        <sz val="12"/>
        <color theme="1"/>
        <rFont val="宋体"/>
        <charset val="134"/>
      </rPr>
      <t>地下连续墙预埋受力钢筋及连接器符合设计及规范要求，应判定为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查阅设计文件、施工记录、验收记录。</t>
    </r>
  </si>
  <si>
    <r>
      <rPr>
        <sz val="12"/>
        <color theme="1"/>
        <rFont val="宋体"/>
        <charset val="134"/>
      </rPr>
      <t>超欠挖符合相关要求，应判定为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。有欠挖侵入支护未处理应判定为</t>
    </r>
    <r>
      <rPr>
        <b/>
        <sz val="12"/>
        <color theme="1"/>
        <rFont val="宋体"/>
        <charset val="134"/>
      </rPr>
      <t>否定</t>
    </r>
    <r>
      <rPr>
        <sz val="12"/>
        <color theme="1"/>
        <rFont val="宋体"/>
        <charset val="134"/>
      </rPr>
      <t>。
查阅施工记录和验收记录。</t>
    </r>
  </si>
  <si>
    <r>
      <rPr>
        <sz val="12"/>
        <color theme="1"/>
        <rFont val="宋体"/>
        <charset val="134"/>
      </rPr>
      <t>洞身超挖采用喷射混凝土回填，应判定为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</si>
  <si>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管棚或锚杆的数量、长度及搭设角度符合设计和相关要求，应判定为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</si>
  <si>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钢拱架榀间距、榀数、安装偏差、连接钢筋、倾斜度、拼装偏差符合设计和标准要求，应判定为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</si>
  <si>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初期支护断面净空、二衬厚度检查符合设计要求，应判定为</t>
    </r>
    <r>
      <rPr>
        <b/>
        <sz val="12"/>
        <color theme="1"/>
        <rFont val="宋体"/>
        <charset val="134"/>
      </rPr>
      <t>良好</t>
    </r>
    <r>
      <rPr>
        <sz val="12"/>
        <color theme="1"/>
        <rFont val="宋体"/>
        <charset val="134"/>
      </rPr>
      <t>，误差超标，应判定为</t>
    </r>
    <r>
      <rPr>
        <b/>
        <sz val="12"/>
        <color theme="1"/>
        <rFont val="宋体"/>
        <charset val="134"/>
      </rPr>
      <t>不足</t>
    </r>
    <r>
      <rPr>
        <sz val="12"/>
        <color theme="1"/>
        <rFont val="宋体"/>
        <charset val="134"/>
      </rPr>
      <t>，情况严重的，应判定</t>
    </r>
    <r>
      <rPr>
        <b/>
        <sz val="12"/>
        <color theme="1"/>
        <rFont val="宋体"/>
        <charset val="134"/>
      </rPr>
      <t>否定</t>
    </r>
    <r>
      <rPr>
        <sz val="12"/>
        <color theme="1"/>
        <rFont val="宋体"/>
        <charset val="134"/>
      </rPr>
      <t>。
查阅施工和验收记录。</t>
    </r>
  </si>
  <si>
    <r>
      <rPr>
        <sz val="12"/>
        <color theme="1"/>
        <rFont val="宋体"/>
        <charset val="134"/>
      </rPr>
      <t>混凝土结构钢筋保护层厚度符合设计要求，应判定为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查阅钢筋保护层厚度检测报告。</t>
    </r>
  </si>
  <si>
    <r>
      <rPr>
        <sz val="12"/>
        <color theme="1"/>
        <rFont val="宋体"/>
        <charset val="134"/>
      </rPr>
      <t>初支和二衬背后注浆饱满密实，应判定为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。对于初支或衬砌背后空洞未整改销号的，应判定为</t>
    </r>
    <r>
      <rPr>
        <b/>
        <sz val="12"/>
        <color theme="1"/>
        <rFont val="宋体"/>
        <charset val="134"/>
      </rPr>
      <t>否定</t>
    </r>
    <r>
      <rPr>
        <sz val="12"/>
        <color theme="1"/>
        <rFont val="宋体"/>
        <charset val="134"/>
      </rPr>
      <t>。
查阅衬砌无损检测报告。</t>
    </r>
  </si>
  <si>
    <r>
      <rPr>
        <sz val="12"/>
        <color theme="1"/>
        <rFont val="宋体"/>
        <charset val="134"/>
      </rPr>
      <t>基坑断面净空检查符合设计断面尺寸要求、误差符合规范，应判定为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。如侵入结构净空，应判定为</t>
    </r>
    <r>
      <rPr>
        <b/>
        <sz val="12"/>
        <color theme="1"/>
        <rFont val="宋体"/>
        <charset val="134"/>
      </rPr>
      <t>否定</t>
    </r>
    <r>
      <rPr>
        <sz val="12"/>
        <color theme="1"/>
        <rFont val="宋体"/>
        <charset val="134"/>
      </rPr>
      <t>。
查阅基坑断面净空检查记录。</t>
    </r>
  </si>
  <si>
    <r>
      <rPr>
        <sz val="12"/>
        <color theme="1"/>
        <rFont val="宋体"/>
        <charset val="134"/>
      </rPr>
      <t>钢筋混凝土结构的位置和尺寸符合设计和规范要求，应判定为</t>
    </r>
    <r>
      <rPr>
        <b/>
        <sz val="12"/>
        <color theme="1"/>
        <rFont val="宋体"/>
        <charset val="134"/>
      </rPr>
      <t>良好</t>
    </r>
    <r>
      <rPr>
        <sz val="12"/>
        <color theme="1"/>
        <rFont val="宋体"/>
        <charset val="134"/>
      </rPr>
      <t>，误差超出规范，应判定为</t>
    </r>
    <r>
      <rPr>
        <b/>
        <sz val="12"/>
        <color theme="1"/>
        <rFont val="宋体"/>
        <charset val="134"/>
      </rPr>
      <t>不足</t>
    </r>
    <r>
      <rPr>
        <sz val="12"/>
        <color theme="1"/>
        <rFont val="宋体"/>
        <charset val="134"/>
      </rPr>
      <t>。情况严重的，应判定为</t>
    </r>
    <r>
      <rPr>
        <b/>
        <sz val="12"/>
        <color theme="1"/>
        <rFont val="宋体"/>
        <charset val="134"/>
      </rPr>
      <t>否定</t>
    </r>
    <r>
      <rPr>
        <sz val="12"/>
        <color theme="1"/>
        <rFont val="宋体"/>
        <charset val="134"/>
      </rPr>
      <t>。
查阅结构无损检测报告。</t>
    </r>
  </si>
  <si>
    <r>
      <rPr>
        <sz val="12"/>
        <color theme="1"/>
        <rFont val="宋体"/>
        <charset val="134"/>
      </rPr>
      <t>混凝土强度均满足设计要求，应判定为</t>
    </r>
    <r>
      <rPr>
        <b/>
        <sz val="12"/>
        <color theme="1"/>
        <rFont val="宋体"/>
        <charset val="134"/>
      </rPr>
      <t>良好</t>
    </r>
    <r>
      <rPr>
        <sz val="12"/>
        <color theme="1"/>
        <rFont val="宋体"/>
        <charset val="134"/>
      </rPr>
      <t>，若有其中任何一种强度等级的结构混凝土强度不能满足设计要求时，应判定为</t>
    </r>
    <r>
      <rPr>
        <b/>
        <sz val="12"/>
        <color theme="1"/>
        <rFont val="宋体"/>
        <charset val="134"/>
      </rPr>
      <t>否定</t>
    </r>
    <r>
      <rPr>
        <sz val="12"/>
        <color theme="1"/>
        <rFont val="宋体"/>
        <charset val="134"/>
      </rPr>
      <t>。
查阅混凝土标养强度试块报告及评定，同条件试块强度报告及评定。</t>
    </r>
  </si>
  <si>
    <r>
      <rPr>
        <sz val="12"/>
        <color theme="1"/>
        <rFont val="宋体"/>
        <charset val="134"/>
      </rPr>
      <t>钢筋机械连接检验符合规范要求，接头力学性能试验合格，应判定为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查阅钢筋机械连接接头力学性能试验报告。</t>
    </r>
  </si>
  <si>
    <r>
      <rPr>
        <sz val="12"/>
        <color theme="1"/>
        <rFont val="宋体"/>
        <charset val="134"/>
      </rPr>
      <t>钢筋焊接连接符合规范要求，接头力学性能试验合格，应判定为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查阅钢筋焊接连接力学性能试验报告。</t>
    </r>
  </si>
  <si>
    <r>
      <rPr>
        <sz val="12"/>
        <color theme="1"/>
        <rFont val="宋体"/>
        <charset val="134"/>
      </rPr>
      <t>盖挖法永久结构中间柱定位误差和垂直度偏差符合设计和规范要求，应判定为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查阅设计文件、施工记录、验收记录。</t>
    </r>
  </si>
  <si>
    <r>
      <rPr>
        <sz val="12"/>
        <color theme="1"/>
        <rFont val="宋体"/>
        <charset val="134"/>
      </rPr>
      <t>装配式结构的预制构件连接符合设计要求，套筒灌浆连接接头进行了工艺检验和现场平行加工试件性能检验；浆锚搭接连接的钢筋搭接长度符合设计要求，灌浆应饱满密实，应判定为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查阅相关资料。</t>
    </r>
  </si>
  <si>
    <r>
      <rPr>
        <sz val="12"/>
        <color theme="1"/>
        <rFont val="宋体"/>
        <charset val="134"/>
      </rPr>
      <t>装配式结构的预制构件螺栓连接进行了工艺检验和安装质量检验；钢筋机械连接制作平行加工试件，并进行性能检验，应判定为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查阅相关资料。</t>
    </r>
  </si>
  <si>
    <t>防水</t>
  </si>
  <si>
    <r>
      <rPr>
        <sz val="12"/>
        <color theme="1"/>
        <rFont val="宋体"/>
        <charset val="134"/>
      </rPr>
      <t>结构防水等级符合设计和规范标准，应判定为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查阅设计文件、施工验收记录、现场核查。</t>
    </r>
  </si>
  <si>
    <r>
      <rPr>
        <sz val="12"/>
        <color theme="1"/>
        <rFont val="宋体"/>
        <charset val="134"/>
      </rPr>
      <t>防水层设置和原材料检验验收符合设计和规范要求，应判定为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查阅设计文件、材料验收记录、施工记录。</t>
    </r>
  </si>
  <si>
    <r>
      <rPr>
        <sz val="12"/>
        <color theme="1"/>
        <rFont val="宋体"/>
        <charset val="134"/>
      </rPr>
      <t>施工缝、变形缝留置位置、安装工艺符合设计规范要求，应判定为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查阅技术交底、施工记录、验收记录。</t>
    </r>
  </si>
  <si>
    <r>
      <rPr>
        <sz val="12"/>
        <color theme="1"/>
        <rFont val="宋体"/>
        <charset val="134"/>
      </rPr>
      <t>地下工程防水满足相关要求，结构表面无湿渍，应判定为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</si>
  <si>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外观</t>
  </si>
  <si>
    <r>
      <rPr>
        <sz val="12"/>
        <color rgb="FF000000"/>
        <rFont val="宋体"/>
        <charset val="134"/>
      </rPr>
      <t>混凝土结构构件尺寸准确、线条顺直、表面平整、棱角方正，未见明显质量缺陷时，应判定为</t>
    </r>
    <r>
      <rPr>
        <b/>
        <sz val="12"/>
        <color rgb="FF000000"/>
        <rFont val="宋体"/>
        <charset val="134"/>
      </rPr>
      <t>良好</t>
    </r>
    <r>
      <rPr>
        <sz val="12"/>
        <color rgb="FF000000"/>
        <rFont val="宋体"/>
        <charset val="134"/>
      </rPr>
      <t>，存在少量缺陷时，应判定为</t>
    </r>
    <r>
      <rPr>
        <b/>
        <sz val="12"/>
        <color rgb="FF000000"/>
        <rFont val="宋体"/>
        <charset val="134"/>
      </rPr>
      <t>不足</t>
    </r>
    <r>
      <rPr>
        <sz val="12"/>
        <color rgb="FF000000"/>
        <rFont val="宋体"/>
        <charset val="134"/>
      </rPr>
      <t>，若存在严重缺陷时，可判定为</t>
    </r>
    <r>
      <rPr>
        <b/>
        <sz val="12"/>
        <color rgb="FF000000"/>
        <rFont val="宋体"/>
        <charset val="134"/>
      </rPr>
      <t>否定</t>
    </r>
    <r>
      <rPr>
        <sz val="12"/>
        <color rgb="FF000000"/>
        <rFont val="宋体"/>
        <charset val="134"/>
      </rPr>
      <t xml:space="preserve">。
</t>
    </r>
    <r>
      <rPr>
        <sz val="12"/>
        <color theme="1"/>
        <rFont val="宋体"/>
        <charset val="134"/>
      </rPr>
      <t>现场核查。</t>
    </r>
  </si>
  <si>
    <r>
      <rPr>
        <sz val="12"/>
        <color theme="1"/>
        <rFont val="宋体"/>
        <charset val="134"/>
      </rPr>
      <t>混凝土衬砌结构不存在裂缝，应判定为</t>
    </r>
    <r>
      <rPr>
        <b/>
        <sz val="12"/>
        <color theme="1"/>
        <rFont val="宋体"/>
        <charset val="134"/>
      </rPr>
      <t>良好</t>
    </r>
    <r>
      <rPr>
        <sz val="12"/>
        <color theme="1"/>
        <rFont val="宋体"/>
        <charset val="134"/>
      </rPr>
      <t>，裂缝宽度小于0.3mm，应判定为</t>
    </r>
    <r>
      <rPr>
        <b/>
        <sz val="12"/>
        <color theme="1"/>
        <rFont val="宋体"/>
        <charset val="134"/>
      </rPr>
      <t>不足</t>
    </r>
    <r>
      <rPr>
        <sz val="12"/>
        <color theme="1"/>
        <rFont val="宋体"/>
        <charset val="134"/>
      </rPr>
      <t>。裂缝宽度大于0.3mm，应判定为</t>
    </r>
    <r>
      <rPr>
        <b/>
        <sz val="12"/>
        <color theme="1"/>
        <rFont val="宋体"/>
        <charset val="134"/>
      </rPr>
      <t>否定</t>
    </r>
    <r>
      <rPr>
        <sz val="12"/>
        <color theme="1"/>
        <rFont val="宋体"/>
        <charset val="134"/>
      </rPr>
      <t>。
现场核查。</t>
    </r>
  </si>
  <si>
    <r>
      <rPr>
        <sz val="12"/>
        <color theme="1"/>
        <rFont val="宋体"/>
        <charset val="134"/>
      </rPr>
      <t>二次结构砌筑规范，构造做法符合设计要求及规范规定，未见明显质量缺陷时，应判定为</t>
    </r>
    <r>
      <rPr>
        <b/>
        <sz val="12"/>
        <color theme="1"/>
        <rFont val="宋体"/>
        <charset val="134"/>
      </rPr>
      <t>良好</t>
    </r>
    <r>
      <rPr>
        <sz val="12"/>
        <color theme="1"/>
        <rFont val="宋体"/>
        <charset val="134"/>
      </rPr>
      <t>，当存在少量缺陷时应判定为</t>
    </r>
    <r>
      <rPr>
        <b/>
        <sz val="12"/>
        <color theme="1"/>
        <rFont val="宋体"/>
        <charset val="134"/>
      </rPr>
      <t>不足</t>
    </r>
    <r>
      <rPr>
        <sz val="12"/>
        <color theme="1"/>
        <rFont val="宋体"/>
        <charset val="134"/>
      </rPr>
      <t>。
现场核查。</t>
    </r>
  </si>
  <si>
    <r>
      <rPr>
        <sz val="12"/>
        <color theme="1"/>
        <rFont val="宋体"/>
        <charset val="134"/>
      </rPr>
      <t>混凝土结构表面平整、密实、光洁，色泽均匀，衔接平顺，线角顺直，应判定为</t>
    </r>
    <r>
      <rPr>
        <b/>
        <sz val="12"/>
        <color theme="1"/>
        <rFont val="宋体"/>
        <charset val="134"/>
      </rPr>
      <t>良好</t>
    </r>
    <r>
      <rPr>
        <sz val="12"/>
        <color theme="1"/>
        <rFont val="宋体"/>
        <charset val="134"/>
      </rPr>
      <t>，存在少量缺陷时，应判定为</t>
    </r>
    <r>
      <rPr>
        <b/>
        <sz val="12"/>
        <color theme="1"/>
        <rFont val="宋体"/>
        <charset val="134"/>
      </rPr>
      <t>不足</t>
    </r>
    <r>
      <rPr>
        <sz val="12"/>
        <color theme="1"/>
        <rFont val="宋体"/>
        <charset val="134"/>
      </rPr>
      <t>，若存在严重缺陷时，可判定为</t>
    </r>
    <r>
      <rPr>
        <b/>
        <sz val="12"/>
        <color theme="1"/>
        <rFont val="宋体"/>
        <charset val="134"/>
      </rPr>
      <t>否定</t>
    </r>
    <r>
      <rPr>
        <sz val="12"/>
        <color theme="1"/>
        <rFont val="宋体"/>
        <charset val="134"/>
      </rPr>
      <t>。
现场核查。</t>
    </r>
  </si>
  <si>
    <r>
      <rPr>
        <sz val="12"/>
        <color theme="1"/>
        <rFont val="宋体"/>
        <charset val="134"/>
      </rPr>
      <t>支座安装满足设计及施工规范要求，状态良好，无剪切变形或转角超限现象，应判定为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</si>
  <si>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档案文件</t>
  </si>
  <si>
    <r>
      <rPr>
        <sz val="12"/>
        <color theme="1"/>
        <rFont val="宋体"/>
        <charset val="134"/>
      </rPr>
      <t>施工方案按规定程序审批，签字齐全；且危险性较大的分部分项工程专项施工方案通过专家论证，应判定为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查阅施工方案。</t>
    </r>
  </si>
  <si>
    <r>
      <rPr>
        <sz val="12"/>
        <color theme="1"/>
        <rFont val="宋体"/>
        <charset val="134"/>
      </rPr>
      <t>施工方案、技术交底内容完整、记录齐全，应判定为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查阅技术交底。</t>
    </r>
  </si>
  <si>
    <r>
      <rPr>
        <sz val="12"/>
        <color theme="1"/>
        <rFont val="宋体"/>
        <charset val="134"/>
      </rPr>
      <t>材料进场验收合格，复验合格且抽样符合规范规定，应判定为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查阅进场材料的验收记录、复验报告等。</t>
    </r>
  </si>
  <si>
    <r>
      <rPr>
        <sz val="12"/>
        <color theme="1"/>
        <rFont val="宋体"/>
        <charset val="134"/>
      </rPr>
      <t>施工记录资料齐全，隐蔽工程验收记录检查内容全面，记录详实、具体，应判定为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。当隐蔽验收记录缺失，或缺少相关施工记录而对工程质量无法进行确认时，应判定为</t>
    </r>
    <r>
      <rPr>
        <b/>
        <sz val="12"/>
        <color theme="1"/>
        <rFont val="宋体"/>
        <charset val="134"/>
      </rPr>
      <t>否定</t>
    </r>
    <r>
      <rPr>
        <sz val="12"/>
        <color theme="1"/>
        <rFont val="宋体"/>
        <charset val="134"/>
      </rPr>
      <t>。
核查重要施工记录文件、隐蔽工程验收记录。</t>
    </r>
  </si>
  <si>
    <r>
      <rPr>
        <sz val="12"/>
        <color theme="1"/>
        <rFont val="宋体"/>
        <charset val="134"/>
      </rPr>
      <t>质量验收记录齐全，验收合格，建设单位（监理）同意验收意见明确，应判定为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查阅检验批、分项工程、分部工程验收记录。</t>
    </r>
  </si>
  <si>
    <r>
      <rPr>
        <sz val="12"/>
        <color theme="1"/>
        <rFont val="宋体"/>
        <charset val="134"/>
      </rPr>
      <t>竣工图编制规范，变更标注齐全、字迹清晰，变更依据、日期等要素齐全，制图、审核手续完备，应判定为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查阅竣工图，查阅设计变更。</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</si>
  <si>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</si>
  <si>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</si>
  <si>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</si>
  <si>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</si>
  <si>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</si>
  <si>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</si>
  <si>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车站附属结构实体质量评价记录表</t>
  </si>
  <si>
    <r>
      <rPr>
        <sz val="12"/>
        <color theme="1"/>
        <rFont val="宋体"/>
        <charset val="134"/>
      </rPr>
      <t>单桩承载力的试验方法和单桩承载力满足设计要求，应判定为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查阅桩基检测报告。</t>
    </r>
  </si>
  <si>
    <r>
      <rPr>
        <sz val="12"/>
        <color theme="1"/>
        <rFont val="宋体"/>
        <charset val="134"/>
      </rPr>
      <t>桩身完整性的检测方法、抽检比例等均符合有关规范规定；检测桩全部为I类、II类桩，且I类桩占比不低于90％</t>
    </r>
    <r>
      <rPr>
        <sz val="12"/>
        <color rgb="FF000000"/>
        <rFont val="宋体"/>
        <charset val="134"/>
      </rPr>
      <t>（申报金奖工程</t>
    </r>
    <r>
      <rPr>
        <sz val="12"/>
        <color theme="1"/>
        <rFont val="宋体"/>
        <charset val="134"/>
      </rPr>
      <t>I</t>
    </r>
    <r>
      <rPr>
        <sz val="12"/>
        <color rgb="FF000000"/>
        <rFont val="宋体"/>
        <charset val="134"/>
      </rPr>
      <t>类桩比例≥95%）</t>
    </r>
    <r>
      <rPr>
        <sz val="12"/>
        <color theme="1"/>
        <rFont val="宋体"/>
        <charset val="134"/>
      </rPr>
      <t>，应判定为</t>
    </r>
    <r>
      <rPr>
        <b/>
        <sz val="12"/>
        <color theme="1"/>
        <rFont val="宋体"/>
        <charset val="134"/>
      </rPr>
      <t>良好</t>
    </r>
    <r>
      <rPr>
        <sz val="12"/>
        <color theme="1"/>
        <rFont val="宋体"/>
        <charset val="134"/>
      </rPr>
      <t>。</t>
    </r>
    <r>
      <rPr>
        <sz val="12"/>
        <color rgb="FF000000"/>
        <rFont val="宋体"/>
        <charset val="134"/>
      </rPr>
      <t>当检测桩中存在</t>
    </r>
    <r>
      <rPr>
        <sz val="12"/>
        <color theme="1"/>
        <rFont val="宋体"/>
        <charset val="134"/>
      </rPr>
      <t>III</t>
    </r>
    <r>
      <rPr>
        <sz val="12"/>
        <color rgb="FF000000"/>
        <rFont val="宋体"/>
        <charset val="134"/>
      </rPr>
      <t>类或</t>
    </r>
    <r>
      <rPr>
        <sz val="12"/>
        <color theme="1"/>
        <rFont val="宋体"/>
        <charset val="134"/>
      </rPr>
      <t>IV类</t>
    </r>
    <r>
      <rPr>
        <sz val="12"/>
        <color rgb="FF000000"/>
        <rFont val="宋体"/>
        <charset val="134"/>
      </rPr>
      <t>桩时，或</t>
    </r>
    <r>
      <rPr>
        <sz val="12"/>
        <color theme="1"/>
        <rFont val="宋体"/>
        <charset val="134"/>
      </rPr>
      <t>I</t>
    </r>
    <r>
      <rPr>
        <sz val="12"/>
        <color rgb="FF000000"/>
        <rFont val="宋体"/>
        <charset val="134"/>
      </rPr>
      <t>类桩比例＜90%（95%）时，</t>
    </r>
    <r>
      <rPr>
        <sz val="12"/>
        <color theme="1"/>
        <rFont val="宋体"/>
        <charset val="134"/>
      </rPr>
      <t>应判定为</t>
    </r>
    <r>
      <rPr>
        <b/>
        <sz val="12"/>
        <color theme="1"/>
        <rFont val="宋体"/>
        <charset val="134"/>
      </rPr>
      <t>否定</t>
    </r>
    <r>
      <rPr>
        <sz val="12"/>
        <color theme="1"/>
        <rFont val="宋体"/>
        <charset val="134"/>
      </rPr>
      <t>。
查阅桩基检测报告。</t>
    </r>
  </si>
  <si>
    <r>
      <rPr>
        <sz val="12"/>
        <color theme="1"/>
        <rFont val="宋体"/>
        <charset val="134"/>
      </rPr>
      <t>基桩位置偏差、垂直度符合规范规定，应判定为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查阅桩基资料。</t>
    </r>
  </si>
  <si>
    <t>地下防水</t>
  </si>
  <si>
    <t>附属建筑</t>
  </si>
  <si>
    <r>
      <rPr>
        <sz val="12"/>
        <color theme="1"/>
        <rFont val="宋体"/>
        <charset val="134"/>
      </rPr>
      <t>车站出入口数量、出入口地面标高及位置符合设计和规范要求，应判定为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查阅设计文件、施工验收记录、现场核查。</t>
    </r>
  </si>
  <si>
    <r>
      <rPr>
        <sz val="12"/>
        <color theme="1"/>
        <rFont val="宋体"/>
        <charset val="134"/>
      </rPr>
      <t>风亭及风口的相关位置尺寸关系符合设计和规范要求，应判定为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查阅设计文件、施工验收记录、现场核查。</t>
    </r>
  </si>
  <si>
    <r>
      <rPr>
        <sz val="12"/>
        <color theme="1"/>
        <rFont val="宋体"/>
        <charset val="134"/>
      </rPr>
      <t>喷射混凝土采用湿喷混凝土应判定为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查阅施工记录和监理日志。</t>
    </r>
  </si>
  <si>
    <t>工程结构</t>
  </si>
  <si>
    <r>
      <rPr>
        <sz val="12"/>
        <color theme="1"/>
        <rFont val="宋体"/>
        <charset val="134"/>
      </rPr>
      <t>超欠挖符合相关要求，应判定为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。有欠挖侵入支护未处理，应判定为</t>
    </r>
    <r>
      <rPr>
        <b/>
        <sz val="12"/>
        <color theme="1"/>
        <rFont val="宋体"/>
        <charset val="134"/>
      </rPr>
      <t>否定</t>
    </r>
    <r>
      <rPr>
        <sz val="12"/>
        <color theme="1"/>
        <rFont val="宋体"/>
        <charset val="134"/>
      </rPr>
      <t>。
查阅施工记录和验收记录。</t>
    </r>
  </si>
  <si>
    <r>
      <rPr>
        <sz val="12"/>
        <color theme="1"/>
        <rFont val="宋体"/>
        <charset val="134"/>
      </rPr>
      <t>基坑断面净空检查符合设计断面尺寸要求、误差符合规范，应判定为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查阅基坑断面净空检查记录。</t>
    </r>
  </si>
  <si>
    <r>
      <rPr>
        <sz val="12"/>
        <color theme="1"/>
        <rFont val="宋体"/>
        <charset val="134"/>
      </rPr>
      <t>钢筋混凝土结构的位置和尺寸符合设计和规范要求，应判定为</t>
    </r>
    <r>
      <rPr>
        <b/>
        <sz val="12"/>
        <color theme="1"/>
        <rFont val="宋体"/>
        <charset val="134"/>
      </rPr>
      <t>良好</t>
    </r>
    <r>
      <rPr>
        <sz val="12"/>
        <color theme="1"/>
        <rFont val="宋体"/>
        <charset val="134"/>
      </rPr>
      <t>，误差超标，应判定为</t>
    </r>
    <r>
      <rPr>
        <b/>
        <sz val="12"/>
        <color theme="1"/>
        <rFont val="宋体"/>
        <charset val="134"/>
      </rPr>
      <t>不足</t>
    </r>
    <r>
      <rPr>
        <sz val="12"/>
        <color theme="1"/>
        <rFont val="宋体"/>
        <charset val="134"/>
      </rPr>
      <t>，情况严重的，应判定</t>
    </r>
    <r>
      <rPr>
        <b/>
        <sz val="12"/>
        <color theme="1"/>
        <rFont val="宋体"/>
        <charset val="134"/>
      </rPr>
      <t>否定</t>
    </r>
    <r>
      <rPr>
        <sz val="12"/>
        <color theme="1"/>
        <rFont val="宋体"/>
        <charset val="134"/>
      </rPr>
      <t>。
查阅施工和验收记录。</t>
    </r>
  </si>
  <si>
    <t>结构防水</t>
  </si>
  <si>
    <t>结构外观</t>
  </si>
  <si>
    <r>
      <rPr>
        <sz val="12"/>
        <color theme="1"/>
        <rFont val="宋体"/>
        <charset val="134"/>
      </rPr>
      <t>混凝土结构构件尺寸准确、线条顺直、表面平整、棱角方正，无明显色差、无蜂窝麻面、无错台，应判定为</t>
    </r>
    <r>
      <rPr>
        <b/>
        <sz val="12"/>
        <color theme="1"/>
        <rFont val="宋体"/>
        <charset val="134"/>
      </rPr>
      <t>良好</t>
    </r>
    <r>
      <rPr>
        <sz val="12"/>
        <color theme="1"/>
        <rFont val="宋体"/>
        <charset val="134"/>
      </rPr>
      <t>，存在少量缺陷时，应判定为</t>
    </r>
    <r>
      <rPr>
        <b/>
        <sz val="12"/>
        <color theme="1"/>
        <rFont val="宋体"/>
        <charset val="134"/>
      </rPr>
      <t>不足</t>
    </r>
    <r>
      <rPr>
        <sz val="12"/>
        <color theme="1"/>
        <rFont val="宋体"/>
        <charset val="134"/>
      </rPr>
      <t>，若存在严重缺陷时，可判定为</t>
    </r>
    <r>
      <rPr>
        <b/>
        <sz val="12"/>
        <color theme="1"/>
        <rFont val="宋体"/>
        <charset val="134"/>
      </rPr>
      <t>否定</t>
    </r>
    <r>
      <rPr>
        <sz val="12"/>
        <color theme="1"/>
        <rFont val="宋体"/>
        <charset val="134"/>
      </rPr>
      <t>。
现场核查。</t>
    </r>
  </si>
  <si>
    <r>
      <rPr>
        <sz val="12"/>
        <color theme="1"/>
        <rFont val="宋体"/>
        <charset val="134"/>
      </rPr>
      <t>混凝土衬砌结构不存在裂缝，应判定为</t>
    </r>
    <r>
      <rPr>
        <b/>
        <sz val="12"/>
        <color theme="1"/>
        <rFont val="宋体"/>
        <charset val="134"/>
      </rPr>
      <t>良好</t>
    </r>
    <r>
      <rPr>
        <sz val="12"/>
        <color theme="1"/>
        <rFont val="宋体"/>
        <charset val="134"/>
      </rPr>
      <t>，裂缝宽度小于0.3mm，应判定为</t>
    </r>
    <r>
      <rPr>
        <b/>
        <sz val="12"/>
        <color theme="1"/>
        <rFont val="宋体"/>
        <charset val="134"/>
      </rPr>
      <t>不足</t>
    </r>
    <r>
      <rPr>
        <sz val="12"/>
        <color theme="1"/>
        <rFont val="宋体"/>
        <charset val="134"/>
      </rPr>
      <t>，裂缝宽度大于0.3mm（装配式构件大于0.2mm），应判定为</t>
    </r>
    <r>
      <rPr>
        <b/>
        <sz val="12"/>
        <color theme="1"/>
        <rFont val="宋体"/>
        <charset val="134"/>
      </rPr>
      <t>否定</t>
    </r>
    <r>
      <rPr>
        <sz val="12"/>
        <color theme="1"/>
        <rFont val="宋体"/>
        <charset val="134"/>
      </rPr>
      <t>。
现场核查。</t>
    </r>
  </si>
  <si>
    <r>
      <rPr>
        <sz val="12"/>
        <color theme="1"/>
        <rFont val="宋体"/>
        <charset val="134"/>
      </rPr>
      <t>二次结构砌筑规范，构造做法符合设计要求及规范规定，未见明显质量缺陷时，应判定为</t>
    </r>
    <r>
      <rPr>
        <b/>
        <sz val="12"/>
        <color theme="1"/>
        <rFont val="宋体"/>
        <charset val="134"/>
      </rPr>
      <t>良好</t>
    </r>
    <r>
      <rPr>
        <sz val="12"/>
        <color theme="1"/>
        <rFont val="宋体"/>
        <charset val="134"/>
      </rPr>
      <t>，当存在少量缺陷时，应判定为</t>
    </r>
    <r>
      <rPr>
        <b/>
        <sz val="12"/>
        <color theme="1"/>
        <rFont val="宋体"/>
        <charset val="134"/>
      </rPr>
      <t>不足</t>
    </r>
    <r>
      <rPr>
        <sz val="12"/>
        <color theme="1"/>
        <rFont val="宋体"/>
        <charset val="134"/>
      </rPr>
      <t>。
现场核查。</t>
    </r>
  </si>
  <si>
    <r>
      <rPr>
        <sz val="12"/>
        <color theme="1"/>
        <rFont val="宋体"/>
        <charset val="134"/>
      </rPr>
      <t>施工记录资料齐全，隐蔽工程验收记录检查内容全面，记录详实、具体，应判定为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。当隐蔽验收记录缺失，或缺少相关施工记录而对工程质量无法进行确认时，应判定为</t>
    </r>
    <r>
      <rPr>
        <b/>
        <sz val="12"/>
        <color theme="1"/>
        <rFont val="宋体"/>
        <charset val="134"/>
      </rPr>
      <t>否定</t>
    </r>
    <r>
      <rPr>
        <sz val="12"/>
        <color theme="1"/>
        <rFont val="宋体"/>
        <charset val="134"/>
      </rPr>
      <t>。
查阅重要施工记录文件、隐蔽工程验收记录。</t>
    </r>
  </si>
  <si>
    <t>表C-3  装饰装修与屋面工程实体质量评价记录表</t>
  </si>
  <si>
    <t>墙（柱）面</t>
  </si>
  <si>
    <r>
      <rPr>
        <sz val="12"/>
        <color rgb="FF000000"/>
        <rFont val="宋体"/>
        <charset val="134"/>
      </rPr>
      <t>外檐大面平整，石材、复合保温板幕墙的板块无明显错台，应判定为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</si>
  <si>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外檐大角挺拔，纵横线脚顺直，无明显缺陷，应判定为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</si>
  <si>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外檐雨棚齐全</t>
    </r>
    <r>
      <rPr>
        <sz val="12"/>
        <color theme="1"/>
        <rFont val="宋体"/>
        <charset val="134"/>
      </rPr>
      <t>，</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</si>
  <si>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外门窗口、雨棚挑板等排水、防水构造措施齐全，应判定为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</si>
  <si>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外檐檐口下墙体、窗台下墙体无污水流坠污染，应判定为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</si>
  <si>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石材墙面板块外露的大面、小面（板块的侧面）处理方式一致，具有良好的一致性、完整性，应判定为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</si>
  <si>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室内墙面各类装饰板、石材、墙砖铺贴平整，板块排布合理，拼缝严密，石材无局部打磨现象，应判定为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</si>
  <si>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抹灰墙面大面平整，棱角方正、线条（角）顺直，洁净，未见明显缺陷，应判定为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</si>
  <si>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涂料、油漆涂刷界限清晰，未见明显接茬、透底、流坠及交叉污染，应判定为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</si>
  <si>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室内、外墙变形缝部位的盖板安装正确，装饰装修做法正确，满足变形功能，且与墙面装饰装修协调一致，应判定为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</si>
  <si>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外墙及有防水要求的房间未见渗漏问题，应判定为</t>
    </r>
    <r>
      <rPr>
        <b/>
        <sz val="12"/>
        <color rgb="FF000000"/>
        <rFont val="宋体"/>
        <charset val="134"/>
      </rPr>
      <t>良好</t>
    </r>
    <r>
      <rPr>
        <sz val="12"/>
        <color rgb="FF000000"/>
        <rFont val="宋体"/>
        <charset val="134"/>
      </rPr>
      <t>，当现场核查发现渗漏时</t>
    </r>
    <r>
      <rPr>
        <sz val="12"/>
        <color theme="1"/>
        <rFont val="宋体"/>
        <charset val="134"/>
      </rPr>
      <t>，</t>
    </r>
    <r>
      <rPr>
        <sz val="12"/>
        <color rgb="FF000000"/>
        <rFont val="宋体"/>
        <charset val="134"/>
      </rPr>
      <t>应判定为</t>
    </r>
    <r>
      <rPr>
        <b/>
        <sz val="12"/>
        <color rgb="FF000000"/>
        <rFont val="宋体"/>
        <charset val="134"/>
      </rPr>
      <t>否定</t>
    </r>
    <r>
      <rPr>
        <sz val="12"/>
        <color rgb="FF000000"/>
        <rFont val="宋体"/>
        <charset val="134"/>
      </rPr>
      <t>。
现场核查。</t>
    </r>
  </si>
  <si>
    <r>
      <rPr>
        <sz val="12"/>
        <color rgb="FF000000"/>
        <rFont val="宋体"/>
        <charset val="134"/>
      </rPr>
      <t>防火隔墙未见存在密闭性缺陷时，应判定为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</si>
  <si>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地面</t>
  </si>
  <si>
    <r>
      <rPr>
        <sz val="12"/>
        <color rgb="FF000000"/>
        <rFont val="宋体"/>
        <charset val="134"/>
      </rPr>
      <t>建筑出入口处有防止室外雨水侵入的措施，室内地面无雨水浸入痕迹或隐患，应判定为</t>
    </r>
    <r>
      <rPr>
        <b/>
        <sz val="12"/>
        <color rgb="FF000000"/>
        <rFont val="宋体"/>
        <charset val="134"/>
      </rPr>
      <t>良好</t>
    </r>
    <r>
      <rPr>
        <sz val="12"/>
        <color rgb="FF000000"/>
        <rFont val="宋体"/>
        <charset val="134"/>
      </rPr>
      <t>，否则应判定为</t>
    </r>
    <r>
      <rPr>
        <b/>
        <sz val="12"/>
        <color rgb="FF000000"/>
        <rFont val="宋体"/>
        <charset val="134"/>
      </rPr>
      <t xml:space="preserve">否定。
</t>
    </r>
    <r>
      <rPr>
        <sz val="12"/>
        <color rgb="FF000000"/>
        <rFont val="宋体"/>
        <charset val="134"/>
      </rPr>
      <t>现场核查。</t>
    </r>
  </si>
  <si>
    <r>
      <rPr>
        <sz val="12"/>
        <color rgb="FF000000"/>
        <rFont val="宋体"/>
        <charset val="134"/>
      </rPr>
      <t>各类地面平整、防滑、耐磨、易清洁，应判定为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</si>
  <si>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水泥砂浆地面表面光亮，无起砂、空鼓、开裂，应判定为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</si>
  <si>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水磨石地面坚实、光亮，无开裂，石子散布均匀，分隔条显露完整，边角部位无漏磨，应判定为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</si>
  <si>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石材、地砖地面铺贴牢固无空鼓，板块排布合理，无局部打磨现象，应判定为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</si>
  <si>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防静电地板地面板块拼接严密、边缘变形余量适当，行走无杂音，无明显变形，支架接地良好，应判定为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</si>
  <si>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各类材质踢脚线，凸出墙面的厚度均应在8～10mm之间，且均匀一致，无空鼓、开裂等质量通病，且上口干净、整洁、无墙面涂料污染，应判定为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</si>
  <si>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外檐散水齐全，无明显缺陷，应判定为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</si>
  <si>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门窗</t>
  </si>
  <si>
    <r>
      <rPr>
        <sz val="12"/>
        <color rgb="FF000000"/>
        <rFont val="宋体"/>
        <charset val="134"/>
      </rPr>
      <t>外门窗安装牢固，推拉门窗扇及外开窗配备有防脱落装置，应判定为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</si>
  <si>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防火卷帘处设置有明显标识，文字说明准确﹑清楚且易于识别，颜色﹑符号或标志规范。手动操作按钮等装置处设有防止误操作或被损坏的防护措施</t>
    </r>
    <r>
      <rPr>
        <sz val="12"/>
        <color theme="1"/>
        <rFont val="宋体"/>
        <charset val="134"/>
      </rPr>
      <t>，</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</si>
  <si>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双扇防火门闭门顺序器未见缺失，应判定为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</si>
  <si>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外窗物理性能试验检测项目、检测结果完全符合设计要求，应判定为</t>
    </r>
    <r>
      <rPr>
        <b/>
        <sz val="12"/>
        <color rgb="FF000000"/>
        <rFont val="宋体"/>
        <charset val="134"/>
      </rPr>
      <t>良好</t>
    </r>
    <r>
      <rPr>
        <sz val="12"/>
        <color theme="1"/>
        <rFont val="宋体"/>
        <charset val="134"/>
      </rPr>
      <t>，</t>
    </r>
    <r>
      <rPr>
        <sz val="12"/>
        <color rgb="FF000000"/>
        <rFont val="宋体"/>
        <charset val="134"/>
      </rPr>
      <t>试验检测项目少于设计要求，应判定为</t>
    </r>
    <r>
      <rPr>
        <b/>
        <sz val="12"/>
        <color rgb="FF000000"/>
        <rFont val="宋体"/>
        <charset val="134"/>
      </rPr>
      <t>不足</t>
    </r>
    <r>
      <rPr>
        <sz val="12"/>
        <color rgb="FF000000"/>
        <rFont val="宋体"/>
        <charset val="134"/>
      </rPr>
      <t>。
查阅设计文件，查阅外门窗物理性能试验检测报告。</t>
    </r>
  </si>
  <si>
    <r>
      <rPr>
        <sz val="12"/>
        <color rgb="FF000000"/>
        <rFont val="宋体"/>
        <charset val="134"/>
      </rPr>
      <t>铝合金、塑钢外窗内、外侧均打胶密封，应判定为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</si>
  <si>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铝合金窗与水泥等碱性材料有隔断措施，应判定为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</si>
  <si>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木质门选用木门专用合页，合页在门框、门上均剔槽安装，槽口尺寸、深度精确，安装后合页与木质面平齐，无明显缝隙，应判定为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</si>
  <si>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临空窗的窗台距地面（或可踏面）净高低于0.8m处，设置有防护措施，应判定为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</si>
  <si>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有水房间木制门框（套）底部已采取防水措施，应判定为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</si>
  <si>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吊顶</t>
  </si>
  <si>
    <r>
      <rPr>
        <sz val="12"/>
        <color rgb="FF000000"/>
        <rFont val="宋体"/>
        <charset val="134"/>
      </rPr>
      <t>潮湿环境的吊顶，已采用防水或防潮材料，并已采取防结露、防滴水及排放冷凝水的措施，应判定为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</si>
  <si>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吊顶内敷设的水管均采取了防冷凝水措施，应判定为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</si>
  <si>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吊杆长度大于1.5m处，已设置反向支撑；长度大于2.5m时，设有钢制转换支架；应判定为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</si>
  <si>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重量大于3kg的物体，以及有振动设备均采用独立吊架固定于承重结构上，应判定为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</si>
  <si>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明龙骨吊顶大面平整，龙骨顺直、平整，未见污染、水渍等缺陷，应判定为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</si>
  <si>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暗龙骨板块吊顶的面层板块拼接严密，大面平整，应判定为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</si>
  <si>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格栅吊顶表面洁净，色泽一致，无翘曲、裂缝与缺损，栅条角度一致，间隔均匀，边缘整齐，接头无错位，应判定为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</si>
  <si>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吊顶上的灯具、风口、扬声器、喷头等末端器具布置合理，排列整齐、有序，应判定为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</si>
  <si>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楼梯栏杆台阶坡道</t>
  </si>
  <si>
    <r>
      <rPr>
        <sz val="12"/>
        <color rgb="FF000000"/>
        <rFont val="宋体"/>
        <charset val="134"/>
      </rPr>
      <t>出入口室外台阶踏步宽度不小于300mm，高度不大于150mm，应判定为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</si>
  <si>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出入口处台阶踏步不少于2级，少于2级处改为坡道，应判定为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</si>
  <si>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出入口处台阶、人行坡道的铺装面层均采取防滑措施，应判定为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</si>
  <si>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楼梯与各类坡道扶手高度、形式符合规范规定时，应判定为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</si>
  <si>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临空部位栏杆（栏板）距楼面（或踩踏面）垂直高度不小于1.1m，应判定为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</si>
  <si>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楼梯每个梯段踏步高度、宽度一致，相邻踏步高差不大于10mm，且踏步面采取了防滑措施，应判定为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</si>
  <si>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栏杆、扶手等表面光滑，接缝严密，色泽一致，无翘曲、损坏，应判定为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</si>
  <si>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幕墙</t>
  </si>
  <si>
    <r>
      <rPr>
        <sz val="12"/>
        <color rgb="FF000000"/>
        <rFont val="宋体"/>
        <charset val="134"/>
      </rPr>
      <t>（玻璃、石材、金属）幕墙工程的设计、施工资质符合规定，设计文件齐全，应判定为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核查幕墙设计、施工单位的资质。</t>
    </r>
  </si>
  <si>
    <r>
      <rPr>
        <sz val="12"/>
        <color rgb="FF000000"/>
        <rFont val="宋体"/>
        <charset val="134"/>
      </rPr>
      <t>幕墙工程主要材料符合设计要求，进场复验全部合格，应判定为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查阅设计文件、材料进场验收记录、复验报告。</t>
    </r>
  </si>
  <si>
    <r>
      <rPr>
        <sz val="12"/>
        <color rgb="FF000000"/>
        <rFont val="宋体"/>
        <charset val="134"/>
      </rPr>
      <t>玻璃幕墙结构胶相容性试验、剥离粘结强度试验机构具有国家认可的检验资格，应判定为</t>
    </r>
    <r>
      <rPr>
        <b/>
        <sz val="12"/>
        <color rgb="FF000000"/>
        <rFont val="宋体"/>
        <charset val="134"/>
      </rPr>
      <t>良好</t>
    </r>
    <r>
      <rPr>
        <sz val="12"/>
        <color theme="1"/>
        <rFont val="宋体"/>
        <charset val="134"/>
      </rPr>
      <t>，</t>
    </r>
    <r>
      <rPr>
        <sz val="12"/>
        <color rgb="FF000000"/>
        <rFont val="宋体"/>
        <charset val="134"/>
      </rPr>
      <t>当试验机构资格文件未归档时，可判定为</t>
    </r>
    <r>
      <rPr>
        <b/>
        <sz val="12"/>
        <color rgb="FF000000"/>
        <rFont val="宋体"/>
        <charset val="134"/>
      </rPr>
      <t>不足</t>
    </r>
    <r>
      <rPr>
        <sz val="12"/>
        <color theme="1"/>
        <rFont val="宋体"/>
        <charset val="134"/>
      </rPr>
      <t>，</t>
    </r>
    <r>
      <rPr>
        <sz val="12"/>
        <color rgb="FF000000"/>
        <rFont val="宋体"/>
        <charset val="134"/>
      </rPr>
      <t>试验机构无相应资格时，应判定为</t>
    </r>
    <r>
      <rPr>
        <b/>
        <sz val="12"/>
        <color rgb="FF000000"/>
        <rFont val="宋体"/>
        <charset val="134"/>
      </rPr>
      <t>否定</t>
    </r>
    <r>
      <rPr>
        <sz val="12"/>
        <color rgb="FF000000"/>
        <rFont val="宋体"/>
        <charset val="134"/>
      </rPr>
      <t>。
查阅试验报告，核查检测机构的检查资格。</t>
    </r>
  </si>
  <si>
    <r>
      <rPr>
        <sz val="12"/>
        <color rgb="FF000000"/>
        <rFont val="宋体"/>
        <charset val="134"/>
      </rPr>
      <t>幕墙后置埋件、面砖的现场拉拔试验合格，试验检测抽样数量符合规范规定，应判定为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查阅试验检测报告。</t>
    </r>
  </si>
  <si>
    <r>
      <rPr>
        <sz val="12"/>
        <color rgb="FF000000"/>
        <rFont val="宋体"/>
        <charset val="134"/>
      </rPr>
      <t>石材（天然、人造）幕墙、陶板幕墙排板合理，无L形板块，应判定为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</si>
  <si>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幕墙物理性能试验检测项目、检测结果完全符合设计要求，应判定为</t>
    </r>
    <r>
      <rPr>
        <b/>
        <sz val="12"/>
        <color rgb="FF000000"/>
        <rFont val="宋体"/>
        <charset val="134"/>
      </rPr>
      <t>良好</t>
    </r>
    <r>
      <rPr>
        <sz val="12"/>
        <color theme="1"/>
        <rFont val="宋体"/>
        <charset val="134"/>
      </rPr>
      <t>，</t>
    </r>
    <r>
      <rPr>
        <sz val="12"/>
        <color rgb="FF000000"/>
        <rFont val="宋体"/>
        <charset val="134"/>
      </rPr>
      <t>试验检测项目少于设计要求，应判定为</t>
    </r>
    <r>
      <rPr>
        <b/>
        <sz val="12"/>
        <color rgb="FF000000"/>
        <rFont val="宋体"/>
        <charset val="134"/>
      </rPr>
      <t>不足</t>
    </r>
    <r>
      <rPr>
        <sz val="12"/>
        <color rgb="FF000000"/>
        <rFont val="宋体"/>
        <charset val="134"/>
      </rPr>
      <t>。
查阅设计文件，查阅幕墙物理性能试验检测报告。</t>
    </r>
  </si>
  <si>
    <r>
      <rPr>
        <sz val="12"/>
        <color rgb="FF000000"/>
        <rFont val="宋体"/>
        <charset val="134"/>
      </rPr>
      <t>幕墙胶缝位置设置合理，厚度符合规范规定，粘接牢固，无水平向上开口的胶缝，应判定为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</si>
  <si>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卫生间</t>
  </si>
  <si>
    <r>
      <rPr>
        <sz val="12"/>
        <color rgb="FF000000"/>
        <rFont val="宋体"/>
        <charset val="134"/>
      </rPr>
      <t>公共卫生间内通道净宽和隔间的平面净尺寸均符合设计和通用规范要求，应判定为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</si>
  <si>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卫生间及有水房间地面与楼面交接处有防止水流出措施，应判定为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</si>
  <si>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卫生间地漏表面高度略低于地面（1～2mm），周边地面整体坡向地漏，坡度应符合设计要求，且不小于1%，应判定为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</si>
  <si>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卫生间地漏位置布置合理，方便清理，且不妨碍通行；地漏位于地砖或石材板块中心，地砖、石材套割细致，切割部位光滑、无毛刺、崩边，应判定为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</si>
  <si>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卫生间墙、地面砖排布合理，墙、地砖对缝整齐，无小条面砖、L型面砖，应判定为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</si>
  <si>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卫生洁具布置合理，与墙、地砖（石材）排布协调，应判定为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</si>
  <si>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蹲便器周边地面低于蹲便器上沿5～10mm，地砖（石材）与蹲便器外边沿严密贴合，应判定为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</si>
  <si>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站内其他</t>
  </si>
  <si>
    <r>
      <rPr>
        <sz val="12"/>
        <color rgb="FF000000"/>
        <rFont val="宋体"/>
        <charset val="134"/>
      </rPr>
      <t>车站内无障碍设施齐全，应判定为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</si>
  <si>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电气线路和各类管道穿过防火墙、防火隔墙、竖井井壁、变形缝、楼板处以及管道井与楼板的缝隙均采取了防火措施，其做法和采用的材料均符合设计要求，应判定为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现场核查，查阅相关设计文件。</t>
    </r>
  </si>
  <si>
    <r>
      <rPr>
        <sz val="12"/>
        <color rgb="FF000000"/>
        <rFont val="宋体"/>
        <charset val="134"/>
      </rPr>
      <t>管道井、配电室、设备机房等功能性房间的装修材料、做法等符合设计要求，未见明显质量缺陷，应判定为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t>
    </r>
  </si>
  <si>
    <t>屋面</t>
  </si>
  <si>
    <r>
      <rPr>
        <sz val="12"/>
        <color rgb="FF000000"/>
        <rFont val="宋体"/>
        <charset val="134"/>
      </rPr>
      <t>屋面未见渗漏、渗漏痕迹或存在明显渗漏隐患时，应判定为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现场核查，查阅相关隐蔽工程检查验收记录。</t>
    </r>
  </si>
  <si>
    <r>
      <rPr>
        <sz val="12"/>
        <color rgb="FF000000"/>
        <rFont val="宋体"/>
        <charset val="134"/>
      </rPr>
      <t>屋面坡向正确，坡度符合设计要求，应判定为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现场核查，查阅设计要求。</t>
    </r>
  </si>
  <si>
    <r>
      <rPr>
        <sz val="12"/>
        <color rgb="FF000000"/>
        <rFont val="宋体"/>
        <charset val="134"/>
      </rPr>
      <t>金属直立锁边屋面锁边咬合翻边角度符合设计要求，防风配件、螺钉穿透固定时防水配件等齐全，整体固定牢固无变形，应判定为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t>
    </r>
  </si>
  <si>
    <r>
      <rPr>
        <sz val="12"/>
        <color rgb="FF000000"/>
        <rFont val="宋体"/>
        <charset val="134"/>
      </rPr>
      <t>金属直立锁边屋面锁边咬合连续、紧密，无间断现象，应判定为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</si>
  <si>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卷材屋面搭接方向正确，搭接长度符合规范规定，铺贴平整，粘贴牢固，无起鼓、开裂、翘边现象，应判定为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</si>
  <si>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平屋面雨落口边缘距最近的墙、柱均大于250mm；落水口周边500mm直径范围内坡度不小于5%，且坡度均匀一致，应判定为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</si>
  <si>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高出屋面的各类墙体根部、设备基础的泛水高度均高于屋面250mm，应判定为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</si>
  <si>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管根、支架根部泛水收口严密，固定牢固，墙、柱、基础根部泛水有可靠的构造防护措施，应判定为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</si>
  <si>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屋面变形缝构造正确，防水可靠，应判定为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t>
    </r>
  </si>
  <si>
    <r>
      <rPr>
        <sz val="12"/>
        <color rgb="FF000000"/>
        <rFont val="宋体"/>
        <charset val="134"/>
      </rPr>
      <t>平屋面大面平整，无积水痕迹，应判定为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</si>
  <si>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平屋面刚性（整体、板块）面层分隔缝间距、宽度、深度及嵌缝材料等做法符合规范规定，应判定为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</si>
  <si>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平屋面刚性整体面层平整、密实、光滑、无开裂，应判定为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</si>
  <si>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平屋面板块面层铺贴平整、牢固，无空鼓，板块间勾缝密实、平整、表面光滑无起砂，应判定为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</si>
  <si>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平屋面天沟坡度、坡向正确，应判定为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</si>
  <si>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平屋面沟内底面、侧面平整、无开裂，沟底无积水，应判定为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</si>
  <si>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不上人平屋面横式雨落口、雨落管构造正确，应判定为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</si>
  <si>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女儿墙顶面大面平整，坡向、坡度正确，内檐口滴水构造正确，女儿墙内侧面无污染，应判定为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</si>
  <si>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屋面女儿墙、风井、设备基础等部位的水泥砂浆抹灰面层大面平整，线脚顺直，无开裂、起砂、空鼓等现象，应判定为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</si>
  <si>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突出屋面的风井、管井顶面均具有坡向四周且不小于2%的坡度，四周均有挑檐，挑檐下部有滴水措施，应判定为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</si>
  <si>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垂直钢梯制作、安装符合钢梯标准图设计要求，并具有防随意攀爬措施，应判定为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</si>
  <si>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施工方案、技术交底内容完整、记录齐全，应判定为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查阅技术交底。</t>
    </r>
  </si>
  <si>
    <r>
      <rPr>
        <sz val="12"/>
        <color rgb="FF000000"/>
        <rFont val="宋体"/>
        <charset val="134"/>
      </rPr>
      <t>材料进场验收合格，复验合格且抽样符合规范规定，应判定为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</si>
  <si>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r>
      <rPr>
        <sz val="12"/>
        <color rgb="FF000000"/>
        <rFont val="宋体"/>
        <charset val="134"/>
      </rPr>
      <t>隐蔽工程验收记录检查内容全面，记录详实、具体，应判定为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theme="1"/>
        <rFont val="宋体"/>
        <charset val="134"/>
      </rPr>
      <t>，</t>
    </r>
    <r>
      <rPr>
        <sz val="12"/>
        <color rgb="FF000000"/>
        <rFont val="宋体"/>
        <charset val="134"/>
      </rPr>
      <t>当隐蔽验收记录缺失，无法确认该部位内在质量时，应判定为</t>
    </r>
    <r>
      <rPr>
        <b/>
        <sz val="12"/>
        <color rgb="FF000000"/>
        <rFont val="宋体"/>
        <charset val="134"/>
      </rPr>
      <t>否定</t>
    </r>
    <r>
      <rPr>
        <sz val="12"/>
        <color rgb="FF000000"/>
        <rFont val="宋体"/>
        <charset val="134"/>
      </rPr>
      <t>。
查阅隐蔽工程验收记录。</t>
    </r>
  </si>
  <si>
    <r>
      <rPr>
        <sz val="12"/>
        <color rgb="FF000000"/>
        <rFont val="宋体"/>
        <charset val="134"/>
      </rPr>
      <t>有防水要求房间的防水性能试验全部合格，且试验方法正确、记录详实，应判定为</t>
    </r>
    <r>
      <rPr>
        <b/>
        <sz val="12"/>
        <color rgb="FF000000"/>
        <rFont val="宋体"/>
        <charset val="134"/>
      </rPr>
      <t>良好</t>
    </r>
    <r>
      <rPr>
        <sz val="12"/>
        <color theme="1"/>
        <rFont val="宋体"/>
        <charset val="134"/>
      </rPr>
      <t>，</t>
    </r>
    <r>
      <rPr>
        <sz val="12"/>
        <color rgb="FF000000"/>
        <rFont val="宋体"/>
        <charset val="134"/>
      </rPr>
      <t>当记录不够详实时，应判定为</t>
    </r>
    <r>
      <rPr>
        <b/>
        <sz val="12"/>
        <color rgb="FF000000"/>
        <rFont val="宋体"/>
        <charset val="134"/>
      </rPr>
      <t>不足</t>
    </r>
    <r>
      <rPr>
        <sz val="12"/>
        <color theme="1"/>
        <rFont val="宋体"/>
        <charset val="134"/>
      </rPr>
      <t>，</t>
    </r>
    <r>
      <rPr>
        <sz val="12"/>
        <color rgb="FF000000"/>
        <rFont val="宋体"/>
        <charset val="134"/>
      </rPr>
      <t>若试验方法不正确，应判断为</t>
    </r>
    <r>
      <rPr>
        <b/>
        <sz val="12"/>
        <color rgb="FF000000"/>
        <rFont val="宋体"/>
        <charset val="134"/>
      </rPr>
      <t>否定</t>
    </r>
    <r>
      <rPr>
        <sz val="12"/>
        <color rgb="FF000000"/>
        <rFont val="宋体"/>
        <charset val="134"/>
      </rPr>
      <t>。
查阅防水材料进场验收记录、复验报告、隐蔽验收记录、性能试验记录等。</t>
    </r>
  </si>
  <si>
    <r>
      <rPr>
        <sz val="12"/>
        <color rgb="FF000000"/>
        <rFont val="宋体"/>
        <charset val="134"/>
      </rPr>
      <t>屋面防水性能试验方法正确，试验结果合格，应判定为</t>
    </r>
    <r>
      <rPr>
        <b/>
        <sz val="12"/>
        <color rgb="FF000000"/>
        <rFont val="宋体"/>
        <charset val="134"/>
      </rPr>
      <t>良好</t>
    </r>
    <r>
      <rPr>
        <sz val="12"/>
        <color rgb="FF000000"/>
        <rFont val="宋体"/>
        <charset val="134"/>
      </rPr>
      <t>，当记录不够详实时，应判定为</t>
    </r>
    <r>
      <rPr>
        <b/>
        <sz val="12"/>
        <color rgb="FF000000"/>
        <rFont val="宋体"/>
        <charset val="134"/>
      </rPr>
      <t>不足</t>
    </r>
    <r>
      <rPr>
        <sz val="12"/>
        <color theme="1"/>
        <rFont val="宋体"/>
        <charset val="134"/>
      </rPr>
      <t>，</t>
    </r>
    <r>
      <rPr>
        <sz val="12"/>
        <color rgb="FF000000"/>
        <rFont val="宋体"/>
        <charset val="134"/>
      </rPr>
      <t>若试验方法错误，应判定为</t>
    </r>
    <r>
      <rPr>
        <b/>
        <sz val="12"/>
        <color rgb="FF000000"/>
        <rFont val="宋体"/>
        <charset val="134"/>
      </rPr>
      <t>否定</t>
    </r>
    <r>
      <rPr>
        <sz val="12"/>
        <color rgb="FF000000"/>
        <rFont val="宋体"/>
        <charset val="134"/>
      </rPr>
      <t>。
查阅屋面防水性能试验记录。</t>
    </r>
  </si>
  <si>
    <r>
      <rPr>
        <sz val="12"/>
        <color rgb="FF000000"/>
        <rFont val="宋体"/>
        <charset val="134"/>
      </rPr>
      <t>室内空气质量检测合格，应判定为</t>
    </r>
    <r>
      <rPr>
        <b/>
        <sz val="12"/>
        <color rgb="FF000000"/>
        <rFont val="宋体"/>
        <charset val="134"/>
      </rPr>
      <t>良好</t>
    </r>
    <r>
      <rPr>
        <sz val="12"/>
        <color theme="1"/>
        <rFont val="宋体"/>
        <charset val="134"/>
      </rPr>
      <t>，</t>
    </r>
    <r>
      <rPr>
        <sz val="12"/>
        <color rgb="FF000000"/>
        <rFont val="宋体"/>
        <charset val="134"/>
      </rPr>
      <t>未进行室内空气质量检测，应判定为</t>
    </r>
    <r>
      <rPr>
        <b/>
        <sz val="12"/>
        <color rgb="FF000000"/>
        <rFont val="宋体"/>
        <charset val="134"/>
      </rPr>
      <t>不足</t>
    </r>
    <r>
      <rPr>
        <sz val="12"/>
        <color rgb="FF000000"/>
        <rFont val="宋体"/>
        <charset val="134"/>
      </rPr>
      <t>，室内控制质量不合格，应判定为</t>
    </r>
    <r>
      <rPr>
        <b/>
        <sz val="12"/>
        <color rgb="FF000000"/>
        <rFont val="宋体"/>
        <charset val="134"/>
      </rPr>
      <t>否定</t>
    </r>
    <r>
      <rPr>
        <sz val="12"/>
        <color rgb="FF000000"/>
        <rFont val="宋体"/>
        <charset val="134"/>
      </rPr>
      <t>。
查阅室内空气质量检测报告。</t>
    </r>
  </si>
  <si>
    <r>
      <rPr>
        <sz val="12"/>
        <color rgb="FF000000"/>
        <rFont val="宋体"/>
        <charset val="134"/>
      </rPr>
      <t>施工记录资料齐全，应判定为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theme="1"/>
        <rFont val="宋体"/>
        <charset val="134"/>
      </rPr>
      <t>，</t>
    </r>
    <r>
      <rPr>
        <sz val="12"/>
        <color rgb="FF000000"/>
        <rFont val="宋体"/>
        <charset val="134"/>
      </rPr>
      <t>若缺少某项施工记录而对工程质量无法进行确认时，应判定为</t>
    </r>
    <r>
      <rPr>
        <b/>
        <sz val="12"/>
        <color rgb="FF000000"/>
        <rFont val="宋体"/>
        <charset val="134"/>
      </rPr>
      <t>否定</t>
    </r>
    <r>
      <rPr>
        <sz val="12"/>
        <color rgb="FF000000"/>
        <rFont val="宋体"/>
        <charset val="134"/>
      </rPr>
      <t>。
查阅重要施工记录文件，并应与相关施工、监理文件确认其闭合性。</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</si>
  <si>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查阅检验批、分项工程、分部工程验收记录。</t>
    </r>
  </si>
  <si>
    <r>
      <rPr>
        <sz val="12"/>
        <color rgb="FF000000"/>
        <rFont val="宋体"/>
        <charset val="134"/>
      </rPr>
      <t>竣工图编制规范，变更标注齐全、字迹清晰，变更依据、日期等要素齐全，制图、审核手续完备，应判定为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查阅竣工图，查阅设计变更。</t>
    </r>
  </si>
  <si>
    <t>表C-4  区间工程实体质量评价记录表</t>
  </si>
  <si>
    <t>洞口工程</t>
  </si>
  <si>
    <r>
      <rPr>
        <sz val="12"/>
        <color theme="1"/>
        <rFont val="宋体"/>
        <charset val="134"/>
      </rPr>
      <t>洞门设计美观、结构符合相关要求，植被恢复到位且与所处环境的整体协调，防护设施和警示标志齐全，应判定为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</si>
  <si>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洞口边、仰坡施工对原生态无破坏，应判定为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。洞口边、仰坡存在滑坡、落石影响行人及行车安全，应判定为</t>
    </r>
    <r>
      <rPr>
        <b/>
        <sz val="12"/>
        <color theme="1"/>
        <rFont val="宋体"/>
        <charset val="134"/>
      </rPr>
      <t>否定</t>
    </r>
    <r>
      <rPr>
        <sz val="12"/>
        <color theme="1"/>
        <rFont val="宋体"/>
        <charset val="134"/>
      </rPr>
      <t>。
现场核查。</t>
    </r>
  </si>
  <si>
    <r>
      <rPr>
        <sz val="12"/>
        <color theme="1"/>
        <rFont val="宋体"/>
        <charset val="134"/>
      </rPr>
      <t>洞口护坡砌筑线型顺畅，表面平整，咬砌有序、无翘动；砌缝均匀；护坡顶与坡面之间缝隙封堵密实，应判定为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</si>
  <si>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基础工程</t>
  </si>
  <si>
    <r>
      <rPr>
        <sz val="12"/>
        <color theme="1"/>
        <rFont val="宋体"/>
        <charset val="134"/>
      </rPr>
      <t>桩身完整性的检测方法、抽检比例等均符合有关规范规定；检测桩全部为I类、II类桩，且I类桩占比不低于90％</t>
    </r>
    <r>
      <rPr>
        <sz val="12"/>
        <color rgb="FF000000"/>
        <rFont val="宋体"/>
        <charset val="134"/>
      </rPr>
      <t>（申报金奖工程I类桩比例≥95%）</t>
    </r>
    <r>
      <rPr>
        <sz val="12"/>
        <color theme="1"/>
        <rFont val="宋体"/>
        <charset val="134"/>
      </rPr>
      <t>，应判定为</t>
    </r>
    <r>
      <rPr>
        <b/>
        <sz val="12"/>
        <color theme="1"/>
        <rFont val="宋体"/>
        <charset val="134"/>
      </rPr>
      <t>良好</t>
    </r>
    <r>
      <rPr>
        <sz val="12"/>
        <color theme="1"/>
        <rFont val="宋体"/>
        <charset val="134"/>
      </rPr>
      <t>。</t>
    </r>
    <r>
      <rPr>
        <sz val="12"/>
        <color rgb="FF000000"/>
        <rFont val="宋体"/>
        <charset val="134"/>
      </rPr>
      <t>当检测桩中存在III类或IV类桩时，或I类桩比例＜90%（95%）时，</t>
    </r>
    <r>
      <rPr>
        <sz val="12"/>
        <color theme="1"/>
        <rFont val="宋体"/>
        <charset val="134"/>
      </rPr>
      <t>应判定为</t>
    </r>
    <r>
      <rPr>
        <b/>
        <sz val="12"/>
        <color theme="1"/>
        <rFont val="宋体"/>
        <charset val="134"/>
      </rPr>
      <t>否定</t>
    </r>
    <r>
      <rPr>
        <sz val="12"/>
        <color theme="1"/>
        <rFont val="宋体"/>
        <charset val="134"/>
      </rPr>
      <t>。
查阅桩基检测报告。</t>
    </r>
  </si>
  <si>
    <r>
      <rPr>
        <sz val="12"/>
        <color theme="1"/>
        <rFont val="宋体"/>
        <charset val="134"/>
      </rPr>
      <t>验槽记录详实，基底土（石）质、地下水位、基底土扰动等得到确认，应判定为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查阅设计文件，查阅验槽记录。</t>
    </r>
  </si>
  <si>
    <r>
      <rPr>
        <sz val="12"/>
        <color theme="1"/>
        <rFont val="宋体"/>
        <charset val="134"/>
      </rPr>
      <t>钢筋机械连接或焊接连接检验符合规范要求，接头力学性能试验合格，应判定为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。查阅钢筋机械连接或焊接连接接头力学性能试验报告。</t>
    </r>
  </si>
  <si>
    <r>
      <rPr>
        <sz val="12"/>
        <color theme="1"/>
        <rFont val="宋体"/>
        <charset val="134"/>
      </rPr>
      <t>盾构管片进场验收无严重缺陷，一般缺陷小于10/100，应判定为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。查阅验收记录、监理日志。
现场核查。</t>
    </r>
  </si>
  <si>
    <t>盾构法结构</t>
  </si>
  <si>
    <r>
      <rPr>
        <sz val="12"/>
        <color theme="1"/>
        <rFont val="宋体"/>
        <charset val="134"/>
      </rPr>
      <t>管片错缝拼装位置正确、接缝严密、无明显的错台，管片无缺角、少楞、掉块，边缘和吊装孔无明显破损，止水条无外露、破损，管片螺栓防腐处理等满足相关要求应判定为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查施工记录、验收记录、现场核查。</t>
    </r>
  </si>
  <si>
    <r>
      <rPr>
        <sz val="12"/>
        <color theme="1"/>
        <rFont val="宋体"/>
        <charset val="134"/>
      </rPr>
      <t>按设计施作管片嵌缝，处理后嵌缝平整，无明显渗漏水，应判定为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查阅设计图纸等资料，现场核查。</t>
    </r>
  </si>
  <si>
    <r>
      <rPr>
        <sz val="12"/>
        <color theme="1"/>
        <rFont val="宋体"/>
        <charset val="134"/>
      </rPr>
      <t>管片背后同步注浆及二次注浆浆液的品种和数量；符合设计要求，应判定为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。如施工不当造成管片上浮错台且不符合设计要求，应判定为</t>
    </r>
    <r>
      <rPr>
        <b/>
        <sz val="12"/>
        <color theme="1"/>
        <rFont val="宋体"/>
        <charset val="134"/>
      </rPr>
      <t>否定</t>
    </r>
    <r>
      <rPr>
        <sz val="12"/>
        <color theme="1"/>
        <rFont val="宋体"/>
        <charset val="134"/>
      </rPr>
      <t>。
查阅设计文件、施工记录、监测报告、现场核查。</t>
    </r>
  </si>
  <si>
    <r>
      <rPr>
        <sz val="12"/>
        <color theme="1"/>
        <rFont val="宋体"/>
        <charset val="134"/>
      </rPr>
      <t>按要求进行工后沉降监测，工后沉降满足相关要求，应判定为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。如地面沉降严重超标，应判定为</t>
    </r>
    <r>
      <rPr>
        <b/>
        <sz val="12"/>
        <color theme="1"/>
        <rFont val="宋体"/>
        <charset val="134"/>
      </rPr>
      <t>否定</t>
    </r>
    <r>
      <rPr>
        <sz val="12"/>
        <color theme="1"/>
        <rFont val="宋体"/>
        <charset val="134"/>
      </rPr>
      <t>。
查阅监测报告、现场核查。</t>
    </r>
  </si>
  <si>
    <r>
      <rPr>
        <sz val="12"/>
        <color theme="1"/>
        <rFont val="宋体"/>
        <charset val="134"/>
      </rPr>
      <t>洞口环梁与主体结构结合紧密，无渗漏，应判定为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</si>
  <si>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暗挖法结构</t>
  </si>
  <si>
    <r>
      <rPr>
        <sz val="12"/>
        <color theme="1"/>
        <rFont val="宋体"/>
        <charset val="134"/>
      </rPr>
      <t>初支和二衬背后注浆饱满密实，应判定为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。对于初支或衬砌背后空洞未整改销号的，应判定为</t>
    </r>
    <r>
      <rPr>
        <b/>
        <sz val="12"/>
        <color theme="1"/>
        <rFont val="宋体"/>
        <charset val="134"/>
      </rPr>
      <t>否定</t>
    </r>
    <r>
      <rPr>
        <sz val="12"/>
        <color theme="1"/>
        <rFont val="宋体"/>
        <charset val="134"/>
      </rPr>
      <t>。
查阅初支和衬砌无损检测报告。</t>
    </r>
  </si>
  <si>
    <r>
      <rPr>
        <sz val="12"/>
        <color theme="1"/>
        <rFont val="宋体"/>
        <charset val="134"/>
      </rPr>
      <t>初支及二衬结构厚度符合设计要求，应判定为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。超出施工误差和验收允许负差，应判定为</t>
    </r>
    <r>
      <rPr>
        <b/>
        <sz val="12"/>
        <color theme="1"/>
        <rFont val="宋体"/>
        <charset val="134"/>
      </rPr>
      <t>否定</t>
    </r>
    <r>
      <rPr>
        <sz val="12"/>
        <color theme="1"/>
        <rFont val="宋体"/>
        <charset val="134"/>
      </rPr>
      <t>。
查阅初支和衬砌无损检测报告、验收记录。</t>
    </r>
  </si>
  <si>
    <t>明挖法结构</t>
  </si>
  <si>
    <r>
      <rPr>
        <sz val="12"/>
        <color theme="1"/>
        <rFont val="宋体"/>
        <charset val="134"/>
      </rPr>
      <t>基坑维护结构型式、倾斜度符合设计及规范要求应判定为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查阅设计文件、施工记录、验收记录。</t>
    </r>
  </si>
  <si>
    <r>
      <rPr>
        <sz val="12"/>
        <color theme="1"/>
        <rFont val="宋体"/>
        <charset val="134"/>
      </rPr>
      <t>基坑断面净空检查符合设计断面尺寸要求、误差符合规范，应判定为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。如侵入结构净空则判定为</t>
    </r>
    <r>
      <rPr>
        <b/>
        <sz val="12"/>
        <color theme="1"/>
        <rFont val="宋体"/>
        <charset val="134"/>
      </rPr>
      <t>否定</t>
    </r>
    <r>
      <rPr>
        <sz val="12"/>
        <color theme="1"/>
        <rFont val="宋体"/>
        <charset val="134"/>
      </rPr>
      <t>。
查阅基坑断面净空检查记录。</t>
    </r>
  </si>
  <si>
    <r>
      <rPr>
        <sz val="12"/>
        <color theme="1"/>
        <rFont val="宋体"/>
        <charset val="134"/>
      </rPr>
      <t>钢筋混凝土结构的位置和尺寸满足设计和规范要求，应判定为</t>
    </r>
    <r>
      <rPr>
        <b/>
        <sz val="12"/>
        <color theme="1"/>
        <rFont val="宋体"/>
        <charset val="134"/>
      </rPr>
      <t>良好</t>
    </r>
    <r>
      <rPr>
        <sz val="12"/>
        <color theme="1"/>
        <rFont val="宋体"/>
        <charset val="134"/>
      </rPr>
      <t>，误差超出规范，应判定为</t>
    </r>
    <r>
      <rPr>
        <b/>
        <sz val="12"/>
        <color theme="1"/>
        <rFont val="宋体"/>
        <charset val="134"/>
      </rPr>
      <t>不足</t>
    </r>
    <r>
      <rPr>
        <sz val="12"/>
        <color theme="1"/>
        <rFont val="宋体"/>
        <charset val="134"/>
      </rPr>
      <t>。情况严重的，应判定</t>
    </r>
    <r>
      <rPr>
        <b/>
        <sz val="12"/>
        <color theme="1"/>
        <rFont val="宋体"/>
        <charset val="134"/>
      </rPr>
      <t>否定</t>
    </r>
    <r>
      <rPr>
        <sz val="12"/>
        <color theme="1"/>
        <rFont val="宋体"/>
        <charset val="134"/>
      </rPr>
      <t>。
查阅结构无损检测报告。</t>
    </r>
  </si>
  <si>
    <t>高架结构</t>
  </si>
  <si>
    <r>
      <rPr>
        <sz val="12"/>
        <color theme="1"/>
        <rFont val="宋体"/>
        <charset val="134"/>
      </rPr>
      <t>钢结构构件表面平整，颜色均匀，涂装完好，无明显漏涂、剥落、起泡、划伤以及流挂等现象，应判定为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</si>
  <si>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钢结构材质和加工符合相关要求，焊缝探伤检测数量、比例等符合规范规定，检测结果全部合格，应判定为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查阅质保文件、试验报告、质量评定、施工记录等技术文件。</t>
    </r>
  </si>
  <si>
    <r>
      <rPr>
        <sz val="12"/>
        <color theme="1"/>
        <rFont val="宋体"/>
        <charset val="134"/>
      </rPr>
      <t>高强度螺栓终拧轴力值、施拧工艺流程满足设计要求，终拧扭矩值检验符合规范要求，应判定为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查阅质保文件、试验报告、质量评定、施工记录等技术文件。</t>
    </r>
  </si>
  <si>
    <r>
      <rPr>
        <sz val="12"/>
        <color theme="1"/>
        <rFont val="宋体"/>
        <charset val="134"/>
      </rPr>
      <t>预应力筋的预应力值、伸长量满足设计要求，应判定为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</si>
  <si>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预应力筋张拉后及时进行了压浆、封锚，封锚混凝土涂刷了防水涂料、无开裂渗水，应判定为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查验压浆记录、现场核查。</t>
    </r>
  </si>
  <si>
    <r>
      <rPr>
        <sz val="12"/>
        <color theme="1"/>
        <rFont val="宋体"/>
        <charset val="134"/>
      </rPr>
      <t>桥面面层铺装平整、坚实；检查设施配件齐全、连接牢固，涂装符合标准，应判定为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</si>
  <si>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桥面泄水孔处细部处理、接头连接方式、排水坡度符合设计要求，应判为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现场核查，查验施工过程记录。</t>
    </r>
  </si>
  <si>
    <r>
      <rPr>
        <sz val="12"/>
        <color theme="1"/>
        <rFont val="宋体"/>
        <charset val="134"/>
      </rPr>
      <t>泄水管的设置范围和位置符合设计要求，排水设施部件齐全，固定牢靠，无破损、无漏水，应判定为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</si>
  <si>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桥面排水通畅，坡度合理，无积水，设施齐全，应判定为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</si>
  <si>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支承垫石顶面的标高、平面轴线位置及边长、对角线尺寸满足设计和规范要求，应判定为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查阅设计文件、竣工测量记录。</t>
    </r>
  </si>
  <si>
    <r>
      <rPr>
        <sz val="12"/>
        <color theme="1"/>
        <rFont val="宋体"/>
        <charset val="134"/>
      </rPr>
      <t>支座与梁底之间应密贴，支座螺栓、防尘罩等部件应齐全，应判定为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查阅施工记录，现场核查。</t>
    </r>
  </si>
  <si>
    <r>
      <rPr>
        <sz val="12"/>
        <color theme="1"/>
        <rFont val="宋体"/>
        <charset val="134"/>
      </rPr>
      <t>支座安装满足设计及施工规范要求，状态良好，无剪切变形或转角超限现象，应判定为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查阅施工记录，现场核查。</t>
    </r>
  </si>
  <si>
    <r>
      <rPr>
        <sz val="12"/>
        <color theme="1"/>
        <rFont val="宋体"/>
        <charset val="134"/>
      </rPr>
      <t>护栏安装牢固，涂层颜色均匀，无涂层漏底、剥落、流挂等现象；声屏障安装牢固、美观，应判定为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</si>
  <si>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其它工法结构</t>
  </si>
  <si>
    <r>
      <rPr>
        <sz val="12"/>
        <color theme="1"/>
        <rFont val="宋体"/>
        <charset val="134"/>
      </rPr>
      <t>沉管结构中使用的止水带，进场后按设计要求检验或试验，合格后使用，应判定为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查阅设计文件、检验或试验报告、验收记录。</t>
    </r>
  </si>
  <si>
    <r>
      <rPr>
        <sz val="12"/>
        <color theme="1"/>
        <rFont val="宋体"/>
        <charset val="134"/>
      </rPr>
      <t>沉管隧道管节无贯穿裂缝，应判定为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查阅施工记录、验收记录、现场核查。</t>
    </r>
  </si>
  <si>
    <r>
      <rPr>
        <sz val="12"/>
        <color theme="1"/>
        <rFont val="宋体"/>
        <charset val="134"/>
      </rPr>
      <t>沉管法隧道结构的基础处理和顶部回填、抗浮安全系数符合设计和规范要求，应判定为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查阅设计文件、施工记录、监理日志、验收记录。</t>
    </r>
  </si>
  <si>
    <r>
      <rPr>
        <sz val="12"/>
        <color theme="1"/>
        <rFont val="宋体"/>
        <charset val="134"/>
      </rPr>
      <t>盖挖逆筑法的承柱垂直度已全数检验，结果满足要求，应判定为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查阅施工记录。</t>
    </r>
  </si>
  <si>
    <r>
      <rPr>
        <sz val="12"/>
        <color theme="1"/>
        <rFont val="宋体"/>
        <charset val="134"/>
      </rPr>
      <t>逆筑法施工的侧墙，其正作混凝土墙体与下返逆筑法墙体混凝土连接符合规范、方案要求，应判定为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查阅方案、交底。</t>
    </r>
  </si>
  <si>
    <r>
      <rPr>
        <sz val="12"/>
        <color theme="1"/>
        <rFont val="宋体"/>
        <charset val="134"/>
      </rPr>
      <t>钢筋混凝土结构厚度满足设计要求，应判定为</t>
    </r>
    <r>
      <rPr>
        <b/>
        <sz val="12"/>
        <color theme="1"/>
        <rFont val="宋体"/>
        <charset val="134"/>
      </rPr>
      <t>良好</t>
    </r>
    <r>
      <rPr>
        <sz val="12"/>
        <color theme="1"/>
        <rFont val="宋体"/>
        <charset val="134"/>
      </rPr>
      <t>，误差超出规范，应判定为</t>
    </r>
    <r>
      <rPr>
        <b/>
        <sz val="12"/>
        <color theme="1"/>
        <rFont val="宋体"/>
        <charset val="134"/>
      </rPr>
      <t>不足</t>
    </r>
    <r>
      <rPr>
        <sz val="12"/>
        <color theme="1"/>
        <rFont val="宋体"/>
        <charset val="134"/>
      </rPr>
      <t>，情况严重的，应判定</t>
    </r>
    <r>
      <rPr>
        <b/>
        <sz val="12"/>
        <color theme="1"/>
        <rFont val="宋体"/>
        <charset val="134"/>
      </rPr>
      <t>否定</t>
    </r>
    <r>
      <rPr>
        <sz val="12"/>
        <color theme="1"/>
        <rFont val="宋体"/>
        <charset val="134"/>
      </rPr>
      <t>。
查阅结构无损检测报告、验收记录。</t>
    </r>
  </si>
  <si>
    <r>
      <rPr>
        <sz val="12"/>
        <color theme="1"/>
        <rFont val="宋体"/>
        <charset val="134"/>
      </rPr>
      <t>施工缝留置位置、处理工艺符合规范要求，应判定为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查阅技术交底、施工记录、验收记录。</t>
    </r>
  </si>
  <si>
    <r>
      <rPr>
        <sz val="12"/>
        <color theme="1"/>
        <rFont val="宋体"/>
        <charset val="134"/>
      </rPr>
      <t>混凝土结构构件尺寸准确、线条顺直、表面平整、棱角方正，未见明显质量缺陷时，应判定为</t>
    </r>
    <r>
      <rPr>
        <b/>
        <sz val="12"/>
        <color theme="1"/>
        <rFont val="宋体"/>
        <charset val="134"/>
      </rPr>
      <t>良好</t>
    </r>
    <r>
      <rPr>
        <sz val="12"/>
        <color theme="1"/>
        <rFont val="宋体"/>
        <charset val="134"/>
      </rPr>
      <t>，存在少量缺陷时，应判定为</t>
    </r>
    <r>
      <rPr>
        <b/>
        <sz val="12"/>
        <color theme="1"/>
        <rFont val="宋体"/>
        <charset val="134"/>
      </rPr>
      <t>不足</t>
    </r>
    <r>
      <rPr>
        <sz val="12"/>
        <color theme="1"/>
        <rFont val="宋体"/>
        <charset val="134"/>
      </rPr>
      <t>，若存在严重缺陷时，可判定为</t>
    </r>
    <r>
      <rPr>
        <b/>
        <sz val="12"/>
        <color theme="1"/>
        <rFont val="宋体"/>
        <charset val="134"/>
      </rPr>
      <t>否定</t>
    </r>
    <r>
      <rPr>
        <sz val="12"/>
        <color theme="1"/>
        <rFont val="宋体"/>
        <charset val="134"/>
      </rPr>
      <t>。
现场核查。</t>
    </r>
  </si>
  <si>
    <r>
      <rPr>
        <sz val="12"/>
        <color theme="1"/>
        <rFont val="宋体"/>
        <charset val="134"/>
      </rPr>
      <t>混凝土衬砌结构不存在裂缝，应判定为</t>
    </r>
    <r>
      <rPr>
        <b/>
        <sz val="12"/>
        <color theme="1"/>
        <rFont val="宋体"/>
        <charset val="134"/>
      </rPr>
      <t>良好</t>
    </r>
    <r>
      <rPr>
        <sz val="12"/>
        <color theme="1"/>
        <rFont val="宋体"/>
        <charset val="134"/>
      </rPr>
      <t>，裂缝宽度小于0.3mm，应判定为</t>
    </r>
    <r>
      <rPr>
        <b/>
        <sz val="12"/>
        <color theme="1"/>
        <rFont val="宋体"/>
        <charset val="134"/>
      </rPr>
      <t>不足</t>
    </r>
    <r>
      <rPr>
        <sz val="12"/>
        <color theme="1"/>
        <rFont val="宋体"/>
        <charset val="134"/>
      </rPr>
      <t>，裂缝宽度大于0.3mm（装配式构件大于0.2），应判定为</t>
    </r>
    <r>
      <rPr>
        <b/>
        <sz val="12"/>
        <color theme="1"/>
        <rFont val="宋体"/>
        <charset val="134"/>
      </rPr>
      <t>否定</t>
    </r>
    <r>
      <rPr>
        <sz val="12"/>
        <color theme="1"/>
        <rFont val="宋体"/>
        <charset val="134"/>
      </rPr>
      <t>。
现场核查。</t>
    </r>
  </si>
  <si>
    <r>
      <rPr>
        <sz val="12"/>
        <color theme="1"/>
        <rFont val="宋体"/>
        <charset val="134"/>
      </rPr>
      <t>洞内沟槽线条顺直美观，沟槽盖板安装平整牢固，无破损，应判定为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</si>
  <si>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变形缝环向贯通、填塞密实，表面光洁无渗漏，应判定为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</si>
  <si>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施工方案、技术交底内容完整、记录齐全，应判定为</t>
    </r>
    <r>
      <rPr>
        <b/>
        <sz val="12"/>
        <color theme="1"/>
        <rFont val="宋体"/>
        <charset val="134"/>
      </rPr>
      <t>良好</t>
    </r>
    <r>
      <rPr>
        <sz val="12"/>
        <color theme="1"/>
        <rFont val="宋体"/>
        <charset val="134"/>
      </rPr>
      <t>，否则应判定为</t>
    </r>
    <r>
      <rPr>
        <b/>
        <sz val="12"/>
        <color theme="1"/>
        <rFont val="宋体"/>
        <charset val="134"/>
      </rPr>
      <t xml:space="preserve">不足。
</t>
    </r>
    <r>
      <rPr>
        <sz val="12"/>
        <color theme="1"/>
        <rFont val="宋体"/>
        <charset val="134"/>
      </rPr>
      <t>查阅技术交底。</t>
    </r>
  </si>
  <si>
    <t>表C-5  线路工程实体质量评价记录表</t>
  </si>
  <si>
    <t>线路轨道</t>
  </si>
  <si>
    <r>
      <rPr>
        <sz val="12"/>
        <color theme="1"/>
        <rFont val="宋体"/>
        <charset val="134"/>
      </rPr>
      <t>TQI及轨道动态几何不平顺性指标符合相关要求，应判定为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查阅运营前后检测报告或最近6个月内运营或第三方检测报告。</t>
    </r>
  </si>
  <si>
    <r>
      <rPr>
        <sz val="12"/>
        <color theme="1"/>
        <rFont val="宋体"/>
        <charset val="134"/>
      </rPr>
      <t>轨道动态几何状态满足要求，应判定为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。查阅最近3个月内运营或第三方检测报告。
现场核查。</t>
    </r>
  </si>
  <si>
    <r>
      <rPr>
        <sz val="12"/>
        <color theme="1"/>
        <rFont val="宋体"/>
        <charset val="134"/>
      </rPr>
      <t>线路平面、纵断面是否满足设计及相关规范要求，曲线圆顺，钢轨方向顺直，目视及设备检查无碎弯，硬弯、S弯，应判定为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查阅设计文件，查看验收报告，观察检查、设备检查。</t>
    </r>
  </si>
  <si>
    <t>钢轨</t>
  </si>
  <si>
    <r>
      <rPr>
        <sz val="12"/>
        <color theme="1"/>
        <rFont val="宋体"/>
        <charset val="134"/>
      </rPr>
      <t>钢轨表面无擦伤、剥离掉块、肥边、表面裂纹、轨头光带宽度均匀、位置适中，无连续出现周期性宽窄变化等现象，应判定为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查验收报告及运营检查记录，车载或人工钢板尺检测光带宽度；弦线等测量光带变化，现场观察。</t>
    </r>
  </si>
  <si>
    <r>
      <rPr>
        <sz val="12"/>
        <color theme="1"/>
        <rFont val="宋体"/>
        <charset val="134"/>
      </rPr>
      <t>焊头处无异常，平直度符合要求，应判定为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查阅工程检测记录，现场平直度仪器检查平直。</t>
    </r>
  </si>
  <si>
    <r>
      <rPr>
        <sz val="12"/>
        <color theme="1"/>
        <rFont val="宋体"/>
        <charset val="134"/>
      </rPr>
      <t>侧磨满足相关标准要求；波磨满足相关标准要求，应判定为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查阅近六个月运营单位提供检测报告。</t>
    </r>
  </si>
  <si>
    <r>
      <rPr>
        <sz val="12"/>
        <color theme="1"/>
        <rFont val="宋体"/>
        <charset val="134"/>
      </rPr>
      <t>接头夹板螺母扭矩符合要求，轨缝宽度均匀、符合要求，应判定为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依据设计文件，查验施工及运营维护记录，现场核查。</t>
    </r>
  </si>
  <si>
    <r>
      <rPr>
        <sz val="12"/>
        <color theme="1"/>
        <rFont val="宋体"/>
        <charset val="134"/>
      </rPr>
      <t>无缝线路钢轨位移观测记录无异常且满足要求，应判定为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依据设计文件，查验施工及运营维护记录，或查看三个月内观测记录。</t>
    </r>
  </si>
  <si>
    <r>
      <rPr>
        <sz val="12"/>
        <color theme="1"/>
        <rFont val="宋体"/>
        <charset val="134"/>
      </rPr>
      <t>锁定轨温满足要求，应判定为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查阅铺设时锁定轨温记录。</t>
    </r>
  </si>
  <si>
    <r>
      <rPr>
        <sz val="12"/>
        <color theme="1"/>
        <rFont val="宋体"/>
        <charset val="134"/>
      </rPr>
      <t>轨底坡符合要求，应判定为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查阅验收记录、运营维护记录，万能道尺、倾角测量仪抽检，观察检查。</t>
    </r>
  </si>
  <si>
    <t>扣件</t>
  </si>
  <si>
    <r>
      <rPr>
        <sz val="12"/>
        <color theme="1"/>
        <rFont val="宋体"/>
        <charset val="134"/>
      </rPr>
      <t>状态良好，无弹条和螺栓等紧固件断裂，弹性垫板压溃、破损、变形等失效问题，应判定为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查阅检查验收报告、现场观察检查。</t>
    </r>
  </si>
  <si>
    <r>
      <rPr>
        <sz val="12"/>
        <color theme="1"/>
        <rFont val="宋体"/>
        <charset val="134"/>
      </rPr>
      <t>扣件干净整洁，钢轨与轨距块、弹条与轨距块及铁垫板接触密贴，弹条状态符合要求，应判定为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依据设计文件，观察检查。塞尺。</t>
    </r>
  </si>
  <si>
    <r>
      <rPr>
        <sz val="12"/>
        <color theme="1"/>
        <rFont val="宋体"/>
        <charset val="134"/>
      </rPr>
      <t>螺母、螺旋道钉等紧固件扭矩符合要求，应判定为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依据设计文件，查验施工及运营维护记录，现场测力扳手抽检。</t>
    </r>
  </si>
  <si>
    <t>道岔</t>
  </si>
  <si>
    <r>
      <rPr>
        <sz val="12"/>
        <color theme="1"/>
        <rFont val="宋体"/>
        <charset val="134"/>
      </rPr>
      <t>滑床板与尖轨密贴，无间隙，尖轨转换过程无卡阻，尖轨与基本轨密贴状态符合要求，应判定为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运营单位检查维护报告证明（6～12个月），或现场观察检查（塞尺）。</t>
    </r>
  </si>
  <si>
    <r>
      <rPr>
        <sz val="12"/>
        <color theme="1"/>
        <rFont val="宋体"/>
        <charset val="134"/>
      </rPr>
      <t>道岔各部位几何形位符合要求，应判定为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。运营单位检查维护报告、证明（近3～6个月内）。
现场抽检尺量。</t>
    </r>
  </si>
  <si>
    <r>
      <rPr>
        <sz val="12"/>
        <color theme="1"/>
        <rFont val="宋体"/>
        <charset val="134"/>
      </rPr>
      <t>尖轨、基本轨和辙叉磨耗正常，无表面裂纹，应判定为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运营单位检查维护报告证明（6～12个月内），观察检查。</t>
    </r>
  </si>
  <si>
    <r>
      <rPr>
        <sz val="12"/>
        <color theme="1"/>
        <rFont val="宋体"/>
        <charset val="134"/>
      </rPr>
      <t>道岔区排水良好，应判定为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依据设计文件，运营单位证明，观察检查。</t>
    </r>
  </si>
  <si>
    <t>无砟轨道道床</t>
  </si>
  <si>
    <r>
      <rPr>
        <sz val="12"/>
        <color theme="1"/>
        <rFont val="宋体"/>
        <charset val="134"/>
      </rPr>
      <t>道床面平整无障碍、各类轨旁设备设置合理，满足人员疏散要求，应判定为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查阅验收报告、运营单位证明，或现场观察检查。</t>
    </r>
  </si>
  <si>
    <r>
      <rPr>
        <sz val="12"/>
        <color theme="1"/>
        <rFont val="宋体"/>
        <charset val="134"/>
      </rPr>
      <t>混凝土面道床表面无渗水，表面无裂缝，无积水、脏污、蜂窝麻面、凸起凹陷及砂浆痕迹等，应判定为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查阅运营单位检查、验收报告证明，或现场观察检查。</t>
    </r>
  </si>
  <si>
    <r>
      <rPr>
        <sz val="12"/>
        <color theme="1"/>
        <rFont val="宋体"/>
        <charset val="134"/>
      </rPr>
      <t>过轨管线合理、排布整齐，与钢轨距离符合要求，应判定为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依据设计文件，查阅验收报告运营单位证明，或现场观察检查。</t>
    </r>
  </si>
  <si>
    <r>
      <rPr>
        <sz val="12"/>
        <color theme="1"/>
        <rFont val="宋体"/>
        <charset val="134"/>
      </rPr>
      <t>道床伸缩缝设置合理，顶面平整，填充密实，应判定为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查阅工程验收报告及运营单位证明，钢尺抽检。</t>
    </r>
  </si>
  <si>
    <r>
      <rPr>
        <sz val="12"/>
        <color theme="1"/>
        <rFont val="宋体"/>
        <charset val="134"/>
      </rPr>
      <t>轨枕表面干净整洁，无蜂窝麻面、掉块、可见裂纹等，轨枕位置方正，轨枕与道床连接处无缝隙裂缝，应判定为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依据设计文件，查阅工程验收报告及运营单位证明，或现场观察检查。</t>
    </r>
  </si>
  <si>
    <r>
      <rPr>
        <sz val="12"/>
        <color theme="1"/>
        <rFont val="宋体"/>
        <charset val="134"/>
      </rPr>
      <t>水沟排水良好，无异常积水、淤泥、杂物等问题；水沟暗沟设置检查和作业孔，便于检查、清淤，应判定为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依据设计文件，查阅工程验收报告及运营单位证明，现场观察检查。</t>
    </r>
  </si>
  <si>
    <r>
      <rPr>
        <sz val="12"/>
        <color theme="1"/>
        <rFont val="宋体"/>
        <charset val="134"/>
      </rPr>
      <t>轨道对地电阻符合要求，应判定为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依据设计文件，查阅12个月检测记录或第三方检测记录。</t>
    </r>
  </si>
  <si>
    <t>有砟轨道</t>
  </si>
  <si>
    <r>
      <rPr>
        <sz val="12"/>
        <color theme="1"/>
        <rFont val="宋体"/>
        <charset val="134"/>
      </rPr>
      <t>道床状态良好，道砟干净无污染，道砟饱满，无溜砟、塌陷、翻浆冒泥等问题，应判定为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查阅运营单位证明现场照片、观察检查。</t>
    </r>
  </si>
  <si>
    <r>
      <rPr>
        <sz val="12"/>
        <color theme="1"/>
        <rFont val="宋体"/>
        <charset val="134"/>
      </rPr>
      <t>轨枕扣件联结无松动、脱空、无空吊板等问题，应判定为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依据设计文件，查阅检测验收报告、运营单位证明、现场照片、观察检查。</t>
    </r>
  </si>
  <si>
    <r>
      <rPr>
        <sz val="12"/>
        <color theme="1"/>
        <rFont val="宋体"/>
        <charset val="134"/>
      </rPr>
      <t>道床排水良好，水沟排水畅通无淤泥，盖板铺设整齐其上无覆盖物，应判定为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查阅运营单位证明现场照片、观察检查。</t>
    </r>
  </si>
  <si>
    <r>
      <rPr>
        <sz val="12"/>
        <color theme="1"/>
        <rFont val="宋体"/>
        <charset val="134"/>
      </rPr>
      <t>轨枕表面干净整洁，无蜂窝麻面、掉块、可见裂纹等，应判定为</t>
    </r>
    <r>
      <rPr>
        <b/>
        <sz val="12"/>
        <color theme="1"/>
        <rFont val="宋体"/>
        <charset val="134"/>
      </rPr>
      <t>良好</t>
    </r>
    <r>
      <rPr>
        <sz val="12"/>
        <color theme="1"/>
        <rFont val="宋体"/>
        <charset val="134"/>
      </rPr>
      <t>，否则应判定为</t>
    </r>
    <r>
      <rPr>
        <b/>
        <sz val="12"/>
        <color theme="1"/>
        <rFont val="宋体"/>
        <charset val="134"/>
      </rPr>
      <t xml:space="preserve">不足
</t>
    </r>
    <r>
      <rPr>
        <sz val="12"/>
        <color theme="1"/>
        <rFont val="宋体"/>
        <charset val="134"/>
      </rPr>
      <t>。依据设计文件，查阅运营单位证明现场照片、观察检查。</t>
    </r>
  </si>
  <si>
    <r>
      <rPr>
        <sz val="12"/>
        <color theme="1"/>
        <rFont val="宋体"/>
        <charset val="134"/>
      </rPr>
      <t>轨枕位置方正，间距均匀，应判定为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依据设计文件，查阅检查验收报告、运营单位证明现场照片、观察检查。</t>
    </r>
  </si>
  <si>
    <t>线路附属设备及标识</t>
  </si>
  <si>
    <r>
      <rPr>
        <sz val="12"/>
        <color theme="1"/>
        <rFont val="宋体"/>
        <charset val="134"/>
      </rPr>
      <t>防脱护轨状态完备，工作正常，应判定为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查阅检查验收报告、运营单位证明现场照片、观察检查。</t>
    </r>
  </si>
  <si>
    <r>
      <rPr>
        <sz val="12"/>
        <color theme="1"/>
        <rFont val="宋体"/>
        <charset val="134"/>
      </rPr>
      <t>涂油器状态完备，工作正常，应判定为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查阅检查验收报告、运营单位证明现场照片、观察检查。</t>
    </r>
  </si>
  <si>
    <r>
      <rPr>
        <sz val="12"/>
        <color theme="1"/>
        <rFont val="宋体"/>
        <charset val="134"/>
      </rPr>
      <t>车挡等设备状态完备，工作正常，应判定为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查阅检查验收报告、运营单位证明现场照片、观察检查。</t>
    </r>
  </si>
  <si>
    <r>
      <rPr>
        <sz val="12"/>
        <color theme="1"/>
        <rFont val="宋体"/>
        <charset val="134"/>
      </rPr>
      <t>线路标识齐全，位置合理，清晰醒目，应判定为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依据设计文件，查阅检查验收报告、运营单位证明现场照片、观察检查。</t>
    </r>
  </si>
  <si>
    <r>
      <rPr>
        <sz val="12"/>
        <color theme="1"/>
        <rFont val="宋体"/>
        <charset val="134"/>
      </rPr>
      <t>CPⅢ控制点、位移观测桩、铺轨基标完整，应判定为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依据设计文件，查阅检查验收报告、运营单位证明现场照片、观察检查。</t>
    </r>
  </si>
  <si>
    <t>疏散平台及轨旁设备</t>
  </si>
  <si>
    <r>
      <rPr>
        <sz val="12"/>
        <color theme="1"/>
        <rFont val="宋体"/>
        <charset val="134"/>
      </rPr>
      <t>平台宽度符合要求，行人扶手高度符合要求，应判定为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依据设计文件，查阅检查验收报告、运营单位证明现场照片或现场查验。</t>
    </r>
  </si>
  <si>
    <r>
      <rPr>
        <sz val="12"/>
        <color theme="1"/>
        <rFont val="宋体"/>
        <charset val="134"/>
      </rPr>
      <t>站端、道岔区、联络通道处平台连接合理方便行走，应判定为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查阅检查验收报告、运营单位证明现场照片或现场查验。</t>
    </r>
  </si>
  <si>
    <r>
      <rPr>
        <sz val="12"/>
        <color theme="1"/>
        <rFont val="宋体"/>
        <charset val="134"/>
      </rPr>
      <t>平台步道板铺设整齐与支架固定连接稳固，支架无锈蚀，平台板无裂缝及边角磕碰掉角豁牙，应判定为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查阅检查验收报告、运营单位证明现场照片或现场查验。</t>
    </r>
  </si>
  <si>
    <r>
      <rPr>
        <sz val="12"/>
        <color theme="1"/>
        <rFont val="宋体"/>
        <charset val="134"/>
      </rPr>
      <t>平台下管线布置合理，管线间距符合要求，管线支架稳固、无锈蚀，应判定为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查阅检查验收报告、运营单位证明现场照片或现场查验。</t>
    </r>
  </si>
  <si>
    <t>车辆段轨道</t>
  </si>
  <si>
    <r>
      <rPr>
        <sz val="12"/>
        <color theme="1"/>
        <rFont val="宋体"/>
        <charset val="134"/>
      </rPr>
      <t>横通道等处的轨道顶面平整，与相邻结构衔接平顺，满足人员和设备通行要求；轮缘槽宽度符合要求，槽内无异物，应判定为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依据设计文件，查验相关检查验收文件，观察检查，量测抽检。</t>
    </r>
  </si>
  <si>
    <r>
      <rPr>
        <sz val="12"/>
        <color theme="1"/>
        <rFont val="宋体"/>
        <charset val="134"/>
      </rPr>
      <t>库内检查坑轨道，检查坑侧墙、立柱表面平整，无蜂窝麻面、裂纹，坑内排水照明良好，应判定为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依据设计文件，观察检查。</t>
    </r>
  </si>
  <si>
    <r>
      <rPr>
        <sz val="12"/>
        <color theme="1"/>
        <rFont val="宋体"/>
        <charset val="134"/>
      </rPr>
      <t>墙式、柱式检查坑扣件垫板安装边距合理位置方正，应判定为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依据设计文件，查验检查验收相关文件，量测抽检。</t>
    </r>
  </si>
  <si>
    <t>站场</t>
  </si>
  <si>
    <r>
      <rPr>
        <sz val="12"/>
        <color theme="1"/>
        <rFont val="宋体"/>
        <charset val="134"/>
      </rPr>
      <t>站场道路符合相关要求，站场布置合理，排水系统畅通无积水，状态良好，应判定为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依据设计文件，查验相关检查验收报告，观察检查。</t>
    </r>
  </si>
  <si>
    <r>
      <rPr>
        <sz val="12"/>
        <color theme="1"/>
        <rFont val="宋体"/>
        <charset val="134"/>
      </rPr>
      <t>路面符合相关要求，平整完好，行车平稳，应判定为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依据设计文件，查验相关检查验收报告，观察检查。</t>
    </r>
  </si>
  <si>
    <r>
      <rPr>
        <sz val="12"/>
        <color theme="1"/>
        <rFont val="宋体"/>
        <charset val="134"/>
      </rPr>
      <t>构筑物符合相关要求，配套齐全、安全稳定，内实外美，应判定为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依据设计文件，查验相关检查验收报告，观察检查。</t>
    </r>
  </si>
  <si>
    <t>路基及路基排水</t>
  </si>
  <si>
    <r>
      <rPr>
        <sz val="12"/>
        <color theme="1"/>
        <rFont val="宋体"/>
        <charset val="134"/>
      </rPr>
      <t>路基回填压实度、K30、换填材料和换填及加固质量符合设计及相关规范要求，应判定为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查阅设计、施工文件，查阅施工、监理检查验收记录、查阅检测检验报告。</t>
    </r>
  </si>
  <si>
    <r>
      <rPr>
        <sz val="12"/>
        <color theme="1"/>
        <rFont val="宋体"/>
        <charset val="134"/>
      </rPr>
      <t>基床及以下路基、基床表层以下过渡段的填料及填筑质量符合设计和规范要求，填筑工艺及流程满足相关要求，应判定为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查阅设计文件，查阅施工方案、施工监理单位检查验收记录。</t>
    </r>
  </si>
  <si>
    <r>
      <rPr>
        <sz val="12"/>
        <color theme="1"/>
        <rFont val="宋体"/>
        <charset val="134"/>
      </rPr>
      <t>施工前工艺性试验，原材料的抽检符合相关要求，应判定为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查阅设计文件，查阅施工记录、检测报告。</t>
    </r>
  </si>
  <si>
    <r>
      <rPr>
        <sz val="12"/>
        <color theme="1"/>
        <rFont val="宋体"/>
        <charset val="134"/>
      </rPr>
      <t>压实度及工后最大沉降量满足相关要求，且沉降变形处于均匀趋于稳定状态，应判定为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查阅设计文件，沉降观测记录、报告。</t>
    </r>
  </si>
  <si>
    <r>
      <rPr>
        <sz val="12"/>
        <color theme="1"/>
        <rFont val="宋体"/>
        <charset val="134"/>
      </rPr>
      <t>排水工程，符合相关要求。排水沟、坡面排水、边坡平台截水、侧沟排水顺畅，无局部积水、渗漏现象，应判定为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依据设计文件，查阅相关文件，现场核查。</t>
    </r>
  </si>
  <si>
    <r>
      <rPr>
        <sz val="12"/>
        <color theme="1"/>
        <rFont val="宋体"/>
        <charset val="134"/>
      </rPr>
      <t>线条平直、肩棱整齐，应判定为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</si>
  <si>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穿越路基面的管线部位回填规范，外观整洁，应判定为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依据设计文件，查阅设计施工文件及现场核查。</t>
    </r>
  </si>
  <si>
    <r>
      <rPr>
        <sz val="12"/>
        <color theme="1"/>
        <rFont val="宋体"/>
        <charset val="134"/>
      </rPr>
      <t>施工记录资料齐全，锁定轨温记录完整、隐蔽工程验收记录检查内容全面，记录详实、具体，应判定为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。当隐蔽验收记录缺失，或缺少相关施工记录而对工程质量无法进行确认时，应判定为</t>
    </r>
    <r>
      <rPr>
        <b/>
        <sz val="12"/>
        <color theme="1"/>
        <rFont val="宋体"/>
        <charset val="134"/>
      </rPr>
      <t>否定</t>
    </r>
    <r>
      <rPr>
        <sz val="12"/>
        <color theme="1"/>
        <rFont val="宋体"/>
        <charset val="134"/>
      </rPr>
      <t>。
查阅重要施工记录文件、隐蔽工程验收记录。</t>
    </r>
  </si>
  <si>
    <t>表C-6  通风空调、给水排水及采暖工程实体质量评价记录表</t>
  </si>
  <si>
    <t>管道安装</t>
  </si>
  <si>
    <r>
      <rPr>
        <sz val="12"/>
        <color rgb="FF000000"/>
        <rFont val="宋体"/>
        <charset val="134"/>
      </rPr>
      <t>风管安装牢固，支吊架设置合理，间距、防晃支架设置等符合规范规定，应判定为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</si>
  <si>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风管法兰连接紧密，螺栓方向一致，应判定为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</si>
  <si>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风管与风机之间采用柔性短管连接，短管长度在150～250mm之间，柔性短管安装松紧适度、接口严密、无强制性扭曲；无采用柔性短管代替风管的变径（大小头）、异径（天圆地方）连接管现象，应判定为</t>
    </r>
    <r>
      <rPr>
        <b/>
        <sz val="12"/>
        <color rgb="FF000000"/>
        <rFont val="宋体"/>
        <charset val="134"/>
      </rPr>
      <t>良好</t>
    </r>
    <r>
      <rPr>
        <sz val="12"/>
        <color rgb="FF000000"/>
        <rFont val="宋体"/>
        <charset val="134"/>
      </rPr>
      <t>，否则应判定为</t>
    </r>
    <r>
      <rPr>
        <b/>
        <sz val="12"/>
        <color rgb="FF000000"/>
        <rFont val="宋体"/>
        <charset val="134"/>
      </rPr>
      <t xml:space="preserve">不足。
</t>
    </r>
    <r>
      <rPr>
        <sz val="12"/>
        <color rgb="FF000000"/>
        <rFont val="宋体"/>
        <charset val="134"/>
      </rPr>
      <t>现场核查。</t>
    </r>
  </si>
  <si>
    <r>
      <rPr>
        <sz val="12"/>
        <color rgb="FF000000"/>
        <rFont val="宋体"/>
        <charset val="134"/>
      </rPr>
      <t>风管的柔性短管采用法兰内翻边压接，应判定为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</si>
  <si>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当风管系统为法兰连接时，均采用螺栓紧固连接，无自攻钉，应判定为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</si>
  <si>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明装风管上的风口安装在凸出的短管上，应判定为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</si>
  <si>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防火阀安装牢固、动作可靠，长边大于630mm有独立支、吊架，应判定为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</si>
  <si>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防火阀与防火隔断墙之间的风管长度不大于200mm，应判定为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</si>
  <si>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防火隔断墙两侧两个防火阀之间的风管及两个防火阀之外2.0m范围内的风管均采用防火风管，应判定为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</si>
  <si>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风管穿过需要密闭的防火、防爆墙体或楼板时，设置了厚度不小于1.6mm的钢质防护套管，风管与防护套管之间采用不燃柔性材料封堵严密，应判定为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</si>
  <si>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排烟系统的室外排烟出口与正压送风系统的室外进风口的水平间距不小于20.0m、竖向间距不小于6.0m，且排烟出口在上，应判定为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</si>
  <si>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theme="1"/>
        <rFont val="宋体"/>
        <charset val="134"/>
      </rPr>
      <t>生活给水管道未采用普通镀锌钢管，应判定为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xml:space="preserve">。
</t>
    </r>
    <r>
      <rPr>
        <sz val="12"/>
        <color rgb="FF000000"/>
        <rFont val="宋体"/>
        <charset val="134"/>
      </rPr>
      <t>现场核查；查阅设计文件、施工方案、材料进场记录等。</t>
    </r>
  </si>
  <si>
    <r>
      <rPr>
        <sz val="12"/>
        <color theme="1"/>
        <rFont val="宋体"/>
        <charset val="134"/>
      </rPr>
      <t>水平安装的重力流管道的坡向正确，应判定为</t>
    </r>
    <r>
      <rPr>
        <b/>
        <sz val="12"/>
        <color theme="1"/>
        <rFont val="宋体"/>
        <charset val="134"/>
      </rPr>
      <t>良好</t>
    </r>
    <r>
      <rPr>
        <sz val="12"/>
        <color rgb="FF000000"/>
        <rFont val="宋体"/>
        <charset val="134"/>
      </rPr>
      <t>，</t>
    </r>
    <r>
      <rPr>
        <sz val="12"/>
        <color theme="1"/>
        <rFont val="宋体"/>
        <charset val="134"/>
      </rPr>
      <t>否则应判定为</t>
    </r>
    <r>
      <rPr>
        <b/>
        <sz val="12"/>
        <color theme="1"/>
        <rFont val="宋体"/>
        <charset val="134"/>
      </rPr>
      <t>否定</t>
    </r>
    <r>
      <rPr>
        <sz val="12"/>
        <color theme="1"/>
        <rFont val="宋体"/>
        <charset val="134"/>
      </rPr>
      <t xml:space="preserve">。
</t>
    </r>
    <r>
      <rPr>
        <sz val="12"/>
        <color rgb="FF000000"/>
        <rFont val="宋体"/>
        <charset val="134"/>
      </rPr>
      <t>现场核查。</t>
    </r>
  </si>
  <si>
    <r>
      <rPr>
        <sz val="12"/>
        <color theme="1"/>
        <rFont val="宋体"/>
        <charset val="134"/>
      </rPr>
      <t>沟槽连接管道在接口两侧150mm～300mm的范围内均设有支、吊架，支、吊架间距符合规范规定，固定牢固，应判定为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</si>
  <si>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r>
      <rPr>
        <sz val="12"/>
        <color rgb="FF000000"/>
        <rFont val="宋体"/>
        <charset val="134"/>
      </rPr>
      <t>冷凝水管道的坡向、坡度符合设计或规范的规定，应判定为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</si>
  <si>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管道跨越建筑变形缝时补偿装置选用正确，应判定为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</si>
  <si>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管道抗震支、吊架的设置符合设计要求，应判定为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</si>
  <si>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铜管、不锈钢管与角钢、槽钢支架、管卡之间采取绝缘措施；铜法兰、不锈钢法兰与普通钢质螺栓之间采取绝缘措施，应判定为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</si>
  <si>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有热位移管道的吊架的吊杆向热膨胀（或冷收缩）的反方向偏移安装，偏移量经计算确定，</t>
    </r>
    <r>
      <rPr>
        <sz val="12"/>
        <color theme="1"/>
        <rFont val="宋体"/>
        <charset val="134"/>
      </rPr>
      <t>并满足管道变形的需要</t>
    </r>
    <r>
      <rPr>
        <sz val="12"/>
        <color rgb="FF000000"/>
        <rFont val="宋体"/>
        <charset val="134"/>
      </rPr>
      <t>；滑动支架与导向板相对安装位置从支撑面中心向热膨胀反向偏移，其偏移值经计算确定，应判定为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现场核查，查阅设计文件，查阅施工方案。</t>
    </r>
  </si>
  <si>
    <r>
      <rPr>
        <sz val="12"/>
        <color theme="1"/>
        <rFont val="宋体"/>
        <charset val="134"/>
      </rPr>
      <t>热水管道补偿器的型号、安装位置及预拉伸量等均符合设计要求，应判定为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xml:space="preserve">。
</t>
    </r>
    <r>
      <rPr>
        <sz val="12"/>
        <color rgb="FF000000"/>
        <rFont val="宋体"/>
        <charset val="134"/>
      </rPr>
      <t>现场核查，查阅相关设计文件、物资进场验收文件、产品质保资料等。</t>
    </r>
  </si>
  <si>
    <r>
      <rPr>
        <sz val="12"/>
        <color rgb="FF000000"/>
        <rFont val="宋体"/>
        <charset val="134"/>
      </rPr>
      <t>管道穿越楼板、墙体部位的套管齐全、长度符合规范规定，封堵均可见（无遮盖），套管与管道之间密封材料满足防火、防水、绝热等要求，应判定为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</si>
  <si>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theme="1"/>
        <rFont val="宋体"/>
        <charset val="134"/>
      </rPr>
      <t>PVC管道阻火圈等配件符合相关规范的规定，应判定为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xml:space="preserve">。
</t>
    </r>
    <r>
      <rPr>
        <sz val="12"/>
        <color rgb="FF000000"/>
        <rFont val="宋体"/>
        <charset val="134"/>
      </rPr>
      <t>现场核查。</t>
    </r>
  </si>
  <si>
    <r>
      <rPr>
        <sz val="12"/>
        <color rgb="FF000000"/>
        <rFont val="宋体"/>
        <charset val="134"/>
      </rPr>
      <t>丝扣连接管道处的外露麻丝、生料带等全部清理干净，无任何残留，外露丝部位防腐油漆涂刷到位，无遗漏，应判定为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</si>
  <si>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法兰连接管道的连接螺栓方向正确，同一法兰盘的螺栓穿入方向一致，拧紧后突出螺帽的长度为1～2扣，法兰密封垫片齐全，垫片种类、厚度选择正确，应判定为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</si>
  <si>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镀锌钢管、有防腐涂层的钢管无现场焊接连接，普通焊接钢管表面防腐涂层完整，涂刷均匀，应判定为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现场核查，查阅施工方案、施工记录文件。</t>
    </r>
  </si>
  <si>
    <r>
      <rPr>
        <sz val="12"/>
        <color rgb="FF000000"/>
        <rFont val="宋体"/>
        <charset val="134"/>
      </rPr>
      <t>焊接连接管道的焊缝饱满，焊渣清理干净，焊缝宽度、厚度均匀、表面纹理清晰均匀；铜管、不锈钢管焊口清洗、钝化处理完整，无残留烧蚀、飞溅，应判定为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r>
      <rPr>
        <b/>
        <sz val="12"/>
        <color rgb="FF000000"/>
        <rFont val="宋体"/>
        <charset val="134"/>
      </rPr>
      <t>。</t>
    </r>
  </si>
  <si>
    <r>
      <rPr>
        <sz val="12"/>
        <color rgb="FF000000"/>
        <rFont val="宋体"/>
        <charset val="134"/>
      </rPr>
      <t>铜管、不锈钢管、塑料管等与角钢、槽钢支架、管卡、螺栓之间采取绝缘措施，钝化处理完整，无烧蚀痕迹，应判定为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</si>
  <si>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并联水泵出水管进入总管采用顺水流斜向插接的连接方式，且夹角不大于60水，应判定为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</si>
  <si>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非镀锌钢管表面防腐涂层完整，涂刷均匀，无脱落，起皮，应判定为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</si>
  <si>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各种管道标识信息完整，流向、用途及输送目的地的管道标识三要素完整、清晰；色标间距等符合设计要求或规范规定，应判定为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</si>
  <si>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管道绝热</t>
  </si>
  <si>
    <r>
      <rPr>
        <sz val="12"/>
        <color rgb="FF000000"/>
        <rFont val="宋体"/>
        <charset val="134"/>
      </rPr>
      <t>绝热层材料、厚度符合设计要求，且冷冻水、冷风规定绝热层表面无结露现象，应判定为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现场核查，查阅相关设计文件。</t>
    </r>
  </si>
  <si>
    <r>
      <rPr>
        <sz val="12"/>
        <color rgb="FF000000"/>
        <rFont val="宋体"/>
        <charset val="134"/>
      </rPr>
      <t>绝热层与管道贴合紧密、外观平整，无明显凹凸、无脱落、开裂，应判定为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</si>
  <si>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采取绝热措施的管道在支架部位有木瓦、木条，应判定为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</si>
  <si>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绝热措施的木瓦、木条均突出绝热层（木瓦、木条的厚度大于绝热层厚度），应判定为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</si>
  <si>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绝热措施的木瓦、木条均进行了良好的防腐处理，应判定为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</si>
  <si>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管道绝热层金属壳安装正确，连接严密、牢固，纵向、横向接缝均顺水搭接；管道绝热层金属壳在管道部件位置均采取可拆卸措施，应判定为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</si>
  <si>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绝热层金属保护壳的固定螺钉、铆钉的材质与保护壳的材质一致，避免电化学腐蚀，应判定为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</si>
  <si>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无机绝热层外观平整，涂覆表面无开裂，预制成型材料表面无较大凹凸，应判定为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</si>
  <si>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theme="1"/>
        <rFont val="宋体"/>
        <charset val="134"/>
      </rPr>
      <t>阀门、过滤器、法兰部位的绝热严密，并能单独拆卸，且不影响其操作功能</t>
    </r>
    <r>
      <rPr>
        <sz val="12"/>
        <color rgb="FF000000"/>
        <rFont val="宋体"/>
        <charset val="134"/>
      </rPr>
      <t>，</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</si>
  <si>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卫生器具安装</t>
  </si>
  <si>
    <r>
      <rPr>
        <sz val="12"/>
        <color rgb="FF000000"/>
        <rFont val="宋体"/>
        <charset val="134"/>
      </rPr>
      <t>成排安装的卫生器具的间距、高度符合设计要求及规范规定，应判定为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</si>
  <si>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洗面盆（包括台下洗面盆）、墩布池等器具均设置独立支架，应判定为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</si>
  <si>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洗面盆、墩布池等器具均设置成品存水弯部件，应判定为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</si>
  <si>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地漏选用应符合设计文件要求；卫生间未采用机械式封闭结构地漏或钟罩式地漏，地漏水封深度不小于50mm，排水通畅，应判定为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现场核查，查阅设计文件，查阅通水试验记录。</t>
    </r>
  </si>
  <si>
    <r>
      <rPr>
        <sz val="12"/>
        <color rgb="FF000000"/>
        <rFont val="宋体"/>
        <charset val="134"/>
      </rPr>
      <t>卫生间地漏位置设置合理，方便清理，且不妨碍人员通行；机房地漏位置设置合理，靠近泄水点，且不妨碍人员通行、检修，应判定为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</si>
  <si>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设备安装（包括消防）</t>
  </si>
  <si>
    <r>
      <rPr>
        <sz val="12"/>
        <color rgb="FF000000"/>
        <rFont val="宋体"/>
        <charset val="134"/>
      </rPr>
      <t>设备布置排列整齐，同型号设备的位置、高度等保持一致，应判定为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</si>
  <si>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阀门安装的位置、手轮的方向等方便操作，接口及盘根均无渗漏，成排安装时，同一系统、同一型号的阀门安装高度、手轮方向等保持一致；设备外露的旋转部分有安全防护装置，应判定为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</si>
  <si>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消防（消火栓、喷淋）水泵吸水管段上的控制阀门采用明杆闸阀、具有锁定功能的蝶阀或具有显示启闭状态的暗杆闸阀，并有 “常开”标识，应判定为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</si>
  <si>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压力表安装位置、方向、直径应便于观察，压力表量程符合有关规范规定，应判定为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</si>
  <si>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当压力表安装在有冲击压力的部位时，表前应有缓冲装置，当采用环形弯管缓冲时，在压力表与环形缓冲弯管之间安装了可排气、冲洗的专用三通旋塞阀，应判定为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</si>
  <si>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当同一管段上同时安装压力表和温度计，或同时安装压力、温度取源传感器时，沿水流方向压力表或压力传感器在先、温度计或温度传感器在后，应判定为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</si>
  <si>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自动喷水灭火系统、消火栓系统压力表量程为系统工作压力的2～2.5倍，应判定为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</si>
  <si>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水泵、风机的隔振、限位装置齐全有效，当设计无明确要求时采用标准图集的规范做法，应判定为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</si>
  <si>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水泵吸水口偏心变径管上部平直；水泵吸水管段的阀门、过滤器、可曲挠接头之间均采用短管连接，并在短管部位设置支架，应判定为</t>
    </r>
    <r>
      <rPr>
        <b/>
        <sz val="12"/>
        <color rgb="FF000000"/>
        <rFont val="宋体"/>
        <charset val="134"/>
      </rPr>
      <t>良好</t>
    </r>
    <r>
      <rPr>
        <sz val="12"/>
        <color rgb="FF000000"/>
        <rFont val="宋体"/>
        <charset val="134"/>
      </rPr>
      <t>，否则应判定为</t>
    </r>
    <r>
      <rPr>
        <b/>
        <sz val="12"/>
        <color rgb="FF000000"/>
        <rFont val="宋体"/>
        <charset val="134"/>
      </rPr>
      <t xml:space="preserve">否定。
</t>
    </r>
    <r>
      <rPr>
        <sz val="12"/>
        <color rgb="FF000000"/>
        <rFont val="宋体"/>
        <charset val="134"/>
      </rPr>
      <t>现场核查。</t>
    </r>
  </si>
  <si>
    <r>
      <rPr>
        <sz val="12"/>
        <color rgb="FF000000"/>
        <rFont val="宋体"/>
        <charset val="134"/>
      </rPr>
      <t>设备外露的旋转部分有安全防护装置，应判定为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</si>
  <si>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当水箱（池）的正常水位高于市政管网时，水箱（池）溢流管口底边应低于进水管口底边25mm～150mm，或在进水管段上安装倒流防止器，或采取其他有效的防倒流措施，应判定为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t>
    </r>
  </si>
  <si>
    <r>
      <rPr>
        <sz val="12"/>
        <color rgb="FF000000"/>
        <rFont val="宋体"/>
        <charset val="134"/>
      </rPr>
      <t>生活水箱（池）的溢流管、排污管分别独立设置；溢流、通气、呼吸等管口均安装了不少于18目的防护网，应判定为</t>
    </r>
    <r>
      <rPr>
        <b/>
        <sz val="12"/>
        <color rgb="FF000000"/>
        <rFont val="宋体"/>
        <charset val="134"/>
      </rPr>
      <t>良好</t>
    </r>
    <r>
      <rPr>
        <sz val="12"/>
        <color rgb="FF000000"/>
        <rFont val="宋体"/>
        <charset val="134"/>
      </rPr>
      <t>，当溢流管与排污管合并时，应判定为</t>
    </r>
    <r>
      <rPr>
        <b/>
        <sz val="12"/>
        <color rgb="FF000000"/>
        <rFont val="宋体"/>
        <charset val="134"/>
      </rPr>
      <t>不足</t>
    </r>
    <r>
      <rPr>
        <sz val="12"/>
        <color rgb="FF000000"/>
        <rFont val="宋体"/>
        <charset val="134"/>
      </rPr>
      <t>。
现场核查。</t>
    </r>
  </si>
  <si>
    <r>
      <rPr>
        <sz val="12"/>
        <color rgb="FF000000"/>
        <rFont val="宋体"/>
        <charset val="134"/>
      </rPr>
      <t>气压给水或气压罐稳压时，气压罐等压力容器的安全阀、爆破片等安全附件齐全有效；安全阀泄压口引向排水沟或集水井，应判定为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现场核查，查阅设计要求，查阅安全阀定压调试报告（记录）。</t>
    </r>
  </si>
  <si>
    <r>
      <rPr>
        <sz val="12"/>
        <color rgb="FF000000"/>
        <rFont val="宋体"/>
        <charset val="134"/>
      </rPr>
      <t>闭式喷洒头无任何装饰涂层或被装饰涂层污染；喷洒头安装距顶棚、水平障碍物的间距符合规范规定，应判定为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</si>
  <si>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水流指示器、信号阀安装符合设计要求及规范规定，动作可靠，应判定为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现场核查，查阅系统联动试验记录、定期试验记录。</t>
    </r>
  </si>
  <si>
    <r>
      <rPr>
        <sz val="12"/>
        <color rgb="FF000000"/>
        <rFont val="宋体"/>
        <charset val="134"/>
      </rPr>
      <t>配水支管防晃支架设置符合规范规定，应判定为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</si>
  <si>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系统管道在过滤器之后无现场焊接连接；当水泵与报警阀组之间的管道采用现场焊接连接时，但报警阀组前安装有过滤器，应判定为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。现场核查。</t>
    </r>
  </si>
  <si>
    <r>
      <rPr>
        <sz val="12"/>
        <color rgb="FF000000"/>
        <rFont val="宋体"/>
        <charset val="134"/>
      </rPr>
      <t>末端试水装置的位置符合设计要求，末端试水装置的阀门、压力表、试水喷嘴等部件的选用符合规范规定；末端试水装置采用间接排水方式，试水喷嘴与排水管道之间有空气隔断，排水管道与试水喷嘴之间有接水漏洞，排水管道的直径不小于75mm，且有伸顶通气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t>
    </r>
  </si>
  <si>
    <r>
      <rPr>
        <sz val="12"/>
        <color rgb="FF000000"/>
        <rFont val="宋体"/>
        <charset val="134"/>
      </rPr>
      <t>报警阀、水力警铃安装规范，报警阀组前、后控制阀均采用信号阀，系统标识清晰，试验、报警排水采取集中、有组织排水，应判定为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</si>
  <si>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水力警铃安装在有人值守的房间或公共区域，有清晰的系统标识；水力警铃管道的直径、长度等符合规范规定，警铃排水采用管道直接排入排水沟、集水井，应判定为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</si>
  <si>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消火栓及水泵接合器</t>
  </si>
  <si>
    <r>
      <rPr>
        <sz val="12"/>
        <color rgb="FF000000"/>
        <rFont val="宋体"/>
        <charset val="134"/>
      </rPr>
      <t>消火栓箱安装规范，标识醒目，箱门开启灵活，开启角度应大于120度，开门见栓，箱内附件齐全、有效，应判定为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</si>
  <si>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泵接合器的位置符合设计要求及规范规定且周边无障碍、易接近，接合器靠近消防通道；接合器安装高度符合规范规定，安全阀齐全有效，泄压口无堵塞；接合器具有永久性标识，系统、供水区域、系统工作压力等重要信息齐全、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</si>
  <si>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施工方案按规定程序审批，签字齐全，应判定为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查阅施工方案。</t>
    </r>
  </si>
  <si>
    <r>
      <rPr>
        <sz val="12"/>
        <color rgb="FF000000"/>
        <rFont val="宋体"/>
        <charset val="134"/>
      </rPr>
      <t>技术交底内容完整、记录齐全，应判定为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查阅技术交底。</t>
    </r>
  </si>
  <si>
    <r>
      <rPr>
        <sz val="12"/>
        <color rgb="FF000000"/>
        <rFont val="宋体"/>
        <charset val="134"/>
      </rPr>
      <t>隐蔽工程验收记录检查内容全面，记录详实、具体，应判定为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。当隐蔽验收记录缺失，无法确认该部位内在质量时，应判定为</t>
    </r>
    <r>
      <rPr>
        <b/>
        <sz val="12"/>
        <color rgb="FF000000"/>
        <rFont val="宋体"/>
        <charset val="134"/>
      </rPr>
      <t>否定</t>
    </r>
    <r>
      <rPr>
        <sz val="12"/>
        <color rgb="FF000000"/>
        <rFont val="宋体"/>
        <charset val="134"/>
      </rPr>
      <t>。
查阅隐蔽工程验收记录。</t>
    </r>
  </si>
  <si>
    <r>
      <rPr>
        <sz val="12"/>
        <color rgb="FF000000"/>
        <rFont val="宋体"/>
        <charset val="134"/>
      </rPr>
      <t>水管道压力试验方法正确，试验合格，试验记录齐全，应判定为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查阅压力试验记录。</t>
    </r>
  </si>
  <si>
    <r>
      <rPr>
        <sz val="12"/>
        <color rgb="FF000000"/>
        <rFont val="宋体"/>
        <charset val="134"/>
      </rPr>
      <t>水管道冲洗方法正确，</t>
    </r>
    <r>
      <rPr>
        <sz val="12"/>
        <color theme="1"/>
        <rFont val="宋体"/>
        <charset val="134"/>
      </rPr>
      <t>冲洗的流速、流量不低于设计的流速、流量，</t>
    </r>
    <r>
      <rPr>
        <sz val="12"/>
        <color rgb="FF000000"/>
        <rFont val="宋体"/>
        <charset val="134"/>
      </rPr>
      <t>冲洗记录齐全，应判定为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查阅管道冲洗记录。</t>
    </r>
  </si>
  <si>
    <r>
      <rPr>
        <sz val="12"/>
        <color rgb="FF000000"/>
        <rFont val="宋体"/>
        <charset val="134"/>
      </rPr>
      <t>阀门的强度、严密性试验的检验数量、试验方法等符合规范规定，应判定为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查阅阀门试验记录。</t>
    </r>
  </si>
  <si>
    <r>
      <rPr>
        <sz val="12"/>
        <color rgb="FF000000"/>
        <rFont val="宋体"/>
        <charset val="134"/>
      </rPr>
      <t>风管道的强度试验合格，试验方法、检验数量符合规范规定，应判定为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查阅风管强度试验记录。</t>
    </r>
  </si>
  <si>
    <r>
      <rPr>
        <sz val="12"/>
        <color rgb="FF000000"/>
        <rFont val="宋体"/>
        <charset val="134"/>
      </rPr>
      <t>风管系统严密性试验合格，试验方法、检验数量符合规范规定，应判定为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查阅风管系统严密性试验记录。</t>
    </r>
  </si>
  <si>
    <r>
      <rPr>
        <sz val="12"/>
        <color rgb="FF000000"/>
        <rFont val="宋体"/>
        <charset val="134"/>
      </rPr>
      <t>单机试运转记录齐全，试验全部合格，应判定为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查阅系统调试记录。</t>
    </r>
  </si>
  <si>
    <r>
      <rPr>
        <sz val="12"/>
        <color rgb="FF000000"/>
        <rFont val="宋体"/>
        <charset val="134"/>
      </rPr>
      <t>空调系统联合试运行等系统调试记录齐全，调试方法正确，调试结果满足设计要求，应判定为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查阅系统调试记录。</t>
    </r>
  </si>
  <si>
    <r>
      <rPr>
        <sz val="12"/>
        <color theme="1"/>
        <rFont val="宋体"/>
        <charset val="134"/>
      </rPr>
      <t>闭式喷头、报警阀组水压试验符合规范规定，应判定为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xml:space="preserve">。
</t>
    </r>
    <r>
      <rPr>
        <sz val="12"/>
        <color rgb="FF000000"/>
        <rFont val="宋体"/>
        <charset val="134"/>
      </rPr>
      <t>查阅试验记录。</t>
    </r>
  </si>
  <si>
    <r>
      <rPr>
        <sz val="12"/>
        <color theme="1"/>
        <rFont val="宋体"/>
        <charset val="134"/>
      </rPr>
      <t>自动喷水灭火系统管道强度试验记录、冲洗记录、严密性试验记录齐全，应判定为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xml:space="preserve">。
</t>
    </r>
    <r>
      <rPr>
        <sz val="12"/>
        <color rgb="FF000000"/>
        <rFont val="宋体"/>
        <charset val="134"/>
      </rPr>
      <t>查阅压力试验记录、冲洗记录。</t>
    </r>
  </si>
  <si>
    <r>
      <rPr>
        <sz val="12"/>
        <color theme="1"/>
        <rFont val="宋体"/>
        <charset val="134"/>
      </rPr>
      <t>自动喷水灭火系统管道强度试验合格后进行冲洗，冲洗合格后进行系统严密性试验，应判定为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xml:space="preserve">。
</t>
    </r>
    <r>
      <rPr>
        <sz val="12"/>
        <color rgb="FF000000"/>
        <rFont val="宋体"/>
        <charset val="134"/>
      </rPr>
      <t>查阅压力试验记录、冲洗记录。</t>
    </r>
  </si>
  <si>
    <r>
      <rPr>
        <sz val="12"/>
        <color rgb="FF000000"/>
        <rFont val="宋体"/>
        <charset val="134"/>
      </rPr>
      <t>施工记录资料齐全，应判定为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。若缺少某项施工记录而对工程质量无法进行确认时，应判定为</t>
    </r>
    <r>
      <rPr>
        <b/>
        <sz val="12"/>
        <color rgb="FF000000"/>
        <rFont val="宋体"/>
        <charset val="134"/>
      </rPr>
      <t>否定</t>
    </r>
    <r>
      <rPr>
        <sz val="12"/>
        <color rgb="FF000000"/>
        <rFont val="宋体"/>
        <charset val="134"/>
      </rPr>
      <t>。
查阅重要施工记录文件，并应与相关施工、监理文件确认其闭合性。</t>
    </r>
  </si>
  <si>
    <t>表C-7  机电工程实体质量评价记录表</t>
  </si>
  <si>
    <t>站台门工程</t>
  </si>
  <si>
    <t>设备安装</t>
  </si>
  <si>
    <r>
      <rPr>
        <sz val="12"/>
        <color theme="1"/>
        <rFont val="宋体"/>
        <charset val="134"/>
      </rPr>
      <t>门体外观应良好，盖板密封胶安装应良好，相邻盖板的间距应均匀，相邻盖板的平面应平整；门体各部件连接应牢固、可靠；前下盖板的支撑构件安装应良好；盖板的毛刷安装应牢固；相邻门槛间隙应均匀，接缝处高差应小于1mm，符合设计要求</t>
    </r>
    <r>
      <rPr>
        <sz val="12"/>
        <color rgb="FF000000"/>
        <rFont val="宋体"/>
        <charset val="134"/>
      </rPr>
      <t>，</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</si>
  <si>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在轨道侧，能通过滑动门上的手动把手开启滑动门，能通过应急门、端门上的推杆锁开启应急门、端门；应急门可开启并定位90道；端门开启后可向站台侧旋转并定位90门，且在小于90在开启后应能自动关闭的</t>
    </r>
    <r>
      <rPr>
        <sz val="12"/>
        <color rgb="FF000000"/>
        <rFont val="宋体"/>
        <charset val="134"/>
      </rPr>
      <t>，</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查阅相关记录。</t>
    </r>
  </si>
  <si>
    <r>
      <rPr>
        <sz val="12"/>
        <color theme="1"/>
        <rFont val="宋体"/>
        <charset val="134"/>
      </rPr>
      <t>站台门的每一扇滑动门应能在站台侧或轨道侧手动打开或关闭，应判定为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</si>
  <si>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站台门应设置应急门，站台两端应设置供工作人员使用的专用工作门（端门）。应急门和工作门（端门）不受站台门系统的控制，应判定为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</si>
  <si>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端门开度不小于1100mm，单扇应急门开度不小于1100mm，符合规范要求</t>
    </r>
    <r>
      <rPr>
        <sz val="12"/>
        <color rgb="FF000000"/>
        <rFont val="宋体"/>
        <charset val="134"/>
      </rPr>
      <t>，</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</si>
  <si>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全高站台门滑动门门扇、应急门门扇与门、门槛面之间的间隙不应大于10mm，全高封闭式站台门间隙处应有密封毛刷或其他形式的密封装置，满足规范要求</t>
    </r>
    <r>
      <rPr>
        <sz val="12"/>
        <color rgb="FF000000"/>
        <rFont val="宋体"/>
        <charset val="134"/>
      </rPr>
      <t>，</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</si>
  <si>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电控柜安装</t>
  </si>
  <si>
    <r>
      <rPr>
        <sz val="12"/>
        <color theme="1"/>
        <rFont val="宋体"/>
        <charset val="134"/>
      </rPr>
      <t>设备柜的垂直度和平整度应符合规范要求，设备柜安装应牢固可靠；设备柜的接地应符合规范要求；设备柜内的接线应正确、牢固、整齐，标志清晰齐全；蓄电池应码放整齐，接线工艺规范，蓄电池之间间隙应不小于10mm；门体结构应有等电位连接，门体结构等电位连接电缆应可靠、紧固，符合设计要求</t>
    </r>
    <r>
      <rPr>
        <sz val="12"/>
        <color rgb="FF000000"/>
        <rFont val="宋体"/>
        <charset val="134"/>
      </rPr>
      <t>，</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</si>
  <si>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线槽线缆敷设</t>
  </si>
  <si>
    <r>
      <rPr>
        <sz val="12"/>
        <color theme="1"/>
        <rFont val="宋体"/>
        <charset val="134"/>
      </rPr>
      <t>线缆布线应规范，接线点牢固可靠，线缆应有与图纸对应的线号标识；线缆挂牌清楚，符合施工规范要求；电缆敷设防火封堵满足规范要求；线槽及其支架、托架、保护管安装应牢固可靠，支架、托架安装间距应满足施工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</si>
  <si>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设备系统功能</t>
  </si>
  <si>
    <r>
      <rPr>
        <sz val="12"/>
        <color theme="1"/>
        <rFont val="宋体"/>
        <charset val="134"/>
      </rPr>
      <t>驱动电源的输出回路数应满足对应一节车厢的某个滑动门的回路电源故障时，对应该节车厢的其余滑动门应能够正常工作，应判定为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查阅相关记录。</t>
    </r>
  </si>
  <si>
    <r>
      <rPr>
        <sz val="12"/>
        <color theme="1"/>
        <rFont val="宋体"/>
        <charset val="134"/>
      </rPr>
      <t>当站台门关闭未到位时，列车不应启动或进站，应判定为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</si>
  <si>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站台门障碍物探测功能安全、可靠、稳定，应判定为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</si>
  <si>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站台门安全运行可靠度应达到99.99%</t>
    </r>
    <r>
      <rPr>
        <sz val="12"/>
        <color rgb="FF000000"/>
        <rFont val="宋体"/>
        <charset val="134"/>
      </rPr>
      <t>，</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 xml:space="preserve">否定。
</t>
    </r>
    <r>
      <rPr>
        <sz val="12"/>
        <color theme="1"/>
        <rFont val="宋体"/>
        <charset val="134"/>
      </rPr>
      <t>查阅相关记录。</t>
    </r>
  </si>
  <si>
    <r>
      <rPr>
        <sz val="12"/>
        <color theme="1"/>
        <rFont val="宋体"/>
        <charset val="134"/>
      </rPr>
      <t>当供电电源失电时，UPS的蓄电池储能应满足30min内完成开/关滑动门的3次循环；大于3次开/关滑动门</t>
    </r>
    <r>
      <rPr>
        <sz val="12"/>
        <color rgb="FF000000"/>
        <rFont val="宋体"/>
        <charset val="134"/>
      </rPr>
      <t>，</t>
    </r>
    <r>
      <rPr>
        <sz val="12"/>
        <color theme="1"/>
        <rFont val="宋体"/>
        <charset val="134"/>
      </rPr>
      <t>应判定为</t>
    </r>
    <r>
      <rPr>
        <b/>
        <sz val="12"/>
        <color theme="1"/>
        <rFont val="宋体"/>
        <charset val="134"/>
      </rPr>
      <t>良好</t>
    </r>
    <r>
      <rPr>
        <sz val="12"/>
        <color theme="1"/>
        <rFont val="宋体"/>
        <charset val="134"/>
      </rPr>
      <t>，小于3次开/关滑动门</t>
    </r>
    <r>
      <rPr>
        <sz val="12"/>
        <color rgb="FF000000"/>
        <rFont val="宋体"/>
        <charset val="134"/>
      </rPr>
      <t>，</t>
    </r>
    <r>
      <rPr>
        <sz val="12"/>
        <color theme="1"/>
        <rFont val="宋体"/>
        <charset val="134"/>
      </rPr>
      <t>应判定</t>
    </r>
    <r>
      <rPr>
        <b/>
        <sz val="12"/>
        <color theme="1"/>
        <rFont val="宋体"/>
        <charset val="134"/>
      </rPr>
      <t>否定</t>
    </r>
    <r>
      <rPr>
        <sz val="12"/>
        <color theme="1"/>
        <rFont val="宋体"/>
        <charset val="134"/>
      </rPr>
      <t>。
查阅相关记录。</t>
    </r>
  </si>
  <si>
    <r>
      <rPr>
        <sz val="12"/>
        <color theme="1"/>
        <rFont val="宋体"/>
        <charset val="134"/>
      </rPr>
      <t>安全回路功能正常；端门、应急门应安装关闭且锁紧装置，应能检测门体状态，在门体超过规定时间未关闭时，应有声光报警；滑动门单元应安装关闭且锁紧装置，应能检测门体状态</t>
    </r>
    <r>
      <rPr>
        <sz val="12"/>
        <color rgb="FF000000"/>
        <rFont val="宋体"/>
        <charset val="134"/>
      </rPr>
      <t>，</t>
    </r>
    <r>
      <rPr>
        <sz val="12"/>
        <color theme="1"/>
        <rFont val="宋体"/>
        <charset val="134"/>
      </rPr>
      <t>满足规范要求</t>
    </r>
    <r>
      <rPr>
        <sz val="12"/>
        <color rgb="FF000000"/>
        <rFont val="宋体"/>
        <charset val="134"/>
      </rPr>
      <t>，</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</si>
  <si>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接地与等电位连接</t>
  </si>
  <si>
    <r>
      <rPr>
        <sz val="12"/>
        <color theme="1"/>
        <rFont val="宋体"/>
        <charset val="134"/>
      </rPr>
      <t>当采用钢轨作为回流轨时，站台门与钢轨进行可靠的等电位连接，应判定为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</si>
  <si>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站台门系统在站台区域的不带电外露金属部分应进行等电位连接，单侧站台门整体电阻值不应大于0.4</t>
    </r>
    <r>
      <rPr>
        <sz val="12"/>
        <color rgb="FF333333"/>
        <rFont val="Calibri"/>
        <charset val="161"/>
      </rPr>
      <t>Ω</t>
    </r>
    <r>
      <rPr>
        <sz val="12"/>
        <color theme="1"/>
        <rFont val="宋体"/>
        <charset val="134"/>
      </rPr>
      <t>，小于0.4</t>
    </r>
    <r>
      <rPr>
        <sz val="12"/>
        <color rgb="FF333333"/>
        <rFont val="Calibri"/>
        <charset val="161"/>
      </rPr>
      <t>Ω</t>
    </r>
    <r>
      <rPr>
        <sz val="12"/>
        <color rgb="FF000000"/>
        <rFont val="宋体"/>
        <charset val="134"/>
      </rPr>
      <t>，</t>
    </r>
    <r>
      <rPr>
        <sz val="12"/>
        <color theme="1"/>
        <rFont val="宋体"/>
        <charset val="134"/>
      </rPr>
      <t>应判定为</t>
    </r>
    <r>
      <rPr>
        <b/>
        <sz val="12"/>
        <color theme="1"/>
        <rFont val="宋体"/>
        <charset val="134"/>
      </rPr>
      <t>良好</t>
    </r>
    <r>
      <rPr>
        <sz val="12"/>
        <color theme="1"/>
        <rFont val="宋体"/>
        <charset val="134"/>
      </rPr>
      <t>，大于0.4</t>
    </r>
    <r>
      <rPr>
        <sz val="12"/>
        <color rgb="FF333333"/>
        <rFont val="Calibri"/>
        <charset val="161"/>
      </rPr>
      <t>Ω</t>
    </r>
    <r>
      <rPr>
        <sz val="12"/>
        <color rgb="FF000000"/>
        <rFont val="宋体"/>
        <charset val="134"/>
      </rPr>
      <t>，</t>
    </r>
    <r>
      <rPr>
        <sz val="12"/>
        <color theme="1"/>
        <rFont val="宋体"/>
        <charset val="134"/>
      </rPr>
      <t>为应判定为</t>
    </r>
    <r>
      <rPr>
        <b/>
        <sz val="12"/>
        <color theme="1"/>
        <rFont val="宋体"/>
        <charset val="134"/>
      </rPr>
      <t>否定</t>
    </r>
    <r>
      <rPr>
        <sz val="12"/>
        <color theme="1"/>
        <rFont val="宋体"/>
        <charset val="134"/>
      </rPr>
      <t>。
查阅相关记录。</t>
    </r>
  </si>
  <si>
    <t>绝缘</t>
  </si>
  <si>
    <r>
      <rPr>
        <sz val="12"/>
        <color theme="1"/>
        <rFont val="宋体"/>
        <charset val="134"/>
      </rPr>
      <t>在正常情况下，人体可触及的屏蔽门金属构件应与土建结构绝缘，单侧站台门体与车站土建结构之间的绝缘电阻在500VDC下不应小于0.5M</t>
    </r>
    <r>
      <rPr>
        <sz val="12"/>
        <color rgb="FF333333"/>
        <rFont val="Calibri"/>
        <charset val="161"/>
      </rPr>
      <t>Ω</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查阅相关记录。</t>
    </r>
  </si>
  <si>
    <r>
      <rPr>
        <sz val="12"/>
        <color theme="1"/>
        <rFont val="宋体"/>
        <charset val="134"/>
      </rPr>
      <t>地面绝缘层区域内任一点，其对地绝缘电阻值都不应小于0.5M</t>
    </r>
    <r>
      <rPr>
        <sz val="12"/>
        <color rgb="FF333333"/>
        <rFont val="Calibri"/>
        <charset val="161"/>
      </rPr>
      <t>Ω</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查阅相关记录。</t>
    </r>
  </si>
  <si>
    <t>设备标识</t>
  </si>
  <si>
    <r>
      <rPr>
        <sz val="12"/>
        <color theme="1"/>
        <rFont val="宋体"/>
        <charset val="134"/>
      </rPr>
      <t>站台门轨道侧手动把手和推杆应有清晰的操作标识，透明部件上应有清晰的防撞标识</t>
    </r>
    <r>
      <rPr>
        <sz val="12"/>
        <color rgb="FF000000"/>
        <rFont val="宋体"/>
        <charset val="134"/>
      </rPr>
      <t>，</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</si>
  <si>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电梯、自动扶梯及人行步道工程</t>
  </si>
  <si>
    <t>通用要求</t>
  </si>
  <si>
    <r>
      <rPr>
        <sz val="12"/>
        <color theme="1"/>
        <rFont val="宋体"/>
        <charset val="134"/>
      </rPr>
      <t>电梯、自动扶梯及自动人行道的设备安装和线缆敷设施工工艺符合设计及相关规范要求；控制柜内电源线、控制线布局合理、工艺美观，线缆线号铭牌标识标注规范清晰；电缆穿墙体、入箱体孔洞的防火封堵满足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</si>
  <si>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电梯、自动扶梯及自动人行道的外装饰板材质厚度满足设计要求，安装牢固，工艺美观（如：采取刨槽工艺），可维性强，应判定为</t>
    </r>
    <r>
      <rPr>
        <b/>
        <sz val="12"/>
        <color theme="1"/>
        <rFont val="宋体"/>
        <charset val="134"/>
      </rPr>
      <t>良好</t>
    </r>
    <r>
      <rPr>
        <sz val="12"/>
        <color theme="1"/>
        <rFont val="宋体"/>
        <charset val="134"/>
      </rPr>
      <t>，若外装饰板接缝处出现“V”字形，则判定为</t>
    </r>
    <r>
      <rPr>
        <b/>
        <sz val="12"/>
        <color theme="1"/>
        <rFont val="宋体"/>
        <charset val="134"/>
      </rPr>
      <t>不足</t>
    </r>
    <r>
      <rPr>
        <sz val="12"/>
        <color theme="1"/>
        <rFont val="宋体"/>
        <charset val="134"/>
      </rPr>
      <t>。
现场核查。</t>
    </r>
  </si>
  <si>
    <t>电梯设备及附属设施安装</t>
  </si>
  <si>
    <r>
      <rPr>
        <sz val="12"/>
        <color theme="1"/>
        <rFont val="宋体"/>
        <charset val="134"/>
      </rPr>
      <t>电梯的曳引机、安全钳安装符合标准规范规定；曳引机的正上方无灯具或其他需维护的设备；起重吊环材料符合设计要求，标识清晰；手动盘车工具齐全，使用方便；曳引机槽（工字）钢机座等较大金属物体均采取了有效的等电位连接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现场核查、查阅安装调试记录。</t>
    </r>
  </si>
  <si>
    <r>
      <rPr>
        <sz val="12"/>
        <color theme="1"/>
        <rFont val="宋体"/>
        <charset val="134"/>
      </rPr>
      <t>电梯的厅门滚轮与门刀居中，且厅门动门球与门刀最小间隙不小于5mm；门刀与门锁滚轮的咬合量大于8mm；门刀与厅门地坎间隙为5～10mm（注意门刀与上坎罩壳的间隙），应判定为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。门刀与厅门地坎间隙不合格，应判定为</t>
    </r>
    <r>
      <rPr>
        <b/>
        <sz val="12"/>
        <color theme="1"/>
        <rFont val="宋体"/>
        <charset val="134"/>
      </rPr>
      <t>否定</t>
    </r>
    <r>
      <rPr>
        <sz val="12"/>
        <color theme="1"/>
        <rFont val="宋体"/>
        <charset val="134"/>
      </rPr>
      <t>。
现场核查、查阅安装调试记录。</t>
    </r>
  </si>
  <si>
    <r>
      <rPr>
        <sz val="12"/>
        <color theme="1"/>
        <rFont val="宋体"/>
        <charset val="134"/>
      </rPr>
      <t>电梯的光幕、安全触板，以及限速器安全开关动作可靠，反应灵敏，应判定为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</si>
  <si>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电梯的轿门扇下端与地坎间隙为3～6mm；轿门扇之间的间隙不大于6mm且上下均匀，两门扇无划痕，平面度符合厂家标准，应判定为</t>
    </r>
    <r>
      <rPr>
        <b/>
        <sz val="12"/>
        <color theme="1"/>
        <rFont val="宋体"/>
        <charset val="134"/>
      </rPr>
      <t>良好</t>
    </r>
    <r>
      <rPr>
        <sz val="12"/>
        <color theme="1"/>
        <rFont val="宋体"/>
        <charset val="134"/>
      </rPr>
      <t>，门扇有瑕疵，应判定为</t>
    </r>
    <r>
      <rPr>
        <b/>
        <sz val="12"/>
        <color theme="1"/>
        <rFont val="宋体"/>
        <charset val="134"/>
      </rPr>
      <t>不足</t>
    </r>
    <r>
      <rPr>
        <sz val="12"/>
        <color theme="1"/>
        <rFont val="宋体"/>
        <charset val="134"/>
      </rPr>
      <t>，任一项间隙不合格，应判定为</t>
    </r>
    <r>
      <rPr>
        <b/>
        <sz val="12"/>
        <color theme="1"/>
        <rFont val="宋体"/>
        <charset val="134"/>
      </rPr>
      <t>否定</t>
    </r>
    <r>
      <rPr>
        <sz val="12"/>
        <color theme="1"/>
        <rFont val="宋体"/>
        <charset val="134"/>
      </rPr>
      <t>。
现场核查或受检单位提供测量记录。</t>
    </r>
  </si>
  <si>
    <r>
      <rPr>
        <sz val="12"/>
        <color theme="1"/>
        <rFont val="宋体"/>
        <charset val="134"/>
      </rPr>
      <t>电梯的井道中设置永久性固定安全照明装置，应判定为</t>
    </r>
    <r>
      <rPr>
        <b/>
        <sz val="12"/>
        <color theme="1"/>
        <rFont val="宋体"/>
        <charset val="134"/>
      </rPr>
      <t>良好</t>
    </r>
    <r>
      <rPr>
        <sz val="12"/>
        <color theme="1"/>
        <rFont val="宋体"/>
        <charset val="134"/>
      </rPr>
      <t>，设置常备的手提行灯，应判定为</t>
    </r>
    <r>
      <rPr>
        <b/>
        <sz val="12"/>
        <color theme="1"/>
        <rFont val="宋体"/>
        <charset val="134"/>
      </rPr>
      <t>不足</t>
    </r>
    <r>
      <rPr>
        <sz val="12"/>
        <color theme="1"/>
        <rFont val="宋体"/>
        <charset val="134"/>
      </rPr>
      <t>，未设安全照明装置，应判定为</t>
    </r>
    <r>
      <rPr>
        <b/>
        <sz val="12"/>
        <color theme="1"/>
        <rFont val="宋体"/>
        <charset val="134"/>
      </rPr>
      <t>否定</t>
    </r>
    <r>
      <rPr>
        <sz val="12"/>
        <color theme="1"/>
        <rFont val="宋体"/>
        <charset val="134"/>
      </rPr>
      <t>。
现场核查。</t>
    </r>
  </si>
  <si>
    <r>
      <rPr>
        <sz val="12"/>
        <color theme="1"/>
        <rFont val="宋体"/>
        <charset val="134"/>
      </rPr>
      <t>电梯的缓冲器或者限位挡块无松动、无倾斜、无断裂、无变形、无剥落、无破损、无锈蚀等情况，应判定为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</si>
  <si>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电梯运行与安全保护</t>
  </si>
  <si>
    <r>
      <rPr>
        <sz val="12"/>
        <color theme="1"/>
        <rFont val="宋体"/>
        <charset val="134"/>
      </rPr>
      <t>电梯整机清洁卫生，启动、停车、运行舒适感良好，运行噪音、机房和门机的噪声符合国家标准；呼叫反应灵敏，楼层显示正确，平层准确无高差；空载和额定载荷的工况下分别检测测量全部楼层，客梯平层准确度±梯整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，噪音不合格，应判定为</t>
    </r>
    <r>
      <rPr>
        <b/>
        <sz val="12"/>
        <color theme="1"/>
        <rFont val="宋体"/>
        <charset val="134"/>
      </rPr>
      <t>否定</t>
    </r>
    <r>
      <rPr>
        <sz val="12"/>
        <color theme="1"/>
        <rFont val="宋体"/>
        <charset val="134"/>
      </rPr>
      <t>。
现场核查、查阅安装调试记录。</t>
    </r>
  </si>
  <si>
    <r>
      <rPr>
        <sz val="12"/>
        <color theme="1"/>
        <rFont val="宋体"/>
        <charset val="134"/>
      </rPr>
      <t>电梯的轿厢紧急报警装置采用由应急电源供电的双向对讲系统与救援服务点进行联系，通话质量良好，声音清晰，应判定为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</si>
  <si>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电梯的轿门门锁、厅门门锁、防扒门锁、上下限位开关、缓速开关、上下极限开关、安全钳、限速器开关、平层开关、涨绳轮开关、检修开关、急停开关功能正常，应判定为</t>
    </r>
    <r>
      <rPr>
        <b/>
        <sz val="12"/>
        <color theme="1"/>
        <rFont val="宋体"/>
        <charset val="134"/>
      </rPr>
      <t>良好</t>
    </r>
    <r>
      <rPr>
        <sz val="12"/>
        <color theme="1"/>
        <rFont val="宋体"/>
        <charset val="134"/>
      </rPr>
      <t>，任意一项安全保防功能不具备，应判定为</t>
    </r>
    <r>
      <rPr>
        <b/>
        <sz val="12"/>
        <color theme="1"/>
        <rFont val="宋体"/>
        <charset val="134"/>
      </rPr>
      <t>否定</t>
    </r>
    <r>
      <rPr>
        <sz val="12"/>
        <color theme="1"/>
        <rFont val="宋体"/>
        <charset val="134"/>
      </rPr>
      <t>。
现场核查、查阅安装调试记录。</t>
    </r>
  </si>
  <si>
    <t>自动扶梯设备及附属设施安装</t>
  </si>
  <si>
    <r>
      <rPr>
        <sz val="12"/>
        <color theme="1"/>
        <rFont val="宋体"/>
        <charset val="134"/>
      </rPr>
      <t>自动扶梯及自动人行道的扶手带导向、张紧调整适当，正常工作时不脱离扶手导轨；扶手带移动与踏步移动保持一致，同步率在0～+2%内，应判定为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现场核查、查阅安装调试记录。</t>
    </r>
  </si>
  <si>
    <r>
      <rPr>
        <sz val="12"/>
        <color theme="1"/>
        <rFont val="宋体"/>
        <charset val="134"/>
      </rPr>
      <t>自动扶梯及自动人行道的使用区内任何位置2个相邻梯阶或2个相邻踏板之间的间隙不超过6mm；梯阶、踏板与围裙板之间的间隙单边为lmm-4mm，双边间隙总和不应大于7mm；梳齿板梳齿与梯阶或踏板齿槽的啮合深度不小于4mm；梯级或踏板表面至梳齿板梳齿槽根部的垂直距离应不大于4mm，应判定为</t>
    </r>
    <r>
      <rPr>
        <b/>
        <sz val="12"/>
        <color theme="1"/>
        <rFont val="宋体"/>
        <charset val="134"/>
      </rPr>
      <t>良好</t>
    </r>
    <r>
      <rPr>
        <sz val="12"/>
        <color theme="1"/>
        <rFont val="宋体"/>
        <charset val="134"/>
      </rPr>
      <t>，相邻梯阶或相邻踏板间隙不合格，应判定为</t>
    </r>
    <r>
      <rPr>
        <b/>
        <sz val="12"/>
        <color theme="1"/>
        <rFont val="宋体"/>
        <charset val="134"/>
      </rPr>
      <t>不足</t>
    </r>
    <r>
      <rPr>
        <sz val="12"/>
        <color theme="1"/>
        <rFont val="宋体"/>
        <charset val="134"/>
      </rPr>
      <t>，其它任一项不合格，应判定为</t>
    </r>
    <r>
      <rPr>
        <b/>
        <sz val="12"/>
        <color theme="1"/>
        <rFont val="宋体"/>
        <charset val="134"/>
      </rPr>
      <t>否定</t>
    </r>
    <r>
      <rPr>
        <sz val="12"/>
        <color theme="1"/>
        <rFont val="宋体"/>
        <charset val="134"/>
      </rPr>
      <t>。
现场核查，查阅安装调试记录。</t>
    </r>
  </si>
  <si>
    <r>
      <rPr>
        <sz val="12"/>
        <color theme="1"/>
        <rFont val="宋体"/>
        <charset val="134"/>
      </rPr>
      <t>自动扶梯及自动人行道安装防爬装置，人员不能够爬上外盖板，且不存在跌落风险，应判定为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</si>
  <si>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自动扶梯及自动人行道的设备与楼板存在交叉或者设备之间存在交叉时，在交叉处设垂直固定、无锐利边缘的封闭防护挡，应判定为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</si>
  <si>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自动扶梯运行与安全保护</t>
  </si>
  <si>
    <r>
      <rPr>
        <sz val="12"/>
        <color theme="1"/>
        <rFont val="宋体"/>
        <charset val="134"/>
      </rPr>
      <t>自动扶梯及自动人行道的外观良好，干净整洁；运行平稳，无抖动、无异响，满足运营使用要求，设备功能符合设计及相关标准规范，应判定为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，存在明显抖动和异响则应判定为</t>
    </r>
    <r>
      <rPr>
        <b/>
        <sz val="12"/>
        <color theme="1"/>
        <rFont val="宋体"/>
        <charset val="134"/>
      </rPr>
      <t>否定</t>
    </r>
    <r>
      <rPr>
        <sz val="12"/>
        <color theme="1"/>
        <rFont val="宋体"/>
        <charset val="134"/>
      </rPr>
      <t>。
现场核查。</t>
    </r>
  </si>
  <si>
    <r>
      <rPr>
        <sz val="12"/>
        <color theme="1"/>
        <rFont val="宋体"/>
        <charset val="134"/>
      </rPr>
      <t>自动扶梯及自动人行道在空载运行时，梯级踏板和前沿板上方1m处的运行噪声值≤68(dB)A；扶手与踏步、步道板之间的速度差符合规范规定，应判定为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查阅安装调试记录。</t>
    </r>
  </si>
  <si>
    <r>
      <rPr>
        <sz val="12"/>
        <color theme="1"/>
        <rFont val="宋体"/>
        <charset val="134"/>
      </rPr>
      <t>自动扶梯及自动人行道的主机链断链开关、主机测速开关、扶手带测速开关、梯级链断链开关、梯级链条涨紧开关、梯级缺失检测开关、梯级下陷保护开关、抱闸检测开关、相序保护开关、主机温度检测开关、梳齿板保护开关、扶手带入口保护开关、急停开关、裙板保护开关等安全保护功能均有效，应判定为</t>
    </r>
    <r>
      <rPr>
        <b/>
        <sz val="12"/>
        <color theme="1"/>
        <rFont val="宋体"/>
        <charset val="134"/>
      </rPr>
      <t>良好</t>
    </r>
    <r>
      <rPr>
        <sz val="12"/>
        <color theme="1"/>
        <rFont val="宋体"/>
        <charset val="134"/>
      </rPr>
      <t>，任意一项安全保护功能不具备，应判定为</t>
    </r>
    <r>
      <rPr>
        <b/>
        <sz val="12"/>
        <color theme="1"/>
        <rFont val="宋体"/>
        <charset val="134"/>
      </rPr>
      <t>否定</t>
    </r>
    <r>
      <rPr>
        <sz val="12"/>
        <color theme="1"/>
        <rFont val="宋体"/>
        <charset val="134"/>
      </rPr>
      <t>。
现场核查、查阅安装调试记录。</t>
    </r>
  </si>
  <si>
    <t>火灾自动报警系统（FAS）、环境及设备监控系统（BAS）工程</t>
  </si>
  <si>
    <t>电气设备安装</t>
  </si>
  <si>
    <r>
      <rPr>
        <sz val="12"/>
        <color rgb="FF000000"/>
        <rFont val="宋体"/>
        <charset val="134"/>
      </rPr>
      <t>线槽、线管、线缆安装、防火要求符合设计及相关施工规范要求，跨越建筑变形缝时补充措施合理、有效；线槽、导管穿越防火隔断墙、楼板时防火封堵严密，封堵后表面干净、整洁，防火封堵材料的耐火性能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</si>
  <si>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室外电缆桥架进入室内或配电箱（柜）时有防雨水进入的措施，电缆槽盒底部应有泄水孔的，应判定为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</si>
  <si>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控制箱、柜与内部元器件安装符合设计及相关标准规范要求，布局合理、工艺美观；缆线终接处应牢固、接触良好，且应有明确的线缆标识，符合设计文件要求；屏蔽电缆的屏蔽层端到端保持完好的导通性，且屏蔽层未承载拉力，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</si>
  <si>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BAS系统系统软件功能</t>
  </si>
  <si>
    <r>
      <rPr>
        <sz val="12"/>
        <color rgb="FF000000"/>
        <rFont val="宋体"/>
        <charset val="134"/>
      </rPr>
      <t>系统接口功能应符合接口技术文件和接口测试文件的要求，全部符合设计要求</t>
    </r>
    <r>
      <rPr>
        <sz val="12"/>
        <color theme="1"/>
        <rFont val="宋体"/>
        <charset val="134"/>
      </rPr>
      <t>，</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查阅设计文件、检测记录。</t>
    </r>
  </si>
  <si>
    <r>
      <rPr>
        <sz val="12"/>
        <color rgb="FF000000"/>
        <rFont val="宋体"/>
        <charset val="134"/>
      </rPr>
      <t>系统时钟可从时钟源正确获取时钟信息，并具备对网络设备进行自动校时，符合设计要求，应判定为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</si>
  <si>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采用BAS系统监控工作站显示与现场实际情况对比的方法进行检测，点动控制及监视功能、模式控制功能100%测试合格的</t>
    </r>
    <r>
      <rPr>
        <sz val="12"/>
        <color theme="1"/>
        <rFont val="宋体"/>
        <charset val="134"/>
      </rPr>
      <t>，</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查阅设计文件、检测记录。</t>
    </r>
  </si>
  <si>
    <r>
      <rPr>
        <sz val="12"/>
        <color rgb="FF000000"/>
        <rFont val="宋体"/>
        <charset val="134"/>
      </rPr>
      <t>系统控制命令响应时间及监视信息反馈响应时间，检测结果符合设计要求的</t>
    </r>
    <r>
      <rPr>
        <sz val="12"/>
        <color theme="1"/>
        <rFont val="宋体"/>
        <charset val="134"/>
      </rPr>
      <t>，</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查阅设计文件、检测记录。</t>
    </r>
  </si>
  <si>
    <r>
      <rPr>
        <sz val="12"/>
        <color rgb="FF000000"/>
        <rFont val="宋体"/>
        <charset val="134"/>
      </rPr>
      <t>网络安全应按现行国家标准《信息安全技术信息系统安全等级保护基本要求》执行，抽检结果全部符合设计要求的</t>
    </r>
    <r>
      <rPr>
        <sz val="12"/>
        <color theme="1"/>
        <rFont val="宋体"/>
        <charset val="134"/>
      </rPr>
      <t>，</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查阅设计文件、网络安全等级保护测评报告、检测记录。</t>
    </r>
  </si>
  <si>
    <r>
      <rPr>
        <sz val="12"/>
        <rFont val="宋体"/>
        <charset val="134"/>
      </rPr>
      <t>车站及区间设备的监控、环境监控与节能运行管理、车站环境和设备的管理、执行防灾和阻塞模式、系统维修。全部符合设计要求的，应判定为</t>
    </r>
    <r>
      <rPr>
        <b/>
        <sz val="12"/>
        <rFont val="宋体"/>
        <charset val="134"/>
      </rPr>
      <t>良好，</t>
    </r>
    <r>
      <rPr>
        <sz val="12"/>
        <rFont val="宋体"/>
        <charset val="134"/>
      </rPr>
      <t>任意一项功能未实现，应判定为</t>
    </r>
    <r>
      <rPr>
        <b/>
        <sz val="12"/>
        <rFont val="宋体"/>
        <charset val="134"/>
      </rPr>
      <t>否定</t>
    </r>
    <r>
      <rPr>
        <sz val="12"/>
        <rFont val="宋体"/>
        <charset val="134"/>
      </rPr>
      <t>。
现场核查。</t>
    </r>
  </si>
  <si>
    <r>
      <rPr>
        <sz val="12"/>
        <rFont val="宋体"/>
        <charset val="134"/>
      </rPr>
      <t>防灾和阻塞模式应符合下列规定：1.应能接收车站自动或手动火灾模式指令，执行车站防排烟模式；2.应能接收列车区间停车位置、火灾部位信息，执行隧道防排烟模式；3.应能接收列车区间阻塞信息，执行阻塞通风模式；4.应能监控车站逃生指示系统和应急照明系统；5.应能监视各排水泵房危险水位和危险水位报警信息；6.应能监视雨水易倒灌通道和低洼位置的积水位；7.应能监视排水泵故障自动巡检状态。全部符合以上规定，应判定为</t>
    </r>
    <r>
      <rPr>
        <b/>
        <sz val="12"/>
        <rFont val="宋体"/>
        <charset val="134"/>
      </rPr>
      <t>良好</t>
    </r>
    <r>
      <rPr>
        <sz val="12"/>
        <rFont val="宋体"/>
        <charset val="134"/>
      </rPr>
      <t>，任意一项功能未实现，应判定为</t>
    </r>
    <r>
      <rPr>
        <b/>
        <sz val="12"/>
        <rFont val="宋体"/>
        <charset val="134"/>
      </rPr>
      <t>否定</t>
    </r>
    <r>
      <rPr>
        <sz val="12"/>
        <rFont val="宋体"/>
        <charset val="134"/>
      </rPr>
      <t>。
现场核查。</t>
    </r>
  </si>
  <si>
    <r>
      <rPr>
        <sz val="12"/>
        <rFont val="宋体"/>
        <charset val="134"/>
      </rPr>
      <t>环境监控与节能运行管理应符合下列规定：1.应能对环境参数进行监测，对能耗进行统计分析；2.应能控制通风、空调设备优化运行，提高整体环境的舒适度，降低能源消耗。全部符合以上规定，应判定为</t>
    </r>
    <r>
      <rPr>
        <b/>
        <sz val="12"/>
        <rFont val="宋体"/>
        <charset val="134"/>
      </rPr>
      <t>良好</t>
    </r>
    <r>
      <rPr>
        <sz val="12"/>
        <rFont val="宋体"/>
        <charset val="134"/>
      </rPr>
      <t>，任意一项功能未实现，应判定为</t>
    </r>
    <r>
      <rPr>
        <b/>
        <sz val="12"/>
        <rFont val="宋体"/>
        <charset val="134"/>
      </rPr>
      <t>否定</t>
    </r>
    <r>
      <rPr>
        <sz val="12"/>
        <rFont val="宋体"/>
        <charset val="134"/>
      </rPr>
      <t>。
现场核查。</t>
    </r>
  </si>
  <si>
    <r>
      <rPr>
        <sz val="12"/>
        <rFont val="宋体"/>
        <charset val="134"/>
      </rPr>
      <t>车站环境和设备的管理应符合相关规定：1.应能对车站环境参数进行统计；2.应能对设备的运行状况进行统计，优化设备运行，形成维护管理趋势预告。全部符合以上规定，应判定为</t>
    </r>
    <r>
      <rPr>
        <b/>
        <sz val="12"/>
        <rFont val="宋体"/>
        <charset val="134"/>
      </rPr>
      <t>良好</t>
    </r>
    <r>
      <rPr>
        <sz val="12"/>
        <rFont val="宋体"/>
        <charset val="134"/>
      </rPr>
      <t>，任意一项功能未实现，应判定为</t>
    </r>
    <r>
      <rPr>
        <b/>
        <sz val="12"/>
        <rFont val="宋体"/>
        <charset val="134"/>
      </rPr>
      <t>否定</t>
    </r>
    <r>
      <rPr>
        <sz val="12"/>
        <rFont val="宋体"/>
        <charset val="134"/>
      </rPr>
      <t>。
现场核查。</t>
    </r>
  </si>
  <si>
    <r>
      <rPr>
        <sz val="12"/>
        <rFont val="宋体"/>
        <charset val="134"/>
      </rPr>
      <t>系统维修应符合下列规定：1.应能对系统设备进行集中监控和管理，监视全线环境与设备监控系统设备的运行状态；2.应能对全线环境与设备监控系统软件进行维护、组态、定义运行参数，以及形成系统数据库和修改用户操作界面；3.应能通过对硬件设备故障的判断，对系统进行实时监控及维护。全部符合以上规定，应判定为</t>
    </r>
    <r>
      <rPr>
        <b/>
        <sz val="12"/>
        <rFont val="宋体"/>
        <charset val="134"/>
      </rPr>
      <t>良好</t>
    </r>
    <r>
      <rPr>
        <sz val="12"/>
        <rFont val="宋体"/>
        <charset val="134"/>
      </rPr>
      <t>，任意一项功能未实现，应判定为</t>
    </r>
    <r>
      <rPr>
        <b/>
        <sz val="12"/>
        <rFont val="宋体"/>
        <charset val="134"/>
      </rPr>
      <t>否定</t>
    </r>
    <r>
      <rPr>
        <sz val="12"/>
        <rFont val="宋体"/>
        <charset val="134"/>
      </rPr>
      <t>。
现场核查。</t>
    </r>
  </si>
  <si>
    <t>BAS系统防雷、接地装置及等电位连接</t>
  </si>
  <si>
    <r>
      <rPr>
        <sz val="12"/>
        <color rgb="FF000000"/>
        <rFont val="宋体"/>
        <charset val="134"/>
      </rPr>
      <t>室外受控设备系统应配置浪涌保护器，检测和验收范围应满足设计要求，应判定为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</si>
  <si>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机房内的金属控制柜外壳接地可靠，架空静电地板等电位联结可靠，符合设计要求；等电位连接导体、接地跨接导体的材料、截面面积等符合设计要求或规范规定，应判定为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</si>
  <si>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t>FAS系统设备安装</t>
  </si>
  <si>
    <r>
      <rPr>
        <sz val="12"/>
        <color rgb="FF000000"/>
        <rFont val="宋体"/>
        <charset val="134"/>
      </rPr>
      <t>线槽、线管、线缆、光纤安装符合设计及相关施工规范要求；</t>
    </r>
    <r>
      <rPr>
        <sz val="12"/>
        <color theme="1"/>
        <rFont val="宋体"/>
        <charset val="134"/>
      </rPr>
      <t>系统不同回路、不同电压等级和交流与直流的线路，不布在同一管内或槽盒的同一槽孔内的，</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</si>
  <si>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theme="1"/>
        <rFont val="宋体"/>
        <charset val="134"/>
      </rPr>
      <t>各类点型探测器水平安装（当确需倾斜安装时，倾斜角不应大于45点）的，其至墙壁、梁边的水平距离不小于0.5m，且在此距离内无遮挡物的；探测器至空调送风口最近边的水平距离不小于1.5m的，至多孔送风顶棚孔口的水平距离不小于0.5m的，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</si>
  <si>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r>
      <rPr>
        <sz val="12"/>
        <color theme="1"/>
        <rFont val="宋体"/>
        <charset val="134"/>
      </rPr>
      <t>在宽度小于3m的内走道顶棚上安装探测器时，宜居中安装，点型感温火灾探测器的安装间距不应超过10m，点型感烟火灾探测器的安装间距不应超过15m，探测器至端墙的距离不应大于安装间距的一半；符合上述规定的，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sz val="12"/>
        <color rgb="FF000000"/>
        <rFont val="宋体"/>
        <charset val="134"/>
      </rPr>
      <t>现场核查。</t>
    </r>
  </si>
  <si>
    <r>
      <rPr>
        <sz val="12"/>
        <color theme="1"/>
        <rFont val="宋体"/>
        <charset val="134"/>
      </rPr>
      <t>线型光束感烟火灾探测器发射器和接收器（反射式探测器的探测器和反射板）、线型感温火灾探测器、缆式线型感温火灾探测器、管路采样式吸气感烟火灾探测器、点型火焰探测器和图像型火灾探测器、线性可燃气体探测器等探测器及配套设备的安装符合设计和相关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</si>
  <si>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r>
      <rPr>
        <sz val="12"/>
        <color theme="1"/>
        <rFont val="宋体"/>
        <charset val="134"/>
      </rPr>
      <t>电气火灾监控探测器安装时周围应适当留出更换与标定的作业空间；测温式电气火灾监控探测器应采用产品配套的固定装置固定在保护对象上，符合上述规定的，应判定为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</si>
  <si>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r>
      <rPr>
        <sz val="12"/>
        <color theme="1"/>
        <rFont val="宋体"/>
        <charset val="134"/>
      </rPr>
      <t>手动火灾报警按钮、防火卷帘手动控制装置、气体灭火系统手动与自动控制转换装置、气体灭火系统现场启动和停止按钮、消防电话分机和电话插孔应安装牢固，不应倾斜；应设置在明显和便于操作的部位，其底边距地（楼）面的高度宜为1.3m～1.5m，且应设置明显的永久性标识，符合上述规定的，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</si>
  <si>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r>
      <rPr>
        <sz val="12"/>
        <color theme="1"/>
        <rFont val="宋体"/>
        <charset val="134"/>
      </rPr>
      <t>火灾光警报装置应安装在楼梯口、消防电梯前室、建筑内部拐角等处的明显部位，且不宜与消防应急疏散指示标志灯具安装在同一面墙上，确需安装在同一面墙上时，距离不应小于1m，符合上述规定的，应判定为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</si>
  <si>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t>灭火系统设备安装</t>
  </si>
  <si>
    <r>
      <rPr>
        <sz val="12"/>
        <color theme="1"/>
        <rFont val="宋体"/>
        <charset val="134"/>
      </rPr>
      <t>防护区的门应向疏散方向开启，并应具有自行关闭的功能，应判定为</t>
    </r>
    <r>
      <rPr>
        <b/>
        <sz val="12"/>
        <color theme="1"/>
        <rFont val="宋体"/>
        <charset val="134"/>
      </rPr>
      <t>良好</t>
    </r>
    <r>
      <rPr>
        <sz val="12"/>
        <color theme="1"/>
        <rFont val="宋体"/>
        <charset val="134"/>
      </rPr>
      <t>，应否则应判定为</t>
    </r>
    <r>
      <rPr>
        <b/>
        <sz val="12"/>
        <color theme="1"/>
        <rFont val="宋体"/>
        <charset val="134"/>
      </rPr>
      <t>否定</t>
    </r>
    <r>
      <rPr>
        <sz val="12"/>
        <color theme="1"/>
        <rFont val="宋体"/>
        <charset val="134"/>
      </rPr>
      <t xml:space="preserve">。
</t>
    </r>
    <r>
      <rPr>
        <sz val="12"/>
        <color rgb="FF000000"/>
        <rFont val="宋体"/>
        <charset val="134"/>
      </rPr>
      <t>现场核查。</t>
    </r>
  </si>
  <si>
    <r>
      <rPr>
        <sz val="12"/>
        <color theme="1"/>
        <rFont val="宋体"/>
        <charset val="134"/>
      </rPr>
      <t>气体储存装置间的位置、通道、耐火等级、应急照明装置、火灾报警控制装置及地下储存装置间机械排风装置应符合设计要求；气体灭火系统安全泄压装置应能在设定压力下正常工作，泄压方向不应朝向操作面或人员疏散通道，符合上述规定的，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现场核查；查阅施工验收记录。</t>
    </r>
  </si>
  <si>
    <r>
      <rPr>
        <sz val="12"/>
        <color theme="1"/>
        <rFont val="宋体"/>
        <charset val="134"/>
      </rPr>
      <t>灭火系统集流管、选择阀及信号反馈装置的材料、规格、安装符合设计要求和有关规定；储存装置上压力计、液位计、称重显示装置的安装位置应便于人员观察和操作；集流管上的泄压装置的泄压方向不朝向操作面，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</si>
  <si>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r>
      <rPr>
        <sz val="12"/>
        <color theme="1"/>
        <rFont val="宋体"/>
        <charset val="134"/>
      </rPr>
      <t>驱动气瓶和选择阀的机械应急手动操作处，均应有标明对应防护区或保护对象名称的永久标志；驱动气瓶的机械应急操作装置均应设安全销并加铅封，现场手动启动按钮应有防护罩；选择阀操作手柄安装在操作面一侧，当安装高度超过1.7m时应采取便于操作的措施，符合上述规定的，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</si>
  <si>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r>
      <rPr>
        <sz val="12"/>
        <color theme="1"/>
        <rFont val="宋体"/>
        <charset val="134"/>
      </rPr>
      <t>灭火剂输送管道的布置与连接方式、支架和吊架的位置及间距、穿过建筑构件及其变形缝的处理、各管段和附件的型号规格以及防腐处理和涂刷油漆颜色，符合设计要求和有关规定的，应判定为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</si>
  <si>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r>
      <rPr>
        <sz val="12"/>
        <color theme="1"/>
        <rFont val="宋体"/>
        <charset val="134"/>
      </rPr>
      <t>管道穿过墙壁、楼板处应安装套管。套管公称直径比管道公称直径至少应大2级，穿墙套管长度应与墙厚相等，穿楼板套管 长度应高出地板50mm。管道与套管间的空隙应采用防火封堵材料填塞密实，符合上述规定的，应判定为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</si>
  <si>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t>FAS系统软件功能</t>
  </si>
  <si>
    <r>
      <rPr>
        <sz val="12"/>
        <color theme="1"/>
        <rFont val="宋体"/>
        <charset val="134"/>
      </rPr>
      <t>FAS系统各类报警探测器的报警功能100%实现，应判定为</t>
    </r>
    <r>
      <rPr>
        <b/>
        <sz val="12"/>
        <color theme="1"/>
        <rFont val="宋体"/>
        <charset val="134"/>
      </rPr>
      <t>良好</t>
    </r>
    <r>
      <rPr>
        <sz val="12"/>
        <color theme="1"/>
        <rFont val="宋体"/>
        <charset val="134"/>
      </rPr>
      <t>，出现1个点位及以上报警功能失效，应判定为</t>
    </r>
    <r>
      <rPr>
        <b/>
        <sz val="12"/>
        <color theme="1"/>
        <rFont val="宋体"/>
        <charset val="134"/>
      </rPr>
      <t>不足</t>
    </r>
    <r>
      <rPr>
        <sz val="12"/>
        <color theme="1"/>
        <rFont val="宋体"/>
        <charset val="134"/>
      </rPr>
      <t xml:space="preserve">。
</t>
    </r>
    <r>
      <rPr>
        <sz val="12"/>
        <color rgb="FF000000"/>
        <rFont val="宋体"/>
        <charset val="134"/>
      </rPr>
      <t>查阅主机或GCC工作站报警记录。</t>
    </r>
  </si>
  <si>
    <r>
      <rPr>
        <sz val="12"/>
        <color theme="1"/>
        <rFont val="宋体"/>
        <charset val="134"/>
      </rPr>
      <t>采用FAS监控工作站显示与现场实际情况对比的方法对车站及车站所辖区间各类联动模式、控制中心区间火灾联动模式进行检测，100%测试合格的，应判定为</t>
    </r>
    <r>
      <rPr>
        <b/>
        <sz val="12"/>
        <color theme="1"/>
        <rFont val="宋体"/>
        <charset val="134"/>
      </rPr>
      <t>良好</t>
    </r>
    <r>
      <rPr>
        <sz val="12"/>
        <color theme="1"/>
        <rFont val="宋体"/>
        <charset val="134"/>
      </rPr>
      <t>，若存在1项功能未实现，应判定为</t>
    </r>
    <r>
      <rPr>
        <b/>
        <sz val="12"/>
        <color theme="1"/>
        <rFont val="宋体"/>
        <charset val="134"/>
      </rPr>
      <t>不足</t>
    </r>
    <r>
      <rPr>
        <sz val="12"/>
        <color theme="1"/>
        <rFont val="宋体"/>
        <charset val="134"/>
      </rPr>
      <t xml:space="preserve">。
</t>
    </r>
    <r>
      <rPr>
        <sz val="12"/>
        <color rgb="FF000000"/>
        <rFont val="宋体"/>
        <charset val="134"/>
      </rPr>
      <t>查阅设计文件、测试记录。</t>
    </r>
  </si>
  <si>
    <r>
      <rPr>
        <sz val="12"/>
        <color theme="1"/>
        <rFont val="宋体"/>
        <charset val="134"/>
      </rPr>
      <t>接口功能应符合接口技术文件和接口测试文件的要求，全部符合设计要求的，应判定为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查阅设计文件，接口功能测试记录。</t>
    </r>
  </si>
  <si>
    <r>
      <rPr>
        <sz val="12"/>
        <color theme="1"/>
        <rFont val="宋体"/>
        <charset val="134"/>
      </rPr>
      <t>可从时钟源正确获取时钟信息，并具备对网络设备进行自动校时，符合设计要求，应判定为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核查时钟自动校调功能。</t>
    </r>
  </si>
  <si>
    <r>
      <rPr>
        <sz val="12"/>
        <color theme="1"/>
        <rFont val="宋体"/>
        <charset val="134"/>
      </rPr>
      <t>网络安全按现行国家标准《信息安全技术信息系统安全等级保护基本要求》执行，全部符合设计要求，应判定为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查阅设计文件、网络安全等级保护测评报告、检测记录。</t>
    </r>
  </si>
  <si>
    <r>
      <rPr>
        <sz val="12"/>
        <color theme="1"/>
        <rFont val="宋体"/>
        <charset val="134"/>
      </rPr>
      <t>管网式气体灭火系统应具有自动控制、手动控制和机械应急操作的启动方式；预制式气体灭火系统应具有自动控制和手动控制的启动方式，完全满足设计要求的，应判定为</t>
    </r>
    <r>
      <rPr>
        <b/>
        <sz val="12"/>
        <color theme="1"/>
        <rFont val="宋体"/>
        <charset val="134"/>
      </rPr>
      <t>良好</t>
    </r>
    <r>
      <rPr>
        <sz val="12"/>
        <color theme="1"/>
        <rFont val="宋体"/>
        <charset val="134"/>
      </rPr>
      <t>，任意1项功能不具备的，应判定为</t>
    </r>
    <r>
      <rPr>
        <b/>
        <sz val="12"/>
        <color theme="1"/>
        <rFont val="宋体"/>
        <charset val="134"/>
      </rPr>
      <t>否定</t>
    </r>
    <r>
      <rPr>
        <sz val="12"/>
        <color theme="1"/>
        <rFont val="宋体"/>
        <charset val="134"/>
      </rPr>
      <t xml:space="preserve">。
</t>
    </r>
    <r>
      <rPr>
        <sz val="12"/>
        <color rgb="FF000000"/>
        <rFont val="宋体"/>
        <charset val="134"/>
      </rPr>
      <t>查阅设计文件、测试记录。</t>
    </r>
  </si>
  <si>
    <r>
      <rPr>
        <sz val="12"/>
        <color theme="1"/>
        <rFont val="宋体"/>
        <charset val="134"/>
      </rPr>
      <t>气体灭火保护区报警、释放功能完全满足设计要求的，应判定为</t>
    </r>
    <r>
      <rPr>
        <b/>
        <sz val="12"/>
        <color theme="1"/>
        <rFont val="宋体"/>
        <charset val="134"/>
      </rPr>
      <t>良好</t>
    </r>
    <r>
      <rPr>
        <sz val="12"/>
        <color theme="1"/>
        <rFont val="宋体"/>
        <charset val="134"/>
      </rPr>
      <t>，任意1个保护区功能不具备的，应判定为</t>
    </r>
    <r>
      <rPr>
        <b/>
        <sz val="12"/>
        <color theme="1"/>
        <rFont val="宋体"/>
        <charset val="134"/>
      </rPr>
      <t>不足</t>
    </r>
    <r>
      <rPr>
        <sz val="12"/>
        <color theme="1"/>
        <rFont val="宋体"/>
        <charset val="134"/>
      </rPr>
      <t xml:space="preserve">。
</t>
    </r>
    <r>
      <rPr>
        <sz val="12"/>
        <color rgb="FF000000"/>
        <rFont val="宋体"/>
        <charset val="134"/>
      </rPr>
      <t>查阅设计文件、测试记录。</t>
    </r>
  </si>
  <si>
    <r>
      <rPr>
        <sz val="12"/>
        <color theme="1"/>
        <rFont val="宋体"/>
        <charset val="134"/>
      </rPr>
      <t>自动控制的水喷雾灭火系统和细水雾灭火系统应具有自动控制、手动控制和机械应急操作的启动方式。完全满足设计要求的，应判定为</t>
    </r>
    <r>
      <rPr>
        <b/>
        <sz val="12"/>
        <color theme="1"/>
        <rFont val="宋体"/>
        <charset val="134"/>
      </rPr>
      <t>良好</t>
    </r>
    <r>
      <rPr>
        <sz val="12"/>
        <color theme="1"/>
        <rFont val="宋体"/>
        <charset val="134"/>
      </rPr>
      <t>，任意1项功能不具备的，应判定为</t>
    </r>
    <r>
      <rPr>
        <b/>
        <sz val="12"/>
        <color theme="1"/>
        <rFont val="宋体"/>
        <charset val="134"/>
      </rPr>
      <t>否定</t>
    </r>
    <r>
      <rPr>
        <sz val="12"/>
        <color theme="1"/>
        <rFont val="宋体"/>
        <charset val="134"/>
      </rPr>
      <t xml:space="preserve">。
</t>
    </r>
    <r>
      <rPr>
        <sz val="12"/>
        <color rgb="FF000000"/>
        <rFont val="宋体"/>
        <charset val="134"/>
      </rPr>
      <t>查阅设计文件、测试记录。</t>
    </r>
  </si>
  <si>
    <t>FAS系统防雷、接地装置及等电位联结</t>
  </si>
  <si>
    <r>
      <rPr>
        <sz val="12"/>
        <color rgb="FF000000"/>
        <rFont val="宋体"/>
        <charset val="134"/>
      </rPr>
      <t>等电位连接导体、接地跨接导体的材料、截面面积等符合设计要求或规范规定；</t>
    </r>
    <r>
      <rPr>
        <sz val="12"/>
        <color theme="1"/>
        <rFont val="宋体"/>
        <charset val="134"/>
      </rPr>
      <t>系统接地及专用接地线的安装满足设计规范要求的，应判定为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查阅第三方检测报告。</t>
    </r>
  </si>
  <si>
    <r>
      <rPr>
        <sz val="12"/>
        <color theme="1"/>
        <rFont val="宋体"/>
        <charset val="134"/>
      </rPr>
      <t>交流供电和36V以上直流供电的消防用电设备的金属外壳应有接地保护，其接地线应与电气保护接地干线（PE）相连接，符合规定的，应判定为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</si>
  <si>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r>
      <rPr>
        <sz val="12"/>
        <color rgb="FF000000"/>
        <rFont val="宋体"/>
        <charset val="134"/>
      </rPr>
      <t>系统设备调试、试运转记录齐全，功能试验结果满足设计要求，特种设备使用标志在有效期内，应判定为</t>
    </r>
    <r>
      <rPr>
        <b/>
        <sz val="12"/>
        <color rgb="FF000000"/>
        <rFont val="宋体"/>
        <charset val="134"/>
      </rPr>
      <t>良好</t>
    </r>
    <r>
      <rPr>
        <sz val="12"/>
        <color rgb="FF000000"/>
        <rFont val="宋体"/>
        <charset val="134"/>
      </rPr>
      <t>，否则应判定为</t>
    </r>
    <r>
      <rPr>
        <b/>
        <sz val="12"/>
        <color rgb="FF000000"/>
        <rFont val="宋体"/>
        <charset val="134"/>
      </rPr>
      <t xml:space="preserve">不足。
</t>
    </r>
    <r>
      <rPr>
        <sz val="12"/>
        <color rgb="FF000000"/>
        <rFont val="宋体"/>
        <charset val="134"/>
      </rPr>
      <t>查阅系统调试记录。</t>
    </r>
  </si>
  <si>
    <r>
      <rPr>
        <sz val="12"/>
        <color theme="1"/>
        <rFont val="宋体"/>
        <charset val="134"/>
      </rPr>
      <t>施工记录资料齐全，应判定为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。若缺少某项施工记录而对工程质量无法进行确认时，应判定为</t>
    </r>
    <r>
      <rPr>
        <b/>
        <sz val="12"/>
        <color theme="1"/>
        <rFont val="宋体"/>
        <charset val="134"/>
      </rPr>
      <t>否定</t>
    </r>
    <r>
      <rPr>
        <sz val="12"/>
        <color theme="1"/>
        <rFont val="宋体"/>
        <charset val="134"/>
      </rPr>
      <t>。
查阅重要施工记录文件，并应与相关施工、监理文件确认其闭合性。</t>
    </r>
  </si>
  <si>
    <r>
      <rPr>
        <sz val="12"/>
        <color theme="1"/>
        <rFont val="宋体"/>
        <charset val="134"/>
      </rPr>
      <t>质量验收记录齐全，验收合格，建设单位（监理）同意验收意见明确，应判定为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查阅检验批、分项工程、分部工程验收记录</t>
    </r>
  </si>
  <si>
    <t>表C-8  供电工程实体质量评价记录表</t>
  </si>
  <si>
    <t>变电所、电缆、电力监控系统工程</t>
  </si>
  <si>
    <t>变电所设备安装</t>
  </si>
  <si>
    <r>
      <rPr>
        <sz val="12"/>
        <color theme="1"/>
        <rFont val="宋体"/>
        <charset val="134"/>
      </rPr>
      <t>变电所内环境整洁，开关柜安装端正、排列整齐，可靠接地，变电所设备运行平稳，应判定为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</si>
  <si>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高低压、直流开关柜有人员操作维护所必需的安全距离，应判定为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</si>
  <si>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开关柜成排布置长度大于6m，电气装置后面的通道至少设置了两个出口；低压电气装置后面通道的两个出口之间距离大于15m时增加了出口，应判定为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</si>
  <si>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变压器安装端正、牢固，一次、二次及低压侧中性点接线正确；变压器箱体、干式变压器的支架、基础型钢及外壳应分别单独与保护导体可靠连接，紧固件及防松零件齐全，应判定为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</si>
  <si>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同一牵引变电所的两台整流变压器的接线组别与相位正确，并符合设计文件要求，其变压比及阻抗电压的差值符合设计文件要求和合同的规定，应判定为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</si>
  <si>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直流开关柜柜体与基础槽钢绝缘连接，绝缘板露出柜体四周每侧长度不小于10mm，柜体绝缘标准符合技术要求，应判定为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</si>
  <si>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高低压、直流开关柜封闭严密，箱、柜内无杂物，柜内导线压接牢固、颜色（色标）正确、排列整齐、绑扎成束、回路标识完好、齐全、字迹清晰、悬挂规整牢固，开关柜内导线有足够的预留长度，开关柜内没有可触及的裸露带电导体，防触电保护措施可靠；电缆头制作规范、包扎严密；开关柜内PE线和N线均采用汇流排压接，汇流排标识齐全，不同回路的N线、PE线均单独压接，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</si>
  <si>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整流器柜外形尺寸、柜内设备及元器件的规格、型号、安装位置应符合设计文件要求，整流器柜体绝缘安装应符合规定，应判定为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</si>
  <si>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再生制动能量吸收装置安装符合规定，绝缘安装时柜体绝缘安装符合规定，装置型号规格、外形尺寸及柜体内部控制开关、SVG、储能电容及保护装置符合设计文件要求，应判定为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</si>
  <si>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变电所电缆夹层施工</t>
  </si>
  <si>
    <r>
      <rPr>
        <sz val="12"/>
        <color theme="1"/>
        <rFont val="宋体"/>
        <charset val="134"/>
      </rPr>
      <t>变配电间内的电缆沟（夹层）干净整洁；电缆支架、桥架、槽盒的接地符合施工图的要求；电缆上架，排列整齐，方便检修，应判定为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</si>
  <si>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变电所不间断电源安装</t>
  </si>
  <si>
    <r>
      <rPr>
        <sz val="12"/>
        <color theme="1"/>
        <rFont val="宋体"/>
        <charset val="134"/>
      </rPr>
      <t>交直流屏与UPS组件的规格、型号符合设计要求，内部接线应正确，连接可靠、紧固件齐全；交直流屏与UPS输出端的系统接地方式符合设计要求，应判定为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</si>
  <si>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蓄电池的安装、充放电符合现行国家标准的规定及产品说明书的要求，应判定为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</si>
  <si>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变电所封堵施工</t>
  </si>
  <si>
    <r>
      <rPr>
        <sz val="12"/>
        <color theme="1"/>
        <rFont val="宋体"/>
        <charset val="134"/>
      </rPr>
      <t>开关柜内底板、变电所电缆进出等位置符合规定，封堵密实可靠，应判定为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</si>
  <si>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变电所系统设备功能及测试</t>
  </si>
  <si>
    <r>
      <rPr>
        <sz val="12"/>
        <color theme="1"/>
        <rFont val="宋体"/>
        <charset val="134"/>
      </rPr>
      <t>开关柜、变压器、再生装置耐压试验、二次回路的工频耐压试验；主回路绝缘、主回路电阻的试验应符合产品技术文件规定。数据真实，测试仪表校验合格、有效，应判定为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查阅测试记录、查阅测试仪表校验合格证。</t>
    </r>
  </si>
  <si>
    <r>
      <rPr>
        <sz val="12"/>
        <color theme="1"/>
        <rFont val="宋体"/>
        <charset val="134"/>
      </rPr>
      <t>断路器操动机构的试验，应在直流操作母线额定电压下分、合闸各3次，有条件可在90%～115%合闸电压下进行操作，可靠动作。数据真实，测试仪表校验合格、有效，应判定为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查阅测试记录、查阅测试仪表校验合格证。</t>
    </r>
  </si>
  <si>
    <r>
      <rPr>
        <sz val="12"/>
        <color theme="1"/>
        <rFont val="宋体"/>
        <charset val="134"/>
      </rPr>
      <t>直流开关柜柜体主回路应进行绝缘耐压试验，柜体框架应绝缘安装，导电回路电阻应符合设计文件要求。数据真实，测试仪表校验合格、有效，应判定为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查阅测试记录、查阅测试仪表校验合格证。</t>
    </r>
  </si>
  <si>
    <t>电缆桥架安装</t>
  </si>
  <si>
    <r>
      <rPr>
        <sz val="12"/>
        <color theme="1"/>
        <rFont val="宋体"/>
        <charset val="134"/>
      </rPr>
      <t>电缆托架、桥架、槽盒安装牢固、整齐、美观，接缝严密、平滑，表面应平整，棱角完整，没有毛刺等。缆托架、桥架、槽盒的接地符合设计文件要求，应判定为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</si>
  <si>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锚栓孔位应避开隧道盾构管片的接缝处、漏水点等地带，废弃孔洞应采用水泥填实；化学锚栓孔填充应密实，表面应光洁平整，不得有裂缝，应判定为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</si>
  <si>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后置锚栓螺纹完好，镀锌层无破损，螺纹外露部分应涂防腐油，应判定为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</si>
  <si>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电缆敷设</t>
  </si>
  <si>
    <r>
      <rPr>
        <sz val="12"/>
        <color theme="1"/>
        <rFont val="宋体"/>
        <charset val="134"/>
      </rPr>
      <t>电缆外表无绞拧、铠装压扁、护层断裂和表面划伤等缺陷；电缆转弯处安装的电缆支架托住电缆平滑均匀地过渡。电力电缆金属套接地符合设计文件要求，应判定为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r>
      <rPr>
        <b/>
        <sz val="12"/>
        <color theme="1"/>
        <rFont val="宋体"/>
        <charset val="134"/>
      </rPr>
      <t>。</t>
    </r>
  </si>
  <si>
    <r>
      <rPr>
        <sz val="12"/>
        <color theme="1"/>
        <rFont val="宋体"/>
        <charset val="134"/>
      </rPr>
      <t>电缆敷设出入孔洞位置防火封堵合格，应判定为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现场核查，查阅试验报告。</t>
    </r>
  </si>
  <si>
    <r>
      <rPr>
        <sz val="12"/>
        <color theme="1"/>
        <rFont val="宋体"/>
        <charset val="134"/>
      </rPr>
      <t>在电缆终端头、电缆接头、拐弯处、夹层内、隧道及竖井的两端、人井内等部位，电缆上应装设标志牌；电缆标志牌上应注明线路编号、电缆型号、规格及起讫点，应判定为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</si>
  <si>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电缆试验</t>
  </si>
  <si>
    <r>
      <rPr>
        <sz val="12"/>
        <color theme="1"/>
        <rFont val="宋体"/>
        <charset val="134"/>
      </rPr>
      <t>耐压测试、绝缘电阻测试记录齐全，数据真实，测试仪表校验合格、有效；66kV及以上电缆局部放电试验记录齐全，应判定为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查阅测试记录、试验报告以及测试仪表校验合格证。</t>
    </r>
  </si>
  <si>
    <t>电力监控系统硬件设备安装</t>
  </si>
  <si>
    <r>
      <rPr>
        <sz val="12"/>
        <color theme="1"/>
        <rFont val="宋体"/>
        <charset val="134"/>
      </rPr>
      <t>控制中心服务器、工作站、网络设备及打印机安装应符合设计文件及产品技术文件要求的规定；各种接插件的规格与设备接口一致；变电所综合自动化系统监控单元、协议转换单元安装应符合设计文件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</si>
  <si>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盘柜安装符合规范要求；二次线缆敷设、网络连接的光缆敷设、网络连接柜间通信电缆敷设符合设计文件要求；接地可靠，应判定为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现场核查，查验施工记录、测试记录。</t>
    </r>
  </si>
  <si>
    <r>
      <rPr>
        <sz val="12"/>
        <color theme="1"/>
        <rFont val="宋体"/>
        <charset val="134"/>
      </rPr>
      <t>双电源切换装置手柄位置指示与其对应接触片的位置一致，定位机构可靠，触头在任何接通位置上接触良好；双电源切换箱、柜的主/备电源指示、运行正常，应判定为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</si>
  <si>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UPS主机柜内组件的规格、型号符合设计要求，内部接线应正确，连接可靠、紧固件齐全，应判定为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</si>
  <si>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设备抗干扰性能满足规范要求，应判定为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现场核查，查阅试验报告。</t>
    </r>
  </si>
  <si>
    <t>电力监控系统软件</t>
  </si>
  <si>
    <r>
      <rPr>
        <sz val="12"/>
        <color theme="1"/>
        <rFont val="宋体"/>
        <charset val="134"/>
      </rPr>
      <t>控制中心操作系统软件、监控系统软件、系统响应时间、数据传输率的技术指标应符合设计文件要求；模拟盘或大屏幕及其驱动单元的性能应符合设计文件要求；控制中心软件运行稳定可靠，功能应正常，具有一定的可扩展性，易于操作，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</si>
  <si>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变电所综合自动化系统软件及操作软件应符合设计文件要求及订货合同的规定，应判定为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现场核查，模拟测试。</t>
    </r>
  </si>
  <si>
    <r>
      <rPr>
        <sz val="12"/>
        <color theme="1"/>
        <rFont val="宋体"/>
        <charset val="134"/>
      </rPr>
      <t>变电所综合自动化系统后台机与间隔层各测量、控制、保护装置的网络通信功能及后台机监控系统数据库应相互匹配，应判定为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现场核查，模拟测试。</t>
    </r>
  </si>
  <si>
    <t>电力监控系统接口</t>
  </si>
  <si>
    <r>
      <rPr>
        <sz val="12"/>
        <color theme="1"/>
        <rFont val="宋体"/>
        <charset val="134"/>
      </rPr>
      <t>与供电设备及非供电设备接口连接、网络通信及接口功能符合设计文件要求，应判定为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</si>
  <si>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电力监控系统功能</t>
  </si>
  <si>
    <r>
      <rPr>
        <sz val="12"/>
        <color theme="1"/>
        <rFont val="宋体"/>
        <charset val="134"/>
      </rPr>
      <t>控制中心电力监控人机界面及系统软件功能符合设计文件要求，满足运营需求，应判定为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现场核查，查阅调试记录。</t>
    </r>
  </si>
  <si>
    <r>
      <rPr>
        <sz val="12"/>
        <color theme="1"/>
        <rFont val="宋体"/>
        <charset val="134"/>
      </rPr>
      <t>变电所综合自动化系统人机界面及系统软件功能符合设计文件要求，满足运营需求，应判定为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现场核查，查阅调试记录。</t>
    </r>
  </si>
  <si>
    <t>架空接触网、接触轨（专用回流轨）、杂散电流防护与接地工程</t>
  </si>
  <si>
    <t>接触网整体质量</t>
  </si>
  <si>
    <r>
      <rPr>
        <sz val="12"/>
        <color theme="1"/>
        <rFont val="宋体"/>
        <charset val="134"/>
      </rPr>
      <t>架空接触网安装整齐，固定牢固可靠，应判定为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</si>
  <si>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接触网基础及钻孔</t>
  </si>
  <si>
    <r>
      <rPr>
        <sz val="12"/>
        <color theme="1"/>
        <rFont val="宋体"/>
        <charset val="134"/>
      </rPr>
      <t>基础浇筑宜采用预拌混凝土，混凝土强度等级应符合设计文件要求；在同条件养护下，混凝土试块的极限抗压强度不应小于设计文件要求；基础表面应平整，棱角应完整，不应有浆、露筋等现象，应判定为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查阅设计文件，查阅配比试验报告、隐蔽工程记录和试验报告，现场核查。</t>
    </r>
  </si>
  <si>
    <r>
      <rPr>
        <sz val="12"/>
        <color theme="1"/>
        <rFont val="宋体"/>
        <charset val="134"/>
      </rPr>
      <t>隧道内锚栓安装应符合产品安装技术文件要求，锚栓螺纹及镀锌层完好；孔位应避开隧道盾构管片的接缝处、漏水点等地带，废弃孔洞应采用水泥填实；化学锚栓孔填充应密实，表面应光洁平整，不得有裂缝，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</si>
  <si>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接地端子应与地线可靠连接，预留位置、外露及接地电阻应符合设计要求，应判定为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现场核查，查阅试验报告。</t>
    </r>
  </si>
  <si>
    <t>接触网支柱和硬横跨</t>
  </si>
  <si>
    <r>
      <rPr>
        <sz val="12"/>
        <color theme="1"/>
        <rFont val="宋体"/>
        <charset val="134"/>
      </rPr>
      <t>支柱和硬横跨的侧面限界应符合设计要求，支柱承载后应直立或向受力反侧略有倾斜，施工允许偏差应符合规范规定，应判定为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现场核查，查阅相关设计文件。</t>
    </r>
  </si>
  <si>
    <r>
      <rPr>
        <sz val="12"/>
        <color theme="1"/>
        <rFont val="宋体"/>
        <charset val="134"/>
      </rPr>
      <t>硬横跨钢梁与支柱、各梁段间连接应牢固可靠，并应垂直于线路中心线，安装高度应符合设计文件要求，连接螺检紧固力矩应符合设计文件要求。硬横跨钢梁应呈水平状态，承载前后的预拱度应符合设计文件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</si>
  <si>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接触网接地装置及拉线</t>
  </si>
  <si>
    <r>
      <rPr>
        <sz val="12"/>
        <color theme="1"/>
        <rFont val="宋体"/>
        <charset val="134"/>
      </rPr>
      <t>接触网隔离开关、避雷器、电压均衡器等均应按设计要求设接地极。接地极的接地电阻值不得大于10</t>
    </r>
    <r>
      <rPr>
        <sz val="12"/>
        <color theme="1"/>
        <rFont val="Calibri"/>
        <charset val="161"/>
      </rPr>
      <t>Ω</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现场核查，查阅试验报告。</t>
    </r>
  </si>
  <si>
    <r>
      <rPr>
        <sz val="12"/>
        <color theme="1"/>
        <rFont val="宋体"/>
        <charset val="134"/>
      </rPr>
      <t>接触网支柱接地线应平顺、整齐。隧道内地线与隧道壁拱顶应密贴，应判定为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</si>
  <si>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锚柱拉线宜设在锚支的延长线上，拉线与地面的夹角宜为45线，当受地形限制时，应符合设计文件要求，应判定为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</si>
  <si>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拉线底座应水平，且应与支柱密贴，连接件镀锌层应无脱落和漏镀现象，钢纹线拉线不得有锈蚀现象，回头应绑扎牢固并涂防腐油，应判定为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</si>
  <si>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下锚拉线环应采用防腐处理，其相对支柱的朝向应符合设计要求，应判定为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</si>
  <si>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接触网柔性悬挂</t>
  </si>
  <si>
    <r>
      <rPr>
        <sz val="12"/>
        <color theme="1"/>
        <rFont val="宋体"/>
        <charset val="134"/>
      </rPr>
      <t>链形悬挂的腕臂在平均温度时应垂直于线路中心线，温度变化时腕臂顺线路方向偏移量应符合设计文件要求，应判定为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</si>
  <si>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简单悬挂的腕臂宜水平安装，在平均温度时应垂直于线路中心，温度变化时腕臂顺线路方向偏移量应符合设计文件要求，应判定为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</si>
  <si>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支柱腕臂上各部件应处在同一垂直平面内（不包括定位装置），铰接处转动应灵活，应判定为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</si>
  <si>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横向承力索和上、下部固定索不应有接头，其电分段绝缘子宜在同一垂直平面内；股道间横向电分段绝缘子应位于股道中心，应判定为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</si>
  <si>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站场正线及重要线路接触线的工作支应位于下方，侧线及次要线的接触线工作支应在上方，承力索交叉位置应与接触线相同，应判定为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</si>
  <si>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接触线、承力索的架设张力应符合设计文件要求，同一锚段的双支承力索或接触线张力应相同，应判定为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</si>
  <si>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坠砣高度与弹簧终端的拉出值应符合安装曲线的规定，应判定为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</si>
  <si>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补偿装置轮间补偿绳排列位置及长度应符合设计文件要求，滑轮转动应灵活；补偿终端的断线自动制动装置应可靠，其制动块与棘轮齿间的距离应符合产品技术文件要求；补偿绳无接头、松股、断股等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</si>
  <si>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接触网刚性悬挂</t>
  </si>
  <si>
    <r>
      <rPr>
        <sz val="12"/>
        <color theme="1"/>
        <rFont val="宋体"/>
        <charset val="134"/>
      </rPr>
      <t>刚性悬挂支持装置型号应符合设计要求，钢底座、角钢、绝缘子、T形头螺栓等应合格，紧固件应齐全，安装应稳固可靠，应判定为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</si>
  <si>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支持装置应保证接触线工作面正确和汇流排能自由伸缩、不卡滞，并应留有拉出值、接触线高度调节余量，应判定为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</si>
  <si>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膨胀元件安装位置和补偿间隙应符合设计文件要求，膨胀元件与汇流排连接应呈直线状态，膨胀元件不应受外力弯曲，应判定为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</si>
  <si>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汇流排接头和汇流排上安装的零部件距邻近悬挂点汇流排线夹边缘的距离应符合设计文件要求，应保证汇流排能自由伸缩、不卡滞，应判定为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</si>
  <si>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刚性架空接触网的接触线应可靠嵌入汇流排内，在锚段内应无接头，应判定为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</si>
  <si>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接触线拉出值的布置应符合设计文件要求，拉出值施工允许偏差应为正负10mm，应判定为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</si>
  <si>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t>接触网线岔</t>
  </si>
  <si>
    <r>
      <rPr>
        <sz val="12"/>
        <color theme="1"/>
        <rFont val="宋体"/>
        <charset val="134"/>
      </rPr>
      <t>在平均温度时，线岔的中点应位于接触线的交叉点，接触线在线岔里应随温度变化而自由纵向移动；非工作支抬高量应符合设计要求，应判定为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</si>
  <si>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柔性架空接触网道岔无线夹区不得安装除吊弦线夹外的任何线夹，应判定为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</si>
  <si>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接触网电连接</t>
  </si>
  <si>
    <r>
      <rPr>
        <sz val="12"/>
        <color theme="1"/>
        <rFont val="宋体"/>
        <charset val="134"/>
      </rPr>
      <t>刚性架空接触网电连接线安装的位置及截面应符合设计文件要求，电连接线不应有断股和松股现象，并应预留因温度变化而产生的位移长度，应判定为</t>
    </r>
    <r>
      <rPr>
        <b/>
        <sz val="12"/>
        <color theme="1"/>
        <rFont val="宋体"/>
        <charset val="134"/>
      </rPr>
      <t>良好</t>
    </r>
    <r>
      <rPr>
        <sz val="12"/>
        <color theme="1"/>
        <rFont val="宋体"/>
        <charset val="134"/>
      </rPr>
      <t>，否则应判定为</t>
    </r>
    <r>
      <rPr>
        <b/>
        <sz val="12"/>
        <color theme="1"/>
        <rFont val="宋体"/>
        <charset val="134"/>
      </rPr>
      <t xml:space="preserve">不足
</t>
    </r>
    <r>
      <rPr>
        <sz val="12"/>
        <color theme="1"/>
        <rFont val="宋体"/>
        <charset val="134"/>
      </rPr>
      <t>。现场核查。</t>
    </r>
  </si>
  <si>
    <r>
      <rPr>
        <sz val="12"/>
        <color theme="1"/>
        <rFont val="宋体"/>
        <charset val="134"/>
      </rPr>
      <t>电连接线与线夹接触应良好，并应涂电力复合脂，电连接线夹应端正牢固，符合设计要求，应判定为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</si>
  <si>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接触网电气设备安装</t>
  </si>
  <si>
    <r>
      <rPr>
        <sz val="12"/>
        <color theme="1"/>
        <rFont val="宋体"/>
        <charset val="134"/>
      </rPr>
      <t>隔离开关安装位置、型号及各部尺寸、绝缘性能应符合设计要求；连接应牢固可靠；各转动部分应灵活，双极开关应同步；操作机构传动操作应轻便灵活，机构的分合闸指示应与开关的实际分合位置一致；具有引弧触头的隔离开关，主触头和引弧触头分合顺序应正确，带接地刀闸的隔离开关，接地刀闸与主触头间的机械闭锁应准确、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</si>
  <si>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隔离开关引线连接应正确牢固，且应满足带电距离要求，并应预留因温度变化引起的位移长度，应判定为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</si>
  <si>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避雷器、电压均衡器安装位置、引线方式应符合设计要求，引线连接应正确牢固，并应预留因温度变化而引起的位移长度，应判定为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</si>
  <si>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分段绝缘器安装位置应符合设计要求，连接应牢固可靠，与接触线接头处应平滑，滑轨与轨顶平面应平行，应判定为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</si>
  <si>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接触网刚柔过渡、交流牵引网电分相处的磁钢安装应符合设计要求，应判定为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</si>
  <si>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接触网附加导线</t>
  </si>
  <si>
    <r>
      <rPr>
        <sz val="12"/>
        <color theme="1"/>
        <rFont val="宋体"/>
        <charset val="134"/>
      </rPr>
      <t>线材规格、型号及材质应符合设计要求，各种绞线不得有断股、交叉、折叠、硬弯、松散等现象，应判定为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</si>
  <si>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架空地线的弛度应符合设计要求，在最大度时，架空地线及其金具距接触网带电体的距离应符合规范规定；架空地线及馈电线的弛度应符合安装曲线规定，应判定为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</si>
  <si>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接触网标识、限界门、支柱防护</t>
  </si>
  <si>
    <r>
      <rPr>
        <sz val="12"/>
        <color theme="1"/>
        <rFont val="宋体"/>
        <charset val="134"/>
      </rPr>
      <t>支柱号码牌、标志牌安装位置应符合设计要求，安装应牢固可靠，且应便于机车司机和维护人员瞭望，并不得侵入设备限界。机动车辆活动场所的支柱防护应符合设计要求，在任何情况下不得侵入设备限界，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</si>
  <si>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限界门下拉索或下拉杆应呈水平状态，标志面应清楚，应判定为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</si>
  <si>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接触网试验</t>
  </si>
  <si>
    <r>
      <rPr>
        <sz val="12"/>
        <color theme="1"/>
        <rFont val="宋体"/>
        <charset val="134"/>
      </rPr>
      <t>接触线线面应正确，不得有弯曲、碰弓、脱弓现象，不得有明显硬点，应判定为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查阅试验报告。</t>
    </r>
  </si>
  <si>
    <r>
      <rPr>
        <sz val="12"/>
        <color theme="1"/>
        <rFont val="宋体"/>
        <charset val="134"/>
      </rPr>
      <t>吊弦线夹、定位线夹、中心锚结线夹、电连接线夹、分段绝缘器、线岔等不得有碰弓现象，不得有明显的硬点，应判定为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查阅试验报告。</t>
    </r>
  </si>
  <si>
    <r>
      <rPr>
        <sz val="12"/>
        <color theme="1"/>
        <rFont val="宋体"/>
        <charset val="134"/>
      </rPr>
      <t>接地电阻测试、接触网导通测试、绝缘测试、冷滑试验齐全，应判定为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查阅试验报告。</t>
    </r>
  </si>
  <si>
    <r>
      <rPr>
        <sz val="12"/>
        <color theme="1"/>
        <rFont val="宋体"/>
        <charset val="134"/>
      </rPr>
      <t>送电后试验车以正常速度运行时，接触网应无火花和拉弧现象，应判定为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现场核查，查阅试验报告。</t>
    </r>
  </si>
  <si>
    <t>接触轨（专用回流轨）及零部件安装</t>
  </si>
  <si>
    <r>
      <rPr>
        <sz val="12"/>
        <color theme="1"/>
        <rFont val="宋体"/>
        <charset val="134"/>
      </rPr>
      <t>接触轨安装整齐，固定牢固可靠；接触轨安装位置及精度符合设计要求，不侵入限界，应判定为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</si>
  <si>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接触轨材质、规格、尺寸应符合设计要求，表面不得有裂纹和缺损；紧固件不得松动，轨缝尺寸不应超过设计要求；接触轨零部件安装符合设计文件要求，应判定为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</si>
  <si>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接触轨（专用回流轨）底座及预埋件安装</t>
  </si>
  <si>
    <r>
      <rPr>
        <sz val="12"/>
        <color theme="1"/>
        <rFont val="宋体"/>
        <charset val="134"/>
      </rPr>
      <t>预埋件安装位置、牢固，精度符合设计要求，应判定为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</si>
  <si>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基础底距基础面的距离以及距走行轨的距离应符合设计要求；基础表面应平整，棱角应完整，不应有浆、露筋等现象；基础孔位应符合施工图的要求，应判定为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</si>
  <si>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后置锚栓螺纹应完好，镀锌层应无破损，螺纹外露部分应涂防腐油，应判定为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</si>
  <si>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化学锚栓孔填充应密实，表面应光洁平整，不得有裂缝，应判定为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</si>
  <si>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接触轨（专用回流轨）绝缘支撑及防护设备安装</t>
  </si>
  <si>
    <r>
      <rPr>
        <sz val="12"/>
        <color theme="1"/>
        <rFont val="宋体"/>
        <charset val="134"/>
      </rPr>
      <t>绝缘子安装高度符合设计要求；两绝缘子之间的距离应符合设计要求，允许偏差应为-50mm～+20mm，应判定为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</si>
  <si>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接触轨应设置防护罩；防护罩安装及支架间距符合设计要求，应判定为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</si>
  <si>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接触轨（专用回流轨）电气设备安装</t>
  </si>
  <si>
    <r>
      <rPr>
        <sz val="12"/>
        <color theme="1"/>
        <rFont val="宋体"/>
        <charset val="134"/>
      </rPr>
      <t>隔离开关（静调电源柜）安装位置、型号及各部尺寸、开关柜外壳接地应符合设计要求；连接应牢固可靠；各转动部分应灵活，双极开关应同步；操作机构传动操作应轻便灵活，机构的分合闸指示应与开关的实际分合位置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</si>
  <si>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隔离开关的直流电缆应连接正确规整，电缆重量应由支架承载，应判定为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</si>
  <si>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电动隔离开关的电源和控制回路接线应正确，接线端子应接触良好，不得有松弛和脱落现象，在规定的电压波动范围内应正确、可靠动作，应判定为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</si>
  <si>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避雷器的接地电阻值应符合设计要求，应判定为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</si>
  <si>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接触轨（专用回流轨）试验</t>
  </si>
  <si>
    <r>
      <rPr>
        <sz val="12"/>
        <color theme="1"/>
        <rFont val="宋体"/>
        <charset val="134"/>
      </rPr>
      <t>送电前应进行导通测试，开通区段供电分段应符合设计要求，应判定为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现场核查，查阅试验报告。</t>
    </r>
  </si>
  <si>
    <r>
      <rPr>
        <sz val="12"/>
        <color theme="1"/>
        <rFont val="宋体"/>
        <charset val="134"/>
      </rPr>
      <t>开通区段接触轨绝缘应符合设计要求，绝缘电阻试验应按供电分段进行，绝缘电阻值宜大于1.5M</t>
    </r>
    <r>
      <rPr>
        <sz val="12"/>
        <color theme="1"/>
        <rFont val="Calibri"/>
        <charset val="161"/>
      </rPr>
      <t>Ω</t>
    </r>
    <r>
      <rPr>
        <sz val="12"/>
        <color theme="1"/>
        <rFont val="宋体"/>
        <charset val="134"/>
      </rPr>
      <t>·km。接触网送电后，各供电分区始、终端应有电，应判定为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现场核查，查阅试验报告。</t>
    </r>
  </si>
  <si>
    <t>杂散电流防护与接地设备及安装</t>
  </si>
  <si>
    <r>
      <rPr>
        <sz val="12"/>
        <color theme="1"/>
        <rFont val="宋体"/>
        <charset val="134"/>
      </rPr>
      <t>参比电极、传感器、测防端子安装位置、型号及各部尺寸应符合设计要求；参比电极端子和测防端子与连接引线、传感器与转接器连接的通信电缆设置保护管与接线盒，连接可靠，应判定为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</si>
  <si>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测量传感器装置支架水平安装、牢固可靠，支架防腐措施、接地符合设计文件要求，应判定为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</si>
  <si>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室内外屏柜的规格符合设计要求，显示正确，应判定为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</si>
  <si>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杂散电流防护与接地绝缘安装</t>
  </si>
  <si>
    <r>
      <rPr>
        <sz val="12"/>
        <color theme="1"/>
        <rFont val="宋体"/>
        <charset val="134"/>
      </rPr>
      <t>走行轨分段应符合设计要求，包括牵引变电所车站、正线与车辆段分界点、不同线路联络线之间等处，应判定为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现场核查，查阅试验报告。</t>
    </r>
  </si>
  <si>
    <r>
      <rPr>
        <sz val="12"/>
        <color theme="1"/>
        <rFont val="宋体"/>
        <charset val="134"/>
      </rPr>
      <t>走行轨绝缘结应符合设计要求，应判定为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</si>
  <si>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杂散电流防护与接地设备接地</t>
  </si>
  <si>
    <r>
      <rPr>
        <sz val="12"/>
        <color theme="1"/>
        <rFont val="宋体"/>
        <charset val="134"/>
      </rPr>
      <t>每个交流电气装置的接地应以单独的接地线与接地汇流排或接地干线相连接。交流开关柜设备和设备构架有两根与主地网不同地点连接的接地引下线，应判定为</t>
    </r>
    <r>
      <rPr>
        <b/>
        <sz val="12"/>
        <color theme="1"/>
        <rFont val="宋体"/>
        <charset val="134"/>
      </rPr>
      <t>良好</t>
    </r>
    <r>
      <rPr>
        <sz val="12"/>
        <color theme="1"/>
        <rFont val="宋体"/>
        <charset val="134"/>
      </rPr>
      <t>，否则应判定为</t>
    </r>
    <r>
      <rPr>
        <b/>
        <sz val="12"/>
        <color theme="1"/>
        <rFont val="宋体"/>
        <charset val="134"/>
      </rPr>
      <t xml:space="preserve">不足。
</t>
    </r>
    <r>
      <rPr>
        <sz val="12"/>
        <color theme="1"/>
        <rFont val="宋体"/>
        <charset val="134"/>
      </rPr>
      <t>现场核查。</t>
    </r>
  </si>
  <si>
    <r>
      <rPr>
        <sz val="12"/>
        <color theme="1"/>
        <rFont val="宋体"/>
        <charset val="134"/>
      </rPr>
      <t>接地电阻不大于1</t>
    </r>
    <r>
      <rPr>
        <sz val="12"/>
        <color theme="1"/>
        <rFont val="Calibri"/>
        <charset val="161"/>
      </rPr>
      <t>Ω</t>
    </r>
    <r>
      <rPr>
        <sz val="12"/>
        <color theme="1"/>
        <rFont val="宋体"/>
        <charset val="134"/>
      </rPr>
      <t>，测试记录齐全，数据真实，测试仪表校验合格、有效，应判定为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查阅接地电阻测试记录、查阅测试仪表校验合格证。</t>
    </r>
  </si>
  <si>
    <r>
      <rPr>
        <sz val="12"/>
        <color theme="1"/>
        <rFont val="宋体"/>
        <charset val="134"/>
      </rPr>
      <t>开关柜内装设的避雷器接地符合设计文件要求，应判定为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</si>
  <si>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接地干线固定牢固、敷设顺直，搭接长度、距离墙面、地面的距离符合规范规定、表面的色标符合规范规定，接地干线与每个金属电缆支架电气连通可靠，应判定为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</si>
  <si>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镀锌扁钢制作接地干线的规格符合设计要求，搭接长度、连接方式符合规范的规定，90扁转弯采取冷弯制作，镀锌层无污染、损坏，应判定为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</si>
  <si>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变电所接地装置穿越墙壁或楼板后封堵严密，暗敷在地面下的接地干线或分支接地线与明敷部分采用搭接焊，焊接应牢固无虚焊，应判定为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</si>
  <si>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变电所明敷接地线，在导体的全长度或区间段及每个连接部位附近的表面，应涂以20mm～100mm宽度相等的绿色和黄色相间的条纹标识。当使用胶带时，应使用双色胶带。中性线宜涂淡蓝色标识，应判定为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</si>
  <si>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杂散电流防护与接地测试</t>
  </si>
  <si>
    <r>
      <rPr>
        <sz val="12"/>
        <color theme="1"/>
        <rFont val="宋体"/>
        <charset val="134"/>
      </rPr>
      <t>排流柜、单向导通装置耐压试验符合标准要求。控制、信号、保护、测量功能符合产品技术要求，应判定为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查阅试验报告。</t>
    </r>
  </si>
  <si>
    <r>
      <rPr>
        <sz val="12"/>
        <color theme="1"/>
        <rFont val="宋体"/>
        <charset val="134"/>
      </rPr>
      <t>杂散电流防护系统检查测试齐全，应判定为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查阅试验报告。</t>
    </r>
  </si>
  <si>
    <r>
      <rPr>
        <sz val="12"/>
        <color theme="1"/>
        <rFont val="宋体"/>
        <charset val="134"/>
      </rPr>
      <t>钢筋混凝土结构极化电位正向偏移符合规范要求，应判定为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</si>
  <si>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走行轨对地绝缘应符合设计要求，绝缘电阻试验应按供电分段进行，绝缘电阻值符合规范要求，应判定为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现场核查，查阅试验报告。</t>
    </r>
  </si>
  <si>
    <t>动力照明工程</t>
  </si>
  <si>
    <t>环控电控柜、配电箱（柜）、控制箱（柜）、EPS备用照明电源屏安装</t>
  </si>
  <si>
    <r>
      <rPr>
        <sz val="12"/>
        <color theme="1"/>
        <rFont val="宋体"/>
        <charset val="134"/>
      </rPr>
      <t>成排布置的柜子，其屏前和屏后的通道最小宽度符合相关国家标准要求，应判定为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</si>
  <si>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设备铭牌完整，标识清晰，机柜、箱体应防腐、防蚀、防锈，表面清洁、无破损、无锈蚀、无变形、漆面完好；箱、柜封闭严密，箱、柜内无杂物，回路标识完好、齐全、字迹清晰、悬挂规整牢固，应判定为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</si>
  <si>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各类电源自动切换或通断装置的动作检验记录齐全，数据真实，应判定为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查阅检验记录资料。</t>
    </r>
  </si>
  <si>
    <r>
      <rPr>
        <sz val="12"/>
        <color theme="1"/>
        <rFont val="宋体"/>
        <charset val="134"/>
      </rPr>
      <t>箱、柜内分别设置中性导体（N）和保护接地导体（PE）汇流排，不同回路的N线、PE线均单独压接，应判定为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</si>
  <si>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EPS、消防应急照明集中电源内蓄电池电压正常，蓄电池监测装置能准确反映情况；应急持续供电时间测试记录齐全，数据真实，应判定为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现场核查，查阅EPS应急持续供电时间测试记录。</t>
    </r>
  </si>
  <si>
    <t>照明（含疏散照明）、开关、插座、接线盒安装</t>
  </si>
  <si>
    <r>
      <rPr>
        <sz val="12"/>
        <color theme="1"/>
        <rFont val="宋体"/>
        <charset val="134"/>
      </rPr>
      <t>灯具的布置与装饰装修协调一致、排列整齐、安装牢固，灯具表面干净整洁无污染；灯具安装应避开变电所内变压器、高低压开关柜、裸母线等设备的正上方，应判定为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</si>
  <si>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Ⅰ类灯具的外露可导电部分与保护接地导体可靠连接，连接处接地标识清晰，应判定为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</si>
  <si>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PE线在插座间无串接现象，相线、中性线亦并联供电，应判定为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</si>
  <si>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质量大于10kg的灯具的固定及悬吊装置荷载试验记录齐全，数据真实，应判定为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查阅灯具固定及悬吊装置荷载试验记录。</t>
    </r>
  </si>
  <si>
    <r>
      <rPr>
        <sz val="12"/>
        <color theme="1"/>
        <rFont val="宋体"/>
        <charset val="134"/>
      </rPr>
      <t>公共区、走道、出入通道、区间隧道等重要部位，以及设计对照度有明确要求的区域、部位的测试记录齐全，测试结果满足设计要求，应判定为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查阅设计文件和测试、检测报告。</t>
    </r>
  </si>
  <si>
    <r>
      <rPr>
        <sz val="12"/>
        <color theme="1"/>
        <rFont val="宋体"/>
        <charset val="134"/>
      </rPr>
      <t>防爆场所（专用蓄电池室）的开关、插座、灯具、明装附件等符合设计与规范要求，应判定为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t>
    </r>
  </si>
  <si>
    <r>
      <rPr>
        <sz val="12"/>
        <color theme="1"/>
        <rFont val="宋体"/>
        <charset val="134"/>
      </rPr>
      <t>车站、区间灯具的抗震措施满足设计要求；潮湿场所的灯具具备防水、防尘性能，防护等级符合设计要求，应判定为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</si>
  <si>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剩余电流动作保护器测试记录齐全，数据真实，测试仪表校验合格、有效，应判定为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查阅剩余电流动作保护器测试记录、查阅测试仪表校验合格证。</t>
    </r>
  </si>
  <si>
    <t>电动机、电动执行机构接线安装</t>
  </si>
  <si>
    <r>
      <rPr>
        <sz val="12"/>
        <color theme="1"/>
        <rFont val="宋体"/>
        <charset val="134"/>
      </rPr>
      <t>电动机、电动执行机构的外露可导电部分必须与保护导体可靠连接；电动机、电动执行机构绝缘电阻值不小于0.5M</t>
    </r>
    <r>
      <rPr>
        <sz val="12"/>
        <color theme="1"/>
        <rFont val="Calibri"/>
        <charset val="161"/>
      </rPr>
      <t>Ω</t>
    </r>
    <r>
      <rPr>
        <sz val="12"/>
        <color theme="1"/>
        <rFont val="宋体"/>
        <charset val="134"/>
      </rPr>
      <t>，接线牢固，端子接触良好、清洁，应判定为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</si>
  <si>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配电线路（电缆桥架、槽盒安装；导管、导线敷设）</t>
  </si>
  <si>
    <r>
      <rPr>
        <sz val="12"/>
        <color theme="1"/>
        <rFont val="宋体"/>
        <charset val="134"/>
      </rPr>
      <t>梯架、槽盒、母线安装平整、顺直，支架型式符合规范要求、位置正确、间距均匀，固定牢固，防腐涂（镀）层完整，无损坏、污染，应判定为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</si>
  <si>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明敷导管排列顺直、整齐、连接牢固，导管支、吊架（杆）间距均匀，采用明装配套附件，应判定为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</si>
  <si>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梯架、槽盒、母线、导管穿越防火隔断墙、楼板时的防火封堵措施合理，封堵严密；梯架、槽盒、母线、刚性导管跨越建筑变形缝时补偿措施合理、有效，应判定为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</si>
  <si>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防雷接地及等电位连接</t>
  </si>
  <si>
    <r>
      <rPr>
        <sz val="12"/>
        <color theme="1"/>
        <rFont val="宋体"/>
        <charset val="134"/>
      </rPr>
      <t>地上建筑的接闪器（针、带、线、网）安装位置正确，对建筑物及安装于屋顶的设施、设备（冷却塔、风机、航空障碍灯、透气管等）等可提供有效保护；室外（或屋顶）冷却塔防雷接地措施完善，符合设计要求，应评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</si>
  <si>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总等电位连接（MEB）、辅助等电位连接（SEB）符合设计要求；接地电阻测试记录齐全，数据真实，测试仪表校验合格、有效，应判定为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现场核查，查阅隐蔽工程验收记录、接地电阻测试记录、测试仪表校验合格证。</t>
    </r>
  </si>
  <si>
    <t>综合监控系统工程</t>
  </si>
  <si>
    <t>系统机柜（服务器、网络柜等）、配电柜（箱、柜、UPS配套机柜等）安装</t>
  </si>
  <si>
    <r>
      <rPr>
        <sz val="12"/>
        <color theme="1"/>
        <rFont val="宋体"/>
        <charset val="134"/>
      </rPr>
      <t>箱、柜安装牢固、排列整齐，垂直度允许偏差、水平偏差及接缝满足施工质量验收标准，成排布置的柜子，其屏前和屏后的通道最小宽度符合相关国家标准要求，应判定为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</si>
  <si>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柜体金属框架及基础型钢与保护导体可靠连接；对于装有电器的可开启门，门和金属框架的接地端子间接地可靠，应判定为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</si>
  <si>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箱、柜内导线压接牢固、颜色（色标）正确、排列整齐、绑扎成束、标识齐全；箱、柜内导线绝缘层剥削长度适宜，不伤心芯线、不断股，与电气器件连接后带电导体全部被绝缘层包覆，应判定为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</si>
  <si>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线缆敷设</t>
  </si>
  <si>
    <r>
      <rPr>
        <sz val="12"/>
        <color theme="1"/>
        <rFont val="宋体"/>
        <charset val="134"/>
      </rPr>
      <t>线缆敷设符合设计文件要求、接地可靠、标识清晰，应判定为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</si>
  <si>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线槽、导管、支架安装符合设计文件要求、接地可靠；标识清晰；线槽、导管穿越防火隔断墙、楼板时的防火封堵措施合理，封堵严密，应判定为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</si>
  <si>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IBP盘（含操作工作台）安装及功能</t>
  </si>
  <si>
    <r>
      <rPr>
        <u/>
        <sz val="12"/>
        <color theme="1"/>
        <rFont val="宋体"/>
        <charset val="134"/>
      </rPr>
      <t>I</t>
    </r>
    <r>
      <rPr>
        <sz val="12"/>
        <color theme="1"/>
        <rFont val="宋体"/>
        <charset val="134"/>
      </rPr>
      <t>BP盘安装牢固、排列整齐，垂直度允许偏差、水平偏差及接缝满足施工质量验收标准；IBP盘前/后的检修通道最小宽度符合相关国家标准要求；金属框架及基础型钢与保护导体可靠连接；对于装有电器的可开启门，门和金属框架的接地端子间接地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</si>
  <si>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IBP盘面各系统功能区域，功能准确且完整，各系统试灯按钮功能正确，应判定为</t>
    </r>
    <r>
      <rPr>
        <b/>
        <sz val="12"/>
        <color theme="1"/>
        <rFont val="宋体"/>
        <charset val="134"/>
      </rPr>
      <t>良好</t>
    </r>
    <r>
      <rPr>
        <sz val="12"/>
        <color theme="1"/>
        <rFont val="宋体"/>
        <charset val="134"/>
      </rPr>
      <t>，否则</t>
    </r>
    <r>
      <rPr>
        <b/>
        <sz val="12"/>
        <color theme="1"/>
        <rFont val="宋体"/>
        <charset val="134"/>
      </rPr>
      <t>不足</t>
    </r>
    <r>
      <rPr>
        <sz val="12"/>
        <color theme="1"/>
        <rFont val="宋体"/>
        <charset val="134"/>
      </rPr>
      <t>。
现场核查，查阅测试记录。</t>
    </r>
  </si>
  <si>
    <t>软件功能（含工作站）</t>
  </si>
  <si>
    <r>
      <rPr>
        <sz val="12"/>
        <color theme="1"/>
        <rFont val="宋体"/>
        <charset val="134"/>
      </rPr>
      <t>各集成、互联系统人机界面及系统功能满足设计文件要求及运营需求，应判定为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现场核验，查阅测试记录。</t>
    </r>
  </si>
  <si>
    <r>
      <rPr>
        <sz val="12"/>
        <color theme="1"/>
        <rFont val="宋体"/>
        <charset val="134"/>
      </rPr>
      <t>各系统操作响应时间，满足设计文件要求，应判定为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现场核验，查阅测试记录。</t>
    </r>
  </si>
  <si>
    <t>档案资料</t>
  </si>
  <si>
    <r>
      <rPr>
        <sz val="12"/>
        <color theme="1"/>
        <rFont val="宋体"/>
        <charset val="134"/>
      </rPr>
      <t>施工方案按规定程序审批，签字齐全，应判定为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查阅施工方案。</t>
    </r>
  </si>
  <si>
    <r>
      <rPr>
        <sz val="12"/>
        <color theme="1"/>
        <rFont val="宋体"/>
        <charset val="134"/>
      </rPr>
      <t>技术交底内容完整、记录齐全，应判定为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查阅技术交底。</t>
    </r>
  </si>
  <si>
    <r>
      <rPr>
        <sz val="12"/>
        <color theme="1"/>
        <rFont val="宋体"/>
        <charset val="134"/>
      </rPr>
      <t>隐蔽工程验收记录检查内容全面，记录详实、具体，应判定为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。当隐蔽验收记录缺失，无法确认该部位内在质量时，应判定为</t>
    </r>
    <r>
      <rPr>
        <b/>
        <sz val="12"/>
        <color theme="1"/>
        <rFont val="宋体"/>
        <charset val="134"/>
      </rPr>
      <t>否定</t>
    </r>
    <r>
      <rPr>
        <sz val="12"/>
        <color theme="1"/>
        <rFont val="宋体"/>
        <charset val="134"/>
      </rPr>
      <t>。
查阅隐蔽工程验收记录。</t>
    </r>
  </si>
  <si>
    <r>
      <rPr>
        <sz val="12"/>
        <color theme="1"/>
        <rFont val="宋体"/>
        <charset val="134"/>
      </rPr>
      <t>国家规定强制认证的电工产品有强制认证证书的有效抄件，应判定为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查阅电工产品强制认证证书。</t>
    </r>
  </si>
  <si>
    <r>
      <rPr>
        <sz val="12"/>
        <color theme="1"/>
        <rFont val="宋体"/>
        <charset val="134"/>
      </rPr>
      <t>电气装置安装工程交接试验记录齐全，应判定为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查阅交接试验记录。</t>
    </r>
  </si>
  <si>
    <r>
      <rPr>
        <sz val="12"/>
        <color theme="1"/>
        <rFont val="宋体"/>
        <charset val="134"/>
      </rPr>
      <t>单机试运转记录齐全，试验全部合格，应判定为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查阅系统调试记录。</t>
    </r>
  </si>
  <si>
    <r>
      <rPr>
        <sz val="12"/>
        <color theme="1"/>
        <rFont val="宋体"/>
        <charset val="134"/>
      </rPr>
      <t>联合试运行等系统调试记录齐全，调试方法正确，调试结果满足设计要求，应判定为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查阅系统调试记录。</t>
    </r>
  </si>
  <si>
    <r>
      <rPr>
        <sz val="12"/>
        <color theme="1"/>
        <rFont val="宋体"/>
        <charset val="134"/>
      </rPr>
      <t>系统测试记录、试验报告齐全、有效，应判定为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查阅测试记录、试验报告。</t>
    </r>
  </si>
  <si>
    <r>
      <rPr>
        <sz val="12"/>
        <color theme="1"/>
        <rFont val="宋体"/>
        <charset val="134"/>
      </rPr>
      <t>软件功能测试记录齐全，数据真实，应判定为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查阅相应试验、检测记录。</t>
    </r>
  </si>
  <si>
    <t>表C-9  通信信号工程实体质量评价记录表</t>
  </si>
  <si>
    <t>通信系统</t>
  </si>
  <si>
    <r>
      <rPr>
        <sz val="12"/>
        <color theme="1"/>
        <rFont val="宋体"/>
        <charset val="134"/>
      </rPr>
      <t>支架、吊架金属表面镀层均匀，外观良好无变形锈蚀。安装整齐、平直、美观、稳固，间距均匀，区间支架、吊架接地连接可靠。支架、吊架安装未侵入设备限界，应判定为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。侵入设备限界，应判定为</t>
    </r>
    <r>
      <rPr>
        <b/>
        <sz val="12"/>
        <color theme="1"/>
        <rFont val="宋体"/>
        <charset val="134"/>
      </rPr>
      <t>否定</t>
    </r>
    <r>
      <rPr>
        <sz val="12"/>
        <color theme="1"/>
        <rFont val="宋体"/>
        <charset val="134"/>
      </rPr>
      <t>。
现场核查。</t>
    </r>
  </si>
  <si>
    <r>
      <rPr>
        <sz val="12"/>
        <color theme="1"/>
        <rFont val="宋体"/>
        <charset val="134"/>
      </rPr>
      <t>桥架安装整齐，平直，美观，稳固。槽口对合严密，开启方便。金属表面无变形锈蚀，应判定为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</si>
  <si>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保护管排列整齐，安装牢固。管口防护妥当。通信管道顺畅，平直，无破损。人、手孔四壁及基础表面平整，铁件安装牢固，管道窗口处理美观。管槽无变形和裂纹，钢管无严重锈蚀，应判定为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</si>
  <si>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线缆自然平直、美观，无中间接头；屏蔽层、接地电气连通良好；在桥架敷设缆线合理布放，间距合理；各类线缆各标志齐全清晰，应判定为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</si>
  <si>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漏缆、馈线走向顺畅，无急剧弯曲。支架稳固。固定卡具和吊挂间距均匀，垂度和开口方向一致；标识清晰、牢靠。漏缆敷设未侵入设备限界。 漏缆连接接头安装稳固，余留顺畅。引入防护合理，标识清晰、牢靠，应判定为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。侵入设备限界的，应判定为</t>
    </r>
    <r>
      <rPr>
        <b/>
        <sz val="12"/>
        <color theme="1"/>
        <rFont val="宋体"/>
        <charset val="134"/>
      </rPr>
      <t>否定</t>
    </r>
    <r>
      <rPr>
        <sz val="12"/>
        <color theme="1"/>
        <rFont val="宋体"/>
        <charset val="134"/>
      </rPr>
      <t>。
现场核查。</t>
    </r>
  </si>
  <si>
    <r>
      <rPr>
        <sz val="12"/>
        <color theme="1"/>
        <rFont val="宋体"/>
        <charset val="134"/>
      </rPr>
      <t>引入线缆排列整齐、绑扎均匀一致，弯曲半径合理，成端整齐美观，引入防护得当，标识清晰、牢靠，应判定为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</si>
  <si>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光缆引入室内时，有绝缘接头，室内外金属护层及金属加强芯断开，并彼此绝缘，应判定为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现场核查，查阅测试报告。</t>
    </r>
  </si>
  <si>
    <r>
      <rPr>
        <sz val="12"/>
        <color theme="1"/>
        <rFont val="宋体"/>
        <charset val="134"/>
      </rPr>
      <t>机柜（架）安装位置、通道及设备间距合理，外观完好，排列合理、安装整齐、牢固；内部零部件安装牢固，无脱落和损坏；标志正确、清晰、齐全；接线盒盖可开启，盖面与地面平齐，应判定为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</si>
  <si>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设备及元器件安装位置合理，安装连接牢固、接触可靠；电源端子对机柜（架）金属外壳绝缘良好，应判定为</t>
    </r>
    <r>
      <rPr>
        <b/>
        <sz val="12"/>
        <color theme="1"/>
        <rFont val="宋体"/>
        <charset val="134"/>
      </rPr>
      <t>良好</t>
    </r>
    <r>
      <rPr>
        <sz val="12"/>
        <color theme="1"/>
        <rFont val="宋体"/>
        <charset val="134"/>
      </rPr>
      <t>，鉴别销、卡扣、锁扣的类型不正确、齐全，插接不牢固的应判定为</t>
    </r>
    <r>
      <rPr>
        <b/>
        <sz val="12"/>
        <color theme="1"/>
        <rFont val="宋体"/>
        <charset val="134"/>
      </rPr>
      <t>不足</t>
    </r>
    <r>
      <rPr>
        <sz val="12"/>
        <color theme="1"/>
        <rFont val="宋体"/>
        <charset val="134"/>
      </rPr>
      <t>。
现场核查。</t>
    </r>
  </si>
  <si>
    <r>
      <rPr>
        <sz val="12"/>
        <color theme="1"/>
        <rFont val="宋体"/>
        <charset val="134"/>
      </rPr>
      <t>电源设备布线平顺美观，无急剧转弯和起伏不平、无扭绞和交叉，槽架出线角度圆润。线缆绑扎有序，端子上线紧固，无假接（焊）虚接（焊），线位正确。电源线标识清楚、颜色正确，应判定为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</si>
  <si>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蓄电池排放合理、整齐，蓄电池连接线经过防腐处理，连接牢靠，交、直流电源柜各单元插接良好，电气触点接触可靠，标志正确、清晰，应判定为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</si>
  <si>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交、直流电源线相色标志正确，电源线布线美观、连接可靠，机柜、机柜内线缆绑扎整齐美观，端子配线紧固，线位正确，应判定为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</si>
  <si>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电源防雷箱、浪涌保护器和等电位接地端子板（排）等的安装位置、方式及接线方式合理、牢固，接地装置焊接处有防腐处理，应判定为</t>
    </r>
    <r>
      <rPr>
        <b/>
        <sz val="12"/>
        <color theme="1"/>
        <rFont val="宋体"/>
        <charset val="134"/>
      </rPr>
      <t>良好</t>
    </r>
    <r>
      <rPr>
        <sz val="12"/>
        <color theme="1"/>
        <rFont val="宋体"/>
        <charset val="134"/>
      </rPr>
      <t>，连接不牢固、严重锈蚀的，应判定为</t>
    </r>
    <r>
      <rPr>
        <b/>
        <sz val="12"/>
        <color theme="1"/>
        <rFont val="宋体"/>
        <charset val="134"/>
      </rPr>
      <t>不足</t>
    </r>
    <r>
      <rPr>
        <sz val="12"/>
        <color theme="1"/>
        <rFont val="宋体"/>
        <charset val="134"/>
      </rPr>
      <t>。
现场核查。</t>
    </r>
  </si>
  <si>
    <r>
      <rPr>
        <sz val="12"/>
        <color theme="1"/>
        <rFont val="宋体"/>
        <charset val="134"/>
      </rPr>
      <t>电缆引入、电源防雷、传输通道、安全保护和光缆引入等的接地线规格、型号符合要求，端子连接牢固可靠；设备接地标识齐全，应判定为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现场核查，查阅进场材料的验收记录、复验报告等。</t>
    </r>
  </si>
  <si>
    <r>
      <rPr>
        <sz val="12"/>
        <color theme="1"/>
        <rFont val="宋体"/>
        <charset val="134"/>
      </rPr>
      <t>传输系统设备安装间距合理，安装稳固。表面无明显损伤、锈蚀，漆饰完好。内部机盘及接插件连接牢固，标志清晰、齐全。配线整齐美观，无扭绞和交叉，进出线角度圆润，绑扎有序；端子终接可靠、线位正确、标识清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</si>
  <si>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公务电话系统设备安装间距合理，安装稳固。表面无明显损伤、锈蚀，漆饰完好。内部机盘及接插件连接牢固，标志清晰、齐全。配线整齐美观，无扭绞和交叉，进出线角度圆润，绑扎有序；端子终接可靠、线位正确、标识清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</si>
  <si>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专用电话系统设备安装间距合理，安装稳固。表面无明显损伤、锈蚀，漆饰完好。内部机盘及接插件连接牢固，标志清晰、齐全。配线整齐美观，无扭绞和交叉，进出线角度圆润，绑扎有序；端子终接可靠、线位正确、标识清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</si>
  <si>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区间电话及相关设施未侵入设备限界，应判定为</t>
    </r>
    <r>
      <rPr>
        <b/>
        <sz val="12"/>
        <color theme="1"/>
        <rFont val="宋体"/>
        <charset val="134"/>
      </rPr>
      <t>良好</t>
    </r>
    <r>
      <rPr>
        <sz val="12"/>
        <color theme="1"/>
        <rFont val="宋体"/>
        <charset val="134"/>
      </rPr>
      <t>，侵入设备限界，应判定为</t>
    </r>
    <r>
      <rPr>
        <b/>
        <sz val="12"/>
        <color theme="1"/>
        <rFont val="宋体"/>
        <charset val="134"/>
      </rPr>
      <t>否定</t>
    </r>
    <r>
      <rPr>
        <sz val="12"/>
        <color theme="1"/>
        <rFont val="宋体"/>
        <charset val="134"/>
      </rPr>
      <t>。
现场核查。</t>
    </r>
  </si>
  <si>
    <r>
      <rPr>
        <sz val="12"/>
        <color theme="1"/>
        <rFont val="宋体"/>
        <charset val="134"/>
      </rPr>
      <t>调度台安装显示未受外部光线和内部其他遮挡物的干扰，操控方便灵活，应判定为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</si>
  <si>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无线通信系统设备安装间距合理，安装稳固。表面无明显损伤、锈蚀，漆饰完好。内部机盘及接插件连接牢固，标志清晰、齐全。配线整齐美观，无扭绞和交叉，进出线角度圆润，绑扎有序；端子终接可靠、线位正确、标识清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</si>
  <si>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无线通信系统的杆塔基础混凝土表面光滑平整、无裂缝，塔体垂直、稳固，构件色泽一致、无锈浊、无变形，周围无积水、无垃圾堆放，应判定为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</si>
  <si>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无线通信系统的夹具安装牢固，间距均匀，漏缆固定可靠、安装方向平顺，吊挂时下垂幅度一致。接地装置安装位置及方式合理，接地搭接焊或连接紧固、其紧固螺栓有防腐措施，应判定为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</si>
  <si>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视频监控系统设备安装间距合理，安装稳固。表面无明显损伤、锈蚀，漆饰完好。内部机盘及接插件连接牢固，标志清晰、齐全。配线整齐美观，无扭绞和交叉，进出线角度圆润，绑扎有序；端子终接可靠、线位正确、标识清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</si>
  <si>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视频监控系统的摄像机安装位置、监视目标设置合理，其安装支架稳固。摄像头及前端设备安装牢固，镜头转动正常。摄像机配线走线合理，绑扎牢固、整齐美观。图像清晰，区间设备未侵入设备限界，应判定为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，线缆破损、侵入设备限界的、超出车辆限界的，应判定为</t>
    </r>
    <r>
      <rPr>
        <b/>
        <sz val="12"/>
        <color theme="1"/>
        <rFont val="宋体"/>
        <charset val="134"/>
      </rPr>
      <t>否定</t>
    </r>
    <r>
      <rPr>
        <sz val="12"/>
        <color theme="1"/>
        <rFont val="宋体"/>
        <charset val="134"/>
      </rPr>
      <t>。
现场核查。</t>
    </r>
  </si>
  <si>
    <r>
      <rPr>
        <sz val="12"/>
        <color theme="1"/>
        <rFont val="宋体"/>
        <charset val="134"/>
      </rPr>
      <t>广播系统设备安装间距合理，安装稳固。表面无明显损伤、锈蚀，漆饰完好。内部机盘及接插件连接牢固，标志清晰、齐全。配线整齐美观，无扭绞和交叉，进出线角度圆润，绑扎有序；端子终接可靠、线位正确、标识清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</si>
  <si>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控制中心和车站广播的负载区数量合理，扬声器安装位置合理、安装牢固，其配线走线合理、绑扎牢固，整齐美观。广播声音清晰，明确，应判定为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</si>
  <si>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防灾广播的功率传输线路不与通信线缆或数据线缆共管或共槽，应判定为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现场查验。</t>
    </r>
  </si>
  <si>
    <r>
      <rPr>
        <sz val="12"/>
        <color theme="1"/>
        <rFont val="宋体"/>
        <charset val="134"/>
      </rPr>
      <t>时钟系统设备安装间距合理，安装稳固。表面无明显损伤、锈蚀，漆饰完好。内部机盘及接插件连接牢固，标志清晰、齐全。配线整齐美观，无扭绞和交叉，进出线角度圆润，绑扎有序；端子终接可靠、线位正确、标识清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</si>
  <si>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时钟系统的子钟支架稳固，安装牢靠，时间显示角度合理、清晰且无遮挡，走线美观，连接插接可靠，线缆防护有效。远离防火自动喷淋系统的喷头。时钟信息显示无明显偏差。子钟设备安装未侵入设备限界，不影响人身与行车安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，侵入设备限界的，应判定为</t>
    </r>
    <r>
      <rPr>
        <b/>
        <sz val="12"/>
        <color theme="1"/>
        <rFont val="宋体"/>
        <charset val="134"/>
      </rPr>
      <t>否定</t>
    </r>
    <r>
      <rPr>
        <sz val="12"/>
        <color theme="1"/>
        <rFont val="宋体"/>
        <charset val="134"/>
      </rPr>
      <t>。
现场核查。</t>
    </r>
  </si>
  <si>
    <r>
      <rPr>
        <sz val="12"/>
        <color theme="1"/>
        <rFont val="宋体"/>
        <charset val="134"/>
      </rPr>
      <t>民用通信引入所需安装的设备布局合理，固定牢靠。其配套线缆走线合理、绑扎牢固、整齐美观。民用通信的引入未影响既有系统正常工作。区间光缆、电缆、漏缆的敷设，未侵入设备限界，应判定为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，侵入设备限界的，应判定为</t>
    </r>
    <r>
      <rPr>
        <b/>
        <sz val="12"/>
        <color theme="1"/>
        <rFont val="宋体"/>
        <charset val="134"/>
      </rPr>
      <t>否定</t>
    </r>
    <r>
      <rPr>
        <sz val="12"/>
        <color theme="1"/>
        <rFont val="宋体"/>
        <charset val="134"/>
      </rPr>
      <t>。
现场核查。</t>
    </r>
  </si>
  <si>
    <r>
      <rPr>
        <sz val="12"/>
        <color theme="1"/>
        <rFont val="宋体"/>
        <charset val="134"/>
      </rPr>
      <t>公安通信引入所需安装的设备布局合理，固定牢靠。其配套线缆走线合理、绑扎牢固、整齐美观。公安通信的引入未影响既有系统正常工作。区间光缆、电缆、漏缆的敷设，未侵入设备限界，应判定为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，侵入设备限界的，应判定为</t>
    </r>
    <r>
      <rPr>
        <b/>
        <sz val="12"/>
        <color theme="1"/>
        <rFont val="宋体"/>
        <charset val="134"/>
      </rPr>
      <t>否定</t>
    </r>
    <r>
      <rPr>
        <sz val="12"/>
        <color theme="1"/>
        <rFont val="宋体"/>
        <charset val="134"/>
      </rPr>
      <t>。
现场核查。</t>
    </r>
  </si>
  <si>
    <r>
      <rPr>
        <sz val="12"/>
        <color theme="1"/>
        <rFont val="宋体"/>
        <charset val="134"/>
      </rPr>
      <t>通信系统在正常情况下，具备为运营管理、行车指挥、设备监控、防灾报警等传送语音、数据、图像等信息；在非正常或紧急情况下，能作为抢险救灾的通信手段，应判定为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</si>
  <si>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r>
      <rPr>
        <sz val="12"/>
        <color theme="1"/>
        <rFont val="宋体"/>
        <charset val="134"/>
      </rPr>
      <t>广播系统满足控制中心调度员和车站值班员向乘客通告列车运行信息及提供安全、向导等服务信息的需要，能向工作人员发布作业命令和通知，具备与火灾自动报警系统的联动功能，且防灾广播优先级应高于行车广播，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</si>
  <si>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r>
      <rPr>
        <sz val="12"/>
        <color theme="1"/>
        <rFont val="宋体"/>
        <charset val="134"/>
      </rPr>
      <t>时钟系统为工作人员、乘客及相关系统设备提供统一的标准时间信息，应判定为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</si>
  <si>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r>
      <rPr>
        <sz val="12"/>
        <color theme="1"/>
        <rFont val="宋体"/>
        <charset val="134"/>
      </rPr>
      <t>通信电源能实现集中监控管理，并满足通信设备不间断、无瞬变供电要求；通信电源的后备供电时间不少于2小时；通信接地系统满足人身安全、通信设备安全及通信设备正常工作要求；通信系统有防雷措施，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</si>
  <si>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r>
      <rPr>
        <sz val="12"/>
        <color theme="1"/>
        <rFont val="宋体"/>
        <charset val="134"/>
      </rPr>
      <t>无线通信系统为控制中心调度员、车站值班员等固定用户与列车司机、防灾人员、维修人员、公安人员等移动用户之间提供通信手段，满足行车指挥及紧急抢险需要，并具有选呼、组呼、全呼、紧急呼叫、呼叫优先级权限等调度通信、存储及监测等功能，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</si>
  <si>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r>
      <rPr>
        <sz val="12"/>
        <color theme="1"/>
        <rFont val="宋体"/>
        <charset val="134"/>
      </rPr>
      <t>视频监视系统为控制中心调度员、车站值班员、列车司机等提供列车运行、防灾救灾以及乘客疏导情况等视觉信息，具备视频录像功能，应判定为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</si>
  <si>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t>信号系统</t>
  </si>
  <si>
    <r>
      <rPr>
        <sz val="12"/>
        <color theme="1"/>
        <rFont val="宋体"/>
        <charset val="134"/>
      </rPr>
      <t>电（光）缆敷设顺直、自然，无扭曲、无交叉，弯曲半径符合要求，标识清晰、绑扎牢靠均匀一致。电（光）缆敷设后外保护层无破损、变形或扭伤，接头处密封良好。电（光）缆敷设在地上区间有防紫外线措施或具备抗阳光辐射能力，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</si>
  <si>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电（光）缆线路防护设施的设置地点、设置方式、设置数量合理，当采用金属管槽作防护时，进行防腐处理，防护用管槽的两端口采取保护措施，引入室内时采用防火材料封堵，应判定为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</si>
  <si>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光）缆线路支架之间电气连接合理，并在站端与综合接地体连接，在区间与区间接地极连接。接地连接处进行防腐处理。电（光）缆线路支架与隧道坡度相平行，与隧道壁的弧度吻合密贴，同一直线段上的支架安装间距均匀，同层托臂在同一水平面上，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</si>
  <si>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信号机安装位置、安装高度、显示方向及灯光配置合理，机构各部件齐全，紧固件平衡紧致。信号机金属支架和机构经过防腐处理，并满足安全接地要求，应判定为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</si>
  <si>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信号机各灯室无串光，色玻璃及透镜无影响显示的斑点和裂纹，机构盖关闭严密，无渗漏水现象。信号机安装未侵入设备限界，应判定为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，信号机安装侵入设备限界，应判定为</t>
    </r>
    <r>
      <rPr>
        <b/>
        <sz val="12"/>
        <color theme="1"/>
        <rFont val="宋体"/>
        <charset val="134"/>
      </rPr>
      <t>否定</t>
    </r>
    <r>
      <rPr>
        <sz val="12"/>
        <color theme="1"/>
        <rFont val="宋体"/>
        <charset val="134"/>
      </rPr>
      <t>。
现场核查。</t>
    </r>
  </si>
  <si>
    <r>
      <rPr>
        <sz val="12"/>
        <color theme="1"/>
        <rFont val="宋体"/>
        <charset val="134"/>
      </rPr>
      <t>各按钮装置安装平顺、牢固，各部件组装完整，箱盘体无破损、裂纹、脱焊、锈蚀现象，应判定为</t>
    </r>
    <r>
      <rPr>
        <b/>
        <sz val="12"/>
        <color theme="1"/>
        <rFont val="宋体"/>
        <charset val="134"/>
      </rPr>
      <t>良好</t>
    </r>
    <r>
      <rPr>
        <sz val="12"/>
        <color theme="1"/>
        <rFont val="宋体"/>
        <charset val="134"/>
      </rPr>
      <t>，连接不牢，无防腐措施，应判定为</t>
    </r>
    <r>
      <rPr>
        <b/>
        <sz val="12"/>
        <color theme="1"/>
        <rFont val="宋体"/>
        <charset val="134"/>
      </rPr>
      <t>不足</t>
    </r>
    <r>
      <rPr>
        <sz val="12"/>
        <color theme="1"/>
        <rFont val="宋体"/>
        <charset val="134"/>
      </rPr>
      <t>。
现场核查。</t>
    </r>
  </si>
  <si>
    <r>
      <rPr>
        <sz val="12"/>
        <color theme="1"/>
        <rFont val="宋体"/>
        <charset val="134"/>
      </rPr>
      <t>转辙装置各组成部件完好齐全，安装位置、规格、型号及安装方式合理，转辙机防水罩安装牢固，应判定为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</si>
  <si>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计轴设置室外电子盒时，计轴电子盒安装平稳、牢固，电子盒密封装置完整，接地良好，应判定为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</si>
  <si>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计轴磁头安装平稳、牢固，并采用绝缘材料与钢轨隔离；计轴电缆走线无盘圈、无弯折，有防护套管，并进行固定，应判定为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</si>
  <si>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车地通信设备及附属设备安装牢固，无变形，表面无损伤，镀层、漆面完整无脱落，铭牌、标识完整清晰，设备内部件完好，连接无松动，无发霉，无锈蚀，应判定为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对照设计文件检查实物和质量证明文件，现场核查。</t>
    </r>
  </si>
  <si>
    <r>
      <rPr>
        <sz val="12"/>
        <color theme="1"/>
        <rFont val="宋体"/>
        <charset val="134"/>
      </rPr>
      <t>应答器安装牢固、固定螺栓齐全；尾缆安装时采用卡具以及安装应答器支架时采用化学锚栓固定、齐全，应判定为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</si>
  <si>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机柜（架）安装位置、通道及设备间距合理，设备安装牢固，横平竖直，应判定为</t>
    </r>
    <r>
      <rPr>
        <b/>
        <sz val="12"/>
        <color theme="1"/>
        <rFont val="宋体"/>
        <charset val="134"/>
      </rPr>
      <t>良好</t>
    </r>
    <r>
      <rPr>
        <sz val="12"/>
        <color theme="1"/>
        <rFont val="宋体"/>
        <charset val="134"/>
      </rPr>
      <t>，布局不齐、间距不均匀，有掉漆、标识不清，应判定为</t>
    </r>
    <r>
      <rPr>
        <b/>
        <sz val="12"/>
        <color theme="1"/>
        <rFont val="宋体"/>
        <charset val="134"/>
      </rPr>
      <t>不足</t>
    </r>
    <r>
      <rPr>
        <sz val="12"/>
        <color theme="1"/>
        <rFont val="宋体"/>
        <charset val="134"/>
      </rPr>
      <t>。
现场核查。</t>
    </r>
  </si>
  <si>
    <r>
      <rPr>
        <sz val="12"/>
        <color theme="1"/>
        <rFont val="宋体"/>
        <charset val="134"/>
      </rPr>
      <t>机柜内部布线走向合理，排列整齐、美观。焊接配线焊接牢固，焊点光滑、无毛刺，压接配线无脱股、无松动现象，插接配线插接牢固，接线端子均套有塑料软管保护，且长度均匀，应判定为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</si>
  <si>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走线槽、架安装位置以及设备位置、线缆走线及径路合理，走线槽盖、板、槽相互之间的连接处应严密且拐角处和开口处有保护措施，盖板开启方便，应判定为</t>
    </r>
    <r>
      <rPr>
        <b/>
        <sz val="12"/>
        <color theme="1"/>
        <rFont val="宋体"/>
        <charset val="134"/>
      </rPr>
      <t>良好</t>
    </r>
    <r>
      <rPr>
        <sz val="12"/>
        <color theme="1"/>
        <rFont val="宋体"/>
        <charset val="134"/>
      </rPr>
      <t>，走线槽连接处不严密、盖板开启不方便的或布放和绑扎不牢固的或预留不统一的，应判定为</t>
    </r>
    <r>
      <rPr>
        <b/>
        <sz val="12"/>
        <color theme="1"/>
        <rFont val="宋体"/>
        <charset val="134"/>
      </rPr>
      <t>不足</t>
    </r>
    <r>
      <rPr>
        <sz val="12"/>
        <color theme="1"/>
        <rFont val="宋体"/>
        <charset val="134"/>
      </rPr>
      <t>。
现场核查。</t>
    </r>
  </si>
  <si>
    <r>
      <rPr>
        <sz val="12"/>
        <color theme="1"/>
        <rFont val="宋体"/>
        <charset val="134"/>
      </rPr>
      <t>线缆自然平直、美观，无中间接头；屏蔽层、接地电气连通良好；在桥架敷设缆线、缆线终接符合验标规定；各标志齐全清晰，应判定为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</si>
  <si>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电源屏功能、额定容量及输出额定电压、允许波动范围等主要性能在合理范围内。UPS功能完备、性能良好，应判定为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现场核查，查阅测试报告、分项工程、分部工程验收记录。</t>
    </r>
  </si>
  <si>
    <r>
      <rPr>
        <sz val="12"/>
        <color theme="1"/>
        <rFont val="宋体"/>
        <charset val="134"/>
      </rPr>
      <t>控制中心、车辆基地及正线集中站的电源设备采用双UPS、双母线设计，信号系统室内设备采用两路独立的电源供电，应判定为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</si>
  <si>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培训设备满足设备更换、维护保养、故障模拟及处置等实操技能的培训要求，实现实物联动控制，应判定为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</si>
  <si>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r>
      <rPr>
        <sz val="12"/>
        <color theme="1"/>
        <rFont val="宋体"/>
        <charset val="134"/>
      </rPr>
      <t>电源防雷箱、浪涌保护器和等电位接地端子板（排）等的安装位置、方式及接线方式合理，连接牢固、无锈蚀，应判定为</t>
    </r>
    <r>
      <rPr>
        <b/>
        <sz val="12"/>
        <color theme="1"/>
        <rFont val="宋体"/>
        <charset val="134"/>
      </rPr>
      <t>良好</t>
    </r>
    <r>
      <rPr>
        <sz val="12"/>
        <color theme="1"/>
        <rFont val="宋体"/>
        <charset val="134"/>
      </rPr>
      <t>，连接不牢固、严重锈蚀的，应判定为</t>
    </r>
    <r>
      <rPr>
        <b/>
        <sz val="12"/>
        <color theme="1"/>
        <rFont val="宋体"/>
        <charset val="134"/>
      </rPr>
      <t>不足</t>
    </r>
    <r>
      <rPr>
        <sz val="12"/>
        <color theme="1"/>
        <rFont val="宋体"/>
        <charset val="134"/>
      </rPr>
      <t>。
现场核查。</t>
    </r>
  </si>
  <si>
    <r>
      <rPr>
        <sz val="12"/>
        <color theme="1"/>
        <rFont val="宋体"/>
        <charset val="134"/>
      </rPr>
      <t>防雷设施与被防护设备之间的连接线路采用最短路径，不迂回绕接；防雷设施的配线与其他设备配线分开布放，其他设备配线不借用防雷设施的配线端子，应判定为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</si>
  <si>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列车自动防护系统能够列车自主定位，控制列车行车间隔，监督列车车门、站台门状态，并能根据安全状况限制列车车门、站台门开闭，监督列车运行速度，发送超速信息和实现列车超速防护功能。当激活在车站站台或车控室设置的紧急停车按钮，站台区域范围内的列车实施紧急制动，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</si>
  <si>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r>
      <rPr>
        <sz val="12"/>
        <color theme="1"/>
        <rFont val="宋体"/>
        <charset val="134"/>
      </rPr>
      <t>联锁设备保证道岔、信号机和区段的联锁关系正确。当联锁条件不符时，不开通进路。敌对进路必须相互照查，不同时开通，应判定为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</si>
  <si>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r>
      <rPr>
        <sz val="12"/>
        <color theme="1"/>
        <rFont val="宋体"/>
        <charset val="134"/>
      </rPr>
      <t>列车自动运行系统具有列车自动牵引、惰行、制动、区间停车和车站定点停车、车站通过及折返作业等控制功能。控制过程满足控制精度、舒适度和节能等要求，应判定为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，功能不具备，应应判定为</t>
    </r>
    <r>
      <rPr>
        <b/>
        <sz val="12"/>
        <color theme="1"/>
        <rFont val="宋体"/>
        <charset val="134"/>
      </rPr>
      <t>否定</t>
    </r>
    <r>
      <rPr>
        <sz val="12"/>
        <color theme="1"/>
        <rFont val="宋体"/>
        <charset val="134"/>
      </rPr>
      <t>。
查阅测试报告、分项工程、分部工程验收记录。</t>
    </r>
  </si>
  <si>
    <r>
      <rPr>
        <sz val="12"/>
        <color theme="1"/>
        <rFont val="宋体"/>
        <charset val="134"/>
      </rPr>
      <t>全自动运行系统能实现信号、通信、防灾报警等机电系统设备及车辆的协同控制；控制中心或车站有人值班室能监控全自动运行列车的运行状态，能实现列车停车，以及对车门、站台门的应急控制，应判定为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</si>
  <si>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r>
      <rPr>
        <sz val="12"/>
        <color theme="1"/>
        <rFont val="宋体"/>
        <charset val="134"/>
      </rPr>
      <t>信号系统设备具有符合“故障—安全”原则的证明及相关说明。信号系统满足国家对信息系统安全等级保护的要求，应判定为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</si>
  <si>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r>
      <rPr>
        <sz val="12"/>
        <color theme="1"/>
        <rFont val="宋体"/>
        <charset val="134"/>
      </rPr>
      <t>在信号系统设备投入运用前，编制技术性安全报告，内容包括对功能的安全性要求、量化的安全目标等，应判定为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</si>
  <si>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r>
      <rPr>
        <sz val="12"/>
        <color theme="1"/>
        <rFont val="宋体"/>
        <charset val="134"/>
      </rPr>
      <t>施工方案按规定程序审批，签字齐全。技术交底内容完整、记录齐全，应判定为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查阅施工方案、技术交底。</t>
    </r>
  </si>
  <si>
    <r>
      <rPr>
        <sz val="12"/>
        <color theme="1"/>
        <rFont val="宋体"/>
        <charset val="134"/>
      </rPr>
      <t>隐蔽工程验收记录检查内容全面，记录详实、具体，应判定为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当隐蔽验收记录缺失，无法确认该部位内在质量时，应判定为</t>
    </r>
    <r>
      <rPr>
        <b/>
        <sz val="12"/>
        <color theme="1"/>
        <rFont val="宋体"/>
        <charset val="134"/>
      </rPr>
      <t>否定</t>
    </r>
    <r>
      <rPr>
        <sz val="12"/>
        <color theme="1"/>
        <rFont val="宋体"/>
        <charset val="134"/>
      </rPr>
      <t>。查阅隐蔽工程验收记录。</t>
    </r>
  </si>
  <si>
    <t>表C-10  客运设备设施工程实体质量评价记录表</t>
  </si>
  <si>
    <t>自动售检票系统功能</t>
  </si>
  <si>
    <r>
      <rPr>
        <sz val="12"/>
        <color theme="1"/>
        <rFont val="宋体"/>
        <charset val="134"/>
      </rPr>
      <t>能够满足各种运营模式要求，实现车站降级模式发布和解除，实现设备程序、参数更新发布和接收，并保持一致，应判定为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现场核查、查阅相关文件资料。</t>
    </r>
  </si>
  <si>
    <r>
      <rPr>
        <sz val="12"/>
        <color theme="1"/>
        <rFont val="宋体"/>
        <charset val="134"/>
      </rPr>
      <t>接收、传输和处理清分、对账、车票等运营数据、信息完整、准确，符合相关规定，定期完成各种统计、清分和对账报表，应判定为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现场核查、查阅相关文件资料。</t>
    </r>
  </si>
  <si>
    <r>
      <rPr>
        <sz val="12"/>
        <color theme="1"/>
        <rFont val="宋体"/>
        <charset val="134"/>
      </rPr>
      <t>各级系统、终端设备均具备操作日志记录和日志保存功能，操作日志包括控制命令下发，用户登录等；日志记录包括通信、时钟、交易、故障报错等；保存的日志可调整，保存时间符合业务规则，应判定为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现场核查、查阅相关文件资料。</t>
    </r>
  </si>
  <si>
    <r>
      <rPr>
        <sz val="12"/>
        <color theme="1"/>
        <rFont val="宋体"/>
        <charset val="134"/>
      </rPr>
      <t>能够对终端设备及传输进行远程控制和状态监视，具备时钟校准功能，可根据规范在业务控制时间内自动校准，对超过范围的时间设备进行提示告警，应判定为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现场核查、查阅相关文件资料。</t>
    </r>
  </si>
  <si>
    <r>
      <rPr>
        <sz val="12"/>
        <color theme="1"/>
        <rFont val="宋体"/>
        <charset val="134"/>
      </rPr>
      <t>车站系统可查验乘客进出站、购票、充值数据，形成统计报表，且与设备结算数据一致；车站监控终端能够实现客流数据展示，统计维度可根据需要调整，应判定为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现场核查、查阅相关文件资料。</t>
    </r>
  </si>
  <si>
    <r>
      <rPr>
        <sz val="12"/>
        <color theme="1"/>
        <rFont val="宋体"/>
        <charset val="134"/>
      </rPr>
      <t>能够实现互联网票务及其管理，支持接收互联网票务对账数据并进行清算对账，具备与所在城市交通“一卡通”管理系统接口，实现互联互通，应判定为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现场核查、查阅相关文件资料。</t>
    </r>
  </si>
  <si>
    <t>自动售检票系统终端设备功能</t>
  </si>
  <si>
    <r>
      <rPr>
        <sz val="12"/>
        <color theme="1"/>
        <rFont val="宋体"/>
        <charset val="134"/>
      </rPr>
      <t>车站控制室设置紧急控制按钮，并与火灾自动报警系统实现联动，当车站处于紧急状态或设备失电时，自动检票机阻挡装置处于释放状态，应判定为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现场核查、查阅相关文件资料。</t>
    </r>
  </si>
  <si>
    <r>
      <rPr>
        <sz val="12"/>
        <color theme="1"/>
        <rFont val="宋体"/>
        <charset val="134"/>
      </rPr>
      <t>具备终端设备与车站系统通信中断，网络恢复后自动续传功能，应判定为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查阅相关文件资料。</t>
    </r>
  </si>
  <si>
    <r>
      <rPr>
        <sz val="12"/>
        <color theme="1"/>
        <rFont val="宋体"/>
        <charset val="134"/>
      </rPr>
      <t>供乘客使用的终端设备操作简单、方便快速；乘客显示屏（或操作显示屏）有中、英文显示等信息，维修界面有程序版本信息提示、设备通信状态显示等信息，版面简洁、明确，显示状态变化时无断续卡滞、重叠等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现场核查、查阅相关文件资料。</t>
    </r>
  </si>
  <si>
    <r>
      <rPr>
        <sz val="12"/>
        <color theme="1"/>
        <rFont val="宋体"/>
        <charset val="134"/>
      </rPr>
      <t>售票类设备能够向乘客提供售票、退票、补票、充值、信息查询等服务，支持现金及非现金等支付方式，设备附近有票价表，其中的自动售票机能够根据乘客所选到站地点或票价自动计费、收费、发售车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</si>
  <si>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检票类设备能够正确检验车票的有效性，其中自动检票机具备防夹、防撞、防漏人功能，对不合格车票能够通过阻挡装置动作控制通行，能够确保携带儿童或行李的乘客安全通过，应判定为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</si>
  <si>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自动售检票系统设备设置</t>
  </si>
  <si>
    <r>
      <rPr>
        <sz val="12"/>
        <color theme="1"/>
        <rFont val="宋体"/>
        <charset val="134"/>
      </rPr>
      <t>售票设备前有购票乘客的聚集空间，出站检票口与出入口通道边缘的间距不小于5m，与楼梯的距离不小于5m，与自动扶梯基点的距离不小于8m；进站检票口与楼梯口的距离不小于4m，与自动扶梯基点的距离不小于7m ，应判定为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</si>
  <si>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至少设置一处无障碍专用检票通道，通道净宽不应小于900mm，可与双向宽通道合设，应判定为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</si>
  <si>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乘客信息系统功能</t>
  </si>
  <si>
    <r>
      <rPr>
        <sz val="12"/>
        <color theme="1"/>
        <rFont val="宋体"/>
        <charset val="134"/>
      </rPr>
      <t>能够满足城市轨道交通网络化运营需要，实时提供准确的乘客乘车信息和服务信息，以及城市轨道交通设施、设备、装备、服务、故障、安全和应急指导等方面的公开信息，应判定为</t>
    </r>
    <r>
      <rPr>
        <b/>
        <sz val="12"/>
        <color theme="1"/>
        <rFont val="宋体"/>
        <charset val="134"/>
      </rPr>
      <t>良好</t>
    </r>
    <r>
      <rPr>
        <sz val="12"/>
        <color theme="1"/>
        <rFont val="宋体"/>
        <charset val="134"/>
      </rPr>
      <t>，信息质量有缺陷，应判定为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现场核查、查阅相关文件资料。</t>
    </r>
  </si>
  <si>
    <r>
      <rPr>
        <sz val="12"/>
        <color theme="1"/>
        <rFont val="宋体"/>
        <charset val="134"/>
      </rPr>
      <t>具备信息发布、编辑及信息解除功能，能够按照版式布局播放本次列车到站时间、下次列车到站时间、列车的终点站等信息，实现不同显示内容平滑切换，切换过程中不影响整个版式布局中其他区域播放的效果，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</si>
  <si>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具备通过截图或视频监播方式查看终端画面功能，能够实现同时查看多个显示终端画面，应判定为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</si>
  <si>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满足网络安全等级保护要求，操作系统、数据库系统、信息安全软件（含病毒库）等商用软件为正版授权，应判定为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查阅相关授权文件。</t>
    </r>
  </si>
  <si>
    <t>乘客信息系统终端设备功能</t>
  </si>
  <si>
    <r>
      <rPr>
        <sz val="12"/>
        <color theme="1"/>
        <rFont val="宋体"/>
        <charset val="134"/>
      </rPr>
      <t>显示终端版式设计美观，运营信息显示突出，能满足乘客出行需求；具备视频流播放功能，无花屏、卡屏、黑屏、马赛克等，应判定为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</si>
  <si>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乘客信息系统设备设置</t>
  </si>
  <si>
    <r>
      <rPr>
        <sz val="12"/>
        <color theme="1"/>
        <rFont val="宋体"/>
        <charset val="134"/>
      </rPr>
      <t>在车站站台、站厅、进出站口、通道等处配备终端显示设备向乘客提供信息服务；显示终端设备位置合理，高度适宜，便于乘客观看，符合设计及相关规定，应判定为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</si>
  <si>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客运服务标志的功能</t>
  </si>
  <si>
    <r>
      <rPr>
        <sz val="12"/>
        <color theme="1"/>
        <rFont val="宋体"/>
        <charset val="134"/>
      </rPr>
      <t>设置完善的乘客服务标志、安全标志、疏散标志，满足现场服务与管理要求，符合设计及相关规定，应判定为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</si>
  <si>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标志的信息内容准确、全面，且简明、清晰，易懂易辨易记，分级适当，适应乘客行为模式、路线、区域和服务需求，无不足或过量，根据需要及时调整，符合相关规定，应判定为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</si>
  <si>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标志的颜色、布局、亮度视觉美观，分区合理，重点突出，在实际场景中对比分明、清晰易辨别，应判定为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</si>
  <si>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标志版面排布及所使用的图形、符号、文字（中英文、汉语拼音、数字等）规范、正确，形状、字体、颜色分别统一，使用线路标志色区分不同线路，符合设计及相关规定，应判定为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</si>
  <si>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标志表面平整、牢固、洁净、完好，贴面无卷翘、脱色、剥落，严重磨损；电子终端显示完整，无坏点，应判定为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</si>
  <si>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导向标志内容连续、完整，与相应的位置标志内容协调统一，与关联系统设备状态（如检票设备、电扶梯等）联动显示正确，应判定为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</si>
  <si>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站内车内广告及其他装置装饰符合相关规范，未干扰乘客服务、疏散、安全等标志，应判定为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</si>
  <si>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室外标志周边环境良好，清洁卫生、便于阅读，应判定为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</si>
  <si>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客运服务标志的设置</t>
  </si>
  <si>
    <r>
      <rPr>
        <sz val="12"/>
        <color theme="1"/>
        <rFont val="宋体"/>
        <charset val="134"/>
      </rPr>
      <t>客运服务标志设置醒目、无遮挡，高度适宜，适应乘客走行流线，其中导向标志、位置标志在出入口、岔口、客流交汇口等重要空间转换点的与乘客流向垂直设置，应判定为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</si>
  <si>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不同功能标志充分统筹，合理组合，同一区域标志无过多、过杂，便于乘客识别，符合设计及相关规范，应判定为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</si>
  <si>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区间隧道设置疏散标志，应判定为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现场核查、查阅相关文件资料。</t>
    </r>
  </si>
  <si>
    <r>
      <rPr>
        <sz val="12"/>
        <color theme="1"/>
        <rFont val="宋体"/>
        <charset val="134"/>
      </rPr>
      <t>无障碍设施标志准确、充分、醒目，能够清晰指明无障碍设施的走向及位置，符合设计及相关规定，应判定为</t>
    </r>
    <r>
      <rPr>
        <b/>
        <sz val="12"/>
        <color theme="1"/>
        <rFont val="宋体"/>
        <charset val="134"/>
      </rPr>
      <t>良好</t>
    </r>
    <r>
      <rPr>
        <sz val="12"/>
        <color theme="1"/>
        <rFont val="宋体"/>
        <charset val="134"/>
      </rPr>
      <t>；不规范、不完善，应判定为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</si>
  <si>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自动扶梯、自动人行步道的出入口附近设置必须拉住小孩、必须握住扶手带、禁止使用非专用手推车等安全乘用标志；自动扶梯穿越楼层，且扶手带中心至开孔边缘的净距小于400mm时，设置防碰撞安全标志，应判定为</t>
    </r>
    <r>
      <rPr>
        <b/>
        <sz val="12"/>
        <color theme="1"/>
        <rFont val="宋体"/>
        <charset val="134"/>
      </rPr>
      <t>良好</t>
    </r>
    <r>
      <rPr>
        <sz val="12"/>
        <color theme="1"/>
        <rFont val="宋体"/>
        <charset val="134"/>
      </rPr>
      <t>，标志设置不完整、不规范，应判定为</t>
    </r>
    <r>
      <rPr>
        <b/>
        <sz val="12"/>
        <color theme="1"/>
        <rFont val="宋体"/>
        <charset val="134"/>
      </rPr>
      <t>不足</t>
    </r>
    <r>
      <rPr>
        <sz val="12"/>
        <color theme="1"/>
        <rFont val="宋体"/>
        <charset val="134"/>
      </rPr>
      <t>，未设置安全乘用标志，应判定为</t>
    </r>
    <r>
      <rPr>
        <b/>
        <sz val="12"/>
        <color theme="1"/>
        <rFont val="宋体"/>
        <charset val="134"/>
      </rPr>
      <t>否定</t>
    </r>
    <r>
      <rPr>
        <sz val="12"/>
        <color theme="1"/>
        <rFont val="宋体"/>
        <charset val="134"/>
      </rPr>
      <t>。
现场核查。</t>
    </r>
  </si>
  <si>
    <r>
      <rPr>
        <sz val="12"/>
        <color theme="1"/>
        <rFont val="宋体"/>
        <charset val="134"/>
      </rPr>
      <t>站台门设置明显的、便于乘客识别的安全标志和使用标志；未设站台门的车站，站台边缘设置醒目的安全带或安全线标志，应判定为</t>
    </r>
    <r>
      <rPr>
        <b/>
        <sz val="12"/>
        <color theme="1"/>
        <rFont val="宋体"/>
        <charset val="134"/>
      </rPr>
      <t>良好</t>
    </r>
    <r>
      <rPr>
        <sz val="12"/>
        <color theme="1"/>
        <rFont val="宋体"/>
        <charset val="134"/>
      </rPr>
      <t>，标志设置不规范、不完善，应判定为</t>
    </r>
    <r>
      <rPr>
        <b/>
        <sz val="12"/>
        <color theme="1"/>
        <rFont val="宋体"/>
        <charset val="134"/>
      </rPr>
      <t>不足</t>
    </r>
    <r>
      <rPr>
        <sz val="12"/>
        <color theme="1"/>
        <rFont val="宋体"/>
        <charset val="134"/>
      </rPr>
      <t>，未设站台门的车站未按规定设置安全带或安全线，应判定为</t>
    </r>
    <r>
      <rPr>
        <b/>
        <sz val="12"/>
        <color theme="1"/>
        <rFont val="宋体"/>
        <charset val="134"/>
      </rPr>
      <t>否定</t>
    </r>
    <r>
      <rPr>
        <sz val="12"/>
        <color theme="1"/>
        <rFont val="宋体"/>
        <charset val="134"/>
      </rPr>
      <t>。
现场核查。</t>
    </r>
  </si>
  <si>
    <r>
      <rPr>
        <sz val="12"/>
        <color theme="1"/>
        <rFont val="宋体"/>
        <charset val="134"/>
      </rPr>
      <t>标志载体及规格选择适当，符合建筑结构及标志功能需求，协调统一，不过于繁杂，应判定为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。未按规定采用不低于B</t>
    </r>
    <r>
      <rPr>
        <vertAlign val="subscript"/>
        <sz val="12"/>
        <color theme="1"/>
        <rFont val="宋体"/>
        <charset val="134"/>
      </rPr>
      <t>l</t>
    </r>
    <r>
      <rPr>
        <sz val="12"/>
        <color theme="1"/>
        <rFont val="宋体"/>
        <charset val="134"/>
      </rPr>
      <t>级难燃材料的，应判定为</t>
    </r>
    <r>
      <rPr>
        <b/>
        <sz val="12"/>
        <color theme="1"/>
        <rFont val="宋体"/>
        <charset val="134"/>
      </rPr>
      <t>否定</t>
    </r>
    <r>
      <rPr>
        <sz val="12"/>
        <color theme="1"/>
        <rFont val="宋体"/>
        <charset val="134"/>
      </rPr>
      <t>。
现场核查。</t>
    </r>
  </si>
  <si>
    <t>客运设备设施的安装</t>
  </si>
  <si>
    <r>
      <rPr>
        <sz val="12"/>
        <color theme="1"/>
        <rFont val="宋体"/>
        <charset val="134"/>
      </rPr>
      <t>设备布置排列整齐，同型号设备的位置、高度等保持一致，具备拆装作业操作空间，应判定为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现场核查、查阅相关文件资料。</t>
    </r>
  </si>
  <si>
    <r>
      <rPr>
        <sz val="12"/>
        <color theme="1"/>
        <rFont val="宋体"/>
        <charset val="134"/>
      </rPr>
      <t>设备安装牢固、稳定、无侵界，不影响乘客正常走行和紧急疏散，应判定为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，严重影响运营安全的，应判定为</t>
    </r>
    <r>
      <rPr>
        <b/>
        <sz val="12"/>
        <color theme="1"/>
        <rFont val="宋体"/>
        <charset val="134"/>
      </rPr>
      <t>否定</t>
    </r>
    <r>
      <rPr>
        <sz val="12"/>
        <color theme="1"/>
        <rFont val="宋体"/>
        <charset val="134"/>
      </rPr>
      <t>。
现场核查。</t>
    </r>
  </si>
  <si>
    <r>
      <rPr>
        <sz val="12"/>
        <color theme="1"/>
        <rFont val="宋体"/>
        <charset val="134"/>
      </rPr>
      <t>显示终端、客运服务标志与墙顶地衔接流畅、平齐，线条（角）顺直、整齐，无毛刺、孔洞及影响使用的疵病，允许偏差和检验方式符合设计文件及相关规定，应判定为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现场核查，查阅安装调试记录。</t>
    </r>
  </si>
  <si>
    <r>
      <rPr>
        <sz val="12"/>
        <color theme="1"/>
        <rFont val="宋体"/>
        <charset val="134"/>
      </rPr>
      <t>显示终端、客运服务标志载体等的埋件与结构骨架的防锈、防腐、绝缘、基层等处理正确、可靠，支架焊缝表面无裂纹、焊瘤等缺陷，安装做法符合设计文件及相关规定要求，应判定为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现场核查，查阅安装调试记录。</t>
    </r>
  </si>
  <si>
    <r>
      <rPr>
        <sz val="12"/>
        <color theme="1"/>
        <rFont val="宋体"/>
        <charset val="134"/>
      </rPr>
      <t>乘客使用的售票、检票、查询等设备其金属接触部分可靠接地，并有漏电保护措施，应判定为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现场核查、查阅相关文件资料。</t>
    </r>
  </si>
  <si>
    <r>
      <rPr>
        <sz val="12"/>
        <color theme="1"/>
        <rFont val="宋体"/>
        <charset val="134"/>
      </rPr>
      <t>设备铭牌完整、标识清晰；机柜、箱体防腐、防蚀、防锈，表面清洁、完好，原理图、断路器隔弧片等图纸、配件齐全，应判定为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</si>
  <si>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配电箱、柜安装牢固、排列整齐，垂直度允许偏差、水平偏差及接缝满足施工质量验收标准，应判定为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</si>
  <si>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线成端预留合理、统一；布线规范、美观，标识正确、齐全；线缆走线规整，捆扎牢固，方便拆分，接头具有固定措施；绝缘层剥削长度适宜，不伤心芯线、不断股，与电气器件连接后带电导体全部被绝缘层包覆；电源线与数据线分开布放，单独绑扎，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</si>
  <si>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槽安装平整、顺直，支架型式符合规范要求、位置正确、间距均匀，固定牢固，防腐涂（镀）层完整，无损坏、污染；沿墙面敷设导管的管卡、管托配件齐全；线槽、导管穿越防火隔断墙、楼板时的防火封堵措施合理，封堵严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</si>
  <si>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进、出建筑物的埋地金属管道在建筑物外墙的内侧进行总等电位连接，或经联结导体与总等电位端子箱或直接与接地体连接，应判定为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现场核查，查阅隐蔽工程验收记录。</t>
    </r>
  </si>
  <si>
    <r>
      <rPr>
        <sz val="12"/>
        <color theme="1"/>
        <rFont val="宋体"/>
        <charset val="134"/>
      </rPr>
      <t>电涌保护器（SPD）安装规范，其前后导线的总长度、配线方式等均符合规范规定，应判定为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</si>
  <si>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地电阻测试点符合设计要求，测试点制作与建筑物外装饰相协调，做到实用、美观，标识正确、清晰。其中自动售检票系统防雷接地与交流工频接地、直流工作接地、安全保护接地共用综合接地体，接地装置的接地电阻值按接入设备要求的最小值确定，接地测试值不大于1地，各种检验记录齐全，检验方法、数量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查阅相关施工文件、测试记录资料。</t>
    </r>
  </si>
  <si>
    <r>
      <rPr>
        <sz val="12"/>
        <color theme="1"/>
        <rFont val="宋体"/>
        <charset val="134"/>
      </rPr>
      <t>乘客信息系统的数据线与电源线不共用电缆，未敷设在同一根金属套管内，数据线采用无卤、低烟的阻燃屏蔽电缆，符合应判定为</t>
    </r>
    <r>
      <rPr>
        <b/>
        <sz val="12"/>
        <color theme="1"/>
        <rFont val="宋体"/>
        <charset val="134"/>
      </rPr>
      <t>良好</t>
    </r>
    <r>
      <rPr>
        <sz val="12"/>
        <color theme="1"/>
        <rFont val="宋体"/>
        <charset val="134"/>
      </rPr>
      <t>，任一项不符合，应判定为</t>
    </r>
    <r>
      <rPr>
        <b/>
        <sz val="12"/>
        <color theme="1"/>
        <rFont val="宋体"/>
        <charset val="134"/>
      </rPr>
      <t>否定</t>
    </r>
    <r>
      <rPr>
        <sz val="12"/>
        <color theme="1"/>
        <rFont val="宋体"/>
        <charset val="134"/>
      </rPr>
      <t>。
现场核查，查阅相关资料。</t>
    </r>
  </si>
  <si>
    <r>
      <rPr>
        <sz val="12"/>
        <color theme="1"/>
        <rFont val="宋体"/>
        <charset val="134"/>
      </rPr>
      <t>系统及设备调试、试运转记录，设备样机检测记录，专用设备出厂验收报告等检验测试记录齐全，检验方法、数量符合规范规定，功能试验全部合格，应判定为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查阅系统设备安装调试验收及检验测试记录。</t>
    </r>
  </si>
  <si>
    <r>
      <rPr>
        <sz val="12"/>
        <color theme="1"/>
        <rFont val="宋体"/>
        <charset val="134"/>
      </rPr>
      <t>施工记录资料齐全，应判定为</t>
    </r>
    <r>
      <rPr>
        <b/>
        <sz val="12"/>
        <color theme="1"/>
        <rFont val="宋体"/>
        <charset val="134"/>
      </rPr>
      <t>良好</t>
    </r>
    <r>
      <rPr>
        <sz val="12"/>
        <color theme="1"/>
        <rFont val="宋体"/>
        <charset val="134"/>
      </rPr>
      <t>。若缺少某项施工记录而对工程质量无法进行确认时，应判定为</t>
    </r>
    <r>
      <rPr>
        <b/>
        <sz val="12"/>
        <color theme="1"/>
        <rFont val="宋体"/>
        <charset val="134"/>
      </rPr>
      <t>否定</t>
    </r>
    <r>
      <rPr>
        <sz val="12"/>
        <color theme="1"/>
        <rFont val="宋体"/>
        <charset val="134"/>
      </rPr>
      <t>。
查阅重要施工记录文件，并应与相关施工、监理文件确认其闭合性。</t>
    </r>
  </si>
  <si>
    <t>表C-11  车辆基地站场、厂区管线、标志标识工程实体质量评价记录表</t>
  </si>
  <si>
    <r>
      <rPr>
        <sz val="12"/>
        <color theme="1"/>
        <rFont val="宋体"/>
        <charset val="134"/>
      </rPr>
      <t>场坪高程应高于相临道路最低高程，高于应判定为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</si>
  <si>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厂区道路宽度满足消防车辆、大型运输车辆通行，单车道宽度不应小于4m，双车道宽度不应小于7m；单车长度大于200m时应增加停靠区，满足应判定为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</si>
  <si>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主运输道路的圆曲线半径应为12m。道路直线段纵坡不应大8%，曲线段纵坡不应大于6%，满足应判定为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</si>
  <si>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厂区应有汽车运输道路并与市政道路连通，运输电客车的道路，转弯半径应满足运输一辆电客车的货运车辆通行需求，满足应判定为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</si>
  <si>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端尽式道路，应满足回车条件，或设有回车场或回车道，满足应判定为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</si>
  <si>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车辆基地应有完善的运输和消防道路，并应不少于2个与外界道路相连通的出入口，满足应判定为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</si>
  <si>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厂区股道区应平整，线路应清洗完毕，无杂物；路基应密实、均匀、稳定；路面应平整、抗滑，满足应判定为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</si>
  <si>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卸车平台允许偏差应分别为0mm～+15mm和10mm，满足应判定为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现场核查，查阅验收文件。</t>
    </r>
  </si>
  <si>
    <r>
      <rPr>
        <sz val="12"/>
        <color theme="1"/>
        <rFont val="宋体"/>
        <charset val="134"/>
      </rPr>
      <t>道路及广场表面平整，坡度及高程符合设计要求，路缘石顺直或圆顺，雨水口设置合理，排水顺畅，无积水，满足应判定为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现场核查，查阅验收文件。</t>
    </r>
  </si>
  <si>
    <r>
      <rPr>
        <sz val="12"/>
        <color theme="1"/>
        <rFont val="宋体"/>
        <charset val="134"/>
      </rPr>
      <t>围墙高度及外观做法符合设计要求，围墙围合完整，不得有缺口。大门开关灵活，关闭严密，满足应判定为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现场核查，查阅验收文件。</t>
    </r>
  </si>
  <si>
    <r>
      <rPr>
        <sz val="12"/>
        <color theme="1"/>
        <rFont val="宋体"/>
        <charset val="134"/>
      </rPr>
      <t>蓄水池做法符合设计要求，表面平整，无杂物，满足应判定为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现场核查，查阅验收文件。</t>
    </r>
  </si>
  <si>
    <t>厂区管线</t>
  </si>
  <si>
    <r>
      <rPr>
        <sz val="12"/>
        <color theme="1"/>
        <rFont val="宋体"/>
        <charset val="134"/>
      </rPr>
      <t>厂区小市政接口实现是否全面，如存在分期实施，是否具备临时措施，满足应判定为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</si>
  <si>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管道通顺、井盖封闭严实、管井无裂缝，满足应判定为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</si>
  <si>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标志标识</t>
  </si>
  <si>
    <r>
      <rPr>
        <sz val="12"/>
        <color theme="1"/>
        <rFont val="宋体"/>
        <charset val="134"/>
      </rPr>
      <t>轨行区应设有围栏及大门，满足应判定为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</si>
  <si>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自动运行区与非自动运行区设有警示标识，满足应判定为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</si>
  <si>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行车区与道路交叉区设置有警示标识，并设有厂区分隔门，满足应判定为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</si>
  <si>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两线交汇时，设置警冲标，满足应判定为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</si>
  <si>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检修库内，维修区域有清晰作业区域划分，满足应判定为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</si>
  <si>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其他</t>
  </si>
  <si>
    <r>
      <rPr>
        <sz val="12"/>
        <color theme="1"/>
        <rFont val="宋体"/>
        <charset val="134"/>
      </rPr>
      <t>重要工艺设备安装满足设计要求，如不落轮鏇床、列车清洗机、固定式驾车机、自动化立体仓库、移车台、天车等，满足应判定为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现场核查，查阅验收文件。</t>
    </r>
  </si>
  <si>
    <t>表C-12  通信系统管线及线路工程实体质量评价记录表（通信与信号工程独立申报）</t>
  </si>
  <si>
    <t>支架、吊架</t>
  </si>
  <si>
    <r>
      <rPr>
        <sz val="12"/>
        <color theme="1"/>
        <rFont val="宋体"/>
        <charset val="134"/>
      </rPr>
      <t>支架、吊架安装位置及安装方式合理，并固定牢固；支架与吊架的各臂连接牢固。支架、吊架安装未侵入限界，应判定为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。侵入设备限界的，应判定为</t>
    </r>
    <r>
      <rPr>
        <b/>
        <sz val="12"/>
        <color theme="1"/>
        <rFont val="宋体"/>
        <charset val="134"/>
      </rPr>
      <t>否定</t>
    </r>
    <r>
      <rPr>
        <sz val="12"/>
        <color theme="1"/>
        <rFont val="宋体"/>
        <charset val="134"/>
      </rPr>
      <t>。
现场核查。</t>
    </r>
  </si>
  <si>
    <r>
      <rPr>
        <sz val="12"/>
        <color theme="1"/>
        <rFont val="宋体"/>
        <charset val="134"/>
      </rPr>
      <t>支架、吊架远离具有较大振动、热源、腐蚀性液滴及排污管道的周围，远离具有高温、高压、腐蚀性及易燃易爆等介质的工艺设备、管道及能移动的构筑物，应判定为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</si>
  <si>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区间电缆支架接地方式合理，接地连接可靠，应判定为</t>
    </r>
    <r>
      <rPr>
        <b/>
        <sz val="12"/>
        <color theme="1"/>
        <rFont val="宋体"/>
        <charset val="134"/>
      </rPr>
      <t>良好</t>
    </r>
    <r>
      <rPr>
        <sz val="12"/>
        <color theme="1"/>
        <rFont val="宋体"/>
        <charset val="134"/>
      </rPr>
      <t>，接地连接不美观、不牢固，应判定为</t>
    </r>
    <r>
      <rPr>
        <b/>
        <sz val="12"/>
        <color theme="1"/>
        <rFont val="宋体"/>
        <charset val="134"/>
      </rPr>
      <t>不足</t>
    </r>
    <r>
      <rPr>
        <sz val="12"/>
        <color theme="1"/>
        <rFont val="宋体"/>
        <charset val="134"/>
      </rPr>
      <t>。
现场核查。</t>
    </r>
  </si>
  <si>
    <r>
      <rPr>
        <sz val="12"/>
        <color theme="1"/>
        <rFont val="宋体"/>
        <charset val="134"/>
      </rPr>
      <t>支架、吊架金属表面镀层均匀，外观良好无变形锈蚀；切口处无卷边，表面光洁、无毛刺，应判定为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</si>
  <si>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支架、吊架安装横平竖直、整齐美观。在同一直线段上的支架、吊架间距均匀，同层托臂在同一水平面上；在有坡度、弧度的建设物构架上安装时，其安装坡度、弧度与建筑物构架相匹配，应判定为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</si>
  <si>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桥架安装</t>
  </si>
  <si>
    <r>
      <rPr>
        <sz val="12"/>
        <color theme="1"/>
        <rFont val="宋体"/>
        <charset val="134"/>
      </rPr>
      <t>线槽、走线架安装位置和安装方式合理。线槽终端有对应的防火、防鼠封堵，应判定为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</si>
  <si>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金属线槽焊接牢固，内层平整，无明显变形。埋设时焊接处有防腐处理；金属线槽连接、固定牢固，应判定为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</si>
  <si>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线槽、走线架与机架连接处连接牢固，应判定为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</si>
  <si>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金属线槽、走线架有接地，线槽接缝处有连接线或跨接线；连接处无腐蚀，应判定为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</si>
  <si>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金属线槽表面镀层均匀，外观良好无变形锈蚀；边缘处无卷边，表面光洁、无毛刺，应判定为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</si>
  <si>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线槽的安装横平竖直，排列整齐。线槽间、线槽与设备之间，线槽与盖之间、盖与盖之间的连接处，对合严密，应判定为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</si>
  <si>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线槽上部留有便于操作的空间，开启方便，应判定为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</si>
  <si>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保护管</t>
  </si>
  <si>
    <r>
      <rPr>
        <sz val="12"/>
        <color theme="1"/>
        <rFont val="宋体"/>
        <charset val="134"/>
      </rPr>
      <t>保护管管口采用防火材料进行密封处理，应判定为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</si>
  <si>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保护管无变形及裂缝，管口光滑、无锐边，内外壁光洁、无毛刺，尺寸准确；保护管表面无严重腐蚀，应判定为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</si>
  <si>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保护管排列整齐、固定牢固；保护管伸入箱盒内的长度合理；金属保护管接地可靠，应判定为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</si>
  <si>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通信管道</t>
  </si>
  <si>
    <r>
      <rPr>
        <sz val="12"/>
        <color theme="1"/>
        <rFont val="宋体"/>
        <charset val="134"/>
      </rPr>
      <t>通信管道顺畅、平直，无破损；进入建筑物、人手孔的通信管道有封堵措施，应判定为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</si>
  <si>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人手孔四壁及基础表面平整，铁件安装牢固，管道出口处理美观；人手孔有防渗、漏水及排水相关措施，应判定为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</si>
  <si>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缆线布放</t>
  </si>
  <si>
    <r>
      <rPr>
        <sz val="12"/>
        <color theme="1"/>
        <rFont val="宋体"/>
        <charset val="134"/>
      </rPr>
      <t>线槽内的电源线、信号线排列整齐，无扭绞、交叉及溢出，应判定为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</si>
  <si>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线缆多层布放时，线缆排布合理、美观，严格按照强电、弱电顺序进从上至下排列，应判定为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</si>
  <si>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电源线、信号线在管内或线槽内无接头和扭结，应判定为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</si>
  <si>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电源线与信号线分开布放；交叉敷设的，成直角；平行敷设的，相互间距合理，应判定为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</si>
  <si>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电源线、信号线的走向合理，布线牢固、整齐、美观，弯曲半径合理，应判定为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</si>
  <si>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电源线、信号线在线槽内和爬架上绑扎固定，固定间距不小于1米，应判定为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</si>
  <si>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光电缆敷</t>
  </si>
  <si>
    <r>
      <rPr>
        <sz val="12"/>
        <color theme="1"/>
        <rFont val="宋体"/>
        <charset val="134"/>
      </rPr>
      <t>光电缆在支架上敷设位置合理，固定牢靠；未侵入设备限界，应判定为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，侵入设备限界的，应判定为</t>
    </r>
    <r>
      <rPr>
        <b/>
        <sz val="12"/>
        <color theme="1"/>
        <rFont val="宋体"/>
        <charset val="134"/>
      </rPr>
      <t>否定</t>
    </r>
    <r>
      <rPr>
        <sz val="12"/>
        <color theme="1"/>
        <rFont val="宋体"/>
        <charset val="134"/>
      </rPr>
      <t>。
现场核查。</t>
    </r>
  </si>
  <si>
    <r>
      <rPr>
        <sz val="12"/>
        <color theme="1"/>
        <rFont val="宋体"/>
        <charset val="134"/>
      </rPr>
      <t>光电缆在人手孔支架上的排列顺序与光电缆管孔运用匹配，在人手孔内，光电缆敷设不影响空闲管控的使用，应判定为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</si>
  <si>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光电缆外保护层无破损、变形或扭伤，接头处密封良好。与其他管线、设施间距合理，应判定为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</si>
  <si>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光电缆敷设、连接、固定安装时的弯曲半径合理，不小于光缆外径的15倍，应判定为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</si>
  <si>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光缆引入</t>
  </si>
  <si>
    <r>
      <rPr>
        <sz val="12"/>
        <color theme="1"/>
        <rFont val="宋体"/>
        <charset val="134"/>
      </rPr>
      <t>光缆引入在光配线架上或光终端盒中成端，并标识清晰。引入光缆固定、安装牢固，应判定为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</si>
  <si>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光配线架或光终端盒的安装位置、面板排列合理，方便维护，应判定为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</si>
  <si>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光配线架架体安装牢固可靠，紧固件齐全并安装牢固。光配线架上的标志齐全、清晰、耐久可靠；光缆进出有标识且清晰，应判定为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</si>
  <si>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光缆引入室内、光配线架或光终端盒，对线缆的型号、规格、起止点及上下行标识有明确、清晰、准备的标记，应判定为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</si>
  <si>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接线盒、分线盒和交接箱的配线卡接牢固、排列整齐、序号正确，标识清晰，应判定为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</si>
  <si>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配线架安装牢固可靠，紧固件齐全且固定牢靠。配线架上标志齐全、清晰、耐久可靠，卡接模块有标识。接线端子连接牢固，接触可靠，应判定为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</si>
  <si>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电缆引入室内及配线架，对应线缆的型号、规格、起止点及上下行标识清晰准确，应判定为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</si>
  <si>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室内电缆分线盒、交接箱安装高度维护合理，便于维护，应判定为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</si>
  <si>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漏缆引入</t>
  </si>
  <si>
    <r>
      <rPr>
        <sz val="12"/>
        <color theme="1"/>
        <rFont val="宋体"/>
        <charset val="134"/>
      </rPr>
      <t>漏缆吊挂支柱的混凝土表面光滑平整、无裂缝，塔体垂直、稳固，构件色泽一致、无锈浊、无变形，周围无积水、无垃圾堆放。支柱未侵入设备限界，应判定为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。侵入设备限界的，应判定为</t>
    </r>
    <r>
      <rPr>
        <b/>
        <sz val="12"/>
        <color theme="1"/>
        <rFont val="宋体"/>
        <charset val="134"/>
      </rPr>
      <t>否定</t>
    </r>
    <r>
      <rPr>
        <sz val="12"/>
        <color theme="1"/>
        <rFont val="宋体"/>
        <charset val="134"/>
      </rPr>
      <t>。
现场核查。</t>
    </r>
  </si>
  <si>
    <r>
      <rPr>
        <sz val="12"/>
        <color theme="1"/>
        <rFont val="宋体"/>
        <charset val="134"/>
      </rPr>
      <t>漏缆夹具安装位置、间隔合理，牢固，应判定为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</si>
  <si>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漏缆固定牢靠，安装件的固定间隔合理。漏缆无剧烈弯曲，弯曲半径合理，垂度和开口方向一致。标识清晰、可靠。漏缆敷设未侵入设备限界，应判定为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。侵入设备限界的，应判定为</t>
    </r>
    <r>
      <rPr>
        <b/>
        <sz val="12"/>
        <color theme="1"/>
        <rFont val="宋体"/>
        <charset val="134"/>
      </rPr>
      <t>否定</t>
    </r>
    <r>
      <rPr>
        <sz val="12"/>
        <color theme="1"/>
        <rFont val="宋体"/>
        <charset val="134"/>
      </rPr>
      <t>。
现场核查。</t>
    </r>
  </si>
  <si>
    <r>
      <rPr>
        <sz val="12"/>
        <color theme="1"/>
        <rFont val="宋体"/>
        <charset val="134"/>
      </rPr>
      <t>单根馈线中间无接口；馈线在室外雨功分器、漏缆连接可靠，接头处有防水处理，且固定牢靠，应判定为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</si>
  <si>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表C-13  通信系统机柜及电源配线工程实体质量评价记录表（通信与信号工程独立申报）</t>
  </si>
  <si>
    <t>机柜配线</t>
  </si>
  <si>
    <r>
      <rPr>
        <sz val="12"/>
        <color theme="1"/>
        <rFont val="宋体"/>
        <charset val="134"/>
      </rPr>
      <t>机柜（架）、设备内的部件完好，连接无松动，无受潮、发霉和锈蚀，应判定为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</si>
  <si>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机柜（架）、设备及附件无变形、表面无损伤，镀层、漆饰完整无脱落，铭牌、标识完整清晰，应判定为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</si>
  <si>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机柜（架）安装设备接地装置是否齐全、相关测量数据满足要求，接地线设置合理、规范、牢固，数据真实满足要求，应判定为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现场核查，检查测试报告。</t>
    </r>
  </si>
  <si>
    <r>
      <rPr>
        <sz val="12"/>
        <color theme="1"/>
        <rFont val="宋体"/>
        <charset val="134"/>
      </rPr>
      <t>机柜（架）安装位置、通道及设备间距合理，排列合理、安装整齐、牢固，应判定为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</si>
  <si>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线缆外皮无破损、挤压变形，无受潮、扭曲和背扣。电缆屏蔽护套有接地，应判定为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</si>
  <si>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线缆双端有线缆型号、序号、长度及起止设备名称等标识信息，清晰、准确，应判定为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</si>
  <si>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配线电缆盒电源线分开布放，间距不小于50mm。交流配线和直流配线分开绑扎，应判定为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</si>
  <si>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各种缆线在防静电地板下、走线架或槽道内、机柜（架）内绑扎固定均匀、松紧适度，软光纤加套管或线槽保护，应判定为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</si>
  <si>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电源设备配线</t>
  </si>
  <si>
    <r>
      <rPr>
        <sz val="12"/>
        <color theme="1"/>
        <rFont val="宋体"/>
        <charset val="134"/>
      </rPr>
      <t>蓄电池连接可靠，节点和连接条经过防腐处理，应判定为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</si>
  <si>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交直流电源柜各单元插接良好，电气触点可靠、连接紧密；输入电源的相线和零线无虚接或断开现象，应判定为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</si>
  <si>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电源系统接地保护或接零保护可靠，且标识清晰，应判定为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</si>
  <si>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电源架（柜）各种零件无脱落或碰坏，各种标志准确、清晰、齐全，机柜漆面完好、漆色一致，应判定为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</si>
  <si>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蓄电池柜（架）结构稳定，漆面完好，螺栓、螺母经过防腐处理，应判定为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</si>
  <si>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蓄电池安装排列整齐，距离均匀一致，应判定为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</si>
  <si>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电源设备配线用电源线采用整段线料，配线中间无接头，应判定为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</si>
  <si>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引入引出交流不间断电源装置的电源线和控制线分开敷设，在电缆支架上平行敷设时间距不小于150mm，应判定为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</si>
  <si>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电源设备配线端子接线准确、连接牢固，配线两端的标志齐全、正确，应判定为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</si>
  <si>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电源设备的输出电源线成束绑扎，不同电压等级，交流线、直流线及控制线分别绑扎并有标识。通信设备接地线与交流配电设备的接地线分开敷设，应判定为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</si>
  <si>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电源设备配线的布放平直整齐，无急剧转弯和起伏不平，无扭绞和交叉。所有电源设备线、缆绑扎固定后不妨碍手动开关或抽出式部件的拉出或推入，应判定为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</si>
  <si>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接地铜排和螺栓结合紧密。地线盘（箱）端子连接紧密。接地装置焊接处有防腐处理，应判定为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</si>
  <si>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表C-14  通信系统设备安装工程实体质量评价记录表（通信与信号工程独立申报）</t>
  </si>
  <si>
    <t>传输系统</t>
  </si>
  <si>
    <r>
      <rPr>
        <sz val="12"/>
        <color theme="1"/>
        <rFont val="宋体"/>
        <charset val="134"/>
      </rPr>
      <t>设备安装间距合理，安装稳固。表面无明显损伤、锈蚀，漆饰完好。内部机盘及接插件连接牢固，标志清晰、齐全，应判定为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。现场核查。</t>
    </r>
  </si>
  <si>
    <r>
      <rPr>
        <sz val="12"/>
        <color theme="1"/>
        <rFont val="宋体"/>
        <charset val="134"/>
      </rPr>
      <t>设备配线整齐美观，无扭绞和交叉进出线角度圆润，绑扎有序；端子终接可靠、线位正确、标识清楚，应判定为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。现场核查。</t>
    </r>
  </si>
  <si>
    <t>公务电话</t>
  </si>
  <si>
    <r>
      <rPr>
        <sz val="12"/>
        <color theme="1"/>
        <rFont val="宋体"/>
        <charset val="134"/>
      </rPr>
      <t>设备安装间距合理，安装稳固；表面无明显损伤、锈蚀，漆饰完好；内部机盘及接插件连接牢固，标志清晰、齐全，应判定为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。现场核查。</t>
    </r>
  </si>
  <si>
    <t>专用电话</t>
  </si>
  <si>
    <r>
      <rPr>
        <sz val="12"/>
        <color theme="1"/>
        <rFont val="宋体"/>
        <charset val="134"/>
      </rPr>
      <t>设备安装间距合理，安装稳固。表面无明显损伤、锈蚀，漆饰完好；内部机盘及接插件连接牢固，标志清晰、齐全，应判定为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</si>
  <si>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设备配线整齐美观，无扭绞和交叉进出线角度圆润，绑扎有序；端子终接可靠、线位正确、标识清楚，应判定为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</si>
  <si>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区间电话安装牢靠，安装位置方便人员使用，接地良好；区间电话及相关设施未侵入设备限界，应判定为</t>
    </r>
    <r>
      <rPr>
        <b/>
        <sz val="12"/>
        <color theme="1"/>
        <rFont val="宋体"/>
        <charset val="134"/>
      </rPr>
      <t>良好</t>
    </r>
    <r>
      <rPr>
        <sz val="12"/>
        <color theme="1"/>
        <rFont val="宋体"/>
        <charset val="134"/>
      </rPr>
      <t>，侵入设备限界，应判定为</t>
    </r>
    <r>
      <rPr>
        <b/>
        <sz val="12"/>
        <color theme="1"/>
        <rFont val="宋体"/>
        <charset val="134"/>
      </rPr>
      <t>否定</t>
    </r>
    <r>
      <rPr>
        <sz val="12"/>
        <color theme="1"/>
        <rFont val="宋体"/>
        <charset val="134"/>
      </rPr>
      <t>。
现场核查。</t>
    </r>
  </si>
  <si>
    <r>
      <rPr>
        <sz val="12"/>
        <color theme="1"/>
        <rFont val="宋体"/>
        <charset val="134"/>
      </rPr>
      <t>区间电话进线孔有防水处理；箱盖扣合可靠，应判定为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</si>
  <si>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无线通信系统</t>
  </si>
  <si>
    <r>
      <rPr>
        <sz val="12"/>
        <color theme="1"/>
        <rFont val="宋体"/>
        <charset val="134"/>
      </rPr>
      <t>杆塔基础混凝土表面光滑平整、无裂缝，塔体垂直、稳固，构件色泽一致、无锈浊、无变形，周围无积水、无垃圾堆放，应判定为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</si>
  <si>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天线杆（塔）塔靴相对位置合理、正确，其紧固螺栓有防腐措施，应判定为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</si>
  <si>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铁塔塔靴与基础预埋螺栓连接牢固；铁塔全部连接螺栓有防松处理。所有焊接部位牢固、无虚焊、漏焊等缺陷；铁塔塔身与基础连接螺栓具有防盗措施，应判定为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</si>
  <si>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铁塔构件的热镀锌层均匀光滑，无漏镀，未出现返锈现象，应判定为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</si>
  <si>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馈线引入机房前在墙洞入口处有滴水弯；馈线引入室内有防火封堵措施；馈线布放路由合理、路径最短，拐弯最少；馈线固定牢固，方便维护，弯曲半径合理；馈线中间无接头，应判定为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</si>
  <si>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天线与跳线接头处有滴水弯，并有防水密封处理，应判定为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</si>
  <si>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天线、馈线避雷地线接地体与连接线等焊接处有防腐处理，应判定为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</si>
  <si>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基站和直放站的避雷器安装串接于天线、馈线和室内同轴馈线之间，应判定为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</si>
  <si>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基站及直放站配线走向合理并绑扎牢固，与设备连接可靠，出线部分采用防护措施，应判定为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</si>
  <si>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轨旁天线等设备未侵入设备限界，车载设备安装未超出车辆限界，应判定为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。侵入设备限界的，应判定为</t>
    </r>
    <r>
      <rPr>
        <b/>
        <sz val="12"/>
        <color theme="1"/>
        <rFont val="宋体"/>
        <charset val="134"/>
      </rPr>
      <t>否定</t>
    </r>
    <r>
      <rPr>
        <sz val="12"/>
        <color theme="1"/>
        <rFont val="宋体"/>
        <charset val="134"/>
      </rPr>
      <t>。
现场核查。</t>
    </r>
  </si>
  <si>
    <t>视频监视系统</t>
  </si>
  <si>
    <r>
      <rPr>
        <sz val="12"/>
        <color theme="1"/>
        <rFont val="宋体"/>
        <charset val="134"/>
      </rPr>
      <t>摄像机支架稳固，摄像机及前端设备安装牢固，云镜转动无异常，应判定为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</si>
  <si>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室外摄像机支柱（杆）基础混凝土表面光滑平整、无裂缝，塔体垂直、稳固，构件色泽一致、无锈浊、无变形，周围无积水、无垃圾堆放，应判定为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</si>
  <si>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视频监视区间设备安装未侵入设备限界，车载设备未超出车辆限界；室外机箱安装高度合理，方便维修，安全牢固，应判定为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。侵入设备限界的、超出车辆限界的，应判定为</t>
    </r>
    <r>
      <rPr>
        <b/>
        <sz val="12"/>
        <color theme="1"/>
        <rFont val="宋体"/>
        <charset val="134"/>
      </rPr>
      <t>否定</t>
    </r>
    <r>
      <rPr>
        <sz val="12"/>
        <color theme="1"/>
        <rFont val="宋体"/>
        <charset val="134"/>
      </rPr>
      <t>。
现场核查。</t>
    </r>
  </si>
  <si>
    <r>
      <rPr>
        <sz val="12"/>
        <color theme="1"/>
        <rFont val="宋体"/>
        <charset val="134"/>
      </rPr>
      <t>摄像机配线走向合理并绑扎牢固、与设备连接可靠；从摄像机引出的电缆留余量，不影响摄像机的转动；摄像机的电缆和电源线固定牢靠，未用插头承受电缆的自重。摄像机出线部分采取防护措施，应判定为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</si>
  <si>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监视器屏幕不受外来光直射。当有不可避免的光时，具备遮光罩遮挡；显示信息无遮挡，应判定为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</si>
  <si>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广播系统</t>
  </si>
  <si>
    <r>
      <rPr>
        <sz val="12"/>
        <color theme="1"/>
        <rFont val="宋体"/>
        <charset val="134"/>
      </rPr>
      <t>设备安装间距合理，安装稳固；表面无明显损伤、锈蚀，漆饰完好；内部机盘及接插件连接牢固，标志清晰、齐全，应判定为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</si>
  <si>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露天扬声器馈线引入室内时，装设真空保安器；扬声器声场方向无明显阻挡；广播系统区间设备安装未侵入设备限界，应判定为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。侵入设备限界的，应判定为</t>
    </r>
    <r>
      <rPr>
        <b/>
        <sz val="12"/>
        <color theme="1"/>
        <rFont val="宋体"/>
        <charset val="134"/>
      </rPr>
      <t>否定</t>
    </r>
    <r>
      <rPr>
        <sz val="12"/>
        <color theme="1"/>
        <rFont val="宋体"/>
        <charset val="134"/>
      </rPr>
      <t>。
现场核查。</t>
    </r>
  </si>
  <si>
    <r>
      <rPr>
        <sz val="12"/>
        <color theme="1"/>
        <rFont val="宋体"/>
        <charset val="134"/>
      </rPr>
      <t>扬声器配线走向合理，绑扎牢固，与设备连接可靠；扬声器出线部分有防护措施，应判定为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</si>
  <si>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防灾广播的功率传输线路不与通信线缆或数据线缆共管或共槽，应判定为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</si>
  <si>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时钟系统</t>
  </si>
  <si>
    <r>
      <rPr>
        <sz val="12"/>
        <color theme="1"/>
        <rFont val="宋体"/>
        <charset val="134"/>
      </rPr>
      <t>子钟安装支架及子钟安装平稳牢固；子钟安装远离防火自动喷淋系统的喷头；显示方向无明显遮挡；子钟设备安装未侵入设备限界，不影响人身与行车安全，应判定为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。侵入设备限界的，应判定为</t>
    </r>
    <r>
      <rPr>
        <b/>
        <sz val="12"/>
        <color theme="1"/>
        <rFont val="宋体"/>
        <charset val="134"/>
      </rPr>
      <t>否定</t>
    </r>
    <r>
      <rPr>
        <sz val="12"/>
        <color theme="1"/>
        <rFont val="宋体"/>
        <charset val="134"/>
      </rPr>
      <t>。
现场核查。</t>
    </r>
  </si>
  <si>
    <r>
      <rPr>
        <sz val="12"/>
        <color theme="1"/>
        <rFont val="宋体"/>
        <charset val="134"/>
      </rPr>
      <t>卫星接收天线的馈线弯曲半径合理，未过度弯曲；馈线通过密封窗导入室内；馈线接头有良好的防水处理，应判定为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</si>
  <si>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子钟配线走向合理，绑扎牢固，与设备连接可靠；子钟设备出线部分有防护措施，应判定为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</si>
  <si>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民用通信</t>
  </si>
  <si>
    <r>
      <rPr>
        <sz val="12"/>
        <color theme="1"/>
        <rFont val="宋体"/>
        <charset val="134"/>
      </rPr>
      <t>民用通信引入出入机房的沟、槽、管、孔，有防火防鼠封堵，应判定为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</si>
  <si>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民用通信引入线路光缆、电缆、漏缆敷设位置合理，固定牢靠。区间光缆、电缆、漏缆的敷设，未侵入设备限界，应判定为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。侵入设备限界的，应判定为</t>
    </r>
    <r>
      <rPr>
        <b/>
        <sz val="12"/>
        <color theme="1"/>
        <rFont val="宋体"/>
        <charset val="134"/>
      </rPr>
      <t>否定</t>
    </r>
    <r>
      <rPr>
        <sz val="12"/>
        <color theme="1"/>
        <rFont val="宋体"/>
        <charset val="134"/>
      </rPr>
      <t>。
现场核查。</t>
    </r>
  </si>
  <si>
    <r>
      <rPr>
        <sz val="12"/>
        <color theme="1"/>
        <rFont val="宋体"/>
        <charset val="134"/>
      </rPr>
      <t>民用通信引入区间设备的安装合理，固定牢靠，未侵入设备限界，应判定为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。侵入设备限界的，应判定为</t>
    </r>
    <r>
      <rPr>
        <b/>
        <sz val="12"/>
        <color theme="1"/>
        <rFont val="宋体"/>
        <charset val="134"/>
      </rPr>
      <t>否定</t>
    </r>
    <r>
      <rPr>
        <sz val="12"/>
        <color theme="1"/>
        <rFont val="宋体"/>
        <charset val="134"/>
      </rPr>
      <t>。
现场核查。</t>
    </r>
  </si>
  <si>
    <t>公安通信</t>
  </si>
  <si>
    <r>
      <rPr>
        <sz val="12"/>
        <color theme="1"/>
        <rFont val="宋体"/>
        <charset val="134"/>
      </rPr>
      <t>公安通信引入出入机房的沟、槽、管、孔，有防火防鼠封堵，应判定为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</si>
  <si>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公安通信引入线路光缆、电缆、漏缆敷设位置合理，固定牢靠；区间光缆、电缆、漏缆的敷设，未侵入设备限界，应判定为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。侵入设备限界的，应判定为</t>
    </r>
    <r>
      <rPr>
        <b/>
        <sz val="12"/>
        <color theme="1"/>
        <rFont val="宋体"/>
        <charset val="134"/>
      </rPr>
      <t>否定</t>
    </r>
    <r>
      <rPr>
        <sz val="12"/>
        <color theme="1"/>
        <rFont val="宋体"/>
        <charset val="134"/>
      </rPr>
      <t>。
现场核查。</t>
    </r>
  </si>
  <si>
    <t>表C-15  通信系统功能工程实体质量评价记录表（通信与信号工程独立申报）</t>
  </si>
  <si>
    <t>基本要求</t>
  </si>
  <si>
    <r>
      <rPr>
        <sz val="12"/>
        <color theme="1"/>
        <rFont val="宋体"/>
        <charset val="134"/>
      </rPr>
      <t>传输系统满足通信各子系统和其他系统信息传输的要求，传输质量稳定、可靠，带宽分配合理，应判定为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</si>
  <si>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r>
      <rPr>
        <sz val="12"/>
        <color theme="1"/>
        <rFont val="宋体"/>
        <charset val="134"/>
      </rPr>
      <t>传输系统网管的系统接入方式安全可靠性，用户界面显示清晰、明确，告警等级设置合理，报警信息合理，误报警信息少，应判定为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
现场核查，查阅测试报告、分项工程、分部工程验收记录。</t>
    </r>
  </si>
  <si>
    <r>
      <rPr>
        <sz val="12"/>
        <color theme="1"/>
        <rFont val="宋体"/>
        <charset val="134"/>
      </rPr>
      <t>无线通信系统为控制中心调度员、车站值班员等固定用户与列车司机、防灾人员、维修人员、公安人员等移动用户之间提供通信手段，满足行车指挥及紧急抢险需要，并具有选呼、组呼、全呼、紧急呼叫、呼叫优先级权限等调度通信、存储及监测等功能，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</si>
  <si>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r>
      <rPr>
        <sz val="12"/>
        <color theme="1"/>
        <rFont val="宋体"/>
        <charset val="134"/>
      </rPr>
      <t>无线调度台显示界面清晰、明确，操作方便，语音呼叫声音明确、容易辨识，应判定为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
现场核查，查阅测试报告、分项工程、分部工程验收记录。</t>
    </r>
  </si>
  <si>
    <r>
      <rPr>
        <sz val="12"/>
        <color theme="1"/>
        <rFont val="宋体"/>
        <charset val="134"/>
      </rPr>
      <t>摄像机图像清晰、辨识度高，图像调节功能良好、响应及时，应判定为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
现场核查，查阅测试报告、分项工程、分部工程验收记录。</t>
    </r>
  </si>
  <si>
    <r>
      <rPr>
        <sz val="12"/>
        <color theme="1"/>
        <rFont val="宋体"/>
        <charset val="134"/>
      </rPr>
      <t>公务电话系统满足城市轨道交通各部门间进行公务通话及业务联系的需要，并接入公用网络；公务电话系统设备具备综合业务数字网络的交换能力，应判定为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</si>
  <si>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r>
      <rPr>
        <sz val="12"/>
        <color theme="1"/>
        <rFont val="宋体"/>
        <charset val="134"/>
      </rPr>
      <t>公务电话的人机指令响应及时，故障报警等级划分明确，报警信息合理，应判定为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
现场核查，查阅测试报告、分项工程、分部工程验收记录。</t>
    </r>
  </si>
  <si>
    <r>
      <rPr>
        <sz val="12"/>
        <color theme="1"/>
        <rFont val="宋体"/>
        <charset val="134"/>
      </rPr>
      <t>专用电话系统为控制中心调度员及车站、车辆基地的值班员提供调度通信；调度电话系统具有单呼、组呼、全呼等调度功能，并具备录音功能，应判定为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</si>
  <si>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r>
      <rPr>
        <sz val="12"/>
        <color theme="1"/>
        <rFont val="宋体"/>
        <charset val="134"/>
      </rPr>
      <t>专用电话的人机指令响应及时，故障报警等级划分明确，报警信息合理，应判定为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
现场核查，查阅测试报告、分项工程、分部工程验收记录。</t>
    </r>
  </si>
  <si>
    <r>
      <rPr>
        <sz val="12"/>
        <color theme="1"/>
        <rFont val="宋体"/>
        <charset val="134"/>
      </rPr>
      <t>网管对各车站的预录音集中管理功能完备，音源音量、负载音量、频率均衡等参数设置合理，应判定为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
现场核查，查阅测试报告、分项工程、分部工程验收记录。</t>
    </r>
  </si>
  <si>
    <t>电源</t>
  </si>
  <si>
    <t>表C-16  信号系统管线及线路工程实体质量评价记录表（通信与信号工程独立申报）</t>
  </si>
  <si>
    <t>支架线槽</t>
  </si>
  <si>
    <r>
      <rPr>
        <sz val="12"/>
        <color theme="1"/>
        <rFont val="宋体"/>
        <charset val="134"/>
      </rPr>
      <t>电（光）缆线路支架之间电气连接合理，并在站端与综合接地体连接，在区间与区间接地极连接。接地连接处进行防腐处理，应判定为</t>
    </r>
    <r>
      <rPr>
        <b/>
        <sz val="12"/>
        <color theme="1"/>
        <rFont val="宋体"/>
        <charset val="134"/>
      </rPr>
      <t>良好</t>
    </r>
    <r>
      <rPr>
        <sz val="12"/>
        <color theme="1"/>
        <rFont val="宋体"/>
        <charset val="134"/>
      </rPr>
      <t>；连接不牢固、严重锈蚀的，应判定为</t>
    </r>
    <r>
      <rPr>
        <b/>
        <sz val="12"/>
        <color theme="1"/>
        <rFont val="宋体"/>
        <charset val="134"/>
      </rPr>
      <t>不足</t>
    </r>
    <r>
      <rPr>
        <sz val="12"/>
        <color theme="1"/>
        <rFont val="宋体"/>
        <charset val="134"/>
      </rPr>
      <t>。
现场核查。</t>
    </r>
  </si>
  <si>
    <r>
      <rPr>
        <sz val="12"/>
        <color theme="1"/>
        <rFont val="宋体"/>
        <charset val="134"/>
      </rPr>
      <t>电（光）缆线路支架与隧道坡度相平行，与隧道壁的弧度吻合密贴，同一直线段上的支架安装间距均匀，同层托臂在同一水平面上，应判定为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</si>
  <si>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电（光）缆线槽安装横平竖直，并排列整齐，当垂直排列的线槽拐弯时，其弯曲弧度一致，线槽与支架连接处垂直，连接牢固，槽与槽之间、槽与设备盘箱间、槽与盖之间的连接处，对合严密，应判定为</t>
    </r>
    <r>
      <rPr>
        <b/>
        <sz val="12"/>
        <color theme="1"/>
        <rFont val="宋体"/>
        <charset val="134"/>
      </rPr>
      <t>良好</t>
    </r>
    <r>
      <rPr>
        <sz val="12"/>
        <color theme="1"/>
        <rFont val="宋体"/>
        <charset val="134"/>
      </rPr>
      <t>，连接不牢固、严重锈蚀弯曲弧度不一致的，应判定为</t>
    </r>
    <r>
      <rPr>
        <b/>
        <sz val="12"/>
        <color theme="1"/>
        <rFont val="宋体"/>
        <charset val="134"/>
      </rPr>
      <t>不足</t>
    </r>
    <r>
      <rPr>
        <sz val="12"/>
        <color theme="1"/>
        <rFont val="宋体"/>
        <charset val="134"/>
      </rPr>
      <t>。
现场核查。</t>
    </r>
  </si>
  <si>
    <t>光电缆敷设</t>
  </si>
  <si>
    <r>
      <rPr>
        <sz val="12"/>
        <color theme="1"/>
        <rFont val="宋体"/>
        <charset val="134"/>
      </rPr>
      <t>电（光）缆敷设后外保护层无破损、变形或扭伤，接头处密封良好，应判定为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</si>
  <si>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电（光）缆敷设在地上区间有防紫外线措施，应判定为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</si>
  <si>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电（光）缆敷设顺直、自然，无扭曲、无交叉，弯曲半径符合要求，标识清晰、绑扎牢靠均匀一致，应判定为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</si>
  <si>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光电缆防护</t>
  </si>
  <si>
    <r>
      <rPr>
        <sz val="12"/>
        <color theme="1"/>
        <rFont val="宋体"/>
        <charset val="134"/>
      </rPr>
      <t>箱盒内设备部件排列整齐，并固定牢固，备用引接孔封堵严密，应判定为</t>
    </r>
    <r>
      <rPr>
        <b/>
        <sz val="12"/>
        <color theme="1"/>
        <rFont val="宋体"/>
        <charset val="134"/>
      </rPr>
      <t>良好</t>
    </r>
    <r>
      <rPr>
        <sz val="12"/>
        <color theme="1"/>
        <rFont val="宋体"/>
        <charset val="134"/>
      </rPr>
      <t>，连接不牢固、严重锈蚀的，应判定为</t>
    </r>
    <r>
      <rPr>
        <b/>
        <sz val="12"/>
        <color theme="1"/>
        <rFont val="宋体"/>
        <charset val="134"/>
      </rPr>
      <t>不足</t>
    </r>
    <r>
      <rPr>
        <sz val="12"/>
        <color theme="1"/>
        <rFont val="宋体"/>
        <charset val="134"/>
      </rPr>
      <t>。
现场核查。</t>
    </r>
  </si>
  <si>
    <t>光电缆引入及安装</t>
  </si>
  <si>
    <r>
      <rPr>
        <sz val="12"/>
        <color theme="1"/>
        <rFont val="宋体"/>
        <charset val="134"/>
      </rPr>
      <t>电缆引入信号设备室时，无硬弯、无背扣，电缆弯曲半径合理，应判定为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</si>
  <si>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分线盘柜上的接线端子排列号，与施工图纸相符，接线端子上的标识正确、清晰，应判定为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</si>
  <si>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信号设备室电缆引入孔采用防火材料封堵，应判定为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</si>
  <si>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从线缆引入口到分线盘的电缆有防护措施，引入电缆排列整齐，并分段固定，应判定为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</si>
  <si>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走线架、线槽安装</t>
  </si>
  <si>
    <r>
      <rPr>
        <sz val="12"/>
        <color theme="1"/>
        <rFont val="宋体"/>
        <charset val="134"/>
      </rPr>
      <t>走线槽、架安装平直、稳固，线槽引入口，接缝处采取线缆磨损防护措施，应判定为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</si>
  <si>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走线槽、架安装位置以及设备位置、线缆走线及径路合理，走线槽盖、板、槽相互之间的连接处应严密且拐角处和开口处有保护措施，盖板开启方便，应判定为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</si>
  <si>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走线架、金属线槽接地，走线架、金属线槽连接处电气连通，应判定为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</si>
  <si>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施工记录资料齐全，应判定为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若缺少某项施工记录而对工程质量无法进行确认时，应判定为</t>
    </r>
    <r>
      <rPr>
        <b/>
        <sz val="12"/>
        <color theme="1"/>
        <rFont val="宋体"/>
        <charset val="134"/>
      </rPr>
      <t>否定</t>
    </r>
    <r>
      <rPr>
        <sz val="12"/>
        <color theme="1"/>
        <rFont val="宋体"/>
        <charset val="134"/>
      </rPr>
      <t>。查阅重要施工记录文件，并应与相关施工、监理文件确认其闭合性。</t>
    </r>
  </si>
  <si>
    <t>表C-17  信号系统机柜及电源配线工程实体质量评价记录表（通信与信号工程独立申报）</t>
  </si>
  <si>
    <t>室内机柜安装</t>
  </si>
  <si>
    <r>
      <rPr>
        <sz val="12"/>
        <color theme="1"/>
        <rFont val="宋体"/>
        <charset val="134"/>
      </rPr>
      <t>机柜（架）安装位置、通道及设备间距符合要求，应判定为</t>
    </r>
    <r>
      <rPr>
        <b/>
        <sz val="12"/>
        <color theme="1"/>
        <rFont val="宋体"/>
        <charset val="134"/>
      </rPr>
      <t>良好</t>
    </r>
    <r>
      <rPr>
        <sz val="12"/>
        <color theme="1"/>
        <rFont val="宋体"/>
        <charset val="134"/>
      </rPr>
      <t>，间距不均匀的，应判定为</t>
    </r>
    <r>
      <rPr>
        <b/>
        <sz val="12"/>
        <color theme="1"/>
        <rFont val="宋体"/>
        <charset val="134"/>
      </rPr>
      <t>不足</t>
    </r>
    <r>
      <rPr>
        <sz val="12"/>
        <color theme="1"/>
        <rFont val="宋体"/>
        <charset val="134"/>
      </rPr>
      <t>。
现场核查。</t>
    </r>
  </si>
  <si>
    <r>
      <rPr>
        <sz val="12"/>
        <color theme="1"/>
        <rFont val="宋体"/>
        <charset val="134"/>
      </rPr>
      <t>机柜（架）底座与地面固定平稳、牢固，当机房设有防静电地板时，底座与防静电地板等高，应判定为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</si>
  <si>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机柜（架）安装位置，横平竖直、端正稳固，同排机柜正面处于同一平面，底部处于同一直线，应判定为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</si>
  <si>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机柜安装除有特定的绝缘隔离、散热、电磁干扰等要求外，机柜采用螺栓连接；应判定为</t>
    </r>
    <r>
      <rPr>
        <b/>
        <sz val="12"/>
        <color theme="1"/>
        <rFont val="宋体"/>
        <charset val="134"/>
      </rPr>
      <t>良好</t>
    </r>
    <r>
      <rPr>
        <sz val="12"/>
        <color theme="1"/>
        <rFont val="宋体"/>
        <charset val="134"/>
      </rPr>
      <t>，否则应判定为</t>
    </r>
    <r>
      <rPr>
        <b/>
        <sz val="12"/>
        <color theme="1"/>
        <rFont val="宋体"/>
        <charset val="134"/>
      </rPr>
      <t xml:space="preserve">不足。
</t>
    </r>
    <r>
      <rPr>
        <sz val="12"/>
        <color theme="1"/>
        <rFont val="宋体"/>
        <charset val="134"/>
      </rPr>
      <t>现场核查。</t>
    </r>
  </si>
  <si>
    <r>
      <rPr>
        <sz val="12"/>
        <color theme="1"/>
        <rFont val="宋体"/>
        <charset val="134"/>
      </rPr>
      <t>机柜间需绝缘隔离时，绝缘装置安装齐全、无损伤；机柜有抗震要求时，机柜（架）的抗震加固措施合理，应判定为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</si>
  <si>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机柜有抗震要求时，机柜的抗震加固措施合理，应判定为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</si>
  <si>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机柜进线孔进行封堵措施，应判定为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</si>
  <si>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机柜（架）铭牌文字和符号标识正确、清晰、齐全，应判定为</t>
    </r>
    <r>
      <rPr>
        <b/>
        <sz val="12"/>
        <color theme="1"/>
        <rFont val="宋体"/>
        <charset val="134"/>
      </rPr>
      <t>良好</t>
    </r>
    <r>
      <rPr>
        <sz val="12"/>
        <color theme="1"/>
        <rFont val="宋体"/>
        <charset val="134"/>
      </rPr>
      <t>，标识不正确、不齐全、不清晰的，应判定为</t>
    </r>
    <r>
      <rPr>
        <b/>
        <sz val="12"/>
        <color theme="1"/>
        <rFont val="宋体"/>
        <charset val="134"/>
      </rPr>
      <t>不足</t>
    </r>
    <r>
      <rPr>
        <sz val="12"/>
        <color theme="1"/>
        <rFont val="宋体"/>
        <charset val="134"/>
      </rPr>
      <t>。
现场核查。</t>
    </r>
  </si>
  <si>
    <r>
      <rPr>
        <sz val="12"/>
        <color theme="1"/>
        <rFont val="宋体"/>
        <charset val="134"/>
      </rPr>
      <t>机柜外壳完好无损，漆层厚薄均匀，颜色一致，无脱皮、无反锈、无鼓泡现象，应判定为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</si>
  <si>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机柜金属底座进行热镀锌等防腐处理，应判定为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</si>
  <si>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设备及元器件安装位置合理，安装连接牢固、接触可靠；电源端子对机柜（架）金属外壳绝缘良好，应判定为</t>
    </r>
    <r>
      <rPr>
        <b/>
        <sz val="12"/>
        <color theme="1"/>
        <rFont val="宋体"/>
        <charset val="134"/>
      </rPr>
      <t>良好</t>
    </r>
    <r>
      <rPr>
        <sz val="12"/>
        <color theme="1"/>
        <rFont val="宋体"/>
        <charset val="134"/>
      </rPr>
      <t>，鉴别销、卡扣、锁扣的类型不正确、不齐全，插接不牢固的，应判定为</t>
    </r>
    <r>
      <rPr>
        <b/>
        <sz val="12"/>
        <color theme="1"/>
        <rFont val="宋体"/>
        <charset val="134"/>
      </rPr>
      <t>不足</t>
    </r>
    <r>
      <rPr>
        <sz val="12"/>
        <color theme="1"/>
        <rFont val="宋体"/>
        <charset val="134"/>
      </rPr>
      <t>。
现场核查。</t>
    </r>
  </si>
  <si>
    <t>室内设备配线</t>
  </si>
  <si>
    <r>
      <rPr>
        <sz val="12"/>
        <color theme="1"/>
        <rFont val="宋体"/>
        <charset val="134"/>
      </rPr>
      <t>线缆自然平直、美观；屏蔽层、接地电气连通良好；在桥架敷设缆线、缆线终接合理；各标志齐全清晰，应判定为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</si>
  <si>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线缆布放无中间接头，无绝缘破损，应判定为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</si>
  <si>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线缆布放时，信号线与电源线分开布放，交流和直流配电线分开绑扎，配线线缆布放弯曲半径满足线缆最小弯曲半径要求，应判定为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</si>
  <si>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当线缆采用接线端子方式连接时，每个端子上的配线不超过两个接头；连接时，各线间采用金属垫片隔开；端子根部螺帽紧固无松动；配线接头根部采用塑料套管防护，套管长度均匀一致，应判定为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</si>
  <si>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当线缆采用焊接方式连接时，未采用腐蚀性焊剂；焊接牢固，焊点饱满光滑、无毛刺，配线无脱焊、断股现象，应判定为</t>
    </r>
    <r>
      <rPr>
        <b/>
        <sz val="12"/>
        <color theme="1"/>
        <rFont val="宋体"/>
        <charset val="134"/>
      </rPr>
      <t>良好</t>
    </r>
    <r>
      <rPr>
        <sz val="12"/>
        <color theme="1"/>
        <rFont val="宋体"/>
        <charset val="134"/>
      </rPr>
      <t>，焊点有毛刺，不饱满应判定为</t>
    </r>
    <r>
      <rPr>
        <b/>
        <sz val="12"/>
        <color theme="1"/>
        <rFont val="宋体"/>
        <charset val="134"/>
      </rPr>
      <t xml:space="preserve">不足。
</t>
    </r>
    <r>
      <rPr>
        <sz val="12"/>
        <color theme="1"/>
        <rFont val="宋体"/>
        <charset val="134"/>
      </rPr>
      <t>现场核查。</t>
    </r>
  </si>
  <si>
    <r>
      <rPr>
        <sz val="12"/>
        <color theme="1"/>
        <rFont val="宋体"/>
        <charset val="134"/>
      </rPr>
      <t>当线缆采用压接方式连接时，压接时接点片与导线压接牢固、长度适当。配线无脱股、无断股现象，应判定为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</si>
  <si>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当线缆采用插接方式连接时，一孔一线，应判定为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</si>
  <si>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电缆终端固定在机架上，排列整齐、美观，引出端标识正确、清晰，应判定为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</si>
  <si>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电缆线头拨切部分芯线无伤痕，绕制线环时，线环按顺时针方向旋转，应判定为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</si>
  <si>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电源设备</t>
  </si>
  <si>
    <r>
      <rPr>
        <sz val="12"/>
        <color theme="1"/>
        <rFont val="宋体"/>
        <charset val="134"/>
      </rPr>
      <t>电源屏功能、额定容量及输出额定电压、允许波动范围等主要性能在合理范围内，应判定为</t>
    </r>
    <r>
      <rPr>
        <b/>
        <sz val="12"/>
        <color theme="1"/>
        <rFont val="宋体"/>
        <charset val="134"/>
      </rPr>
      <t>良好</t>
    </r>
    <r>
      <rPr>
        <sz val="12"/>
        <color theme="1"/>
        <rFont val="宋体"/>
        <charset val="134"/>
      </rPr>
      <t>，数据波动比较大的，应判定为</t>
    </r>
    <r>
      <rPr>
        <b/>
        <sz val="12"/>
        <color theme="1"/>
        <rFont val="宋体"/>
        <charset val="134"/>
      </rPr>
      <t>不足</t>
    </r>
    <r>
      <rPr>
        <sz val="12"/>
        <color theme="1"/>
        <rFont val="宋体"/>
        <charset val="134"/>
      </rPr>
      <t>。
现场核查，查阅《电源设备功能检验记录表》。</t>
    </r>
  </si>
  <si>
    <r>
      <rPr>
        <sz val="12"/>
        <color theme="1"/>
        <rFont val="宋体"/>
        <charset val="134"/>
      </rPr>
      <t>信号两路电源经专用防雷箱后，再引至信号电源屏，引入电源相序与电源屏相序、屏与屏之间的相序保持一致，电源屏接地可靠，应判定为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</si>
  <si>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电源屏按钮动作灵活，开关通/断可靠，电源模块安装端正、牢固，电源屏指示灯安装正确，指示灯显示清晰，亮度均匀，应判定为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</si>
  <si>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电源屏报警装置安装完好，报警信息齐全、正确，应判定为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</si>
  <si>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UPS功能完备、性能良好，应判定为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现场核查，查阅《电源设备功能检验记录表》。</t>
    </r>
  </si>
  <si>
    <r>
      <rPr>
        <sz val="12"/>
        <color theme="1"/>
        <rFont val="宋体"/>
        <charset val="134"/>
      </rPr>
      <t>蓄电池配置合理，连接线牢固、极性正确，蓄电池柜可靠接地，应判定为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</si>
  <si>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蓄电池排列整齐，距离均匀一致，蓄电池正负极安装绝缘保护盖，应判定为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</si>
  <si>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控制中心、车辆基地及正线集中站的电源设备采用双UPS、双母线方案，信号系统室内设备采用两路独立的电源供电，应判定为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</si>
  <si>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操作显示设备</t>
  </si>
  <si>
    <r>
      <rPr>
        <sz val="12"/>
        <color theme="1"/>
        <rFont val="宋体"/>
        <charset val="134"/>
      </rPr>
      <t>控制中心、集中站操作显示设备安装稳固、整齐，安装位置方便操作，应判定为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</si>
  <si>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控制中心、集中站操作显示设备接口连接正确、牢固，操作显示设备配线采用专用电缆，并有防护措施，应判定为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</si>
  <si>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控制中心、车辆基地大屏设备的支架、导轨、夹具安装正确、牢固，连接部件安装齐全，并连接紧固、无松动，大屏幕拼缝无明显缺口，应判定为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</si>
  <si>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防雷设施</t>
  </si>
  <si>
    <r>
      <rPr>
        <sz val="12"/>
        <color theme="1"/>
        <rFont val="宋体"/>
        <charset val="134"/>
      </rPr>
      <t>防雷设施与被防护设备之间的连接线路采用最短路径，不迂回绕接，应判定为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</si>
  <si>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防雷设施的配线与其他设备配线分开布放，其他设备配线不借用防雷设施的配线端子，应判定为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</si>
  <si>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电缆引入、电源防雷、传输通道、安全保护和光缆引入等的接地线规格、型号符合要求，端子连接牢固可靠；信号设备接地标识齐全。应判定为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现场核查，查看验收报告等。</t>
    </r>
  </si>
  <si>
    <t>接地设施</t>
  </si>
  <si>
    <r>
      <rPr>
        <sz val="12"/>
        <color theme="1"/>
        <rFont val="宋体"/>
        <charset val="134"/>
      </rPr>
      <t>信号设备室内信号接地箱与综合接地箱之间的接线连接正确、可靠。采用综合接地时，接地电阻不大于1</t>
    </r>
    <r>
      <rPr>
        <sz val="12"/>
        <color theme="1"/>
        <rFont val="Calibri"/>
        <charset val="161"/>
      </rPr>
      <t>Ω</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现场核查。查看测试报告、验收报告等。</t>
    </r>
  </si>
  <si>
    <r>
      <rPr>
        <sz val="12"/>
        <color theme="1"/>
        <rFont val="宋体"/>
        <charset val="134"/>
      </rPr>
      <t>分体接地的埋深不小于0.7m，距其他设备和建筑物不小于1.5m，分设接地的接地电阻不大于4</t>
    </r>
    <r>
      <rPr>
        <sz val="12"/>
        <color theme="1"/>
        <rFont val="Calibri"/>
        <charset val="161"/>
      </rPr>
      <t>Ω</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现场核查，查看测试报告、验收报告等。</t>
    </r>
  </si>
  <si>
    <r>
      <rPr>
        <sz val="12"/>
        <color theme="1"/>
        <rFont val="宋体"/>
        <charset val="134"/>
      </rPr>
      <t>信号设备的金属边缘距回流线的距离大于1m，当距离不足1m时，增加绝缘防护，且距离大于0.7m，应判定为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现场核查，查看测试报告、验收报告等。</t>
    </r>
  </si>
  <si>
    <r>
      <rPr>
        <sz val="12"/>
        <color theme="1"/>
        <rFont val="宋体"/>
        <charset val="134"/>
      </rPr>
      <t>电源防雷箱、浪涌保护器和等电位接地端子板（排）等的安装位置、方式及接线方式合理，连接牢固、无锈蚀。应判定为</t>
    </r>
    <r>
      <rPr>
        <b/>
        <sz val="12"/>
        <color theme="1"/>
        <rFont val="宋体"/>
        <charset val="134"/>
      </rPr>
      <t>良好</t>
    </r>
    <r>
      <rPr>
        <sz val="12"/>
        <color theme="1"/>
        <rFont val="宋体"/>
        <charset val="134"/>
      </rPr>
      <t>，连接不牢固、严重锈蚀的，应判定为</t>
    </r>
    <r>
      <rPr>
        <b/>
        <sz val="12"/>
        <color theme="1"/>
        <rFont val="宋体"/>
        <charset val="134"/>
      </rPr>
      <t>不足</t>
    </r>
    <r>
      <rPr>
        <sz val="12"/>
        <color theme="1"/>
        <rFont val="宋体"/>
        <charset val="134"/>
      </rPr>
      <t>。
现场核查。</t>
    </r>
  </si>
  <si>
    <t>表C-18  信号系统室外及车载设备安装工程实体质量评价记录表（通信与信号工程独立申报）</t>
  </si>
  <si>
    <t>固定信号机</t>
  </si>
  <si>
    <r>
      <rPr>
        <sz val="12"/>
        <color theme="1"/>
        <rFont val="宋体"/>
        <charset val="134"/>
      </rPr>
      <t>当信号机采用环形预应力混凝土机时，机柱横向裂缝数不超过5条，裂缝宽度小于0.2mm，长度小于周长的1/2；纵向裂缝不超过1条，裂缝宽度小于0.2mm，长度小于1000mm，混凝土面无剥落现象，机柱弯曲度不大于机柱长度的1/200，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现场核查，查看施工记录。</t>
    </r>
  </si>
  <si>
    <r>
      <rPr>
        <sz val="12"/>
        <color theme="1"/>
        <rFont val="宋体"/>
        <charset val="134"/>
      </rPr>
      <t>当信号机采用混凝土基础安装方式时，基础螺栓垂直，螺栓间距准确，外露部分有防锈措施，基础表面平整光洁并无缺边掉角现象，应判定为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</si>
  <si>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信号机机柱垂直地面安装，延伸高度为距离钢轨顶面4.5m时，机柱倾斜量不大于36mm，应判定为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现场核查，查看施工记录、验收记录等。</t>
    </r>
  </si>
  <si>
    <r>
      <rPr>
        <sz val="12"/>
        <color theme="1"/>
        <rFont val="宋体"/>
        <charset val="134"/>
      </rPr>
      <t>高柱信号机梯子及机构安全接地，接地方式合理、可靠，应判定为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</si>
  <si>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高柱信号机梯子中心与机柱中心一致，梯子支架水平，梯子平直，并连接牢固，应判定为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</si>
  <si>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信号机配线无中间接头，无破损，无老化现象，箱盒和机构内部的配线绑扎整齐，应判定为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</si>
  <si>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除引导信号机构、柱下部调车信号机构和进路表示器外，同一机柱上同方向安装的信号机构各灯位中心在一条直线上，固定托架安装水平、牢固，应判定为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</si>
  <si>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机构顶端及电线引入管口封堵严密，且有防护处理，应判定为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</si>
  <si>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信号机各灯室无串光，色玻璃及透镜无影响显示的斑点和裂纹，机构盖关闭严密，无渗漏水现象，应判定为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</si>
  <si>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信号机组件安装齐全，无破损，无裂纹现象，连接件连接正确，紧固件平衡紧固，开口销安装正确，劈开角度合理，应判定为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</si>
  <si>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信号机金属支架和机构经过防腐处理，并满足安全接地、绝缘要求，应判定为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现场核查，查看施工记录、验收记录等。</t>
    </r>
  </si>
  <si>
    <r>
      <rPr>
        <sz val="12"/>
        <color theme="1"/>
        <rFont val="宋体"/>
        <charset val="134"/>
      </rPr>
      <t>信号机安装未侵入设备限界，应判定为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</si>
  <si>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按钮装置</t>
  </si>
  <si>
    <r>
      <rPr>
        <sz val="12"/>
        <color theme="1"/>
        <rFont val="宋体"/>
        <charset val="134"/>
      </rPr>
      <t>线路各按钮装置及箱盒，包括但不限于紧急停车按钮箱、区域封锁按钮箱、站台开/关门按钮箱、发车按钮箱、自动折返按钮等按钮装置，安装位置和安装高度合理，方便人员操作，不妨碍行人通行，应判定为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</si>
  <si>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车辆基地车控室应急盘紧贴墙面垂直安装，并固定牢固、封印完整，盘面指示灯显示合理和功能完备，按钮操作灵活、无卡阻现象，应判定为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</si>
  <si>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线路各按钮装置配线引入管口处有防护措施，防护管槽固定牢固，应判定为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</si>
  <si>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按钮装置及箱盒安装未侵入设备限界，应判定为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</si>
  <si>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转辙设备</t>
  </si>
  <si>
    <r>
      <rPr>
        <sz val="12"/>
        <color theme="1"/>
        <rFont val="宋体"/>
        <charset val="134"/>
      </rPr>
      <t>当转辙机安装装置采用侧式安装方式时，长基础角钢与单开道岔直股基本轨或对称形道岔中心线垂直，应判定为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</si>
  <si>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当转辙机安装装置采用侧式安装方式时，密贴调整杆、表示杆或锁闭杆、尖端杆、第一连接杆与长基础角钢之间应平行，应判定为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</si>
  <si>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当转辙机安装装置采用轨枕式安装方式时，预留基坑容积满足转辙机安装空间，并采取防渗水措施，应判定为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</si>
  <si>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转辙机安装装置经过防腐处理，无脱皮、无反锈、无鼓泡现象，零部件安装正确、齐全，螺栓紧固、无松动，开口销齐全，其双臂对称劈开角度为60°~90°，应判定为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现场核查，查看施工记录、验收记录等。</t>
    </r>
  </si>
  <si>
    <r>
      <rPr>
        <sz val="12"/>
        <color theme="1"/>
        <rFont val="宋体"/>
        <charset val="134"/>
      </rPr>
      <t>转辙机动作杆与密贴调整杆在一条直线上，并与表示杆、道岔第一连接杆平行，应判定为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</si>
  <si>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转辙机内部配线中间无接头，无损伤、无老化现象，机箱内部的配线绑扎整齐，配线在引入管口处有防护措施，接插件插接牢固，防松脱装置紧固，应判定为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</si>
  <si>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转辙设备及箱盒安装未侵入设备限界，应判定为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</si>
  <si>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轨道电路</t>
  </si>
  <si>
    <r>
      <rPr>
        <sz val="12"/>
        <color theme="1"/>
        <rFont val="宋体"/>
        <charset val="134"/>
      </rPr>
      <t>轨道电路箱盒安装平稳、牢固，箱盒密封装置完整，接地良好，应判定为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</si>
  <si>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轨道电路设备及箱盒安装未侵入设备限界，应判定为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</si>
  <si>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钢轨绝缘安装正确、配件齐全，钢轨连接线走线合理、无盘圈、无弯折、防护良好、连接牢固，无断股、锈蚀现象，应判定为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</si>
  <si>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列车检测和车地通信装置</t>
  </si>
  <si>
    <r>
      <rPr>
        <sz val="12"/>
        <color theme="1"/>
        <rFont val="宋体"/>
        <charset val="134"/>
      </rPr>
      <t>计轴磁头安装平稳、牢固，并采用绝缘材料与钢轨隔离，应判定为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</si>
  <si>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计轴磁头安装距轨底高度、两相邻磁头的安装间距合理，应判定为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</si>
  <si>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计轴电缆走线无盘圈、无弯折，有防护套管，并进行固定，应判定为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</si>
  <si>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计轴电缆采用橡胶软管防护，并采用卡箍固定，过水沟时采用镀锌钢管防护，应判定为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</si>
  <si>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计轴设备及箱盒安装未侵入设备限界，应判定为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</si>
  <si>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车地通信设备及附属设备安装牢固、稳定，抗风、防雨、防震、防结露及散热功能和接地满足设计要求，应判定为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对照设计文件检查实物和质量证明文件，现场核查。</t>
    </r>
  </si>
  <si>
    <r>
      <rPr>
        <sz val="12"/>
        <color theme="1"/>
        <rFont val="宋体"/>
        <charset val="134"/>
      </rPr>
      <t>车地通信设备及附属设备无变形，表面无损伤，镀层、漆面完整无脱落，铭牌、标识完整清晰，应判定为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</si>
  <si>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车地通信设备及附属设备内部件完好，连接无松动，无发霉，无锈蚀，应判定为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</si>
  <si>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夹具安装牢固，间距均匀，漏缆固定可靠、安装方向平顺，吊挂时下垂幅度一致，应判定为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</si>
  <si>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接地装置的安装位置及方式合理，接地搭接焊或连接质量符合验收标准，应判定为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现场核查，查看验收报告等。</t>
    </r>
  </si>
  <si>
    <r>
      <rPr>
        <sz val="12"/>
        <color theme="1"/>
        <rFont val="宋体"/>
        <charset val="134"/>
      </rPr>
      <t>漏缆、馈线走向顺畅，无急剧弯曲；支架稳固。固定卡具和吊挂间距均匀，垂度和开口方向一致；标识清晰、牢靠；漏缆敷设未侵入设备限界。漏缆连接接头安装稳固，余留顺畅；引入防护合理，标识清晰、牢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。侵入设备限界的，应判定为</t>
    </r>
    <r>
      <rPr>
        <b/>
        <sz val="12"/>
        <color theme="1"/>
        <rFont val="宋体"/>
        <charset val="134"/>
      </rPr>
      <t>否定</t>
    </r>
    <r>
      <rPr>
        <sz val="12"/>
        <color theme="1"/>
        <rFont val="宋体"/>
        <charset val="134"/>
      </rPr>
      <t>。
现场核查。</t>
    </r>
  </si>
  <si>
    <r>
      <rPr>
        <sz val="12"/>
        <color theme="1"/>
        <rFont val="宋体"/>
        <charset val="134"/>
      </rPr>
      <t>车地通信设备及附属设备安装未侵入设备限界，应判定为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</si>
  <si>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有源应答器馈电盒安装平稳、牢固，螺栓紧固、无松动，应判定为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</si>
  <si>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有源应答器馈电盒的连接电缆采取机械防护措施，并采用卡具固定，馈电盒内部配线连接牢靠，馈电盒密封性能装置完整，馈电盒盒体接地良好，应判定为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</si>
  <si>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应答器及馈电盒安装未侵入设备限界，应判定为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</si>
  <si>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车载机柜及人机界面安装</t>
  </si>
  <si>
    <r>
      <rPr>
        <sz val="12"/>
        <color theme="1"/>
        <rFont val="宋体"/>
        <charset val="134"/>
      </rPr>
      <t>车载机柜底座具备防震装置，底座与机架电气隔离，机架与车体接地连接良好，应判定为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</si>
  <si>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车载机柜内元器件安装正确，模块箱体安装端正、牢靠，制动接口单元继电器固定牢固，接插件插接紧密、无松动现象，应判定为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</si>
  <si>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车载机柜安装牢固，无歪斜、无变形、无损伤、无腐蚀现象，封印完整，应判定为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</si>
  <si>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车载人机界面安装满足驾驶人员使用要求，屏幕显示正确、清晰，操作手柄、板键和按钮动作可靠、灵活，应判定为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</si>
  <si>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天线及测速装置安装</t>
  </si>
  <si>
    <r>
      <rPr>
        <sz val="12"/>
        <color theme="1"/>
        <rFont val="宋体"/>
        <charset val="134"/>
      </rPr>
      <t>测速装置的接线端子盒固定牢固，引线管出线部位封闭良好，应判定为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</si>
  <si>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天线、测速装置的安装未超出车辆限界，应判定为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</si>
  <si>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车体外部敷设线缆采取防护措施，并与车体固定牢固，出线口及保护管口采取防护措施，应判定为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</si>
  <si>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车载设备配线</t>
  </si>
  <si>
    <r>
      <rPr>
        <sz val="12"/>
        <color theme="1"/>
        <rFont val="宋体"/>
        <charset val="134"/>
      </rPr>
      <t>车载设备电源线、信号线分开布放，线缆布放避开周围热管路，应判定为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</si>
  <si>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车载设备配线无中间接头、无背扣或绝缘破损现象，配线电缆连接牢固，并采取防护措施，应判定为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</si>
  <si>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车载设备馈线敷设平顺、牢固，弯曲半径满足馈线最小弯曲半径要求，车载馈线系统驻波比满足设计要求，应判定为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现场核查，查看测试报告。</t>
    </r>
  </si>
  <si>
    <r>
      <rPr>
        <sz val="12"/>
        <color theme="1"/>
        <rFont val="宋体"/>
        <charset val="134"/>
      </rPr>
      <t>车载设备各类配线标识正确、清晰，应判定为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</si>
  <si>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表C-19  信号系统功能工程实体质量评价记录表（通信与信号工程独立申报）</t>
  </si>
  <si>
    <t>列车自动防护系统</t>
  </si>
  <si>
    <r>
      <rPr>
        <sz val="12"/>
        <color theme="1"/>
        <rFont val="宋体"/>
        <charset val="134"/>
      </rPr>
      <t>列车自动防护系统能够满足行车密度、行车速度和行车交路的需求。当全封闭线路列车采用无安全防护功能的人工驾驶模式时，有授权，并对授权及相关操作予以表征，应判定为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</si>
  <si>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r>
      <rPr>
        <sz val="12"/>
        <color theme="1"/>
        <rFont val="宋体"/>
        <charset val="134"/>
      </rPr>
      <t>列车自动防护系统能够列车自主定位，控制列车行车间隔，应判定为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xml:space="preserve">。
查阅测试报告、分项工程、分部工程验收记录。 </t>
    </r>
  </si>
  <si>
    <r>
      <rPr>
        <sz val="12"/>
        <color theme="1"/>
        <rFont val="宋体"/>
        <charset val="134"/>
      </rPr>
      <t>列车自动防护系统监督列车运行速度，发送超速信息和实现列车超速防护功能，应判定为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</si>
  <si>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r>
      <rPr>
        <sz val="12"/>
        <color theme="1"/>
        <rFont val="宋体"/>
        <charset val="134"/>
      </rPr>
      <t>列车自动防护系统监督列车车门、站台门状态，并能根据安全状况限制列车车门、站台门开闭，应判定为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</si>
  <si>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r>
      <rPr>
        <sz val="12"/>
        <color theme="1"/>
        <rFont val="宋体"/>
        <charset val="134"/>
      </rPr>
      <t>激活在车站站台或车控室设置的紧急停车按钮，站台区域范围内的列车实施紧急制动，应判定为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</si>
  <si>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t>行车指挥系统</t>
  </si>
  <si>
    <r>
      <rPr>
        <sz val="12"/>
        <color theme="1"/>
        <rFont val="宋体"/>
        <charset val="134"/>
      </rPr>
      <t>城市轨道交通配置行车指挥系统，行车指挥系统具有自动控制功能和人工控制功能，行车指挥调度区段内的区间、车站具备集中监视功能，应判定为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</si>
  <si>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r>
      <rPr>
        <sz val="12"/>
        <color theme="1"/>
        <rFont val="宋体"/>
        <charset val="134"/>
      </rPr>
      <t>信号系统具有行车指挥与列车运行监视、控制和安全防护功能及道岔、信号机、区段联锁功能，以及降级运用的能力。涉及行车安全的系统、设备符合“故障—安全”原则，应判定为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xml:space="preserve">。
查阅测试报告、分项工程、分部工程验收记录。 </t>
    </r>
  </si>
  <si>
    <r>
      <rPr>
        <sz val="12"/>
        <color theme="1"/>
        <rFont val="宋体"/>
        <charset val="134"/>
      </rPr>
      <t>控制中心或车站有人值班室能监控全自动运行列车的运行状态，能实现列车停车，以及对车门、站台门的应急控制，应判定为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</si>
  <si>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t>列车自动运行系统</t>
  </si>
  <si>
    <r>
      <rPr>
        <sz val="12"/>
        <color theme="1"/>
        <rFont val="宋体"/>
        <charset val="134"/>
      </rPr>
      <t>列车自动运行系统具有列车自动牵引、惰行、制动、区间停车和车站定点停车、车站通过及折返作业等控制功能。控制过程满足控制精度、舒适度和节能等要求，应判定为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</si>
  <si>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r>
      <rPr>
        <sz val="12"/>
        <color theme="1"/>
        <rFont val="宋体"/>
        <charset val="134"/>
      </rPr>
      <t>用于有人驾驶系统的车辆基地，设置进出车辆基地的信号机；进出车辆基地的信号机、调车信号机以显示禁止信号为定位；车辆基地信号系统、设备的配置满足列车进出车辆基地和在车辆基地内进行列车作业或调车作业的需求，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</si>
  <si>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r>
      <rPr>
        <sz val="12"/>
        <color theme="1"/>
        <rFont val="宋体"/>
        <charset val="134"/>
      </rPr>
      <t>车辆基地纳入信号系统的监视范围，应判定为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</si>
  <si>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r>
      <rPr>
        <sz val="12"/>
        <color theme="1"/>
        <rFont val="宋体"/>
        <charset val="134"/>
      </rPr>
      <t>试车线信号系统的地面设备及其布置，满足系统双向试车的需求，应判定为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</si>
  <si>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r>
      <rPr>
        <sz val="12"/>
        <color theme="1"/>
        <rFont val="宋体"/>
        <charset val="134"/>
      </rPr>
      <t>当采用全自动驾驶运行模式时，车辆基地无人驾驶区域出入线、正线和折返线等均实现全自动驾驶运行；停车线和联络线等根据运行条件优先选用全自动驾驶运行，应判定为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</si>
  <si>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t>联锁系统</t>
  </si>
  <si>
    <t>一般要求</t>
  </si>
  <si>
    <r>
      <rPr>
        <sz val="12"/>
        <color theme="1"/>
        <rFont val="宋体"/>
        <charset val="134"/>
      </rPr>
      <t>信号系统具备应急电源，功能完好，应判定为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</si>
  <si>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r>
      <rPr>
        <sz val="12"/>
        <color theme="1"/>
        <rFont val="宋体"/>
        <charset val="134"/>
      </rPr>
      <t>全自动运行系统能实现信号、通信、防灾报警等机电系统设备及车辆的协同控制，应判定为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</si>
  <si>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r>
      <rPr>
        <sz val="12"/>
        <color theme="1"/>
        <rFont val="宋体"/>
        <charset val="134"/>
      </rPr>
      <t>在信号系统设备投入运用前，编制技术性安全报告，内容包括对功能的安全性要求、量化的安全目标等。应判定为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</si>
  <si>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t>培训设备</t>
  </si>
  <si>
    <r>
      <rPr>
        <sz val="12"/>
        <color theme="1"/>
        <rFont val="宋体"/>
        <charset val="134"/>
      </rPr>
      <t>培训设备满足设备更换、维护保养、故障模拟及处置等实操技能的培训要求，实现实物联动控制，应判定为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，功能不具备，应判定为</t>
    </r>
    <r>
      <rPr>
        <b/>
        <sz val="12"/>
        <color theme="1"/>
        <rFont val="宋体"/>
        <charset val="134"/>
      </rPr>
      <t>否定</t>
    </r>
    <r>
      <rPr>
        <sz val="12"/>
        <color theme="1"/>
        <rFont val="宋体"/>
        <charset val="134"/>
      </rPr>
      <t>。
查阅测试报告、分项工程、分部工程验收记录。</t>
    </r>
  </si>
  <si>
    <r>
      <rPr>
        <sz val="12"/>
        <color theme="1"/>
        <rFont val="宋体"/>
        <charset val="134"/>
      </rPr>
      <t>控制中心、集中站操作显示设备的分辨率、亮度、清晰度、图像失真、色彩还原、画面稳定无闪烁，界面显示元素、字体、颜色简洁直观、清晰明确、显示状态变化时无断续卡滞、无无序重叠现象，应判定为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
查阅测试报告、分项工程、分部工程验收记录。</t>
    </r>
  </si>
  <si>
    <r>
      <rPr>
        <sz val="12"/>
        <color theme="1"/>
        <rFont val="宋体"/>
        <charset val="134"/>
      </rPr>
      <t>控制中心、集中站操作显示设备切换时不出现卡滞、延迟现象，应判定为</t>
    </r>
    <r>
      <rPr>
        <b/>
        <sz val="12"/>
        <color theme="1"/>
        <rFont val="宋体"/>
        <charset val="134"/>
      </rPr>
      <t>良好</t>
    </r>
    <r>
      <rPr>
        <sz val="12"/>
        <color theme="1"/>
        <rFont val="宋体"/>
        <charset val="134"/>
      </rPr>
      <t>，功能存在缺陷，应判定为</t>
    </r>
    <r>
      <rPr>
        <b/>
        <sz val="12"/>
        <color theme="1"/>
        <rFont val="宋体"/>
        <charset val="134"/>
      </rPr>
      <t>不足</t>
    </r>
    <r>
      <rPr>
        <sz val="12"/>
        <color theme="1"/>
        <rFont val="宋体"/>
        <charset val="134"/>
      </rPr>
      <t>。
查阅测试报告、分项工程、分部工程验收记录。</t>
    </r>
  </si>
  <si>
    <t>表C-20  车辆基地基础与主体结构工程实体质量评价记录表（车辆基地工程独立申报）</t>
  </si>
  <si>
    <r>
      <rPr>
        <sz val="12"/>
        <color theme="1"/>
        <rFont val="宋体"/>
        <charset val="134"/>
      </rPr>
      <t>单桩承载力的试验方法、试桩数量和单桩承载力均满足设计要求，应判定为</t>
    </r>
    <r>
      <rPr>
        <b/>
        <sz val="12"/>
        <color theme="1"/>
        <rFont val="宋体"/>
        <charset val="134"/>
      </rPr>
      <t>良好</t>
    </r>
    <r>
      <rPr>
        <sz val="12"/>
        <color theme="1"/>
        <rFont val="宋体"/>
        <charset val="134"/>
      </rPr>
      <t>，其中的任何一项不满足，应判定为</t>
    </r>
    <r>
      <rPr>
        <b/>
        <sz val="12"/>
        <color theme="1"/>
        <rFont val="宋体"/>
        <charset val="134"/>
      </rPr>
      <t>否定</t>
    </r>
    <r>
      <rPr>
        <sz val="12"/>
        <color theme="1"/>
        <rFont val="宋体"/>
        <charset val="134"/>
      </rPr>
      <t>。
查阅桩基检测报告。</t>
    </r>
  </si>
  <si>
    <r>
      <rPr>
        <sz val="12"/>
        <color theme="1"/>
        <rFont val="宋体"/>
        <charset val="134"/>
      </rPr>
      <t>桩身完整性的检测方法、抽检比例等均符合有关规范规定；检测桩全部为I类、II类桩，且I类桩占比不低于90%（申报金奖的不低于95%），应判定为</t>
    </r>
    <r>
      <rPr>
        <b/>
        <sz val="12"/>
        <color theme="1"/>
        <rFont val="宋体"/>
        <charset val="134"/>
      </rPr>
      <t>良好</t>
    </r>
    <r>
      <rPr>
        <sz val="12"/>
        <color theme="1"/>
        <rFont val="宋体"/>
        <charset val="134"/>
      </rPr>
      <t>。当检测桩中存在III类或IV类桩时，或I类桩比例＜90%（95%）时，应判定为</t>
    </r>
    <r>
      <rPr>
        <b/>
        <sz val="12"/>
        <color theme="1"/>
        <rFont val="宋体"/>
        <charset val="134"/>
      </rPr>
      <t>否定</t>
    </r>
    <r>
      <rPr>
        <sz val="12"/>
        <color theme="1"/>
        <rFont val="宋体"/>
        <charset val="134"/>
      </rPr>
      <t>。
查阅桩基检测报告。</t>
    </r>
  </si>
  <si>
    <r>
      <rPr>
        <sz val="12"/>
        <color theme="1"/>
        <rFont val="宋体"/>
        <charset val="134"/>
      </rPr>
      <t>基桩位置偏差、垂直度符合规范规定，应判定为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查施工和验收记录。</t>
    </r>
  </si>
  <si>
    <r>
      <rPr>
        <sz val="12"/>
        <color theme="1"/>
        <rFont val="宋体"/>
        <charset val="134"/>
      </rPr>
      <t>沉降值满足设计要求，沉降趋于稳定且处于均匀、无突变的正常沉降形态，应判定为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查阅设计文件，沉降观测记录和报告</t>
    </r>
  </si>
  <si>
    <r>
      <rPr>
        <sz val="12"/>
        <color theme="1"/>
        <rFont val="宋体"/>
        <charset val="134"/>
      </rPr>
      <t>回填分层厚度、回填材料、质量检验数量符合设计及规范规定，应判定为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查阅回填土密实度检测报告。</t>
    </r>
  </si>
  <si>
    <r>
      <rPr>
        <sz val="12"/>
        <color theme="1"/>
        <rFont val="宋体"/>
        <charset val="134"/>
      </rPr>
      <t>基坑肥槽回填密实，地面无沉陷变形，填土密实度检测合格，应判定为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现场核查，查阅密实度检测报告。</t>
    </r>
  </si>
  <si>
    <r>
      <rPr>
        <sz val="12"/>
        <color theme="1"/>
        <rFont val="宋体"/>
        <charset val="134"/>
      </rPr>
      <t>混凝土结构构件尺寸准确、线条顺直、表面平整、棱角方正，无明显色差、无蜂窝麻面、无错台，应判定为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。若存在严重质量缺陷时，可判定为</t>
    </r>
    <r>
      <rPr>
        <b/>
        <sz val="12"/>
        <color theme="1"/>
        <rFont val="宋体"/>
        <charset val="134"/>
      </rPr>
      <t>否定</t>
    </r>
    <r>
      <rPr>
        <sz val="12"/>
        <color theme="1"/>
        <rFont val="宋体"/>
        <charset val="134"/>
      </rPr>
      <t>。
现场核查。</t>
    </r>
  </si>
  <si>
    <t>表C-21  车辆基地装饰装修及屋面工程实体质量评价记录表（车辆基地工程独立申报）</t>
  </si>
  <si>
    <r>
      <rPr>
        <sz val="12"/>
        <color theme="1"/>
        <rFont val="宋体"/>
        <charset val="134"/>
      </rPr>
      <t>外檐大面平整，石材、复合保温板幕墙的板块无明显错台，应判定为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</si>
  <si>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外檐大角挺拔，纵横线脚顺直，无明显缺陷，应判定为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</si>
  <si>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外檐雨棚齐全，应判定为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</si>
  <si>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外门窗口、雨棚挑板等排水、防水构造措施齐全，应判定为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</si>
  <si>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外檐檐口下墙体、窗台下墙体无污水流坠污染，应判定为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</si>
  <si>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室内墙面石材、墙砖铺贴平整，板块排布合理，拼缝严密，无局部打磨现象，应判定为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</si>
  <si>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抹灰墙面大面平整，棱角方正、线条（角）顺直，洁净，未见明显缺陷，应判定为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</si>
  <si>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涂料、油漆涂刷界限清晰，未见明显接茬、透底、流坠及交叉污染，应判定为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</si>
  <si>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室内、外墙变形缝部位的盖板安装正确，装饰装修做法正确，满足变形功能，且与墙面装饰装修协调一致，应判定为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</si>
  <si>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外墙及有防水要求的房间未见渗漏问题，应判定为</t>
    </r>
    <r>
      <rPr>
        <b/>
        <sz val="12"/>
        <color theme="1"/>
        <rFont val="宋体"/>
        <charset val="134"/>
      </rPr>
      <t>良好</t>
    </r>
    <r>
      <rPr>
        <sz val="12"/>
        <color theme="1"/>
        <rFont val="宋体"/>
        <charset val="134"/>
      </rPr>
      <t>，当现场核查发现渗漏时，应判定为</t>
    </r>
    <r>
      <rPr>
        <b/>
        <sz val="12"/>
        <color theme="1"/>
        <rFont val="宋体"/>
        <charset val="134"/>
      </rPr>
      <t>否定</t>
    </r>
    <r>
      <rPr>
        <sz val="12"/>
        <color theme="1"/>
        <rFont val="宋体"/>
        <charset val="134"/>
      </rPr>
      <t>。
现场核查。</t>
    </r>
  </si>
  <si>
    <r>
      <rPr>
        <sz val="12"/>
        <color theme="1"/>
        <rFont val="宋体"/>
        <charset val="134"/>
      </rPr>
      <t>防火隔墙未见存在密闭性缺陷时，应判定为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</si>
  <si>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建筑出入口处有防止室外雨水侵入的措施，室内地面无雨水浸入痕迹或隐患，应判定为</t>
    </r>
    <r>
      <rPr>
        <b/>
        <sz val="12"/>
        <color theme="1"/>
        <rFont val="宋体"/>
        <charset val="134"/>
      </rPr>
      <t>良好</t>
    </r>
    <r>
      <rPr>
        <sz val="12"/>
        <color theme="1"/>
        <rFont val="宋体"/>
        <charset val="134"/>
      </rPr>
      <t>，否则应判定为</t>
    </r>
    <r>
      <rPr>
        <b/>
        <sz val="12"/>
        <color theme="1"/>
        <rFont val="宋体"/>
        <charset val="134"/>
      </rPr>
      <t xml:space="preserve">否定。
</t>
    </r>
    <r>
      <rPr>
        <sz val="12"/>
        <color theme="1"/>
        <rFont val="宋体"/>
        <charset val="134"/>
      </rPr>
      <t>现场核查。</t>
    </r>
  </si>
  <si>
    <r>
      <rPr>
        <sz val="12"/>
        <color theme="1"/>
        <rFont val="宋体"/>
        <charset val="134"/>
      </rPr>
      <t>各类地面平整、防滑、耐磨、易清洁，应判定为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</si>
  <si>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水泥砂浆地面表面光亮，无起砂、空鼓、开裂，应判定为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</si>
  <si>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水磨石地面坚实、光亮，无开裂，石子散布均匀，分隔条显露完整，边角部位无漏磨，应判定为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</si>
  <si>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外门窗安装牢固，推拉门窗扇及外开窗配备有防脱落装置，应判定为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</si>
  <si>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防火卷帘处设置有明显标识，文字说明准确﹑清楚且易于识别，颜色﹑符号或标志规范；手动操作按钮等装置处设有防止误操作或被损坏的防护措施，应判定为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</si>
  <si>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双扇防火门闭门顺序器未见缺失，应判定为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</si>
  <si>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铝合金、塑钢外窗内、外侧均打胶密封，应判定为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</si>
  <si>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铝合金窗与水泥等碱性材料有隔断措施，应判定为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</si>
  <si>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木质门选用木门专用合页，合页在门框、门上均剔槽安装，槽口尺寸、深度精确，安装后合页与木质面平齐，无明显缝隙，应判定为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</si>
  <si>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临空窗的窗台距地面（或可踏面）净高低于0.8m处，设置有防护措施，应判定为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</si>
  <si>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有水房间木制门框（套）底部已采取防水措施，应判定为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</si>
  <si>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潮湿环境的吊顶，已采用防水或防潮材料，并已采取防结露、防滴水及排放冷凝水的措施，应判定为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</si>
  <si>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吊顶内敷设的水管均采取了防冷凝水措施，应判定为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</si>
  <si>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吊杆长度大于1.5m处，已设置反向支撑，应判定为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</si>
  <si>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重量大于3kg的物体，以及有振动设备均采用独立吊架固定于承重结构上，应判定为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</si>
  <si>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明龙骨吊顶大面平整，龙骨顺直、平整，未见污染、水渍等缺陷，应判定为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</si>
  <si>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暗龙骨板块吊顶的面层板块拼接严密，大面平整，应判定为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</si>
  <si>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格栅吊顶表面洁净，色泽一致，无翘曲、裂缝与缺损，栅条角度一致，间隔均匀，边缘整齐，接头无错位，应判定为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</si>
  <si>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楼梯、栏杆、台阶与坡道</t>
  </si>
  <si>
    <r>
      <rPr>
        <sz val="12"/>
        <color theme="1"/>
        <rFont val="宋体"/>
        <charset val="134"/>
      </rPr>
      <t>出入口室外台阶踏步宽度不小于300mm，高度不大于150mm，应判定为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</si>
  <si>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出入口处台阶踏步不少于2级，少于2级处改为坡道，应判定为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</si>
  <si>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出入口处台阶、人行坡道的铺装面层均采取防滑措施，应判定为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</si>
  <si>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临空部位栏杆（栏板）距楼面（或踩踏面）垂直高度不小于1.1m，应判定为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</si>
  <si>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楼梯每个梯段踏步高度、宽度一致，相邻踏步高差不大于10mm，且踏步面采取了防滑措施，应判定为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</si>
  <si>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栏杆、扶手等表面光滑，接缝严密，色泽一致，无翘曲、损坏，应判定为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</si>
  <si>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公共卫生间内通道净宽和隔间的平面净尺寸均符合设计和通用规范要求，应判定为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</si>
  <si>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卫生间及有水房间地面与楼面交接处有防止水流出措施，应判定为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</si>
  <si>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卫生间地漏表面高度略低于地面（1～2mm），周边地面整体坡向地漏，坡度应符合设计要求，且不小于1%，应判定为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</si>
  <si>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电气线路和各类管道穿过防火墙、防火隔墙、竖井井壁、变形缝、楼板处以及管道井与楼板的缝隙均采取了防火措施，其做法和采用的材料均符合设计要求，应判定为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现场核查，查阅相关设计文件。</t>
    </r>
  </si>
  <si>
    <r>
      <rPr>
        <sz val="12"/>
        <color theme="1"/>
        <rFont val="宋体"/>
        <charset val="134"/>
      </rPr>
      <t>管道井、配电室、设备机房等功能性房间的装修材料、做法等符合设计要求，未见明显质量缺陷，应判定为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现场核查，查阅相关设计文件。</t>
    </r>
  </si>
  <si>
    <r>
      <rPr>
        <sz val="12"/>
        <color theme="1"/>
        <rFont val="宋体"/>
        <charset val="134"/>
      </rPr>
      <t>屋面未见渗漏、渗漏痕迹或存在明显渗漏隐患时，应判定为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现场核查，查阅相关隐蔽工程检查验收记录。</t>
    </r>
  </si>
  <si>
    <r>
      <rPr>
        <sz val="12"/>
        <color theme="1"/>
        <rFont val="宋体"/>
        <charset val="134"/>
      </rPr>
      <t>屋面坡向正确，坡度符合设计要求，应判定为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现场核查，查阅设计要求。</t>
    </r>
  </si>
  <si>
    <r>
      <rPr>
        <sz val="12"/>
        <color theme="1"/>
        <rFont val="宋体"/>
        <charset val="134"/>
      </rPr>
      <t>金属直立锁边屋面锁边咬合翻边角度符合设计要求，防风配件、螺钉穿透固定时防水配件等齐全，整体固定牢固无变形，应判定为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t>
    </r>
  </si>
  <si>
    <r>
      <rPr>
        <sz val="12"/>
        <color theme="1"/>
        <rFont val="宋体"/>
        <charset val="134"/>
      </rPr>
      <t>金属直立锁边屋面锁边咬合连续、紧密，无间断现象，应判定为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</si>
  <si>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卷材屋面搭接方向正确，搭接长度符合规范规定，铺贴平整，粘贴牢固，无起鼓、开裂、翘边现象，应判定为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</si>
  <si>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平屋面雨落口边缘距最近的墙、柱均大于250mm；落水口周边500mm直径范围内坡度不小于5%，且坡度均匀一致，应判定为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</si>
  <si>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高出屋面的各类墙体根部、设备基础的泛水高度均高于屋面250mm，应判定为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</si>
  <si>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管根、支架根部泛水收口严密，固定牢固，墙、柱、基础根部泛水有可靠的构造防护措施，应判定为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</si>
  <si>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屋面变形缝构造正确，防水可靠，应判定为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t>
    </r>
  </si>
  <si>
    <r>
      <rPr>
        <sz val="12"/>
        <color theme="1"/>
        <rFont val="宋体"/>
        <charset val="134"/>
      </rPr>
      <t>平屋面大面平整，无积水痕迹，应判定为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</si>
  <si>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平屋面刚性（整体、板块）面层分隔缝间距、宽度、深度及嵌缝材料等做法符合规范规定，应判定为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</si>
  <si>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平屋面刚性整体面层平整、密实、光滑、无开裂，应判定为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</si>
  <si>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平屋面板块面层铺贴平整、牢固，无空鼓，板块间勾缝密实、平整、表面光滑无起砂，应判定为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</si>
  <si>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平屋面天沟坡度、坡向正确，沟内底面、侧面平整、无开裂，沟底无积水，应判定为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</si>
  <si>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不上人平屋面横式雨落口、雨落管构造正确，应判定为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</si>
  <si>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女儿墙顶面大面平整，坡向、坡度正确，内檐口滴水构造正确，女儿墙内侧面无污染，应判定为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</si>
  <si>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屋面女儿墙、风井、设备基础等部位的水泥砂浆抹灰面层大面平整，线脚顺直，无开裂、起砂、空鼓等现象，应判定为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</si>
  <si>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突出屋面的风井、管井顶面均具有坡向四周且不小于2%的坡度，四周均有挑檐，挑檐下部有滴水措施，应判定为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</si>
  <si>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垂直钢梯制作、安装符合钢梯标准图设计要求，并具有防随意攀爬措施，应判定为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</si>
  <si>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有防水要求房间的防水性能试验全部合格，且试验方法正确、记录详实，应判定为</t>
    </r>
    <r>
      <rPr>
        <b/>
        <sz val="12"/>
        <color theme="1"/>
        <rFont val="宋体"/>
        <charset val="134"/>
      </rPr>
      <t>良好</t>
    </r>
    <r>
      <rPr>
        <sz val="12"/>
        <color theme="1"/>
        <rFont val="宋体"/>
        <charset val="134"/>
      </rPr>
      <t>，当记录不够详实时，应判定为</t>
    </r>
    <r>
      <rPr>
        <b/>
        <sz val="12"/>
        <color theme="1"/>
        <rFont val="宋体"/>
        <charset val="134"/>
      </rPr>
      <t>不足</t>
    </r>
    <r>
      <rPr>
        <sz val="12"/>
        <color theme="1"/>
        <rFont val="宋体"/>
        <charset val="134"/>
      </rPr>
      <t>，若试验方法不正确，应判断为</t>
    </r>
    <r>
      <rPr>
        <b/>
        <sz val="12"/>
        <color theme="1"/>
        <rFont val="宋体"/>
        <charset val="134"/>
      </rPr>
      <t>否定</t>
    </r>
    <r>
      <rPr>
        <sz val="12"/>
        <color theme="1"/>
        <rFont val="宋体"/>
        <charset val="134"/>
      </rPr>
      <t>。
查阅防水材料进场验收记录、复验报告、隐蔽验收记录、性能试验记录等。</t>
    </r>
  </si>
  <si>
    <r>
      <rPr>
        <sz val="12"/>
        <color theme="1"/>
        <rFont val="宋体"/>
        <charset val="134"/>
      </rPr>
      <t>屋面防水性能试验方法正确，试验结果合格，应判定为</t>
    </r>
    <r>
      <rPr>
        <b/>
        <sz val="12"/>
        <color theme="1"/>
        <rFont val="宋体"/>
        <charset val="134"/>
      </rPr>
      <t>良好</t>
    </r>
    <r>
      <rPr>
        <sz val="12"/>
        <color theme="1"/>
        <rFont val="宋体"/>
        <charset val="134"/>
      </rPr>
      <t>，当记录不够详实时，应判定为</t>
    </r>
    <r>
      <rPr>
        <b/>
        <sz val="12"/>
        <color theme="1"/>
        <rFont val="宋体"/>
        <charset val="134"/>
      </rPr>
      <t>不足</t>
    </r>
    <r>
      <rPr>
        <sz val="12"/>
        <color theme="1"/>
        <rFont val="宋体"/>
        <charset val="134"/>
      </rPr>
      <t>；若试验方法错误，应判定为</t>
    </r>
    <r>
      <rPr>
        <b/>
        <sz val="12"/>
        <color theme="1"/>
        <rFont val="宋体"/>
        <charset val="134"/>
      </rPr>
      <t>否定</t>
    </r>
    <r>
      <rPr>
        <sz val="12"/>
        <color theme="1"/>
        <rFont val="宋体"/>
        <charset val="134"/>
      </rPr>
      <t>。
查阅屋面防水性能试验记录。</t>
    </r>
  </si>
  <si>
    <r>
      <rPr>
        <sz val="12"/>
        <color theme="1"/>
        <rFont val="宋体"/>
        <charset val="134"/>
      </rPr>
      <t>室内空气质量检测合格，应判定为</t>
    </r>
    <r>
      <rPr>
        <b/>
        <sz val="12"/>
        <color theme="1"/>
        <rFont val="宋体"/>
        <charset val="134"/>
      </rPr>
      <t>良好</t>
    </r>
    <r>
      <rPr>
        <sz val="12"/>
        <color theme="1"/>
        <rFont val="宋体"/>
        <charset val="134"/>
      </rPr>
      <t>，未进行室内空气质量检测，应判定为</t>
    </r>
    <r>
      <rPr>
        <b/>
        <sz val="12"/>
        <color theme="1"/>
        <rFont val="宋体"/>
        <charset val="134"/>
      </rPr>
      <t>不足</t>
    </r>
    <r>
      <rPr>
        <sz val="12"/>
        <color theme="1"/>
        <rFont val="宋体"/>
        <charset val="134"/>
      </rPr>
      <t>，室内控制质量不合格，应判定为</t>
    </r>
    <r>
      <rPr>
        <b/>
        <sz val="12"/>
        <color theme="1"/>
        <rFont val="宋体"/>
        <charset val="134"/>
      </rPr>
      <t>否定</t>
    </r>
    <r>
      <rPr>
        <sz val="12"/>
        <color theme="1"/>
        <rFont val="宋体"/>
        <charset val="134"/>
      </rPr>
      <t>。
查阅室内空气质量检测报告。</t>
    </r>
  </si>
  <si>
    <t>表C-22  车辆基地给排水及采暖工程实体质量评价记录表（车辆基地工程独立申报）</t>
  </si>
  <si>
    <r>
      <rPr>
        <sz val="12"/>
        <color theme="1"/>
        <rFont val="宋体"/>
        <charset val="134"/>
      </rPr>
      <t>生活给水管道未采用普通镀锌钢管，应判定为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现场核查，查阅设计文件、施工方案、材料进场记录等。</t>
    </r>
  </si>
  <si>
    <r>
      <rPr>
        <sz val="12"/>
        <color theme="1"/>
        <rFont val="宋体"/>
        <charset val="134"/>
      </rPr>
      <t>水平安装的重力流管道的坡向正确，应判定为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</si>
  <si>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管道跨越建筑变形缝时补偿装置选用正确，应判定为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</si>
  <si>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管道抗震支、吊架的设置符合设计要求，应判定为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</si>
  <si>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热水管道补偿器的型号、安装位置及预拉伸量等均符合设计要求，应判定为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现场核查，查阅相关设计文件、物资进场验收文件、产品质保资料等。</t>
    </r>
  </si>
  <si>
    <r>
      <rPr>
        <sz val="12"/>
        <color theme="1"/>
        <rFont val="宋体"/>
        <charset val="134"/>
      </rPr>
      <t>PVC管道阻火圈等配件符合相关规范的规定，应判定为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</si>
  <si>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管道穿越楼板、墙体部位的套管齐全，防火墙体部位的套管与管道之间密封材料满足防火、防水或绝热要求，应判定为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</si>
  <si>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绝热层材料、厚度符合设计要求，且冷冻水、冷风规定绝热层表面无结露现象，应判定为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现场核查，查阅相关设计文件。</t>
    </r>
  </si>
  <si>
    <r>
      <rPr>
        <sz val="12"/>
        <color theme="1"/>
        <rFont val="宋体"/>
        <charset val="134"/>
      </rPr>
      <t>绝热层与管道贴合紧密、外观平整，无明显凹凸、无脱落、开裂，应判定为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</si>
  <si>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采取绝热措施的管道在支架部位有木瓦、木条，应判定为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</si>
  <si>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阀门、过滤器、法兰部位的绝热严密，并能单独拆卸，且不影响其操作功能，应判定为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</si>
  <si>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卫生器具</t>
  </si>
  <si>
    <r>
      <rPr>
        <sz val="12"/>
        <color theme="1"/>
        <rFont val="宋体"/>
        <charset val="134"/>
      </rPr>
      <t>卫生器具安装端正、牢固、附件齐全、功能可靠，应判定为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现场核查，查阅通水、满水试验记录。</t>
    </r>
  </si>
  <si>
    <r>
      <rPr>
        <sz val="12"/>
        <color theme="1"/>
        <rFont val="宋体"/>
        <charset val="134"/>
      </rPr>
      <t>洗面盆（包括台下洗面盆）、墩布池等器具均设置独立支架，应判定为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</si>
  <si>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地漏选用应符合设计文件要求；卫生间未采用机械式封闭结构地漏或钟罩式地漏，地漏水封深度不小于50mm，排水通畅，应判定为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现场核查，查阅设计文件，查阅通水试验记录。</t>
    </r>
  </si>
  <si>
    <r>
      <rPr>
        <sz val="12"/>
        <color theme="1"/>
        <rFont val="宋体"/>
        <charset val="134"/>
      </rPr>
      <t>设备布置排列整齐，同型号设备的位置、高度等保持一致，应判定为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</si>
  <si>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消防（消火栓、喷淋）水泵吸水管段上的控制阀门采用明杆闸阀、具有锁定功能的蝶阀或具有显示启闭状态的暗杆闸阀，并有“常开”标识，应判定为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</si>
  <si>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theme="1"/>
        <rFont val="宋体"/>
        <charset val="134"/>
      </rPr>
      <t>当水箱（池）的正常水位高于市政管网时，水箱（池）溢流管口底边应低于进水管口底边25mm～150mm，或在进水管段上安装倒流防止器，或采取其他有效的防倒流措施，应判定为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t>
    </r>
  </si>
  <si>
    <r>
      <rPr>
        <sz val="12"/>
        <color theme="1"/>
        <rFont val="宋体"/>
        <charset val="134"/>
      </rPr>
      <t>气压给水或气压罐稳压时，气压罐等压力容器的安全阀、爆破片等安全附件齐全有效，应判定为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现场核查，查阅设计要求，查阅安全阀定压调试报告（记录）。</t>
    </r>
  </si>
  <si>
    <t>自动喷水灭火系统</t>
  </si>
  <si>
    <r>
      <rPr>
        <sz val="12"/>
        <color theme="1"/>
        <rFont val="宋体"/>
        <charset val="134"/>
      </rPr>
      <t>喷洒头安装成排成线，高度一致，应判定为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</si>
  <si>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喷洒头安装距顶棚、水平障碍物的间距符合规范规定，应判定为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</si>
  <si>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末端试水装置的位置符合设计要求，末端试水装置的阀门、压力表、试水喷嘴等部件的选用符合规范规定，应判定为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t>
    </r>
  </si>
  <si>
    <r>
      <rPr>
        <sz val="12"/>
        <color theme="1"/>
        <rFont val="宋体"/>
        <charset val="134"/>
      </rPr>
      <t>消火栓箱安装规范，标识醒目，箱门开启灵活，开启角度应大于120度，开门见栓，箱内附件齐全、有效，应判定为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</si>
  <si>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接合器安装高度符合规范规定，安全阀齐全有效，泄压口无堵塞，应判定为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</si>
  <si>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各种材料的规格、型号均符合设计要求，合格证、质保书、检验报告等文件齐全、有效，应判定为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查阅合格证、质保书、检验报告、复验报告等资料。</t>
    </r>
  </si>
  <si>
    <r>
      <rPr>
        <sz val="12"/>
        <color theme="1"/>
        <rFont val="宋体"/>
        <charset val="134"/>
      </rPr>
      <t>各种材料进场检验合格，进场检验记录齐全，检验方法、数量符合规范规定，应判定为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查阅进场检验记录。</t>
    </r>
  </si>
  <si>
    <r>
      <rPr>
        <sz val="12"/>
        <color theme="1"/>
        <rFont val="宋体"/>
        <charset val="134"/>
      </rPr>
      <t>其他施工记录齐全，记录详实、具体，应判定为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。当施工记录缺失，无法确认工程内在质量或功能的可靠性时，应判定为</t>
    </r>
    <r>
      <rPr>
        <b/>
        <sz val="12"/>
        <color theme="1"/>
        <rFont val="宋体"/>
        <charset val="134"/>
      </rPr>
      <t>否定</t>
    </r>
    <r>
      <rPr>
        <sz val="12"/>
        <color theme="1"/>
        <rFont val="宋体"/>
        <charset val="134"/>
      </rPr>
      <t>。
查阅重点部位、项目的施工记录。</t>
    </r>
  </si>
  <si>
    <t>表C-23  车辆基地通风空调工程实体质量评价记录表（车辆基地工程独立申报）</t>
  </si>
  <si>
    <r>
      <rPr>
        <sz val="12"/>
        <color rgb="FF000000"/>
        <rFont val="宋体"/>
        <charset val="134"/>
      </rPr>
      <t>风管与风机之间采用柔性短管连接，短管长度在150～250mm之间，柔性短管安装松紧适度、接口严密、无强制性扭曲；无采用柔性短管代替风管的变径（大小头）、异径（天圆地方）连接管现象，应判定为</t>
    </r>
    <r>
      <rPr>
        <b/>
        <sz val="12"/>
        <color rgb="FF000000"/>
        <rFont val="宋体"/>
        <charset val="134"/>
      </rPr>
      <t>良好，</t>
    </r>
    <r>
      <rPr>
        <sz val="12"/>
        <color rgb="FF000000"/>
        <rFont val="宋体"/>
        <charset val="134"/>
      </rPr>
      <t>否则应判定为</t>
    </r>
    <r>
      <rPr>
        <b/>
        <sz val="12"/>
        <color rgb="FF000000"/>
        <rFont val="宋体"/>
        <charset val="134"/>
      </rPr>
      <t xml:space="preserve">不足。
</t>
    </r>
    <r>
      <rPr>
        <sz val="12"/>
        <color rgb="FF000000"/>
        <rFont val="宋体"/>
        <charset val="134"/>
      </rPr>
      <t>现场核查。</t>
    </r>
  </si>
  <si>
    <r>
      <rPr>
        <sz val="12"/>
        <color rgb="FF000000"/>
        <rFont val="宋体"/>
        <charset val="134"/>
      </rPr>
      <t>防火阀安装牢固、动作可靠，长边大于630 mm有独立支、吊架，应判定为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</si>
  <si>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theme="1"/>
        <rFont val="宋体"/>
        <charset val="134"/>
      </rPr>
      <t>设备外露的旋转部分有安全防护装置，应判定为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</si>
  <si>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压力表安装位置、方向、直径应便于观察，压力表量程符合有关规范规定，应判定为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</si>
  <si>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其他施工记录齐全，记录详实、具体，应判定为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。当施工记录缺失，无法确认工程内在质量或功能的可靠性时，应判定为</t>
    </r>
    <r>
      <rPr>
        <b/>
        <sz val="12"/>
        <color theme="1"/>
        <rFont val="宋体"/>
        <charset val="134"/>
      </rPr>
      <t>否定</t>
    </r>
    <r>
      <rPr>
        <sz val="12"/>
        <color theme="1"/>
        <rFont val="宋体"/>
        <charset val="134"/>
      </rPr>
      <t>。
核查重点部位、查阅项目的施工记录。</t>
    </r>
  </si>
  <si>
    <t>表C-24  车辆基地建筑电气实体质量评价记录表（车辆基地工程独立申报）</t>
  </si>
  <si>
    <t>环控电控柜、配电箱（柜）、控制箱（柜）、EPS备用照明电源屏</t>
  </si>
  <si>
    <r>
      <rPr>
        <sz val="12"/>
        <color theme="1"/>
        <rFont val="宋体"/>
        <charset val="134"/>
      </rPr>
      <t>设备铭牌完整，标识清晰，机柜、箱体应防腐、防蚀、防锈，表面清洁、无破损、无锈蚀、无变形、漆面完好，应判定为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</si>
  <si>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防爆场所的开关、插座、灯具、明装附件等符合设计与规范要求，应判定为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t>
    </r>
  </si>
  <si>
    <t>电动机、电动执行机构接线</t>
  </si>
  <si>
    <t>防雷、接地及等电位连接</t>
  </si>
  <si>
    <r>
      <rPr>
        <sz val="12"/>
        <color theme="1"/>
        <rFont val="宋体"/>
        <charset val="134"/>
      </rPr>
      <t>地上建筑的接闪器（针、带、线、网）安装位置正确，对建筑物及安装于屋顶的设施、设备（冷却塔、风机、航空障碍灯、透气管等）等可提供有效保护，应评定为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</si>
  <si>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总等电位连接（MEB）、辅助等电位连接（SEB）符合设计要求，应判定为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现场核查，查阅设计文件、隐蔽工程验收记录。</t>
    </r>
  </si>
  <si>
    <r>
      <rPr>
        <sz val="12"/>
        <color theme="1"/>
        <rFont val="宋体"/>
        <charset val="134"/>
      </rPr>
      <t>材料、配件、器具、设备的合格证、质保书、检验报告等资料齐全、有效，应判定为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查阅材料合格证、质保书等文件。</t>
    </r>
  </si>
  <si>
    <r>
      <rPr>
        <sz val="12"/>
        <color theme="1"/>
        <rFont val="宋体"/>
        <charset val="134"/>
      </rPr>
      <t>施工记录齐全，记录详实、具体，应判定为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。若缺少某项施工记录而对工程质量无法进行确认时，应判定为</t>
    </r>
    <r>
      <rPr>
        <b/>
        <sz val="12"/>
        <color theme="1"/>
        <rFont val="宋体"/>
        <charset val="134"/>
      </rPr>
      <t>否定</t>
    </r>
    <r>
      <rPr>
        <sz val="12"/>
        <color theme="1"/>
        <rFont val="宋体"/>
        <charset val="134"/>
      </rPr>
      <t>。
查阅施工记录。</t>
    </r>
  </si>
  <si>
    <t>表C-25  车辆基地环境与设备监控（BAS）、火灾自动报警（FAS）系统工程实体质量评价记录表（车辆基地工程独立申报）</t>
  </si>
  <si>
    <r>
      <rPr>
        <sz val="12"/>
        <color rgb="FF000000"/>
        <rFont val="宋体"/>
        <charset val="134"/>
      </rPr>
      <t>系统接口功能应符合接口技术文件和接口测试文件的要求，全部符合设计要求的，应判定为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查阅设计文件、检测记录。</t>
    </r>
  </si>
  <si>
    <r>
      <rPr>
        <sz val="12"/>
        <color rgb="FF000000"/>
        <rFont val="宋体"/>
        <charset val="134"/>
      </rPr>
      <t>采用BAS系统监控工作站显示与现场实际情况对比的方法进行检测，点动控制及监视功能、模式控制功能100%测试合格的，应判定为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查阅设计文件、检测记录。</t>
    </r>
  </si>
  <si>
    <r>
      <rPr>
        <sz val="12"/>
        <color rgb="FF000000"/>
        <rFont val="宋体"/>
        <charset val="134"/>
      </rPr>
      <t>系统控制命令响应时间及监视信息反馈响应时间，检测结果符合设计要求的，应判定为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查阅设计文件、检测记录。</t>
    </r>
  </si>
  <si>
    <r>
      <rPr>
        <sz val="12"/>
        <color theme="1"/>
        <rFont val="宋体"/>
        <charset val="134"/>
      </rPr>
      <t>各类点型探测器水平安装（当确需倾斜安装时，倾斜角不应大于45°）的，其至墙壁、梁边的水平距离不小于0.5m，且在此距离内无遮挡物的；探测器至空调送风口最近边的水平距离不小于1.5m的， 至多孔送风顶棚孔口的水平距离不小于0.5m的，应判定为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</si>
  <si>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r>
      <rPr>
        <sz val="12"/>
        <color theme="1"/>
        <rFont val="宋体"/>
        <charset val="134"/>
      </rPr>
      <t>手动火灾报警按钮、防火卷帘手动控制装置、气体灭火系统手动与自动控制转换装置、气体灭火系统现场启动和停止按钮、消防电话分机和电话插孔应安装牢固，不应倾斜；应设置在明显和便于操作的部位，其底边距地（楼）面的高度宜为 1.3m～1.5m，且应设置明显的永久性标识，符合上述规定的，应判定为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</si>
  <si>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t>FAS系统系统软件功能</t>
  </si>
  <si>
    <r>
      <rPr>
        <sz val="12"/>
        <color theme="1"/>
        <rFont val="宋体"/>
        <charset val="134"/>
      </rPr>
      <t>FAS系统各类报警探测器的报警功能100%实现，应判定为</t>
    </r>
    <r>
      <rPr>
        <b/>
        <sz val="12"/>
        <color theme="1"/>
        <rFont val="宋体"/>
        <charset val="134"/>
      </rPr>
      <t>良好</t>
    </r>
    <r>
      <rPr>
        <sz val="12"/>
        <color rgb="FF000000"/>
        <rFont val="宋体"/>
        <charset val="134"/>
      </rPr>
      <t>，</t>
    </r>
    <r>
      <rPr>
        <sz val="12"/>
        <color theme="1"/>
        <rFont val="宋体"/>
        <charset val="134"/>
      </rPr>
      <t>出现1个点位及以上报警功能失效</t>
    </r>
    <r>
      <rPr>
        <sz val="12"/>
        <color rgb="FF000000"/>
        <rFont val="宋体"/>
        <charset val="134"/>
      </rPr>
      <t>，应</t>
    </r>
    <r>
      <rPr>
        <sz val="12"/>
        <color theme="1"/>
        <rFont val="宋体"/>
        <charset val="134"/>
      </rPr>
      <t>判定为</t>
    </r>
    <r>
      <rPr>
        <b/>
        <sz val="12"/>
        <color theme="1"/>
        <rFont val="宋体"/>
        <charset val="134"/>
      </rPr>
      <t>不足</t>
    </r>
    <r>
      <rPr>
        <sz val="12"/>
        <color theme="1"/>
        <rFont val="宋体"/>
        <charset val="134"/>
      </rPr>
      <t xml:space="preserve">。
</t>
    </r>
    <r>
      <rPr>
        <sz val="12"/>
        <color rgb="FF000000"/>
        <rFont val="宋体"/>
        <charset val="134"/>
      </rPr>
      <t>查阅主机或GCC工作站报警记录。</t>
    </r>
  </si>
  <si>
    <r>
      <rPr>
        <sz val="12"/>
        <color theme="1"/>
        <rFont val="宋体"/>
        <charset val="134"/>
      </rPr>
      <t>接口功能应符合接口技术文件和接口测试文件的要求，全部符合设计要求的</t>
    </r>
    <r>
      <rPr>
        <sz val="12"/>
        <color rgb="FF000000"/>
        <rFont val="宋体"/>
        <charset val="134"/>
      </rPr>
      <t>，</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查阅设计文件，接口功能测试记录。</t>
    </r>
  </si>
  <si>
    <r>
      <rPr>
        <sz val="12"/>
        <color theme="1"/>
        <rFont val="宋体"/>
        <charset val="134"/>
      </rPr>
      <t>交流供电和36V以上直流供电的消防用电设备的金属外壳应有接地保护，其接地线应与电气保护接地干线（PE）相连接，符合规定的</t>
    </r>
    <r>
      <rPr>
        <sz val="12"/>
        <color rgb="FF000000"/>
        <rFont val="宋体"/>
        <charset val="134"/>
      </rPr>
      <t>，</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xml:space="preserve">。
</t>
    </r>
    <r>
      <rPr>
        <sz val="12"/>
        <color rgb="FF000000"/>
        <rFont val="宋体"/>
        <charset val="134"/>
      </rPr>
      <t>现场核查。</t>
    </r>
  </si>
  <si>
    <r>
      <rPr>
        <sz val="12"/>
        <color theme="1"/>
        <rFont val="宋体"/>
        <charset val="134"/>
      </rPr>
      <t>施工记录资料齐全，应判定为</t>
    </r>
    <r>
      <rPr>
        <b/>
        <sz val="12"/>
        <color theme="1"/>
        <rFont val="宋体"/>
        <charset val="134"/>
      </rPr>
      <t>良好</t>
    </r>
    <r>
      <rPr>
        <sz val="12"/>
        <color rgb="FF000000"/>
        <rFont val="宋体"/>
        <charset val="134"/>
      </rPr>
      <t>，</t>
    </r>
    <r>
      <rPr>
        <sz val="12"/>
        <color theme="1"/>
        <rFont val="宋体"/>
        <charset val="134"/>
      </rPr>
      <t>若缺少某项施工记录而对工程质量无法进行确认时，应判定为</t>
    </r>
    <r>
      <rPr>
        <b/>
        <sz val="12"/>
        <color theme="1"/>
        <rFont val="宋体"/>
        <charset val="134"/>
      </rPr>
      <t xml:space="preserve">否定。
</t>
    </r>
    <r>
      <rPr>
        <sz val="12"/>
        <color theme="1"/>
        <rFont val="宋体"/>
        <charset val="134"/>
      </rPr>
      <t>查阅重要施工记录文件，并应与相关施工、监理文件确认其闭合性。</t>
    </r>
  </si>
  <si>
    <r>
      <rPr>
        <sz val="12"/>
        <color theme="1"/>
        <rFont val="宋体"/>
        <charset val="134"/>
      </rPr>
      <t>质量验收记录齐全，验收合格，建设单位（监理）同意验收意见明确，应判定为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查阅工程验收记录（含预验收、竣工验收等）。</t>
    </r>
  </si>
  <si>
    <r>
      <rPr>
        <sz val="12"/>
        <color theme="1"/>
        <rFont val="宋体"/>
        <charset val="134"/>
      </rPr>
      <t>火灾探测器报警功能测试记录齐全，数据真实，测试仪表校验合格、有效，应判定为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查阅火灾探测器报警功能测试记录、查阅测试仪表校验合格证。</t>
    </r>
  </si>
  <si>
    <r>
      <rPr>
        <sz val="12"/>
        <color theme="1"/>
        <rFont val="宋体"/>
        <charset val="134"/>
      </rPr>
      <t>火灾自动报警系统调试记录（共12项内容）齐全，数据真实，应判定为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查阅火灾自动报警系统调试记录。</t>
    </r>
  </si>
  <si>
    <r>
      <rPr>
        <sz val="12"/>
        <color theme="1"/>
        <rFont val="宋体"/>
        <charset val="134"/>
      </rPr>
      <t>火灾自动报警及消防联动系统调试记录齐全，数据真实，应判定为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查阅火灾自动报警及消防联动系统调试记录。</t>
    </r>
  </si>
  <si>
    <r>
      <rPr>
        <sz val="12"/>
        <color theme="1"/>
        <rFont val="宋体"/>
        <charset val="134"/>
      </rPr>
      <t>火灾自动报警及消防联动系统检测报告齐全，数据真实，应判定为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查阅火灾自动报警系统及消防联动检测报告。</t>
    </r>
  </si>
  <si>
    <r>
      <rPr>
        <sz val="12"/>
        <color theme="1"/>
        <rFont val="宋体"/>
        <charset val="134"/>
      </rPr>
      <t>各系统施工记录齐全，记录详实、具体，应判定为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。当施工记录缺失，无法确认工程内在质量或功能的可靠性时，应判定为</t>
    </r>
    <r>
      <rPr>
        <b/>
        <sz val="12"/>
        <color theme="1"/>
        <rFont val="宋体"/>
        <charset val="134"/>
      </rPr>
      <t>否定</t>
    </r>
    <r>
      <rPr>
        <sz val="12"/>
        <color theme="1"/>
        <rFont val="宋体"/>
        <charset val="134"/>
      </rPr>
      <t>。
核查重点部位、项目的施工记录。</t>
    </r>
  </si>
  <si>
    <t>表C-26  车辆基地电梯工程实体质量评价记录表（车辆基地工程独立申报）</t>
  </si>
  <si>
    <t>电梯机房</t>
  </si>
  <si>
    <r>
      <rPr>
        <sz val="12"/>
        <color theme="1"/>
        <rFont val="宋体"/>
        <charset val="134"/>
      </rPr>
      <t>曳引机安装平整、牢固，运行平稳，噪声强度符合规范规定，应判定为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</si>
  <si>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曳引机槽（工字）钢机座等较大金属物体均采取了有效的等电位连接措施，应判定为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</si>
  <si>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起重吊环材料符合设计要求，标识清晰，应判定为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</si>
  <si>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手动盘车工具齐全，使用方便，应判定为</t>
    </r>
    <r>
      <rPr>
        <b/>
        <sz val="12"/>
        <color theme="1"/>
        <rFont val="宋体"/>
        <charset val="134"/>
      </rPr>
      <t>良好</t>
    </r>
    <r>
      <rPr>
        <sz val="12"/>
        <color theme="1"/>
        <rFont val="宋体"/>
        <charset val="134"/>
      </rPr>
      <t>，否则应判定为不</t>
    </r>
    <r>
      <rPr>
        <b/>
        <sz val="12"/>
        <color theme="1"/>
        <rFont val="宋体"/>
        <charset val="134"/>
      </rPr>
      <t>足</t>
    </r>
    <r>
      <rPr>
        <sz val="12"/>
        <color theme="1"/>
        <rFont val="宋体"/>
        <charset val="134"/>
      </rPr>
      <t>。
现场核查。</t>
    </r>
  </si>
  <si>
    <r>
      <rPr>
        <sz val="12"/>
        <color theme="1"/>
        <rFont val="宋体"/>
        <charset val="134"/>
      </rPr>
      <t>曳引机的正上方无灯具或其他需维护的设备，应判定为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</si>
  <si>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电梯运行</t>
  </si>
  <si>
    <r>
      <rPr>
        <sz val="12"/>
        <color theme="1"/>
        <rFont val="宋体"/>
        <charset val="134"/>
      </rPr>
      <t>垂直电梯启停平稳，垂直电梯无顿挫感，应判定为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</si>
  <si>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垂直电运行时平稳，无明显晃动、抖动，噪声符合规范规定，应判定为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</si>
  <si>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垂直电梯的呼叫反应灵敏，楼层显示正确，平层准确无高差，应判定为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</si>
  <si>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施工材料、构配件的出厂质量证明资料齐全、有效，应判定为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查阅出厂质量证明材料，查阅材料进场验收记录。</t>
    </r>
  </si>
  <si>
    <r>
      <rPr>
        <sz val="12"/>
        <color theme="1"/>
        <rFont val="宋体"/>
        <charset val="134"/>
      </rPr>
      <t>各项施工记录齐全，记录详实、具体，应判定为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。当施工记录缺失，无法确认工程内在质量或功能的可靠性时，应判定为</t>
    </r>
    <r>
      <rPr>
        <b/>
        <sz val="12"/>
        <color theme="1"/>
        <rFont val="宋体"/>
        <charset val="134"/>
      </rPr>
      <t>否定</t>
    </r>
    <r>
      <rPr>
        <sz val="12"/>
        <color theme="1"/>
        <rFont val="宋体"/>
        <charset val="134"/>
      </rPr>
      <t>。
核查重点部位、项目的施工记录。</t>
    </r>
  </si>
  <si>
    <r>
      <rPr>
        <sz val="12"/>
        <color theme="1"/>
        <rFont val="宋体"/>
        <charset val="134"/>
      </rPr>
      <t>各项试验、检测记录（报告）齐全，数据真实，应判定为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查阅试验、检测记录（报告）。</t>
    </r>
  </si>
  <si>
    <t>表C-27  车辆基地轨道与路基工程实体质量评价记录表（车辆基地工程独立申报）</t>
  </si>
  <si>
    <r>
      <rPr>
        <sz val="12"/>
        <color theme="1"/>
        <rFont val="宋体"/>
        <charset val="134"/>
      </rPr>
      <t>滑床板与尖轨密贴，无间隙，尖轨转换过程无卡阻，尖轨与基本轨密贴状态符合要求，应判定为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查阅运营单位检查维护报告证明（6～12个月），或现场观察检查（塞尺）。</t>
    </r>
  </si>
  <si>
    <r>
      <rPr>
        <sz val="12"/>
        <color theme="1"/>
        <rFont val="宋体"/>
        <charset val="134"/>
      </rPr>
      <t>道岔各部位几何形位符合要求，应判定为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。查阅运营单位检查维护报告、证明（近3～6个月内）。
现场抽检尺量。</t>
    </r>
  </si>
  <si>
    <r>
      <rPr>
        <sz val="12"/>
        <color theme="1"/>
        <rFont val="宋体"/>
        <charset val="134"/>
      </rPr>
      <t>道岔区排水良好，应判定为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依据设计文件，查阅运营单位证明，观察检查。</t>
    </r>
  </si>
  <si>
    <t>有砟道床</t>
  </si>
  <si>
    <r>
      <rPr>
        <sz val="12"/>
        <color theme="1"/>
        <rFont val="宋体"/>
        <charset val="134"/>
      </rPr>
      <t>道床状态良好，道砟干净无污染，无溜砟、塌陷、翻浆冒泥等问题，应判定为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查阅运营单位证明现场照片、观察检查。</t>
    </r>
  </si>
  <si>
    <r>
      <rPr>
        <sz val="12"/>
        <color theme="1"/>
        <rFont val="宋体"/>
        <charset val="134"/>
      </rPr>
      <t>轨枕表面干净整洁，无蜂窝麻面、掉块、可见裂纹等，应判定为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依据设计文件，查阅运营单位证明现场照片、观察检查。</t>
    </r>
  </si>
  <si>
    <t>横通道轨道</t>
  </si>
  <si>
    <r>
      <rPr>
        <sz val="12"/>
        <color theme="1"/>
        <rFont val="宋体"/>
        <charset val="134"/>
      </rPr>
      <t>横通道等处的轨道顶面平整，与相邻结构衔接平顺，满足人员和设备通行要求；轮缘槽宽度符合要求，槽内无异物</t>
    </r>
    <r>
      <rPr>
        <sz val="12"/>
        <color rgb="FF000000"/>
        <rFont val="宋体"/>
        <charset val="134"/>
      </rPr>
      <t>，</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依据设计文件，查验相关检查验收文件，观察检查，量测抽检。</t>
    </r>
  </si>
  <si>
    <t>检查坑</t>
  </si>
  <si>
    <t>扣件垫板</t>
  </si>
  <si>
    <t>地基换填及加固</t>
  </si>
  <si>
    <r>
      <rPr>
        <sz val="12"/>
        <color theme="1"/>
        <rFont val="宋体"/>
        <charset val="134"/>
      </rPr>
      <t>换填材料和换填及加固质量符合设计及相关规范要求，应判定为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查阅设计、施工文件，查阅施工、监理检查验收记录。</t>
    </r>
  </si>
  <si>
    <t>承载力</t>
  </si>
  <si>
    <r>
      <rPr>
        <sz val="12"/>
        <color theme="1"/>
        <rFont val="宋体"/>
        <charset val="134"/>
      </rPr>
      <t>路基回填压实度、K30满足设计及规范要求，应判定为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查阅设计文件，查阅检测检验报告。</t>
    </r>
  </si>
  <si>
    <t>路基填筑</t>
  </si>
  <si>
    <r>
      <rPr>
        <sz val="12"/>
        <color theme="1"/>
        <rFont val="宋体"/>
        <charset val="134"/>
      </rPr>
      <t>基床及以下路基、基床表层以下过渡段的填料及填筑质量符合设计和规范要求，填筑工艺及流程满足相关要求</t>
    </r>
    <r>
      <rPr>
        <sz val="12"/>
        <color rgb="FF000000"/>
        <rFont val="宋体"/>
        <charset val="134"/>
      </rPr>
      <t>，</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查阅设计文件，查阅施工方案、施工监理单位检查验收记录。</t>
    </r>
  </si>
  <si>
    <t>原材料</t>
  </si>
  <si>
    <t>工后沉降</t>
  </si>
  <si>
    <r>
      <rPr>
        <sz val="12"/>
        <color theme="1"/>
        <rFont val="宋体"/>
        <charset val="134"/>
      </rPr>
      <t>压实度及工后最大沉降量满足相关要求，且沉降变形处于均匀趋于稳定状态</t>
    </r>
    <r>
      <rPr>
        <sz val="12"/>
        <color rgb="FF000000"/>
        <rFont val="宋体"/>
        <charset val="134"/>
      </rPr>
      <t>，</t>
    </r>
    <r>
      <rPr>
        <sz val="12"/>
        <color theme="1"/>
        <rFont val="宋体"/>
        <charset val="134"/>
      </rPr>
      <t>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查阅设计文件，沉降观测记录、报告。</t>
    </r>
  </si>
  <si>
    <t>排水</t>
  </si>
  <si>
    <t>路肩</t>
  </si>
  <si>
    <r>
      <rPr>
        <sz val="12"/>
        <color theme="1"/>
        <rFont val="宋体"/>
        <charset val="134"/>
      </rPr>
      <t>各项施工记录齐全，记录详实、具体，应判定为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。当施工记录缺失，无法确认工程内在质量或功能的可靠性时，应判定为</t>
    </r>
    <r>
      <rPr>
        <b/>
        <sz val="12"/>
        <color theme="1"/>
        <rFont val="宋体"/>
        <charset val="134"/>
      </rPr>
      <t>否定</t>
    </r>
    <r>
      <rPr>
        <sz val="12"/>
        <color theme="1"/>
        <rFont val="宋体"/>
        <charset val="134"/>
      </rPr>
      <t>。
查阅重点部位、项目的施工记录。</t>
    </r>
  </si>
  <si>
    <t>表C-28  车辆基地站场、厂区管线、标志标识工程实体质量评价记录表（车辆基地工程独立申报）</t>
  </si>
  <si>
    <r>
      <rPr>
        <sz val="12"/>
        <color theme="1"/>
        <rFont val="宋体"/>
        <charset val="134"/>
      </rPr>
      <t>场坪高程应高于相临道路最低高程，应判定为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</si>
  <si>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卸车平台允许偏差应分别为0mm~+15mm和10mm，满足应判定为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现场核查，查阅验收文件。</t>
    </r>
  </si>
  <si>
    <r>
      <rPr>
        <sz val="12"/>
        <color theme="1"/>
        <rFont val="宋体"/>
        <charset val="134"/>
      </rPr>
      <t>围墙高度及外观做法符合设计要求，围墙围合完整，不得有缺口；大门开关灵活，关闭严密，满足应判定为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现场核查，查阅验收文件。</t>
    </r>
  </si>
  <si>
    <r>
      <rPr>
        <sz val="12"/>
        <color theme="1"/>
        <rFont val="宋体"/>
        <charset val="134"/>
      </rPr>
      <t>轨行区应设有围栏及大门</t>
    </r>
    <r>
      <rPr>
        <sz val="12"/>
        <color rgb="FF000000"/>
        <rFont val="宋体"/>
        <charset val="134"/>
      </rPr>
      <t>，</t>
    </r>
    <r>
      <rPr>
        <sz val="12"/>
        <color theme="1"/>
        <rFont val="宋体"/>
        <charset val="134"/>
      </rPr>
      <t>满足应判定为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</si>
</sst>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项&quot;"/>
    <numFmt numFmtId="177" formatCode="0.00_);[Red]\(0.00\)"/>
    <numFmt numFmtId="178" formatCode="0.00_ "/>
  </numFmts>
  <fonts count="39">
    <font>
      <sz val="11"/>
      <color theme="1"/>
      <name val="等线"/>
      <charset val="134"/>
      <scheme val="minor"/>
    </font>
    <font>
      <sz val="12"/>
      <color theme="1"/>
      <name val="宋体"/>
      <charset val="134"/>
    </font>
    <font>
      <b/>
      <sz val="12"/>
      <color theme="1"/>
      <name val="宋体"/>
      <charset val="134"/>
    </font>
    <font>
      <b/>
      <sz val="14"/>
      <color rgb="FF000000"/>
      <name val="宋体"/>
      <charset val="134"/>
    </font>
    <font>
      <sz val="12"/>
      <name val="宋体"/>
      <charset val="134"/>
    </font>
    <font>
      <sz val="12"/>
      <color rgb="FF000000"/>
      <name val="宋体"/>
      <charset val="134"/>
    </font>
    <font>
      <b/>
      <sz val="12"/>
      <color rgb="FF000000"/>
      <name val="宋体"/>
      <charset val="134"/>
    </font>
    <font>
      <u/>
      <sz val="12"/>
      <color theme="1"/>
      <name val="宋体"/>
      <charset val="134"/>
    </font>
    <font>
      <sz val="12"/>
      <color rgb="FF000000"/>
      <name val="宋体"/>
      <charset val="134"/>
    </font>
    <font>
      <sz val="12"/>
      <color rgb="FF000000"/>
      <name val="Arial"/>
      <charset val="134"/>
    </font>
    <font>
      <sz val="12"/>
      <color theme="1"/>
      <name val="等线"/>
      <charset val="134"/>
      <scheme val="minor"/>
    </font>
    <font>
      <b/>
      <sz val="14"/>
      <color theme="1"/>
      <name val="宋体"/>
      <charset val="134"/>
    </font>
    <font>
      <u/>
      <sz val="12"/>
      <color theme="10"/>
      <name val="宋体"/>
      <charset val="134"/>
    </font>
    <font>
      <sz val="11"/>
      <color theme="1"/>
      <name val="等线"/>
      <charset val="134"/>
      <scheme val="minor"/>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indexed="8"/>
      <name val="宋体"/>
      <charset val="134"/>
    </font>
    <font>
      <b/>
      <sz val="12"/>
      <color indexed="8"/>
      <name val="宋体"/>
      <charset val="134"/>
    </font>
    <font>
      <sz val="12"/>
      <color theme="1"/>
      <name val="Calibri"/>
      <charset val="161"/>
    </font>
    <font>
      <sz val="12"/>
      <color rgb="FF333333"/>
      <name val="Calibri"/>
      <charset val="161"/>
    </font>
    <font>
      <vertAlign val="subscript"/>
      <sz val="12"/>
      <color theme="1"/>
      <name val="宋体"/>
      <charset val="134"/>
    </font>
    <font>
      <b/>
      <sz val="12"/>
      <name val="宋体"/>
      <charset val="134"/>
    </font>
  </fonts>
  <fills count="36">
    <fill>
      <patternFill patternType="none"/>
    </fill>
    <fill>
      <patternFill patternType="gray125"/>
    </fill>
    <fill>
      <patternFill patternType="solid">
        <fgColor theme="2"/>
        <bgColor indexed="64"/>
      </patternFill>
    </fill>
    <fill>
      <patternFill patternType="solid">
        <fgColor rgb="FFFFFFFF"/>
        <bgColor indexed="64"/>
      </patternFill>
    </fill>
    <fill>
      <patternFill patternType="solid">
        <fgColor theme="3" tint="0.89999084444715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13" fillId="0" borderId="0" applyFont="0" applyFill="0" applyBorder="0" applyAlignment="0" applyProtection="0">
      <alignment vertical="center"/>
    </xf>
    <xf numFmtId="9" fontId="0"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5" borderId="19"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0" applyNumberFormat="0" applyFill="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1" fillId="0" borderId="0" applyNumberFormat="0" applyFill="0" applyBorder="0" applyAlignment="0" applyProtection="0">
      <alignment vertical="center"/>
    </xf>
    <xf numFmtId="0" fontId="22" fillId="6" borderId="22" applyNumberFormat="0" applyAlignment="0" applyProtection="0">
      <alignment vertical="center"/>
    </xf>
    <xf numFmtId="0" fontId="23" fillId="7" borderId="23" applyNumberFormat="0" applyAlignment="0" applyProtection="0">
      <alignment vertical="center"/>
    </xf>
    <xf numFmtId="0" fontId="24" fillId="7" borderId="22" applyNumberFormat="0" applyAlignment="0" applyProtection="0">
      <alignment vertical="center"/>
    </xf>
    <xf numFmtId="0" fontId="25" fillId="8" borderId="24" applyNumberFormat="0" applyAlignment="0" applyProtection="0">
      <alignment vertical="center"/>
    </xf>
    <xf numFmtId="0" fontId="26" fillId="0" borderId="25" applyNumberFormat="0" applyFill="0" applyAlignment="0" applyProtection="0">
      <alignment vertical="center"/>
    </xf>
    <xf numFmtId="0" fontId="27" fillId="0" borderId="26" applyNumberFormat="0" applyFill="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2" fillId="33" borderId="0" applyNumberFormat="0" applyBorder="0" applyAlignment="0" applyProtection="0">
      <alignment vertical="center"/>
    </xf>
    <xf numFmtId="0" fontId="32" fillId="34" borderId="0" applyNumberFormat="0" applyBorder="0" applyAlignment="0" applyProtection="0">
      <alignment vertical="center"/>
    </xf>
    <xf numFmtId="0" fontId="31" fillId="35" borderId="0" applyNumberFormat="0" applyBorder="0" applyAlignment="0" applyProtection="0">
      <alignment vertical="center"/>
    </xf>
  </cellStyleXfs>
  <cellXfs count="99">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1"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1" fillId="0" borderId="4" xfId="0" applyFont="1" applyBorder="1" applyAlignment="1">
      <alignment horizontal="justify" vertical="center" wrapText="1"/>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0" borderId="7" xfId="0" applyFont="1" applyBorder="1" applyAlignment="1">
      <alignment horizontal="center" vertical="center" wrapText="1"/>
    </xf>
    <xf numFmtId="0" fontId="1" fillId="0" borderId="4" xfId="0" applyFont="1" applyBorder="1" applyAlignment="1">
      <alignment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1" fillId="0" borderId="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right" vertical="center" wrapText="1"/>
    </xf>
    <xf numFmtId="176" fontId="2" fillId="0" borderId="5"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7" xfId="0" applyFont="1" applyBorder="1" applyAlignment="1">
      <alignment horizontal="right" vertical="center" wrapText="1"/>
    </xf>
    <xf numFmtId="176" fontId="2" fillId="0" borderId="7" xfId="0" applyNumberFormat="1" applyFont="1" applyBorder="1" applyAlignment="1">
      <alignment horizontal="center" vertical="center" wrapText="1"/>
    </xf>
    <xf numFmtId="0" fontId="2" fillId="0" borderId="8" xfId="0" applyFont="1" applyBorder="1" applyAlignment="1">
      <alignment horizontal="right" vertical="center" wrapText="1"/>
    </xf>
    <xf numFmtId="176" fontId="2" fillId="0" borderId="8" xfId="0" applyNumberFormat="1" applyFont="1" applyBorder="1" applyAlignment="1">
      <alignment horizontal="center" vertical="center" wrapText="1"/>
    </xf>
    <xf numFmtId="0" fontId="2" fillId="0" borderId="4" xfId="0" applyFont="1" applyBorder="1" applyAlignment="1">
      <alignment horizontal="right" vertical="center" wrapText="1"/>
    </xf>
    <xf numFmtId="10" fontId="2" fillId="0" borderId="4"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1" fillId="0" borderId="14" xfId="0" applyFont="1" applyBorder="1" applyAlignment="1">
      <alignment horizontal="left" vertical="center" wrapText="1"/>
    </xf>
    <xf numFmtId="0" fontId="5" fillId="0" borderId="4" xfId="0" applyFont="1" applyBorder="1" applyAlignment="1">
      <alignment vertical="center" wrapText="1"/>
    </xf>
    <xf numFmtId="0" fontId="1" fillId="0" borderId="5" xfId="0" applyFont="1" applyBorder="1" applyAlignment="1">
      <alignment vertical="center" wrapText="1"/>
    </xf>
    <xf numFmtId="0" fontId="5" fillId="0" borderId="4" xfId="0" applyFont="1" applyBorder="1" applyAlignment="1">
      <alignment horizontal="justify" vertical="center" wrapText="1"/>
    </xf>
    <xf numFmtId="0" fontId="1" fillId="0" borderId="5" xfId="0" applyFont="1" applyBorder="1" applyAlignment="1">
      <alignment horizontal="justify"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1" fillId="3" borderId="4" xfId="0" applyFont="1" applyFill="1" applyBorder="1" applyAlignment="1">
      <alignment vertical="center" wrapText="1"/>
    </xf>
    <xf numFmtId="0" fontId="6" fillId="0" borderId="6"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4"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2" fillId="4" borderId="1" xfId="0" applyFont="1" applyFill="1" applyBorder="1" applyAlignment="1">
      <alignment horizontal="left" vertical="center" wrapText="1"/>
    </xf>
    <xf numFmtId="0" fontId="2" fillId="4" borderId="14" xfId="0" applyFont="1" applyFill="1" applyBorder="1" applyAlignment="1">
      <alignment horizontal="left" vertical="center" wrapText="1"/>
    </xf>
    <xf numFmtId="0" fontId="2" fillId="4" borderId="2" xfId="0" applyFont="1" applyFill="1" applyBorder="1" applyAlignment="1">
      <alignment horizontal="left" vertical="center" wrapText="1"/>
    </xf>
    <xf numFmtId="0" fontId="2" fillId="4" borderId="3" xfId="0" applyFont="1" applyFill="1" applyBorder="1" applyAlignment="1">
      <alignment horizontal="left" vertical="center" wrapText="1"/>
    </xf>
    <xf numFmtId="0" fontId="2" fillId="4" borderId="4" xfId="0" applyFont="1" applyFill="1" applyBorder="1" applyAlignment="1">
      <alignment horizontal="left" vertical="center" wrapText="1"/>
    </xf>
    <xf numFmtId="0" fontId="2" fillId="4" borderId="5" xfId="0" applyFont="1" applyFill="1" applyBorder="1" applyAlignment="1">
      <alignment horizontal="left" vertical="center" wrapText="1"/>
    </xf>
    <xf numFmtId="0" fontId="2" fillId="0" borderId="1" xfId="0" applyFont="1" applyBorder="1" applyAlignment="1">
      <alignment horizontal="center" vertical="center" wrapText="1"/>
    </xf>
    <xf numFmtId="0" fontId="1" fillId="0" borderId="13"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7" fillId="0" borderId="4"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5" fillId="0" borderId="5" xfId="0" applyFont="1" applyBorder="1" applyAlignment="1">
      <alignment vertical="center" wrapText="1"/>
    </xf>
    <xf numFmtId="43" fontId="2" fillId="0" borderId="5" xfId="1" applyFont="1" applyBorder="1" applyAlignment="1">
      <alignment horizontal="center" vertical="center" wrapText="1"/>
    </xf>
    <xf numFmtId="43" fontId="2" fillId="0" borderId="7" xfId="1" applyFont="1" applyBorder="1" applyAlignment="1">
      <alignment horizontal="center" vertical="center" wrapText="1"/>
    </xf>
    <xf numFmtId="43" fontId="2" fillId="0" borderId="8" xfId="1" applyFont="1" applyBorder="1" applyAlignment="1">
      <alignment horizontal="center" vertical="center" wrapText="1"/>
    </xf>
    <xf numFmtId="0" fontId="3" fillId="0" borderId="0" xfId="0" applyFont="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pplyProtection="1">
      <alignment horizontal="center" vertical="center"/>
      <protection locked="0"/>
    </xf>
    <xf numFmtId="0" fontId="6" fillId="2" borderId="2" xfId="0" applyFont="1" applyFill="1" applyBorder="1" applyAlignment="1" applyProtection="1">
      <alignment horizontal="center" vertical="center"/>
      <protection locked="0"/>
    </xf>
    <xf numFmtId="0" fontId="6" fillId="2" borderId="3" xfId="0" applyFont="1" applyFill="1" applyBorder="1" applyAlignment="1" applyProtection="1">
      <alignment horizontal="center" vertical="center"/>
      <protection locked="0"/>
    </xf>
    <xf numFmtId="0" fontId="6" fillId="2" borderId="4" xfId="0" applyFont="1" applyFill="1" applyBorder="1" applyAlignment="1" applyProtection="1">
      <alignment horizontal="center" vertical="center" wrapText="1"/>
      <protection locked="0"/>
    </xf>
    <xf numFmtId="0" fontId="6"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10" fontId="5" fillId="0" borderId="4" xfId="3" applyNumberFormat="1" applyFont="1" applyFill="1" applyBorder="1" applyAlignment="1">
      <alignment horizontal="center" vertical="center" wrapText="1"/>
    </xf>
    <xf numFmtId="177" fontId="5" fillId="0" borderId="4" xfId="0" applyNumberFormat="1" applyFont="1" applyBorder="1" applyAlignment="1">
      <alignment horizontal="center" vertical="center" wrapText="1"/>
    </xf>
    <xf numFmtId="0" fontId="5" fillId="0" borderId="15" xfId="0" applyFont="1" applyBorder="1" applyAlignment="1" applyProtection="1">
      <alignment horizontal="center" vertical="center" wrapText="1"/>
      <protection locked="0"/>
    </xf>
    <xf numFmtId="177" fontId="6" fillId="0" borderId="8" xfId="0" applyNumberFormat="1" applyFont="1" applyBorder="1" applyAlignment="1">
      <alignment horizontal="center" vertical="center" wrapText="1"/>
    </xf>
    <xf numFmtId="10" fontId="6" fillId="0" borderId="4" xfId="3" applyNumberFormat="1" applyFont="1" applyBorder="1" applyAlignment="1">
      <alignment horizontal="center" vertical="center" wrapText="1"/>
    </xf>
    <xf numFmtId="177" fontId="6" fillId="0" borderId="4" xfId="0" applyNumberFormat="1" applyFont="1" applyBorder="1" applyAlignment="1">
      <alignment horizontal="center" vertical="center" wrapText="1"/>
    </xf>
    <xf numFmtId="0" fontId="6" fillId="0" borderId="15" xfId="0" applyFont="1" applyBorder="1" applyAlignment="1" applyProtection="1">
      <alignment horizontal="center" vertical="center" wrapText="1"/>
      <protection locked="0"/>
    </xf>
    <xf numFmtId="0" fontId="6" fillId="0" borderId="16" xfId="0" applyFont="1" applyBorder="1" applyAlignment="1">
      <alignment horizontal="center" vertical="center" wrapText="1"/>
    </xf>
    <xf numFmtId="0" fontId="8" fillId="0" borderId="16"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10" fillId="0" borderId="16" xfId="0" applyFont="1" applyBorder="1" applyAlignment="1" applyProtection="1">
      <alignment horizontal="center" vertical="center"/>
      <protection locked="0"/>
    </xf>
    <xf numFmtId="0" fontId="10" fillId="0" borderId="17" xfId="0" applyFont="1" applyBorder="1" applyAlignment="1" applyProtection="1">
      <alignment horizontal="center" vertical="center"/>
      <protection locked="0"/>
    </xf>
    <xf numFmtId="0" fontId="6" fillId="0" borderId="18" xfId="0" applyFont="1" applyBorder="1" applyAlignment="1">
      <alignment horizontal="left" vertical="center" wrapText="1"/>
    </xf>
    <xf numFmtId="178" fontId="1" fillId="0" borderId="4" xfId="0" applyNumberFormat="1" applyFont="1" applyBorder="1" applyAlignment="1">
      <alignment horizontal="center" vertical="center" wrapText="1"/>
    </xf>
    <xf numFmtId="0" fontId="10" fillId="0" borderId="0" xfId="0" applyFont="1">
      <alignment vertical="center"/>
    </xf>
    <xf numFmtId="0" fontId="0" fillId="0" borderId="0" xfId="0" applyAlignment="1">
      <alignment horizontal="center" vertical="center"/>
    </xf>
    <xf numFmtId="0" fontId="11" fillId="0" borderId="0" xfId="0" applyFont="1" applyAlignment="1">
      <alignment horizontal="center" vertical="center"/>
    </xf>
    <xf numFmtId="0" fontId="1" fillId="0" borderId="4" xfId="0" applyFont="1" applyBorder="1" applyAlignment="1">
      <alignment horizontal="center" vertical="center"/>
    </xf>
    <xf numFmtId="0" fontId="12" fillId="0" borderId="4" xfId="6"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6" Type="http://schemas.openxmlformats.org/officeDocument/2006/relationships/styles" Target="styles.xml"/><Relationship Id="rId35" Type="http://schemas.openxmlformats.org/officeDocument/2006/relationships/sharedStrings" Target="sharedStrings.xml"/><Relationship Id="rId34" Type="http://schemas.openxmlformats.org/officeDocument/2006/relationships/theme" Target="theme/theme1.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47</xdr:row>
      <xdr:rowOff>0</xdr:rowOff>
    </xdr:from>
    <xdr:to>
      <xdr:col>2</xdr:col>
      <xdr:colOff>31750</xdr:colOff>
      <xdr:row>47</xdr:row>
      <xdr:rowOff>31750</xdr:rowOff>
    </xdr:to>
    <xdr:pic>
      <xdr:nvPicPr>
        <xdr:cNvPr id="2" name="图片 1"/>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308100" y="26035000"/>
          <a:ext cx="31750" cy="31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34"/>
  <sheetViews>
    <sheetView tabSelected="1" workbookViewId="0">
      <selection activeCell="A1" sqref="A1:B1"/>
    </sheetView>
  </sheetViews>
  <sheetFormatPr defaultColWidth="9" defaultRowHeight="14.25" outlineLevelCol="1"/>
  <cols>
    <col min="1" max="1" width="12.5833333333333" style="95" customWidth="1"/>
    <col min="2" max="2" width="100.583333333333" customWidth="1"/>
  </cols>
  <sheetData>
    <row r="1" ht="30" customHeight="1" spans="1:2">
      <c r="A1" s="96" t="s">
        <v>0</v>
      </c>
      <c r="B1" s="96"/>
    </row>
    <row r="2" s="94" customFormat="1" ht="25" customHeight="1" spans="1:2">
      <c r="A2" s="76" t="s">
        <v>1</v>
      </c>
      <c r="B2" s="76" t="s">
        <v>2</v>
      </c>
    </row>
    <row r="3" s="94" customFormat="1" ht="25" customHeight="1" spans="1:2">
      <c r="A3" s="97" t="s">
        <v>3</v>
      </c>
      <c r="B3" s="98" t="s">
        <v>4</v>
      </c>
    </row>
    <row r="4" s="94" customFormat="1" ht="25" customHeight="1" spans="1:2">
      <c r="A4" s="97" t="s">
        <v>5</v>
      </c>
      <c r="B4" s="98" t="s">
        <v>6</v>
      </c>
    </row>
    <row r="5" s="94" customFormat="1" ht="25" customHeight="1" spans="1:2">
      <c r="A5" s="97" t="s">
        <v>7</v>
      </c>
      <c r="B5" s="98" t="s">
        <v>8</v>
      </c>
    </row>
    <row r="6" s="94" customFormat="1" ht="25" customHeight="1" spans="1:2">
      <c r="A6" s="97" t="s">
        <v>9</v>
      </c>
      <c r="B6" s="98" t="s">
        <v>10</v>
      </c>
    </row>
    <row r="7" s="94" customFormat="1" ht="25" customHeight="1" spans="1:2">
      <c r="A7" s="97" t="s">
        <v>11</v>
      </c>
      <c r="B7" s="98" t="s">
        <v>12</v>
      </c>
    </row>
    <row r="8" s="94" customFormat="1" ht="25" customHeight="1" spans="1:2">
      <c r="A8" s="97" t="s">
        <v>13</v>
      </c>
      <c r="B8" s="98" t="s">
        <v>14</v>
      </c>
    </row>
    <row r="9" s="94" customFormat="1" ht="25" customHeight="1" spans="1:2">
      <c r="A9" s="97" t="s">
        <v>15</v>
      </c>
      <c r="B9" s="98" t="s">
        <v>16</v>
      </c>
    </row>
    <row r="10" s="94" customFormat="1" ht="25" customHeight="1" spans="1:2">
      <c r="A10" s="97" t="s">
        <v>17</v>
      </c>
      <c r="B10" s="98" t="s">
        <v>18</v>
      </c>
    </row>
    <row r="11" s="94" customFormat="1" ht="25" customHeight="1" spans="1:2">
      <c r="A11" s="97" t="s">
        <v>19</v>
      </c>
      <c r="B11" s="98" t="s">
        <v>20</v>
      </c>
    </row>
    <row r="12" ht="25" customHeight="1" spans="1:2">
      <c r="A12" s="97" t="s">
        <v>21</v>
      </c>
      <c r="B12" s="98" t="s">
        <v>22</v>
      </c>
    </row>
    <row r="13" ht="25" customHeight="1" spans="1:2">
      <c r="A13" s="97" t="s">
        <v>23</v>
      </c>
      <c r="B13" s="98" t="s">
        <v>24</v>
      </c>
    </row>
    <row r="14" ht="25" customHeight="1" spans="1:2">
      <c r="A14" s="97" t="s">
        <v>25</v>
      </c>
      <c r="B14" s="98" t="s">
        <v>26</v>
      </c>
    </row>
    <row r="15" ht="25" customHeight="1" spans="1:2">
      <c r="A15" s="97" t="s">
        <v>27</v>
      </c>
      <c r="B15" s="98" t="s">
        <v>28</v>
      </c>
    </row>
    <row r="16" ht="25" customHeight="1" spans="1:2">
      <c r="A16" s="97" t="s">
        <v>29</v>
      </c>
      <c r="B16" s="98" t="s">
        <v>30</v>
      </c>
    </row>
    <row r="17" ht="25" customHeight="1" spans="1:2">
      <c r="A17" s="97" t="s">
        <v>31</v>
      </c>
      <c r="B17" s="98" t="s">
        <v>32</v>
      </c>
    </row>
    <row r="18" ht="25" customHeight="1" spans="1:2">
      <c r="A18" s="97" t="s">
        <v>33</v>
      </c>
      <c r="B18" s="98" t="s">
        <v>34</v>
      </c>
    </row>
    <row r="19" ht="25" customHeight="1" spans="1:2">
      <c r="A19" s="97" t="s">
        <v>35</v>
      </c>
      <c r="B19" s="98" t="s">
        <v>36</v>
      </c>
    </row>
    <row r="20" ht="25" customHeight="1" spans="1:2">
      <c r="A20" s="97" t="s">
        <v>37</v>
      </c>
      <c r="B20" s="98" t="s">
        <v>38</v>
      </c>
    </row>
    <row r="21" ht="25" customHeight="1" spans="1:2">
      <c r="A21" s="97" t="s">
        <v>39</v>
      </c>
      <c r="B21" s="98" t="s">
        <v>40</v>
      </c>
    </row>
    <row r="22" ht="25" customHeight="1" spans="1:2">
      <c r="A22" s="97" t="s">
        <v>41</v>
      </c>
      <c r="B22" s="98" t="s">
        <v>42</v>
      </c>
    </row>
    <row r="23" ht="25" customHeight="1" spans="1:2">
      <c r="A23" s="97" t="s">
        <v>43</v>
      </c>
      <c r="B23" s="98" t="s">
        <v>44</v>
      </c>
    </row>
    <row r="24" ht="25" customHeight="1" spans="1:2">
      <c r="A24" s="97" t="s">
        <v>45</v>
      </c>
      <c r="B24" s="98" t="s">
        <v>46</v>
      </c>
    </row>
    <row r="25" ht="25" customHeight="1" spans="1:2">
      <c r="A25" s="97" t="s">
        <v>47</v>
      </c>
      <c r="B25" s="98" t="s">
        <v>48</v>
      </c>
    </row>
    <row r="26" ht="25" customHeight="1" spans="1:2">
      <c r="A26" s="97" t="s">
        <v>49</v>
      </c>
      <c r="B26" s="98" t="s">
        <v>50</v>
      </c>
    </row>
    <row r="27" ht="25" customHeight="1" spans="1:2">
      <c r="A27" s="97" t="s">
        <v>51</v>
      </c>
      <c r="B27" s="98" t="s">
        <v>52</v>
      </c>
    </row>
    <row r="28" ht="25" customHeight="1" spans="1:2">
      <c r="A28" s="97" t="s">
        <v>53</v>
      </c>
      <c r="B28" s="98" t="s">
        <v>54</v>
      </c>
    </row>
    <row r="29" ht="25" customHeight="1" spans="1:2">
      <c r="A29" s="97" t="s">
        <v>55</v>
      </c>
      <c r="B29" s="98" t="s">
        <v>56</v>
      </c>
    </row>
    <row r="30" ht="25" customHeight="1" spans="1:2">
      <c r="A30" s="97" t="s">
        <v>57</v>
      </c>
      <c r="B30" s="98" t="s">
        <v>58</v>
      </c>
    </row>
    <row r="31" ht="25" customHeight="1" spans="1:2">
      <c r="A31" s="97" t="s">
        <v>59</v>
      </c>
      <c r="B31" s="98" t="s">
        <v>60</v>
      </c>
    </row>
    <row r="32" ht="25" customHeight="1" spans="1:2">
      <c r="A32" s="97" t="s">
        <v>61</v>
      </c>
      <c r="B32" s="98" t="s">
        <v>62</v>
      </c>
    </row>
    <row r="33" ht="25" customHeight="1" spans="1:2">
      <c r="A33" s="97" t="s">
        <v>63</v>
      </c>
      <c r="B33" s="98" t="s">
        <v>64</v>
      </c>
    </row>
    <row r="34" ht="25" customHeight="1" spans="1:2">
      <c r="A34" s="97" t="s">
        <v>65</v>
      </c>
      <c r="B34" s="98" t="s">
        <v>66</v>
      </c>
    </row>
  </sheetData>
  <mergeCells count="1">
    <mergeCell ref="A1:B1"/>
  </mergeCells>
  <hyperlinks>
    <hyperlink ref="B3" location="'表C-0-1'!A1" display="实体质量综合评分表（城市轨道交通工程——整线申报）"/>
    <hyperlink ref="B4" location="'表C-0-2'!A1" display="实体质量综合评分表（城市轨道交通工程——通信与信号独立专项申报）"/>
    <hyperlink ref="B5" location="'表C-0-3'!A1" display="实体质量综合评分表（城市轨道交通工程——车辆基地独立专项申报一般情况）"/>
    <hyperlink ref="B6" location="'表C-0-4'!A1" display="实体质量综合评分表（城市轨道交通工程——车辆基地独立专项申报无电梯情况）"/>
    <hyperlink ref="B7" location="'表C-1'!A1" display="车站主体结构实体质量评价记录表"/>
    <hyperlink ref="B8" location="'表C-2'!A1" display="车站附属结构实体质量评价记录表"/>
    <hyperlink ref="B9" location="'表C-3'!A1" display="装饰装修与屋面工程实体质量评价记录表"/>
    <hyperlink ref="B10" location="'表C-4'!A1" display="区间工程实体质量评价记录表"/>
    <hyperlink ref="B11" location="'表C-5'!A1" display="线路工程实体质量评价记录表"/>
    <hyperlink ref="B12" location="'表C-6'!A1" display="通风空调、给水排水及采暖工程实体质量评价记录表"/>
    <hyperlink ref="B13" location="'表C-7'!A1" display="机电工程实体质量评价记录表"/>
    <hyperlink ref="B14" location="'表C-8'!A1" display="供电工程实体质量评价记录表"/>
    <hyperlink ref="B15" location="'表C-9'!A1" display="通信信号工程实体质量评价记录表"/>
    <hyperlink ref="B16" location="'表C-10'!A1" display="客运设备设施工程实体质量评价记录表"/>
    <hyperlink ref="B17" location="'表C-11'!A1" display="车辆基地站场、厂区管线、标志标识工程实体质量评价记录表"/>
    <hyperlink ref="B18" location="'表C-12'!A1" display="通信系统管线及线路工程实体质量评价记录表（通信与信号工程独立申报）"/>
    <hyperlink ref="B19" location="'表C-13'!A1" display="通信系统机柜及电源配线工程实体质量评价记录表（通信与信号工程独立申报）"/>
    <hyperlink ref="B20" location="'表C-14'!A1" display="通信系统设备安装工程实体质量评价记录表（通信与信号工程独立申报）"/>
    <hyperlink ref="B21" location="'表C-15'!A1" display="通信系统功能工程实体质量评价记录表（通信与信号工程独立申报）"/>
    <hyperlink ref="B22" location="'表C-16'!A1" display="信号系统管线及线路工程实体质量评价记录表（通信与信号工程独立申报）"/>
    <hyperlink ref="B23" location="'表C-17'!A1" display="信号系统机柜及电源配线工程实体质量评价记录表（通信与信号工程独立申报）"/>
    <hyperlink ref="B24" location="'表C-18'!A1" display="信号系统室外及车载设备安装工程实体质量评价记录表（通信与信号工程独立申报）"/>
    <hyperlink ref="B25" location="'表C-19'!A1" display="信号系统功能工程实体质量评价记录表（通信与信号工程独立申报）"/>
    <hyperlink ref="B26" location="'表C-20'!A1" display="车辆基地基础与主体结构工程实体质量评价记录表（车辆基地工程独立申报）"/>
    <hyperlink ref="B27" location="'表C-21'!A1" display="车辆基地装饰装修及屋面工程实体质量评价记录表（车辆基地工程独立申报）"/>
    <hyperlink ref="B28" location="'表C-22'!A1" display="车辆基地给排水及采暖工程实体质量评价记录表（车辆基地工程独立申报）"/>
    <hyperlink ref="B29" location="'表C-23'!A1" display="车辆基地通风空调工程实体质量评价记录表（车辆基地工程独立申报）"/>
    <hyperlink ref="B30" location="'表C-24'!A1" display="车辆基地建筑电气实体质量评价记录表（车辆基地工程独立申报）"/>
    <hyperlink ref="B31" location="'表C-25'!A1" display="车辆基地环境与设备监控（BAS）、火灾自动报警（FAS）系统工程实体质量评价记录表（车辆基地工程独立申报）"/>
    <hyperlink ref="B32" location="'表C-26'!A1" display="车辆基地电梯工程实体质量评价记录表（车辆基地工程独立申报）"/>
    <hyperlink ref="B33" location="'表C-27'!A1" display="车辆基地轨道与路基工程实体质量评价记录表（车辆基地工程独立申报）"/>
    <hyperlink ref="B34" location="'表C-28'!A1" display="车辆基地站场、厂区管线、标志标识工程实体质量评价记录表（车辆基地工程独立申报）"/>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17"/>
  <sheetViews>
    <sheetView workbookViewId="0">
      <pane ySplit="3" topLeftCell="A4" activePane="bottomLeft" state="frozen"/>
      <selection/>
      <selection pane="bottomLeft" activeCell="B2" sqref="B2:I2"/>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68" t="s">
        <v>67</v>
      </c>
      <c r="B1" s="68"/>
      <c r="C1" s="68"/>
      <c r="D1" s="68"/>
      <c r="E1" s="68"/>
      <c r="F1" s="68"/>
      <c r="G1" s="68"/>
      <c r="H1" s="68"/>
      <c r="I1" s="68"/>
      <c r="J1" s="68"/>
    </row>
    <row r="2" ht="30" customHeight="1" spans="1:10">
      <c r="A2" s="69" t="s">
        <v>68</v>
      </c>
      <c r="B2" s="70"/>
      <c r="C2" s="71"/>
      <c r="D2" s="71"/>
      <c r="E2" s="71"/>
      <c r="F2" s="71"/>
      <c r="G2" s="71"/>
      <c r="H2" s="71"/>
      <c r="I2" s="72"/>
      <c r="J2" s="73" t="s">
        <v>69</v>
      </c>
    </row>
    <row r="3" ht="30" customHeight="1" spans="1:10">
      <c r="A3" s="74" t="s">
        <v>70</v>
      </c>
      <c r="B3" s="75" t="s">
        <v>71</v>
      </c>
      <c r="C3" s="75" t="s">
        <v>72</v>
      </c>
      <c r="D3" s="76" t="s">
        <v>73</v>
      </c>
      <c r="E3" s="76" t="s">
        <v>74</v>
      </c>
      <c r="F3" s="76" t="s">
        <v>75</v>
      </c>
      <c r="G3" s="76" t="s">
        <v>76</v>
      </c>
      <c r="H3" s="76" t="s">
        <v>77</v>
      </c>
      <c r="I3" s="76" t="s">
        <v>78</v>
      </c>
      <c r="J3" s="77" t="s">
        <v>79</v>
      </c>
    </row>
    <row r="4" ht="30" customHeight="1" spans="1:10">
      <c r="A4" s="18" t="s">
        <v>80</v>
      </c>
      <c r="B4" s="19">
        <v>0.8</v>
      </c>
      <c r="C4" s="19">
        <v>50</v>
      </c>
      <c r="D4" s="78">
        <f>'表C-1'!D58</f>
        <v>0</v>
      </c>
      <c r="E4" s="79">
        <f>'表C-1'!G58</f>
        <v>0</v>
      </c>
      <c r="F4" s="80" t="e">
        <f>'表C-1'!G61</f>
        <v>#DIV/0!</v>
      </c>
      <c r="G4" s="81" t="e">
        <f t="shared" ref="G4:G14" si="0">B4*F4*100</f>
        <v>#DIV/0!</v>
      </c>
      <c r="H4" s="79">
        <f>'表C-1'!G59</f>
        <v>0</v>
      </c>
      <c r="I4" s="79">
        <f>'表C-1'!G60</f>
        <v>0</v>
      </c>
      <c r="J4" s="82"/>
    </row>
    <row r="5" ht="30" customHeight="1" spans="1:10">
      <c r="A5" s="18" t="s">
        <v>81</v>
      </c>
      <c r="B5" s="19">
        <v>0.7</v>
      </c>
      <c r="C5" s="19">
        <v>41</v>
      </c>
      <c r="D5" s="78">
        <f>'表C-2'!D46</f>
        <v>0</v>
      </c>
      <c r="E5" s="79">
        <f>'表C-2'!G46</f>
        <v>0</v>
      </c>
      <c r="F5" s="80" t="e">
        <f>'表C-2'!G49</f>
        <v>#DIV/0!</v>
      </c>
      <c r="G5" s="81" t="e">
        <f t="shared" si="0"/>
        <v>#DIV/0!</v>
      </c>
      <c r="H5" s="79">
        <f>'表C-2'!G47</f>
        <v>0</v>
      </c>
      <c r="I5" s="79">
        <f>'表C-2'!G48</f>
        <v>0</v>
      </c>
      <c r="J5" s="82"/>
    </row>
    <row r="6" ht="30" customHeight="1" spans="1:10">
      <c r="A6" s="18" t="s">
        <v>82</v>
      </c>
      <c r="B6" s="19">
        <v>0.8</v>
      </c>
      <c r="C6" s="19">
        <v>90</v>
      </c>
      <c r="D6" s="78">
        <f>'表C-3'!D95</f>
        <v>0</v>
      </c>
      <c r="E6" s="79">
        <f>'表C-3'!G95</f>
        <v>0</v>
      </c>
      <c r="F6" s="80" t="e">
        <f>'表C-3'!G98</f>
        <v>#DIV/0!</v>
      </c>
      <c r="G6" s="81" t="e">
        <f t="shared" si="0"/>
        <v>#DIV/0!</v>
      </c>
      <c r="H6" s="79">
        <f>'表C-3'!G96</f>
        <v>0</v>
      </c>
      <c r="I6" s="79">
        <f>'表C-3'!G97</f>
        <v>0</v>
      </c>
      <c r="J6" s="82"/>
    </row>
    <row r="7" ht="30" customHeight="1" spans="1:10">
      <c r="A7" s="18" t="s">
        <v>83</v>
      </c>
      <c r="B7" s="19">
        <v>0.7</v>
      </c>
      <c r="C7" s="19">
        <v>65</v>
      </c>
      <c r="D7" s="78">
        <f>'表C-4'!D70</f>
        <v>0</v>
      </c>
      <c r="E7" s="79">
        <f>'表C-4'!G70</f>
        <v>0</v>
      </c>
      <c r="F7" s="80" t="e">
        <f>'表C-4'!G73</f>
        <v>#DIV/0!</v>
      </c>
      <c r="G7" s="81" t="e">
        <f t="shared" si="0"/>
        <v>#DIV/0!</v>
      </c>
      <c r="H7" s="79">
        <f>'表C-4'!G71</f>
        <v>0</v>
      </c>
      <c r="I7" s="79">
        <f>'表C-4'!G72</f>
        <v>0</v>
      </c>
      <c r="J7" s="82"/>
    </row>
    <row r="8" ht="30" customHeight="1" spans="1:10">
      <c r="A8" s="18" t="s">
        <v>84</v>
      </c>
      <c r="B8" s="19">
        <v>0.6</v>
      </c>
      <c r="C8" s="19">
        <v>56</v>
      </c>
      <c r="D8" s="78">
        <f>'表C-5'!D61</f>
        <v>0</v>
      </c>
      <c r="E8" s="79">
        <f>'表C-5'!G61</f>
        <v>0</v>
      </c>
      <c r="F8" s="80" t="e">
        <f>'表C-5'!G64</f>
        <v>#DIV/0!</v>
      </c>
      <c r="G8" s="81" t="e">
        <f t="shared" si="0"/>
        <v>#DIV/0!</v>
      </c>
      <c r="H8" s="79">
        <f>'表C-5'!G62</f>
        <v>0</v>
      </c>
      <c r="I8" s="79">
        <f>'表C-5'!G63</f>
        <v>0</v>
      </c>
      <c r="J8" s="82"/>
    </row>
    <row r="9" ht="30" customHeight="1" spans="1:10">
      <c r="A9" s="18" t="s">
        <v>85</v>
      </c>
      <c r="B9" s="19">
        <v>0.3</v>
      </c>
      <c r="C9" s="19">
        <v>83</v>
      </c>
      <c r="D9" s="78">
        <f>'表C-6'!D88</f>
        <v>0</v>
      </c>
      <c r="E9" s="79">
        <f>'表C-6'!G88</f>
        <v>0</v>
      </c>
      <c r="F9" s="80" t="e">
        <f>'表C-6'!G91</f>
        <v>#DIV/0!</v>
      </c>
      <c r="G9" s="81" t="e">
        <f t="shared" si="0"/>
        <v>#DIV/0!</v>
      </c>
      <c r="H9" s="79">
        <f>'表C-6'!G89</f>
        <v>0</v>
      </c>
      <c r="I9" s="79">
        <f>'表C-6'!G90</f>
        <v>0</v>
      </c>
      <c r="J9" s="82"/>
    </row>
    <row r="10" ht="30" customHeight="1" spans="1:10">
      <c r="A10" s="18" t="s">
        <v>86</v>
      </c>
      <c r="B10" s="19">
        <v>0.4</v>
      </c>
      <c r="C10" s="19">
        <v>83</v>
      </c>
      <c r="D10" s="78">
        <f>'表C-7'!D92</f>
        <v>0</v>
      </c>
      <c r="E10" s="79">
        <f>'表C-7'!G92</f>
        <v>0</v>
      </c>
      <c r="F10" s="80" t="e">
        <f>'表C-7'!G95</f>
        <v>#DIV/0!</v>
      </c>
      <c r="G10" s="81" t="e">
        <f t="shared" si="0"/>
        <v>#DIV/0!</v>
      </c>
      <c r="H10" s="79">
        <f>'表C-7'!G93</f>
        <v>0</v>
      </c>
      <c r="I10" s="79">
        <f>'表C-7'!G94</f>
        <v>0</v>
      </c>
      <c r="J10" s="82"/>
    </row>
    <row r="11" ht="30" customHeight="1" spans="1:10">
      <c r="A11" s="18" t="s">
        <v>87</v>
      </c>
      <c r="B11" s="19">
        <v>0.5</v>
      </c>
      <c r="C11" s="19">
        <v>151</v>
      </c>
      <c r="D11" s="78">
        <f>'表C-8'!D161</f>
        <v>0</v>
      </c>
      <c r="E11" s="79">
        <f>'表C-8'!G161</f>
        <v>0</v>
      </c>
      <c r="F11" s="80" t="e">
        <f>'表C-8'!G164</f>
        <v>#DIV/0!</v>
      </c>
      <c r="G11" s="81" t="e">
        <f t="shared" si="0"/>
        <v>#DIV/0!</v>
      </c>
      <c r="H11" s="79">
        <f>'表C-8'!G162</f>
        <v>0</v>
      </c>
      <c r="I11" s="79">
        <f>'表C-8'!G163</f>
        <v>0</v>
      </c>
      <c r="J11" s="82"/>
    </row>
    <row r="12" ht="30" customHeight="1" spans="1:10">
      <c r="A12" s="18" t="s">
        <v>88</v>
      </c>
      <c r="B12" s="19">
        <v>0.6</v>
      </c>
      <c r="C12" s="19">
        <v>70</v>
      </c>
      <c r="D12" s="78">
        <f>'表C-9'!D75</f>
        <v>0</v>
      </c>
      <c r="E12" s="79">
        <f>'表C-9'!G75</f>
        <v>0</v>
      </c>
      <c r="F12" s="80" t="e">
        <f>'表C-9'!G78</f>
        <v>#DIV/0!</v>
      </c>
      <c r="G12" s="81" t="e">
        <f t="shared" si="0"/>
        <v>#DIV/0!</v>
      </c>
      <c r="H12" s="79">
        <f>'表C-9'!G76</f>
        <v>0</v>
      </c>
      <c r="I12" s="79">
        <f>'表C-9'!G77</f>
        <v>0</v>
      </c>
      <c r="J12" s="82"/>
    </row>
    <row r="13" ht="30" customHeight="1" spans="1:10">
      <c r="A13" s="18" t="s">
        <v>89</v>
      </c>
      <c r="B13" s="19">
        <v>0.3</v>
      </c>
      <c r="C13" s="19">
        <v>56</v>
      </c>
      <c r="D13" s="78">
        <f>'表C-10'!D61</f>
        <v>0</v>
      </c>
      <c r="E13" s="79">
        <f>'表C-10'!G61</f>
        <v>0</v>
      </c>
      <c r="F13" s="80" t="e">
        <f>'表C-10'!G64</f>
        <v>#DIV/0!</v>
      </c>
      <c r="G13" s="81" t="e">
        <f t="shared" si="0"/>
        <v>#DIV/0!</v>
      </c>
      <c r="H13" s="79">
        <f>'表C-10'!G62</f>
        <v>0</v>
      </c>
      <c r="I13" s="79">
        <f>'表C-10'!G63</f>
        <v>0</v>
      </c>
      <c r="J13" s="82"/>
    </row>
    <row r="14" ht="30" customHeight="1" spans="1:10">
      <c r="A14" s="18" t="s">
        <v>90</v>
      </c>
      <c r="B14" s="19">
        <v>0.3</v>
      </c>
      <c r="C14" s="19">
        <v>28</v>
      </c>
      <c r="D14" s="78">
        <f>'表C-11'!D33</f>
        <v>0</v>
      </c>
      <c r="E14" s="79">
        <f>'表C-11'!G33</f>
        <v>0</v>
      </c>
      <c r="F14" s="80" t="e">
        <f>'表C-11'!G36</f>
        <v>#DIV/0!</v>
      </c>
      <c r="G14" s="81" t="e">
        <f t="shared" si="0"/>
        <v>#DIV/0!</v>
      </c>
      <c r="H14" s="79">
        <f>'表C-11'!G34</f>
        <v>0</v>
      </c>
      <c r="I14" s="79">
        <f>'表C-11'!G35</f>
        <v>0</v>
      </c>
      <c r="J14" s="82"/>
    </row>
    <row r="15" ht="30" customHeight="1" spans="1:10">
      <c r="A15" s="48" t="s">
        <v>91</v>
      </c>
      <c r="B15" s="83">
        <f>SUM(B4:B14)</f>
        <v>6</v>
      </c>
      <c r="C15" s="44">
        <f>SUM(C4:C14)</f>
        <v>773</v>
      </c>
      <c r="D15" s="49">
        <f>SUM(D4:D14)</f>
        <v>0</v>
      </c>
      <c r="E15" s="49">
        <f>SUM(E4:E14)</f>
        <v>0</v>
      </c>
      <c r="F15" s="84" t="e">
        <f t="shared" ref="F15" si="1">E15/D15</f>
        <v>#DIV/0!</v>
      </c>
      <c r="G15" s="85" t="e">
        <f t="shared" ref="G15" si="2">B15*F15*100</f>
        <v>#DIV/0!</v>
      </c>
      <c r="H15" s="49">
        <f>SUM(H4:H14)</f>
        <v>0</v>
      </c>
      <c r="I15" s="49">
        <f>SUM(I4:I14)</f>
        <v>0</v>
      </c>
      <c r="J15" s="86"/>
    </row>
    <row r="16" ht="30" customHeight="1" spans="1:10">
      <c r="A16" s="87" t="s">
        <v>92</v>
      </c>
      <c r="B16" s="87"/>
      <c r="C16" s="88"/>
      <c r="D16" s="89"/>
      <c r="E16" s="89"/>
      <c r="F16" s="87" t="s">
        <v>93</v>
      </c>
      <c r="G16" s="87"/>
      <c r="H16" s="90"/>
      <c r="I16" s="90"/>
      <c r="J16" s="91"/>
    </row>
    <row r="17" ht="15" customHeight="1" spans="1:10">
      <c r="A17" s="92" t="s">
        <v>94</v>
      </c>
      <c r="B17" s="92"/>
      <c r="C17" s="92"/>
      <c r="D17" s="92"/>
      <c r="E17" s="92"/>
      <c r="F17" s="92"/>
      <c r="G17" s="92"/>
      <c r="H17" s="92"/>
      <c r="I17" s="92"/>
      <c r="J17" s="92"/>
    </row>
  </sheetData>
  <mergeCells count="7">
    <mergeCell ref="A1:J1"/>
    <mergeCell ref="B2:I2"/>
    <mergeCell ref="A16:B16"/>
    <mergeCell ref="C16:E16"/>
    <mergeCell ref="F16:G16"/>
    <mergeCell ref="H16:J16"/>
    <mergeCell ref="A17:J1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J14"/>
  <sheetViews>
    <sheetView workbookViewId="0">
      <pane ySplit="3" topLeftCell="A4" activePane="bottomLeft" state="frozen"/>
      <selection/>
      <selection pane="bottomLeft" activeCell="I4" sqref="I4"/>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68" t="s">
        <v>95</v>
      </c>
      <c r="B1" s="68"/>
      <c r="C1" s="68"/>
      <c r="D1" s="68"/>
      <c r="E1" s="68"/>
      <c r="F1" s="68"/>
      <c r="G1" s="68"/>
      <c r="H1" s="68"/>
      <c r="I1" s="68"/>
      <c r="J1" s="68"/>
    </row>
    <row r="2" ht="30" customHeight="1" spans="1:10">
      <c r="A2" s="69" t="s">
        <v>68</v>
      </c>
      <c r="B2" s="70"/>
      <c r="C2" s="71"/>
      <c r="D2" s="71"/>
      <c r="E2" s="71"/>
      <c r="F2" s="71"/>
      <c r="G2" s="71"/>
      <c r="H2" s="71"/>
      <c r="I2" s="72"/>
      <c r="J2" s="73" t="s">
        <v>69</v>
      </c>
    </row>
    <row r="3" ht="30" customHeight="1" spans="1:10">
      <c r="A3" s="74" t="s">
        <v>70</v>
      </c>
      <c r="B3" s="75" t="s">
        <v>71</v>
      </c>
      <c r="C3" s="75" t="s">
        <v>72</v>
      </c>
      <c r="D3" s="76" t="s">
        <v>73</v>
      </c>
      <c r="E3" s="76" t="s">
        <v>74</v>
      </c>
      <c r="F3" s="76" t="s">
        <v>75</v>
      </c>
      <c r="G3" s="76" t="s">
        <v>76</v>
      </c>
      <c r="H3" s="76" t="s">
        <v>77</v>
      </c>
      <c r="I3" s="76" t="s">
        <v>78</v>
      </c>
      <c r="J3" s="77" t="s">
        <v>79</v>
      </c>
    </row>
    <row r="4" ht="30" customHeight="1" spans="1:10">
      <c r="A4" s="18" t="s">
        <v>96</v>
      </c>
      <c r="B4" s="93">
        <v>1</v>
      </c>
      <c r="C4" s="19">
        <v>47</v>
      </c>
      <c r="D4" s="78">
        <f>'表C-12'!D52</f>
        <v>0</v>
      </c>
      <c r="E4" s="79">
        <f>'表C-12'!G52</f>
        <v>0</v>
      </c>
      <c r="F4" s="80" t="e">
        <f>'表C-12'!G55</f>
        <v>#DIV/0!</v>
      </c>
      <c r="G4" s="81" t="e">
        <f t="shared" ref="G4:G12" si="0">B4*F4*100</f>
        <v>#DIV/0!</v>
      </c>
      <c r="H4" s="79">
        <f>'表C-12'!G53</f>
        <v>0</v>
      </c>
      <c r="I4" s="79">
        <f>'表C-12'!G54</f>
        <v>0</v>
      </c>
      <c r="J4" s="82"/>
    </row>
    <row r="5" ht="30" customHeight="1" spans="1:10">
      <c r="A5" s="18" t="s">
        <v>97</v>
      </c>
      <c r="B5" s="93">
        <v>0.5</v>
      </c>
      <c r="C5" s="19">
        <v>27</v>
      </c>
      <c r="D5" s="78">
        <f>'表C-13'!D32</f>
        <v>0</v>
      </c>
      <c r="E5" s="79">
        <f>'表C-13'!G32</f>
        <v>0</v>
      </c>
      <c r="F5" s="80" t="e">
        <f>'表C-13'!G35</f>
        <v>#DIV/0!</v>
      </c>
      <c r="G5" s="81" t="e">
        <f t="shared" si="0"/>
        <v>#DIV/0!</v>
      </c>
      <c r="H5" s="79">
        <f>'表C-13'!G33</f>
        <v>0</v>
      </c>
      <c r="I5" s="79">
        <f>'表C-13'!G34</f>
        <v>0</v>
      </c>
      <c r="J5" s="82"/>
    </row>
    <row r="6" ht="30" customHeight="1" spans="1:10">
      <c r="A6" s="18" t="s">
        <v>98</v>
      </c>
      <c r="B6" s="93">
        <v>0.9</v>
      </c>
      <c r="C6" s="19">
        <v>54</v>
      </c>
      <c r="D6" s="78">
        <f>'表C-14'!D59</f>
        <v>0</v>
      </c>
      <c r="E6" s="79">
        <f>'表C-14'!G59</f>
        <v>0</v>
      </c>
      <c r="F6" s="80" t="e">
        <f>'表C-14'!G62</f>
        <v>#DIV/0!</v>
      </c>
      <c r="G6" s="81" t="e">
        <f t="shared" si="0"/>
        <v>#DIV/0!</v>
      </c>
      <c r="H6" s="79">
        <f>'表C-14'!G60</f>
        <v>0</v>
      </c>
      <c r="I6" s="79">
        <f>'表C-14'!G61</f>
        <v>0</v>
      </c>
      <c r="J6" s="82"/>
    </row>
    <row r="7" ht="30" customHeight="1" spans="1:10">
      <c r="A7" s="18" t="s">
        <v>99</v>
      </c>
      <c r="B7" s="93">
        <v>0.6</v>
      </c>
      <c r="C7" s="19">
        <v>16</v>
      </c>
      <c r="D7" s="78">
        <f>'表C-15'!D21</f>
        <v>0</v>
      </c>
      <c r="E7" s="79">
        <f>'表C-15'!G21</f>
        <v>0</v>
      </c>
      <c r="F7" s="80" t="e">
        <f>'表C-15'!G24</f>
        <v>#DIV/0!</v>
      </c>
      <c r="G7" s="81" t="e">
        <f t="shared" si="0"/>
        <v>#DIV/0!</v>
      </c>
      <c r="H7" s="79">
        <f>'表C-15'!G22</f>
        <v>0</v>
      </c>
      <c r="I7" s="79">
        <f>'表C-15'!G23</f>
        <v>0</v>
      </c>
      <c r="J7" s="82"/>
    </row>
    <row r="8" ht="30" customHeight="1" spans="1:10">
      <c r="A8" s="18" t="s">
        <v>100</v>
      </c>
      <c r="B8" s="93">
        <v>0.5</v>
      </c>
      <c r="C8" s="19">
        <v>23</v>
      </c>
      <c r="D8" s="78">
        <f>'表C-16'!D28</f>
        <v>0</v>
      </c>
      <c r="E8" s="79">
        <f>'表C-16'!G28</f>
        <v>0</v>
      </c>
      <c r="F8" s="80" t="e">
        <f>'表C-16'!G31</f>
        <v>#DIV/0!</v>
      </c>
      <c r="G8" s="81" t="e">
        <f t="shared" si="0"/>
        <v>#DIV/0!</v>
      </c>
      <c r="H8" s="79">
        <f>'表C-16'!G29</f>
        <v>0</v>
      </c>
      <c r="I8" s="79">
        <f>'表C-16'!G30</f>
        <v>0</v>
      </c>
      <c r="J8" s="82"/>
    </row>
    <row r="9" ht="30" customHeight="1" spans="1:10">
      <c r="A9" s="18" t="s">
        <v>101</v>
      </c>
      <c r="B9" s="93">
        <v>0.8</v>
      </c>
      <c r="C9" s="19">
        <v>46</v>
      </c>
      <c r="D9" s="78">
        <f>'表C-17'!D51</f>
        <v>0</v>
      </c>
      <c r="E9" s="79">
        <f>'表C-17'!G51</f>
        <v>0</v>
      </c>
      <c r="F9" s="80" t="e">
        <f>'表C-17'!G54</f>
        <v>#DIV/0!</v>
      </c>
      <c r="G9" s="81" t="e">
        <f t="shared" si="0"/>
        <v>#DIV/0!</v>
      </c>
      <c r="H9" s="79">
        <f>'表C-17'!G52</f>
        <v>0</v>
      </c>
      <c r="I9" s="79">
        <f>'表C-17'!G53</f>
        <v>0</v>
      </c>
      <c r="J9" s="82"/>
    </row>
    <row r="10" ht="30" customHeight="1" spans="1:10">
      <c r="A10" s="18" t="s">
        <v>102</v>
      </c>
      <c r="B10" s="93">
        <v>1</v>
      </c>
      <c r="C10" s="19">
        <v>63</v>
      </c>
      <c r="D10" s="78">
        <f>'表C-18'!D68</f>
        <v>0</v>
      </c>
      <c r="E10" s="79">
        <f>'表C-18'!G68</f>
        <v>0</v>
      </c>
      <c r="F10" s="80" t="e">
        <f>'表C-18'!G71</f>
        <v>#DIV/0!</v>
      </c>
      <c r="G10" s="81" t="e">
        <f t="shared" si="0"/>
        <v>#DIV/0!</v>
      </c>
      <c r="H10" s="79">
        <f>'表C-18'!G69</f>
        <v>0</v>
      </c>
      <c r="I10" s="79">
        <f>'表C-18'!G70</f>
        <v>0</v>
      </c>
      <c r="J10" s="82"/>
    </row>
    <row r="11" ht="30" customHeight="1" spans="1:10">
      <c r="A11" s="18" t="s">
        <v>103</v>
      </c>
      <c r="B11" s="93">
        <v>0.7</v>
      </c>
      <c r="C11" s="19">
        <v>22</v>
      </c>
      <c r="D11" s="78">
        <f>'表C-19'!D27</f>
        <v>0</v>
      </c>
      <c r="E11" s="79">
        <f>'表C-19'!G27</f>
        <v>0</v>
      </c>
      <c r="F11" s="80" t="e">
        <f>'表C-19'!G30</f>
        <v>#DIV/0!</v>
      </c>
      <c r="G11" s="81" t="e">
        <f t="shared" si="0"/>
        <v>#DIV/0!</v>
      </c>
      <c r="H11" s="79">
        <f>'表C-19'!G28</f>
        <v>0</v>
      </c>
      <c r="I11" s="79">
        <f>'表C-19'!G29</f>
        <v>0</v>
      </c>
      <c r="J11" s="82"/>
    </row>
    <row r="12" ht="30" customHeight="1" spans="1:10">
      <c r="A12" s="48" t="s">
        <v>91</v>
      </c>
      <c r="B12" s="83">
        <f>SUM(B4:B11)</f>
        <v>6</v>
      </c>
      <c r="C12" s="49">
        <f>SUM(C4:C11)</f>
        <v>298</v>
      </c>
      <c r="D12" s="49">
        <f>SUM(D4:D11)</f>
        <v>0</v>
      </c>
      <c r="E12" s="49">
        <f>SUM(E4:E11)</f>
        <v>0</v>
      </c>
      <c r="F12" s="84" t="e">
        <f t="shared" ref="F12" si="1">E12/D12</f>
        <v>#DIV/0!</v>
      </c>
      <c r="G12" s="85" t="e">
        <f t="shared" si="0"/>
        <v>#DIV/0!</v>
      </c>
      <c r="H12" s="49">
        <f>SUM(H4:H11)</f>
        <v>0</v>
      </c>
      <c r="I12" s="49">
        <f>SUM(I4:I11)</f>
        <v>0</v>
      </c>
      <c r="J12" s="86"/>
    </row>
    <row r="13" ht="30" customHeight="1" spans="1:10">
      <c r="A13" s="87" t="s">
        <v>92</v>
      </c>
      <c r="B13" s="87"/>
      <c r="C13" s="88"/>
      <c r="D13" s="89"/>
      <c r="E13" s="89"/>
      <c r="F13" s="87" t="s">
        <v>93</v>
      </c>
      <c r="G13" s="87"/>
      <c r="H13" s="90"/>
      <c r="I13" s="90"/>
      <c r="J13" s="91"/>
    </row>
    <row r="14" ht="15" customHeight="1" spans="1:10">
      <c r="A14" s="92" t="s">
        <v>104</v>
      </c>
      <c r="B14" s="92"/>
      <c r="C14" s="92"/>
      <c r="D14" s="92"/>
      <c r="E14" s="92"/>
      <c r="F14" s="92"/>
      <c r="G14" s="92"/>
      <c r="H14" s="92"/>
      <c r="I14" s="92"/>
      <c r="J14" s="92"/>
    </row>
  </sheetData>
  <mergeCells count="7">
    <mergeCell ref="A1:J1"/>
    <mergeCell ref="B2:I2"/>
    <mergeCell ref="A13:B13"/>
    <mergeCell ref="C13:E13"/>
    <mergeCell ref="F13:G13"/>
    <mergeCell ref="H13:J13"/>
    <mergeCell ref="A14:J1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J15"/>
  <sheetViews>
    <sheetView workbookViewId="0">
      <pane ySplit="3" topLeftCell="A4" activePane="bottomLeft" state="frozen"/>
      <selection/>
      <selection pane="bottomLeft" activeCell="J10" sqref="J10"/>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68" t="s">
        <v>105</v>
      </c>
      <c r="B1" s="68"/>
      <c r="C1" s="68"/>
      <c r="D1" s="68"/>
      <c r="E1" s="68"/>
      <c r="F1" s="68"/>
      <c r="G1" s="68"/>
      <c r="H1" s="68"/>
      <c r="I1" s="68"/>
      <c r="J1" s="68"/>
    </row>
    <row r="2" ht="30" customHeight="1" spans="1:10">
      <c r="A2" s="69" t="s">
        <v>68</v>
      </c>
      <c r="B2" s="70"/>
      <c r="C2" s="71"/>
      <c r="D2" s="71"/>
      <c r="E2" s="71"/>
      <c r="F2" s="71"/>
      <c r="G2" s="71"/>
      <c r="H2" s="71"/>
      <c r="I2" s="72"/>
      <c r="J2" s="73" t="s">
        <v>69</v>
      </c>
    </row>
    <row r="3" ht="30" customHeight="1" spans="1:10">
      <c r="A3" s="74" t="s">
        <v>70</v>
      </c>
      <c r="B3" s="75" t="s">
        <v>71</v>
      </c>
      <c r="C3" s="75" t="s">
        <v>72</v>
      </c>
      <c r="D3" s="76" t="s">
        <v>73</v>
      </c>
      <c r="E3" s="76" t="s">
        <v>74</v>
      </c>
      <c r="F3" s="76" t="s">
        <v>75</v>
      </c>
      <c r="G3" s="76" t="s">
        <v>76</v>
      </c>
      <c r="H3" s="76" t="s">
        <v>77</v>
      </c>
      <c r="I3" s="76" t="s">
        <v>78</v>
      </c>
      <c r="J3" s="77" t="s">
        <v>79</v>
      </c>
    </row>
    <row r="4" ht="30" customHeight="1" spans="1:10">
      <c r="A4" s="18" t="s">
        <v>106</v>
      </c>
      <c r="B4" s="93">
        <v>1</v>
      </c>
      <c r="C4" s="19">
        <v>27</v>
      </c>
      <c r="D4" s="78">
        <f>'表C-20'!D32</f>
        <v>0</v>
      </c>
      <c r="E4" s="79">
        <f>'表C-20'!G32</f>
        <v>0</v>
      </c>
      <c r="F4" s="80" t="e">
        <f>'表C-20'!G35</f>
        <v>#DIV/0!</v>
      </c>
      <c r="G4" s="81" t="e">
        <f t="shared" ref="G4:G13" si="0">B4*F4*100</f>
        <v>#DIV/0!</v>
      </c>
      <c r="H4" s="79">
        <f>'表C-20'!G33</f>
        <v>0</v>
      </c>
      <c r="I4" s="79">
        <f>'表C-20'!G34</f>
        <v>0</v>
      </c>
      <c r="J4" s="82"/>
    </row>
    <row r="5" ht="30" customHeight="1" spans="1:10">
      <c r="A5" s="18" t="s">
        <v>107</v>
      </c>
      <c r="B5" s="93">
        <v>0.6</v>
      </c>
      <c r="C5" s="19">
        <v>70</v>
      </c>
      <c r="D5" s="78">
        <f>'表C-21'!D75</f>
        <v>0</v>
      </c>
      <c r="E5" s="79">
        <f>'表C-21'!G75</f>
        <v>0</v>
      </c>
      <c r="F5" s="80" t="e">
        <f>'表C-21'!G78</f>
        <v>#DIV/0!</v>
      </c>
      <c r="G5" s="81" t="e">
        <f t="shared" si="0"/>
        <v>#DIV/0!</v>
      </c>
      <c r="H5" s="79">
        <f>'表C-21'!G76</f>
        <v>0</v>
      </c>
      <c r="I5" s="79">
        <f>'表C-21'!G77</f>
        <v>0</v>
      </c>
      <c r="J5" s="82"/>
    </row>
    <row r="6" ht="30" customHeight="1" spans="1:10">
      <c r="A6" s="18" t="s">
        <v>108</v>
      </c>
      <c r="B6" s="93">
        <v>0.4</v>
      </c>
      <c r="C6" s="19">
        <v>31</v>
      </c>
      <c r="D6" s="78">
        <f>'表C-22'!D36</f>
        <v>0</v>
      </c>
      <c r="E6" s="79">
        <f>'表C-22'!G36</f>
        <v>0</v>
      </c>
      <c r="F6" s="80" t="e">
        <f>'表C-22'!G39</f>
        <v>#DIV/0!</v>
      </c>
      <c r="G6" s="81" t="e">
        <f t="shared" si="0"/>
        <v>#DIV/0!</v>
      </c>
      <c r="H6" s="79">
        <f>'表C-22'!G37</f>
        <v>0</v>
      </c>
      <c r="I6" s="79">
        <f>'表C-22'!G38</f>
        <v>0</v>
      </c>
      <c r="J6" s="82"/>
    </row>
    <row r="7" ht="30" customHeight="1" spans="1:10">
      <c r="A7" s="18" t="s">
        <v>109</v>
      </c>
      <c r="B7" s="93">
        <v>0.4</v>
      </c>
      <c r="C7" s="19">
        <v>27</v>
      </c>
      <c r="D7" s="78">
        <f>'表C-23'!D32</f>
        <v>0</v>
      </c>
      <c r="E7" s="79">
        <f>'表C-23'!G32</f>
        <v>0</v>
      </c>
      <c r="F7" s="80" t="e">
        <f>'表C-23'!G35</f>
        <v>#DIV/0!</v>
      </c>
      <c r="G7" s="81" t="e">
        <f t="shared" si="0"/>
        <v>#DIV/0!</v>
      </c>
      <c r="H7" s="79">
        <f>'表C-23'!G33</f>
        <v>0</v>
      </c>
      <c r="I7" s="79">
        <f>'表C-23'!G34</f>
        <v>0</v>
      </c>
      <c r="J7" s="82"/>
    </row>
    <row r="8" ht="30" customHeight="1" spans="1:10">
      <c r="A8" s="18" t="s">
        <v>110</v>
      </c>
      <c r="B8" s="93">
        <v>0.4</v>
      </c>
      <c r="C8" s="19">
        <v>23</v>
      </c>
      <c r="D8" s="78">
        <f>'表C-24'!D28</f>
        <v>0</v>
      </c>
      <c r="E8" s="79">
        <f>'表C-24'!G28</f>
        <v>0</v>
      </c>
      <c r="F8" s="80" t="e">
        <f>'表C-24'!G31</f>
        <v>#DIV/0!</v>
      </c>
      <c r="G8" s="81" t="e">
        <f t="shared" si="0"/>
        <v>#DIV/0!</v>
      </c>
      <c r="H8" s="79">
        <f>'表C-24'!G29</f>
        <v>0</v>
      </c>
      <c r="I8" s="79">
        <f>'表C-24'!G30</f>
        <v>0</v>
      </c>
      <c r="J8" s="82"/>
    </row>
    <row r="9" ht="30" customHeight="1" spans="1:10">
      <c r="A9" s="18" t="s">
        <v>111</v>
      </c>
      <c r="B9" s="93">
        <v>0.3</v>
      </c>
      <c r="C9" s="19">
        <v>27</v>
      </c>
      <c r="D9" s="78">
        <f>'表C-25'!D32</f>
        <v>0</v>
      </c>
      <c r="E9" s="79">
        <f>'表C-25'!G32</f>
        <v>0</v>
      </c>
      <c r="F9" s="80" t="e">
        <f>'表C-25'!G35</f>
        <v>#DIV/0!</v>
      </c>
      <c r="G9" s="81" t="e">
        <f t="shared" si="0"/>
        <v>#DIV/0!</v>
      </c>
      <c r="H9" s="79">
        <f>'表C-25'!G33</f>
        <v>0</v>
      </c>
      <c r="I9" s="79">
        <f>'表C-25'!G34</f>
        <v>0</v>
      </c>
      <c r="J9" s="82"/>
    </row>
    <row r="10" ht="30" customHeight="1" spans="1:10">
      <c r="A10" s="18" t="s">
        <v>112</v>
      </c>
      <c r="B10" s="93">
        <v>0.1</v>
      </c>
      <c r="C10" s="19">
        <v>15</v>
      </c>
      <c r="D10" s="78">
        <f>'表C-26'!D20</f>
        <v>0</v>
      </c>
      <c r="E10" s="79">
        <f>'表C-26'!G20</f>
        <v>0</v>
      </c>
      <c r="F10" s="80" t="e">
        <f>'表C-26'!G23</f>
        <v>#DIV/0!</v>
      </c>
      <c r="G10" s="81" t="e">
        <f t="shared" si="0"/>
        <v>#DIV/0!</v>
      </c>
      <c r="H10" s="79">
        <f>'表C-26'!G21</f>
        <v>0</v>
      </c>
      <c r="I10" s="79">
        <f>'表C-26'!G22</f>
        <v>0</v>
      </c>
      <c r="J10" s="82"/>
    </row>
    <row r="11" ht="30" customHeight="1" spans="1:10">
      <c r="A11" s="18" t="s">
        <v>113</v>
      </c>
      <c r="B11" s="93">
        <v>1.8</v>
      </c>
      <c r="C11" s="19">
        <v>26</v>
      </c>
      <c r="D11" s="78">
        <f>'表C-27'!D31</f>
        <v>0</v>
      </c>
      <c r="E11" s="79">
        <f>'表C-27'!G31</f>
        <v>0</v>
      </c>
      <c r="F11" s="80" t="e">
        <f>'表C-27'!G34</f>
        <v>#DIV/0!</v>
      </c>
      <c r="G11" s="81" t="e">
        <f t="shared" si="0"/>
        <v>#DIV/0!</v>
      </c>
      <c r="H11" s="79">
        <f>'表C-27'!G32</f>
        <v>0</v>
      </c>
      <c r="I11" s="79">
        <f>'表C-27'!G33</f>
        <v>0</v>
      </c>
      <c r="J11" s="82"/>
    </row>
    <row r="12" ht="30" customHeight="1" spans="1:10">
      <c r="A12" s="18" t="s">
        <v>114</v>
      </c>
      <c r="B12" s="93">
        <v>1</v>
      </c>
      <c r="C12" s="19">
        <v>28</v>
      </c>
      <c r="D12" s="78">
        <f>'表C-28'!D33</f>
        <v>0</v>
      </c>
      <c r="E12" s="79">
        <f>'表C-28'!G33</f>
        <v>0</v>
      </c>
      <c r="F12" s="80" t="e">
        <f>'表C-28'!G36</f>
        <v>#DIV/0!</v>
      </c>
      <c r="G12" s="81" t="e">
        <f t="shared" si="0"/>
        <v>#DIV/0!</v>
      </c>
      <c r="H12" s="79">
        <f>'表C-28'!G34</f>
        <v>0</v>
      </c>
      <c r="I12" s="79">
        <f>'表C-28'!G35</f>
        <v>0</v>
      </c>
      <c r="J12" s="82"/>
    </row>
    <row r="13" ht="30" customHeight="1" spans="1:10">
      <c r="A13" s="48" t="s">
        <v>91</v>
      </c>
      <c r="B13" s="83">
        <f>SUM(B4:B12)</f>
        <v>6</v>
      </c>
      <c r="C13" s="49">
        <f>SUM(C4:C12)</f>
        <v>274</v>
      </c>
      <c r="D13" s="49">
        <f>SUM(D4:D12)</f>
        <v>0</v>
      </c>
      <c r="E13" s="49">
        <f>SUM(E4:E12)</f>
        <v>0</v>
      </c>
      <c r="F13" s="84" t="e">
        <f t="shared" ref="F13" si="1">E13/D13</f>
        <v>#DIV/0!</v>
      </c>
      <c r="G13" s="85" t="e">
        <f t="shared" si="0"/>
        <v>#DIV/0!</v>
      </c>
      <c r="H13" s="49">
        <f>SUM(H4:H12)</f>
        <v>0</v>
      </c>
      <c r="I13" s="49">
        <f>SUM(I4:I12)</f>
        <v>0</v>
      </c>
      <c r="J13" s="86"/>
    </row>
    <row r="14" ht="30" customHeight="1" spans="1:10">
      <c r="A14" s="87" t="s">
        <v>92</v>
      </c>
      <c r="B14" s="87"/>
      <c r="C14" s="88"/>
      <c r="D14" s="89"/>
      <c r="E14" s="89"/>
      <c r="F14" s="87" t="s">
        <v>93</v>
      </c>
      <c r="G14" s="87"/>
      <c r="H14" s="90"/>
      <c r="I14" s="90"/>
      <c r="J14" s="91"/>
    </row>
    <row r="15" ht="15" customHeight="1" spans="1:10">
      <c r="A15" s="92" t="s">
        <v>115</v>
      </c>
      <c r="B15" s="92"/>
      <c r="C15" s="92"/>
      <c r="D15" s="92"/>
      <c r="E15" s="92"/>
      <c r="F15" s="92"/>
      <c r="G15" s="92"/>
      <c r="H15" s="92"/>
      <c r="I15" s="92"/>
      <c r="J15" s="92"/>
    </row>
  </sheetData>
  <mergeCells count="7">
    <mergeCell ref="A1:J1"/>
    <mergeCell ref="B2:I2"/>
    <mergeCell ref="A14:B14"/>
    <mergeCell ref="C14:E14"/>
    <mergeCell ref="F14:G14"/>
    <mergeCell ref="H14:J14"/>
    <mergeCell ref="A15:J15"/>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J14"/>
  <sheetViews>
    <sheetView workbookViewId="0">
      <pane ySplit="3" topLeftCell="A4" activePane="bottomLeft" state="frozen"/>
      <selection/>
      <selection pane="bottomLeft" activeCell="A14" sqref="A14:J14"/>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68" t="s">
        <v>116</v>
      </c>
      <c r="B1" s="68"/>
      <c r="C1" s="68"/>
      <c r="D1" s="68"/>
      <c r="E1" s="68"/>
      <c r="F1" s="68"/>
      <c r="G1" s="68"/>
      <c r="H1" s="68"/>
      <c r="I1" s="68"/>
      <c r="J1" s="68"/>
    </row>
    <row r="2" ht="30" customHeight="1" spans="1:10">
      <c r="A2" s="69" t="s">
        <v>68</v>
      </c>
      <c r="B2" s="70"/>
      <c r="C2" s="71"/>
      <c r="D2" s="71"/>
      <c r="E2" s="71"/>
      <c r="F2" s="71"/>
      <c r="G2" s="71"/>
      <c r="H2" s="71"/>
      <c r="I2" s="72"/>
      <c r="J2" s="73" t="s">
        <v>69</v>
      </c>
    </row>
    <row r="3" ht="30" customHeight="1" spans="1:10">
      <c r="A3" s="74" t="s">
        <v>70</v>
      </c>
      <c r="B3" s="75" t="s">
        <v>71</v>
      </c>
      <c r="C3" s="75" t="s">
        <v>72</v>
      </c>
      <c r="D3" s="76" t="s">
        <v>73</v>
      </c>
      <c r="E3" s="76" t="s">
        <v>74</v>
      </c>
      <c r="F3" s="76" t="s">
        <v>75</v>
      </c>
      <c r="G3" s="76" t="s">
        <v>76</v>
      </c>
      <c r="H3" s="76" t="s">
        <v>77</v>
      </c>
      <c r="I3" s="76" t="s">
        <v>78</v>
      </c>
      <c r="J3" s="77" t="s">
        <v>79</v>
      </c>
    </row>
    <row r="4" ht="30" customHeight="1" spans="1:10">
      <c r="A4" s="18" t="s">
        <v>106</v>
      </c>
      <c r="B4" s="19">
        <v>1</v>
      </c>
      <c r="C4" s="19">
        <v>27</v>
      </c>
      <c r="D4" s="78">
        <f>'表C-20'!D32</f>
        <v>0</v>
      </c>
      <c r="E4" s="79">
        <f>'表C-20'!G32</f>
        <v>0</v>
      </c>
      <c r="F4" s="80" t="e">
        <f>'表C-20'!G35</f>
        <v>#DIV/0!</v>
      </c>
      <c r="G4" s="81" t="e">
        <f t="shared" ref="G4:G12" si="0">B4*F4*100</f>
        <v>#DIV/0!</v>
      </c>
      <c r="H4" s="79">
        <f>'表C-20'!G33</f>
        <v>0</v>
      </c>
      <c r="I4" s="79">
        <f>'表C-20'!G34</f>
        <v>0</v>
      </c>
      <c r="J4" s="82"/>
    </row>
    <row r="5" ht="30" customHeight="1" spans="1:10">
      <c r="A5" s="18" t="s">
        <v>107</v>
      </c>
      <c r="B5" s="19">
        <v>0.6</v>
      </c>
      <c r="C5" s="19">
        <v>70</v>
      </c>
      <c r="D5" s="78">
        <f>'表C-21'!D75</f>
        <v>0</v>
      </c>
      <c r="E5" s="79">
        <f>'表C-21'!G75</f>
        <v>0</v>
      </c>
      <c r="F5" s="80" t="e">
        <f>'表C-21'!G78</f>
        <v>#DIV/0!</v>
      </c>
      <c r="G5" s="81" t="e">
        <f t="shared" si="0"/>
        <v>#DIV/0!</v>
      </c>
      <c r="H5" s="79">
        <f>'表C-21'!G76</f>
        <v>0</v>
      </c>
      <c r="I5" s="79">
        <f>'表C-21'!G77</f>
        <v>0</v>
      </c>
      <c r="J5" s="82"/>
    </row>
    <row r="6" ht="30" customHeight="1" spans="1:10">
      <c r="A6" s="18" t="s">
        <v>108</v>
      </c>
      <c r="B6" s="19">
        <v>0.4</v>
      </c>
      <c r="C6" s="19">
        <v>31</v>
      </c>
      <c r="D6" s="78">
        <f>'表C-22'!D36</f>
        <v>0</v>
      </c>
      <c r="E6" s="79">
        <f>'表C-22'!G36</f>
        <v>0</v>
      </c>
      <c r="F6" s="80" t="e">
        <f>'表C-22'!G39</f>
        <v>#DIV/0!</v>
      </c>
      <c r="G6" s="81" t="e">
        <f t="shared" si="0"/>
        <v>#DIV/0!</v>
      </c>
      <c r="H6" s="79">
        <f>'表C-22'!G37</f>
        <v>0</v>
      </c>
      <c r="I6" s="79">
        <f>'表C-22'!G38</f>
        <v>0</v>
      </c>
      <c r="J6" s="82"/>
    </row>
    <row r="7" ht="30" customHeight="1" spans="1:10">
      <c r="A7" s="18" t="s">
        <v>109</v>
      </c>
      <c r="B7" s="19">
        <v>0.4</v>
      </c>
      <c r="C7" s="19">
        <v>27</v>
      </c>
      <c r="D7" s="78">
        <f>'表C-23'!D32</f>
        <v>0</v>
      </c>
      <c r="E7" s="79">
        <f>'表C-23'!G32</f>
        <v>0</v>
      </c>
      <c r="F7" s="80" t="e">
        <f>'表C-23'!G35</f>
        <v>#DIV/0!</v>
      </c>
      <c r="G7" s="81" t="e">
        <f t="shared" si="0"/>
        <v>#DIV/0!</v>
      </c>
      <c r="H7" s="79">
        <f>'表C-23'!G33</f>
        <v>0</v>
      </c>
      <c r="I7" s="79">
        <f>'表C-23'!G34</f>
        <v>0</v>
      </c>
      <c r="J7" s="82"/>
    </row>
    <row r="8" ht="30" customHeight="1" spans="1:10">
      <c r="A8" s="18" t="s">
        <v>110</v>
      </c>
      <c r="B8" s="19">
        <v>0.4</v>
      </c>
      <c r="C8" s="19">
        <v>23</v>
      </c>
      <c r="D8" s="78">
        <f>'表C-24'!D28</f>
        <v>0</v>
      </c>
      <c r="E8" s="79">
        <f>'表C-24'!G28</f>
        <v>0</v>
      </c>
      <c r="F8" s="80" t="e">
        <f>'表C-24'!G31</f>
        <v>#DIV/0!</v>
      </c>
      <c r="G8" s="81" t="e">
        <f t="shared" si="0"/>
        <v>#DIV/0!</v>
      </c>
      <c r="H8" s="79">
        <f>'表C-24'!G29</f>
        <v>0</v>
      </c>
      <c r="I8" s="79">
        <f>'表C-24'!G30</f>
        <v>0</v>
      </c>
      <c r="J8" s="82"/>
    </row>
    <row r="9" ht="30" customHeight="1" spans="1:10">
      <c r="A9" s="18" t="s">
        <v>111</v>
      </c>
      <c r="B9" s="19">
        <v>0.4</v>
      </c>
      <c r="C9" s="19">
        <v>27</v>
      </c>
      <c r="D9" s="78">
        <f>'表C-25'!D32</f>
        <v>0</v>
      </c>
      <c r="E9" s="79">
        <f>'表C-25'!G32</f>
        <v>0</v>
      </c>
      <c r="F9" s="80" t="e">
        <f>'表C-25'!G35</f>
        <v>#DIV/0!</v>
      </c>
      <c r="G9" s="81" t="e">
        <f t="shared" si="0"/>
        <v>#DIV/0!</v>
      </c>
      <c r="H9" s="79">
        <f>'表C-25'!G33</f>
        <v>0</v>
      </c>
      <c r="I9" s="79">
        <f>'表C-25'!G34</f>
        <v>0</v>
      </c>
      <c r="J9" s="82"/>
    </row>
    <row r="10" ht="30" customHeight="1" spans="1:10">
      <c r="A10" s="18" t="s">
        <v>113</v>
      </c>
      <c r="B10" s="19">
        <v>1.8</v>
      </c>
      <c r="C10" s="19">
        <v>26</v>
      </c>
      <c r="D10" s="78">
        <f>'表C-27'!D31</f>
        <v>0</v>
      </c>
      <c r="E10" s="79">
        <f>'表C-27'!G31</f>
        <v>0</v>
      </c>
      <c r="F10" s="80" t="e">
        <f>'表C-27'!G34</f>
        <v>#DIV/0!</v>
      </c>
      <c r="G10" s="81" t="e">
        <f t="shared" si="0"/>
        <v>#DIV/0!</v>
      </c>
      <c r="H10" s="79">
        <f>'表C-27'!G32</f>
        <v>0</v>
      </c>
      <c r="I10" s="79">
        <f>'表C-27'!G33</f>
        <v>0</v>
      </c>
      <c r="J10" s="82"/>
    </row>
    <row r="11" ht="30" customHeight="1" spans="1:10">
      <c r="A11" s="18" t="s">
        <v>114</v>
      </c>
      <c r="B11" s="19">
        <v>1</v>
      </c>
      <c r="C11" s="19">
        <v>28</v>
      </c>
      <c r="D11" s="78">
        <f>'表C-28'!D33</f>
        <v>0</v>
      </c>
      <c r="E11" s="79">
        <f>'表C-28'!G33</f>
        <v>0</v>
      </c>
      <c r="F11" s="80" t="e">
        <f>'表C-28'!G36</f>
        <v>#DIV/0!</v>
      </c>
      <c r="G11" s="81" t="e">
        <f t="shared" si="0"/>
        <v>#DIV/0!</v>
      </c>
      <c r="H11" s="79">
        <f>'表C-28'!G34</f>
        <v>0</v>
      </c>
      <c r="I11" s="79">
        <f>'表C-28'!G35</f>
        <v>0</v>
      </c>
      <c r="J11" s="82"/>
    </row>
    <row r="12" ht="30" customHeight="1" spans="1:10">
      <c r="A12" s="48" t="s">
        <v>91</v>
      </c>
      <c r="B12" s="83">
        <f>SUM(B4:B11)</f>
        <v>6</v>
      </c>
      <c r="C12" s="49">
        <f>SUM(C4:C11)</f>
        <v>259</v>
      </c>
      <c r="D12" s="49">
        <f>SUM(D4:D11)</f>
        <v>0</v>
      </c>
      <c r="E12" s="49">
        <f>SUM(E4:E11)</f>
        <v>0</v>
      </c>
      <c r="F12" s="84" t="e">
        <f t="shared" ref="F12" si="1">E12/D12</f>
        <v>#DIV/0!</v>
      </c>
      <c r="G12" s="85" t="e">
        <f t="shared" si="0"/>
        <v>#DIV/0!</v>
      </c>
      <c r="H12" s="49">
        <f>SUM(H4:H11)</f>
        <v>0</v>
      </c>
      <c r="I12" s="49">
        <f>SUM(I4:I11)</f>
        <v>0</v>
      </c>
      <c r="J12" s="86"/>
    </row>
    <row r="13" ht="30" customHeight="1" spans="1:10">
      <c r="A13" s="87" t="s">
        <v>92</v>
      </c>
      <c r="B13" s="87"/>
      <c r="C13" s="88"/>
      <c r="D13" s="89"/>
      <c r="E13" s="89"/>
      <c r="F13" s="87" t="s">
        <v>93</v>
      </c>
      <c r="G13" s="87"/>
      <c r="H13" s="90"/>
      <c r="I13" s="90"/>
      <c r="J13" s="91"/>
    </row>
    <row r="14" ht="15" customHeight="1" spans="1:10">
      <c r="A14" s="92" t="s">
        <v>117</v>
      </c>
      <c r="B14" s="92"/>
      <c r="C14" s="92"/>
      <c r="D14" s="92"/>
      <c r="E14" s="92"/>
      <c r="F14" s="92"/>
      <c r="G14" s="92"/>
      <c r="H14" s="92"/>
      <c r="I14" s="92"/>
      <c r="J14" s="92"/>
    </row>
  </sheetData>
  <mergeCells count="7">
    <mergeCell ref="A1:J1"/>
    <mergeCell ref="B2:I2"/>
    <mergeCell ref="A13:B13"/>
    <mergeCell ref="C13:E13"/>
    <mergeCell ref="F13:G13"/>
    <mergeCell ref="H13:J13"/>
    <mergeCell ref="A14:J1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63"/>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118</v>
      </c>
      <c r="B1" s="4"/>
      <c r="C1" s="4"/>
      <c r="D1" s="4"/>
      <c r="E1" s="4"/>
      <c r="F1" s="4"/>
      <c r="G1" s="4"/>
    </row>
    <row r="2" s="1" customFormat="1" ht="20" customHeight="1" spans="1:7">
      <c r="A2" s="5" t="s">
        <v>68</v>
      </c>
      <c r="B2" s="6"/>
      <c r="C2" s="7" t="str">
        <f>IF('表C-0-1'!B2="","",'表C-0-1'!B2)</f>
        <v/>
      </c>
      <c r="D2" s="5" t="s">
        <v>119</v>
      </c>
      <c r="E2" s="6"/>
      <c r="F2" s="5" t="str">
        <f>IF('表C-0-1'!J2="","",'表C-0-1'!J2)</f>
        <v>年 月 日</v>
      </c>
      <c r="G2" s="6"/>
    </row>
    <row r="3" s="1" customFormat="1" ht="20" customHeight="1" spans="1:7">
      <c r="A3" s="8" t="s">
        <v>1</v>
      </c>
      <c r="B3" s="9" t="s">
        <v>120</v>
      </c>
      <c r="C3" s="9" t="s">
        <v>121</v>
      </c>
      <c r="D3" s="8" t="s">
        <v>122</v>
      </c>
      <c r="E3" s="8" t="s">
        <v>123</v>
      </c>
      <c r="F3" s="8" t="s">
        <v>124</v>
      </c>
      <c r="G3" s="8" t="s">
        <v>125</v>
      </c>
    </row>
    <row r="4" s="1" customFormat="1" ht="20" customHeight="1" spans="1:7">
      <c r="A4" s="52" t="s">
        <v>126</v>
      </c>
      <c r="B4" s="53"/>
      <c r="C4" s="53"/>
      <c r="D4" s="54"/>
      <c r="E4" s="54"/>
      <c r="F4" s="54"/>
      <c r="G4" s="55"/>
    </row>
    <row r="5" s="1" customFormat="1" ht="45" customHeight="1" spans="1:7">
      <c r="A5" s="10">
        <v>1</v>
      </c>
      <c r="B5" s="18" t="s">
        <v>127</v>
      </c>
      <c r="C5" s="16" t="s">
        <v>128</v>
      </c>
      <c r="D5" s="13"/>
      <c r="E5" s="14"/>
      <c r="F5" s="14"/>
      <c r="G5" s="14"/>
    </row>
    <row r="6" s="1" customFormat="1" ht="45" customHeight="1" spans="1:7">
      <c r="A6" s="10">
        <v>2</v>
      </c>
      <c r="B6" s="11" t="s">
        <v>129</v>
      </c>
      <c r="C6" s="16" t="s">
        <v>130</v>
      </c>
      <c r="D6" s="13"/>
      <c r="E6" s="14"/>
      <c r="F6" s="14"/>
      <c r="G6" s="14"/>
    </row>
    <row r="7" s="1" customFormat="1" ht="45" customHeight="1" spans="1:7">
      <c r="A7" s="10">
        <v>3</v>
      </c>
      <c r="B7" s="15"/>
      <c r="C7" s="16" t="s">
        <v>131</v>
      </c>
      <c r="D7" s="13"/>
      <c r="E7" s="14"/>
      <c r="F7" s="14"/>
      <c r="G7" s="14"/>
    </row>
    <row r="8" s="1" customFormat="1" ht="45" customHeight="1" spans="1:7">
      <c r="A8" s="10">
        <v>4</v>
      </c>
      <c r="B8" s="15"/>
      <c r="C8" s="16" t="s">
        <v>132</v>
      </c>
      <c r="D8" s="13"/>
      <c r="E8" s="14"/>
      <c r="F8" s="14"/>
      <c r="G8" s="14"/>
    </row>
    <row r="9" s="1" customFormat="1" ht="45" customHeight="1" spans="1:7">
      <c r="A9" s="10">
        <v>5</v>
      </c>
      <c r="B9" s="17"/>
      <c r="C9" s="38" t="s">
        <v>133</v>
      </c>
      <c r="D9" s="13"/>
      <c r="E9" s="14"/>
      <c r="F9" s="14"/>
      <c r="G9" s="14"/>
    </row>
    <row r="10" s="1" customFormat="1" ht="45" customHeight="1" spans="1:7">
      <c r="A10" s="10">
        <v>6</v>
      </c>
      <c r="B10" s="11" t="s">
        <v>134</v>
      </c>
      <c r="C10" s="16" t="s">
        <v>135</v>
      </c>
      <c r="D10" s="13"/>
      <c r="E10" s="14"/>
      <c r="F10" s="14"/>
      <c r="G10" s="14"/>
    </row>
    <row r="11" s="1" customFormat="1" ht="45" customHeight="1" spans="1:7">
      <c r="A11" s="10">
        <v>7</v>
      </c>
      <c r="B11" s="17"/>
      <c r="C11" s="16" t="s">
        <v>136</v>
      </c>
      <c r="D11" s="13"/>
      <c r="E11" s="14"/>
      <c r="F11" s="14"/>
      <c r="G11" s="14"/>
    </row>
    <row r="12" s="1" customFormat="1" ht="45" customHeight="1" spans="1:7">
      <c r="A12" s="10">
        <v>8</v>
      </c>
      <c r="B12" s="11" t="s">
        <v>137</v>
      </c>
      <c r="C12" s="16" t="s">
        <v>138</v>
      </c>
      <c r="D12" s="13"/>
      <c r="E12" s="14"/>
      <c r="F12" s="14"/>
      <c r="G12" s="14"/>
    </row>
    <row r="13" s="1" customFormat="1" ht="45" customHeight="1" spans="1:7">
      <c r="A13" s="10">
        <v>9</v>
      </c>
      <c r="B13" s="17"/>
      <c r="C13" s="16" t="s">
        <v>139</v>
      </c>
      <c r="D13" s="13"/>
      <c r="E13" s="14"/>
      <c r="F13" s="14"/>
      <c r="G13" s="14"/>
    </row>
    <row r="14" s="1" customFormat="1" ht="45" customHeight="1" spans="1:7">
      <c r="A14" s="10">
        <v>10</v>
      </c>
      <c r="B14" s="11" t="s">
        <v>140</v>
      </c>
      <c r="C14" s="16" t="s">
        <v>141</v>
      </c>
      <c r="D14" s="13"/>
      <c r="E14" s="14"/>
      <c r="F14" s="14"/>
      <c r="G14" s="14"/>
    </row>
    <row r="15" s="1" customFormat="1" ht="45" customHeight="1" spans="1:7">
      <c r="A15" s="10">
        <v>11</v>
      </c>
      <c r="B15" s="17"/>
      <c r="C15" s="16" t="s">
        <v>142</v>
      </c>
      <c r="D15" s="13"/>
      <c r="E15" s="14"/>
      <c r="F15" s="14"/>
      <c r="G15" s="14"/>
    </row>
    <row r="16" s="1" customFormat="1" ht="20" customHeight="1" spans="1:7">
      <c r="A16" s="52" t="s">
        <v>80</v>
      </c>
      <c r="B16" s="53"/>
      <c r="C16" s="53"/>
      <c r="D16" s="54"/>
      <c r="E16" s="54"/>
      <c r="F16" s="54"/>
      <c r="G16" s="55"/>
    </row>
    <row r="17" s="1" customFormat="1" ht="45" customHeight="1" spans="1:7">
      <c r="A17" s="10">
        <v>12</v>
      </c>
      <c r="B17" s="18" t="s">
        <v>143</v>
      </c>
      <c r="C17" s="16" t="s">
        <v>144</v>
      </c>
      <c r="D17" s="13"/>
      <c r="E17" s="14"/>
      <c r="F17" s="14"/>
      <c r="G17" s="14"/>
    </row>
    <row r="18" s="1" customFormat="1" ht="45" customHeight="1" spans="1:7">
      <c r="A18" s="10">
        <v>13</v>
      </c>
      <c r="B18" s="11" t="s">
        <v>145</v>
      </c>
      <c r="C18" s="16" t="s">
        <v>146</v>
      </c>
      <c r="D18" s="13"/>
      <c r="E18" s="14"/>
      <c r="F18" s="14"/>
      <c r="G18" s="14"/>
    </row>
    <row r="19" s="1" customFormat="1" ht="45" customHeight="1" spans="1:7">
      <c r="A19" s="10">
        <v>14</v>
      </c>
      <c r="B19" s="15"/>
      <c r="C19" s="16" t="s">
        <v>147</v>
      </c>
      <c r="D19" s="13"/>
      <c r="E19" s="14"/>
      <c r="F19" s="14"/>
      <c r="G19" s="14"/>
    </row>
    <row r="20" s="1" customFormat="1" ht="45" customHeight="1" spans="1:7">
      <c r="A20" s="10">
        <v>15</v>
      </c>
      <c r="B20" s="15"/>
      <c r="C20" s="16" t="s">
        <v>148</v>
      </c>
      <c r="D20" s="13"/>
      <c r="E20" s="14"/>
      <c r="F20" s="14"/>
      <c r="G20" s="14"/>
    </row>
    <row r="21" s="1" customFormat="1" ht="45" customHeight="1" spans="1:7">
      <c r="A21" s="10">
        <v>16</v>
      </c>
      <c r="B21" s="15"/>
      <c r="C21" s="16" t="s">
        <v>149</v>
      </c>
      <c r="D21" s="13"/>
      <c r="E21" s="14"/>
      <c r="F21" s="14"/>
      <c r="G21" s="14"/>
    </row>
    <row r="22" s="1" customFormat="1" ht="45" customHeight="1" spans="1:7">
      <c r="A22" s="10">
        <v>17</v>
      </c>
      <c r="B22" s="17"/>
      <c r="C22" s="16" t="s">
        <v>150</v>
      </c>
      <c r="D22" s="13"/>
      <c r="E22" s="14"/>
      <c r="F22" s="14"/>
      <c r="G22" s="14"/>
    </row>
    <row r="23" s="1" customFormat="1" ht="45" customHeight="1" spans="1:7">
      <c r="A23" s="10">
        <v>18</v>
      </c>
      <c r="B23" s="11" t="s">
        <v>151</v>
      </c>
      <c r="C23" s="16" t="s">
        <v>152</v>
      </c>
      <c r="D23" s="13"/>
      <c r="E23" s="14"/>
      <c r="F23" s="14"/>
      <c r="G23" s="14"/>
    </row>
    <row r="24" s="1" customFormat="1" ht="45" customHeight="1" spans="1:7">
      <c r="A24" s="10">
        <v>19</v>
      </c>
      <c r="B24" s="15"/>
      <c r="C24" s="16" t="s">
        <v>153</v>
      </c>
      <c r="D24" s="13"/>
      <c r="E24" s="14"/>
      <c r="F24" s="14"/>
      <c r="G24" s="14"/>
    </row>
    <row r="25" s="1" customFormat="1" ht="45" customHeight="1" spans="1:7">
      <c r="A25" s="10">
        <v>20</v>
      </c>
      <c r="B25" s="15"/>
      <c r="C25" s="16" t="s">
        <v>154</v>
      </c>
      <c r="D25" s="13"/>
      <c r="E25" s="14"/>
      <c r="F25" s="14"/>
      <c r="G25" s="14"/>
    </row>
    <row r="26" s="1" customFormat="1" ht="45" customHeight="1" spans="1:7">
      <c r="A26" s="10">
        <v>21</v>
      </c>
      <c r="B26" s="15"/>
      <c r="C26" s="16" t="s">
        <v>155</v>
      </c>
      <c r="D26" s="13"/>
      <c r="E26" s="14"/>
      <c r="F26" s="14"/>
      <c r="G26" s="14"/>
    </row>
    <row r="27" s="1" customFormat="1" ht="45" customHeight="1" spans="1:7">
      <c r="A27" s="10">
        <v>22</v>
      </c>
      <c r="B27" s="15"/>
      <c r="C27" s="16" t="s">
        <v>156</v>
      </c>
      <c r="D27" s="13"/>
      <c r="E27" s="14"/>
      <c r="F27" s="14"/>
      <c r="G27" s="14"/>
    </row>
    <row r="28" s="1" customFormat="1" ht="45" customHeight="1" spans="1:7">
      <c r="A28" s="10">
        <v>23</v>
      </c>
      <c r="B28" s="15"/>
      <c r="C28" s="16" t="s">
        <v>157</v>
      </c>
      <c r="D28" s="13"/>
      <c r="E28" s="14"/>
      <c r="F28" s="14"/>
      <c r="G28" s="14"/>
    </row>
    <row r="29" s="1" customFormat="1" ht="45" customHeight="1" spans="1:7">
      <c r="A29" s="10">
        <v>24</v>
      </c>
      <c r="B29" s="15"/>
      <c r="C29" s="16" t="s">
        <v>158</v>
      </c>
      <c r="D29" s="13"/>
      <c r="E29" s="14"/>
      <c r="F29" s="14"/>
      <c r="G29" s="14"/>
    </row>
    <row r="30" s="1" customFormat="1" ht="45" customHeight="1" spans="1:7">
      <c r="A30" s="10">
        <v>25</v>
      </c>
      <c r="B30" s="15"/>
      <c r="C30" s="16" t="s">
        <v>159</v>
      </c>
      <c r="D30" s="13"/>
      <c r="E30" s="14"/>
      <c r="F30" s="14"/>
      <c r="G30" s="14"/>
    </row>
    <row r="31" s="1" customFormat="1" ht="45" customHeight="1" spans="1:7">
      <c r="A31" s="10">
        <v>26</v>
      </c>
      <c r="B31" s="15"/>
      <c r="C31" s="16" t="s">
        <v>160</v>
      </c>
      <c r="D31" s="13"/>
      <c r="E31" s="14"/>
      <c r="F31" s="14"/>
      <c r="G31" s="14"/>
    </row>
    <row r="32" s="1" customFormat="1" ht="45" customHeight="1" spans="1:7">
      <c r="A32" s="10">
        <v>27</v>
      </c>
      <c r="B32" s="15"/>
      <c r="C32" s="16" t="s">
        <v>161</v>
      </c>
      <c r="D32" s="13"/>
      <c r="E32" s="14"/>
      <c r="F32" s="14"/>
      <c r="G32" s="14"/>
    </row>
    <row r="33" s="1" customFormat="1" ht="45" customHeight="1" spans="1:7">
      <c r="A33" s="10">
        <v>28</v>
      </c>
      <c r="B33" s="15"/>
      <c r="C33" s="16" t="s">
        <v>162</v>
      </c>
      <c r="D33" s="13"/>
      <c r="E33" s="14"/>
      <c r="F33" s="14"/>
      <c r="G33" s="14"/>
    </row>
    <row r="34" s="1" customFormat="1" ht="45" customHeight="1" spans="1:7">
      <c r="A34" s="10">
        <v>29</v>
      </c>
      <c r="B34" s="15"/>
      <c r="C34" s="12" t="s">
        <v>163</v>
      </c>
      <c r="D34" s="13"/>
      <c r="E34" s="14"/>
      <c r="F34" s="14"/>
      <c r="G34" s="14"/>
    </row>
    <row r="35" s="1" customFormat="1" ht="45" customHeight="1" spans="1:7">
      <c r="A35" s="10">
        <v>30</v>
      </c>
      <c r="B35" s="15"/>
      <c r="C35" s="16" t="s">
        <v>164</v>
      </c>
      <c r="D35" s="13"/>
      <c r="E35" s="14"/>
      <c r="F35" s="14"/>
      <c r="G35" s="14"/>
    </row>
    <row r="36" s="1" customFormat="1" ht="45" customHeight="1" spans="1:7">
      <c r="A36" s="10">
        <v>31</v>
      </c>
      <c r="B36" s="15"/>
      <c r="C36" s="16" t="s">
        <v>165</v>
      </c>
      <c r="D36" s="13"/>
      <c r="E36" s="14"/>
      <c r="F36" s="14"/>
      <c r="G36" s="14"/>
    </row>
    <row r="37" s="1" customFormat="1" ht="45" customHeight="1" spans="1:7">
      <c r="A37" s="10">
        <v>32</v>
      </c>
      <c r="B37" s="15"/>
      <c r="C37" s="12" t="s">
        <v>150</v>
      </c>
      <c r="D37" s="13"/>
      <c r="E37" s="14"/>
      <c r="F37" s="14"/>
      <c r="G37" s="14"/>
    </row>
    <row r="38" s="1" customFormat="1" ht="45" customHeight="1" spans="1:7">
      <c r="A38" s="10">
        <v>33</v>
      </c>
      <c r="B38" s="15"/>
      <c r="C38" s="16" t="s">
        <v>166</v>
      </c>
      <c r="D38" s="13"/>
      <c r="E38" s="14"/>
      <c r="F38" s="14"/>
      <c r="G38" s="14"/>
    </row>
    <row r="39" s="1" customFormat="1" ht="45" customHeight="1" spans="1:7">
      <c r="A39" s="10">
        <v>34</v>
      </c>
      <c r="B39" s="15"/>
      <c r="C39" s="16" t="s">
        <v>167</v>
      </c>
      <c r="D39" s="13"/>
      <c r="E39" s="14"/>
      <c r="F39" s="14"/>
      <c r="G39" s="14"/>
    </row>
    <row r="40" s="1" customFormat="1" ht="45" customHeight="1" spans="1:7">
      <c r="A40" s="10">
        <v>35</v>
      </c>
      <c r="B40" s="17"/>
      <c r="C40" s="16" t="s">
        <v>168</v>
      </c>
      <c r="D40" s="13"/>
      <c r="E40" s="14"/>
      <c r="F40" s="14"/>
      <c r="G40" s="14"/>
    </row>
    <row r="41" s="1" customFormat="1" ht="45" customHeight="1" spans="1:7">
      <c r="A41" s="10">
        <v>36</v>
      </c>
      <c r="B41" s="11" t="s">
        <v>169</v>
      </c>
      <c r="C41" s="16" t="s">
        <v>170</v>
      </c>
      <c r="D41" s="13"/>
      <c r="E41" s="14"/>
      <c r="F41" s="14"/>
      <c r="G41" s="14"/>
    </row>
    <row r="42" s="1" customFormat="1" ht="45" customHeight="1" spans="1:7">
      <c r="A42" s="10">
        <v>37</v>
      </c>
      <c r="B42" s="15"/>
      <c r="C42" s="16" t="s">
        <v>171</v>
      </c>
      <c r="D42" s="13"/>
      <c r="E42" s="14"/>
      <c r="F42" s="14"/>
      <c r="G42" s="14"/>
    </row>
    <row r="43" s="1" customFormat="1" ht="45" customHeight="1" spans="1:7">
      <c r="A43" s="10">
        <v>38</v>
      </c>
      <c r="B43" s="15"/>
      <c r="C43" s="16" t="s">
        <v>172</v>
      </c>
      <c r="D43" s="13"/>
      <c r="E43" s="14"/>
      <c r="F43" s="14"/>
      <c r="G43" s="14"/>
    </row>
    <row r="44" s="1" customFormat="1" ht="45" customHeight="1" spans="1:7">
      <c r="A44" s="10">
        <v>39</v>
      </c>
      <c r="B44" s="17"/>
      <c r="C44" s="16" t="s">
        <v>173</v>
      </c>
      <c r="D44" s="13"/>
      <c r="E44" s="14"/>
      <c r="F44" s="14"/>
      <c r="G44" s="14"/>
    </row>
    <row r="45" s="1" customFormat="1" ht="45" customHeight="1" spans="1:7">
      <c r="A45" s="10">
        <v>40</v>
      </c>
      <c r="B45" s="11" t="s">
        <v>174</v>
      </c>
      <c r="C45" s="38" t="s">
        <v>175</v>
      </c>
      <c r="D45" s="13"/>
      <c r="E45" s="14"/>
      <c r="F45" s="14"/>
      <c r="G45" s="14"/>
    </row>
    <row r="46" s="1" customFormat="1" ht="45" customHeight="1" spans="1:7">
      <c r="A46" s="10">
        <v>41</v>
      </c>
      <c r="B46" s="15"/>
      <c r="C46" s="16" t="s">
        <v>176</v>
      </c>
      <c r="D46" s="13"/>
      <c r="E46" s="14"/>
      <c r="F46" s="14"/>
      <c r="G46" s="14"/>
    </row>
    <row r="47" s="1" customFormat="1" ht="45" customHeight="1" spans="1:7">
      <c r="A47" s="10">
        <v>42</v>
      </c>
      <c r="B47" s="15"/>
      <c r="C47" s="16" t="s">
        <v>177</v>
      </c>
      <c r="D47" s="13"/>
      <c r="E47" s="14"/>
      <c r="F47" s="14"/>
      <c r="G47" s="14"/>
    </row>
    <row r="48" s="1" customFormat="1" ht="45" customHeight="1" spans="1:7">
      <c r="A48" s="10">
        <v>43</v>
      </c>
      <c r="B48" s="15"/>
      <c r="C48" s="12" t="s">
        <v>178</v>
      </c>
      <c r="D48" s="13"/>
      <c r="E48" s="14"/>
      <c r="F48" s="14"/>
      <c r="G48" s="14"/>
    </row>
    <row r="49" s="1" customFormat="1" ht="45" customHeight="1" spans="1:7">
      <c r="A49" s="10">
        <v>44</v>
      </c>
      <c r="B49" s="17"/>
      <c r="C49" s="16" t="s">
        <v>179</v>
      </c>
      <c r="D49" s="13"/>
      <c r="E49" s="14"/>
      <c r="F49" s="14"/>
      <c r="G49" s="14"/>
    </row>
    <row r="50" s="1" customFormat="1" ht="20" customHeight="1" spans="1:7">
      <c r="A50" s="56" t="s">
        <v>180</v>
      </c>
      <c r="B50" s="57"/>
      <c r="C50" s="57"/>
      <c r="D50" s="56"/>
      <c r="E50" s="56"/>
      <c r="F50" s="56"/>
      <c r="G50" s="56"/>
    </row>
    <row r="51" s="1" customFormat="1" ht="45" customHeight="1" spans="1:7">
      <c r="A51" s="24">
        <v>45</v>
      </c>
      <c r="B51" s="11" t="s">
        <v>180</v>
      </c>
      <c r="C51" s="16" t="s">
        <v>181</v>
      </c>
      <c r="D51" s="59"/>
      <c r="E51" s="60"/>
      <c r="F51" s="60"/>
      <c r="G51" s="60"/>
    </row>
    <row r="52" s="1" customFormat="1" ht="45" customHeight="1" spans="1:7">
      <c r="A52" s="10">
        <v>46</v>
      </c>
      <c r="B52" s="15"/>
      <c r="C52" s="16" t="s">
        <v>182</v>
      </c>
      <c r="D52" s="13"/>
      <c r="E52" s="14"/>
      <c r="F52" s="14"/>
      <c r="G52" s="14"/>
    </row>
    <row r="53" s="1" customFormat="1" ht="45" customHeight="1" spans="1:7">
      <c r="A53" s="10">
        <v>47</v>
      </c>
      <c r="B53" s="15"/>
      <c r="C53" s="16" t="s">
        <v>183</v>
      </c>
      <c r="D53" s="13"/>
      <c r="E53" s="14"/>
      <c r="F53" s="14"/>
      <c r="G53" s="14"/>
    </row>
    <row r="54" s="1" customFormat="1" ht="45" customHeight="1" spans="1:7">
      <c r="A54" s="10">
        <v>48</v>
      </c>
      <c r="B54" s="15"/>
      <c r="C54" s="16" t="s">
        <v>184</v>
      </c>
      <c r="D54" s="13"/>
      <c r="E54" s="14"/>
      <c r="F54" s="14"/>
      <c r="G54" s="14"/>
    </row>
    <row r="55" s="1" customFormat="1" ht="45" customHeight="1" spans="1:7">
      <c r="A55" s="10">
        <v>49</v>
      </c>
      <c r="B55" s="15"/>
      <c r="C55" s="16" t="s">
        <v>185</v>
      </c>
      <c r="D55" s="13"/>
      <c r="E55" s="14"/>
      <c r="F55" s="14"/>
      <c r="G55" s="14"/>
    </row>
    <row r="56" s="1" customFormat="1" ht="45" customHeight="1" spans="1:7">
      <c r="A56" s="10">
        <v>50</v>
      </c>
      <c r="B56" s="17"/>
      <c r="C56" s="16" t="s">
        <v>186</v>
      </c>
      <c r="D56" s="13"/>
      <c r="E56" s="14"/>
      <c r="F56" s="14"/>
      <c r="G56" s="14"/>
    </row>
    <row r="57" s="1" customFormat="1" ht="20" customHeight="1" spans="1:7">
      <c r="A57" s="18" t="s">
        <v>91</v>
      </c>
      <c r="B57" s="18"/>
      <c r="C57" s="17"/>
      <c r="D57" s="18">
        <f>COUNTA(D5:D56)</f>
        <v>0</v>
      </c>
      <c r="E57" s="18">
        <f>COUNTA(E5:E56)</f>
        <v>0</v>
      </c>
      <c r="F57" s="18">
        <f>COUNTA(F5:F56)</f>
        <v>0</v>
      </c>
      <c r="G57" s="19"/>
    </row>
    <row r="58" s="1" customFormat="1" ht="20" customHeight="1" spans="1:7">
      <c r="A58" s="10" t="s">
        <v>187</v>
      </c>
      <c r="B58" s="20"/>
      <c r="C58" s="21" t="s">
        <v>188</v>
      </c>
      <c r="D58" s="22">
        <f>D57+E57+F57</f>
        <v>0</v>
      </c>
      <c r="E58" s="11" t="s">
        <v>189</v>
      </c>
      <c r="F58" s="18" t="s">
        <v>122</v>
      </c>
      <c r="G58" s="23">
        <f>D57</f>
        <v>0</v>
      </c>
    </row>
    <row r="59" s="1" customFormat="1" ht="20" customHeight="1" spans="1:7">
      <c r="A59" s="24"/>
      <c r="B59" s="25"/>
      <c r="C59" s="26"/>
      <c r="D59" s="27"/>
      <c r="E59" s="15"/>
      <c r="F59" s="18" t="s">
        <v>123</v>
      </c>
      <c r="G59" s="23">
        <f>E57</f>
        <v>0</v>
      </c>
    </row>
    <row r="60" s="1" customFormat="1" ht="20" customHeight="1" spans="1:7">
      <c r="A60" s="24"/>
      <c r="B60" s="25"/>
      <c r="C60" s="26"/>
      <c r="D60" s="27"/>
      <c r="E60" s="15"/>
      <c r="F60" s="18" t="s">
        <v>124</v>
      </c>
      <c r="G60" s="23">
        <f>F57</f>
        <v>0</v>
      </c>
    </row>
    <row r="61" s="1" customFormat="1" ht="20" customHeight="1" spans="1:7">
      <c r="A61" s="24"/>
      <c r="B61" s="25"/>
      <c r="C61" s="28"/>
      <c r="D61" s="29"/>
      <c r="E61" s="17"/>
      <c r="F61" s="30" t="s">
        <v>190</v>
      </c>
      <c r="G61" s="31" t="e">
        <f>G58/D58</f>
        <v>#DIV/0!</v>
      </c>
    </row>
    <row r="62" s="1" customFormat="1" ht="20" customHeight="1" spans="1:7">
      <c r="A62" s="32"/>
      <c r="B62" s="33"/>
      <c r="C62" s="34" t="s">
        <v>191</v>
      </c>
      <c r="D62" s="35"/>
      <c r="E62" s="35"/>
      <c r="F62" s="35"/>
      <c r="G62" s="36"/>
    </row>
    <row r="63" s="1" customFormat="1" ht="20" customHeight="1" spans="1:7">
      <c r="A63" s="37" t="s">
        <v>192</v>
      </c>
      <c r="B63" s="37"/>
      <c r="C63" s="37"/>
      <c r="D63" s="37"/>
      <c r="E63" s="37"/>
      <c r="F63" s="37"/>
      <c r="G63" s="37"/>
    </row>
  </sheetData>
  <mergeCells count="23">
    <mergeCell ref="A1:G1"/>
    <mergeCell ref="A2:B2"/>
    <mergeCell ref="D2:E2"/>
    <mergeCell ref="F2:G2"/>
    <mergeCell ref="A4:G4"/>
    <mergeCell ref="A16:G16"/>
    <mergeCell ref="A50:G50"/>
    <mergeCell ref="A57:C57"/>
    <mergeCell ref="C62:G62"/>
    <mergeCell ref="A63:G63"/>
    <mergeCell ref="B6:B9"/>
    <mergeCell ref="B10:B11"/>
    <mergeCell ref="B12:B13"/>
    <mergeCell ref="B14:B15"/>
    <mergeCell ref="B18:B22"/>
    <mergeCell ref="B23:B40"/>
    <mergeCell ref="B41:B44"/>
    <mergeCell ref="B45:B49"/>
    <mergeCell ref="B51:B56"/>
    <mergeCell ref="C58:C61"/>
    <mergeCell ref="D58:D61"/>
    <mergeCell ref="E58:E61"/>
    <mergeCell ref="A58:B62"/>
  </mergeCells>
  <dataValidations count="3">
    <dataValidation type="custom" allowBlank="1" showInputMessage="1" showErrorMessage="1" sqref="D5:D15 D17:D49 D51:D56">
      <formula1>COUNTIF(D5:F5,"&lt;&gt;")&lt;=1</formula1>
    </dataValidation>
    <dataValidation type="custom" allowBlank="1" showInputMessage="1" showErrorMessage="1" sqref="E5:E15 E17:E49 E51:E56">
      <formula1>COUNTIF(D5:F5,"&lt;&gt;")&lt;=1</formula1>
    </dataValidation>
    <dataValidation type="custom" allowBlank="1" showInputMessage="1" showErrorMessage="1" sqref="F5:F15 F17:F49 F51:F56">
      <formula1>COUNTIF(D5:F5,"&lt;&gt;")&lt;=1</formula1>
    </dataValidation>
  </dataValidations>
  <pageMargins left="0.7" right="0.7" top="0.75" bottom="0.75" header="0.3" footer="0.3"/>
  <pageSetup paperSize="9" orientation="portrait"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51"/>
  <sheetViews>
    <sheetView workbookViewId="0">
      <pane ySplit="3" topLeftCell="A4" activePane="bottomLeft" state="frozen"/>
      <selection/>
      <selection pane="bottomLeft" activeCell="F2" sqref="F2:G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193</v>
      </c>
      <c r="B1" s="4"/>
      <c r="C1" s="4"/>
      <c r="D1" s="4"/>
      <c r="E1" s="4"/>
      <c r="F1" s="4"/>
      <c r="G1" s="4"/>
    </row>
    <row r="2" s="1" customFormat="1" ht="20" customHeight="1" spans="1:7">
      <c r="A2" s="5" t="s">
        <v>68</v>
      </c>
      <c r="B2" s="6"/>
      <c r="C2" s="7" t="str">
        <f>IF('表C-0-1'!B2="","",'表C-0-1'!B2)</f>
        <v/>
      </c>
      <c r="D2" s="5" t="s">
        <v>119</v>
      </c>
      <c r="E2" s="6"/>
      <c r="F2" s="5" t="str">
        <f>IF('表C-0-1'!J2="","",'表C-0-1'!J2)</f>
        <v>年 月 日</v>
      </c>
      <c r="G2" s="6"/>
    </row>
    <row r="3" s="1" customFormat="1" ht="20" customHeight="1" spans="1:7">
      <c r="A3" s="8" t="s">
        <v>1</v>
      </c>
      <c r="B3" s="9" t="s">
        <v>120</v>
      </c>
      <c r="C3" s="9" t="s">
        <v>121</v>
      </c>
      <c r="D3" s="8" t="s">
        <v>122</v>
      </c>
      <c r="E3" s="8" t="s">
        <v>123</v>
      </c>
      <c r="F3" s="8" t="s">
        <v>124</v>
      </c>
      <c r="G3" s="8" t="s">
        <v>125</v>
      </c>
    </row>
    <row r="4" s="1" customFormat="1" ht="45" customHeight="1" spans="1:7">
      <c r="A4" s="10">
        <v>1</v>
      </c>
      <c r="B4" s="18" t="s">
        <v>127</v>
      </c>
      <c r="C4" s="12" t="s">
        <v>128</v>
      </c>
      <c r="D4" s="13"/>
      <c r="E4" s="14"/>
      <c r="F4" s="14"/>
      <c r="G4" s="14"/>
    </row>
    <row r="5" s="1" customFormat="1" ht="45" customHeight="1" spans="1:7">
      <c r="A5" s="10">
        <v>2</v>
      </c>
      <c r="B5" s="11" t="s">
        <v>129</v>
      </c>
      <c r="C5" s="12" t="s">
        <v>194</v>
      </c>
      <c r="D5" s="13"/>
      <c r="E5" s="14"/>
      <c r="F5" s="14"/>
      <c r="G5" s="14"/>
    </row>
    <row r="6" s="1" customFormat="1" ht="45" customHeight="1" spans="1:7">
      <c r="A6" s="10">
        <v>3</v>
      </c>
      <c r="B6" s="15"/>
      <c r="C6" s="12" t="s">
        <v>195</v>
      </c>
      <c r="D6" s="13"/>
      <c r="E6" s="14"/>
      <c r="F6" s="14"/>
      <c r="G6" s="14"/>
    </row>
    <row r="7" s="1" customFormat="1" ht="45" customHeight="1" spans="1:7">
      <c r="A7" s="10">
        <v>4</v>
      </c>
      <c r="B7" s="15"/>
      <c r="C7" s="12" t="s">
        <v>196</v>
      </c>
      <c r="D7" s="13"/>
      <c r="E7" s="14"/>
      <c r="F7" s="14"/>
      <c r="G7" s="14"/>
    </row>
    <row r="8" s="1" customFormat="1" ht="45" customHeight="1" spans="1:7">
      <c r="A8" s="10">
        <v>5</v>
      </c>
      <c r="B8" s="17"/>
      <c r="C8" s="40" t="s">
        <v>133</v>
      </c>
      <c r="D8" s="13"/>
      <c r="E8" s="14"/>
      <c r="F8" s="14"/>
      <c r="G8" s="14"/>
    </row>
    <row r="9" s="1" customFormat="1" ht="45" customHeight="1" spans="1:7">
      <c r="A9" s="10">
        <v>6</v>
      </c>
      <c r="B9" s="11" t="s">
        <v>134</v>
      </c>
      <c r="C9" s="12" t="s">
        <v>135</v>
      </c>
      <c r="D9" s="13"/>
      <c r="E9" s="14"/>
      <c r="F9" s="14"/>
      <c r="G9" s="14"/>
    </row>
    <row r="10" s="1" customFormat="1" ht="45" customHeight="1" spans="1:7">
      <c r="A10" s="10">
        <v>7</v>
      </c>
      <c r="B10" s="17"/>
      <c r="C10" s="12" t="s">
        <v>136</v>
      </c>
      <c r="D10" s="13"/>
      <c r="E10" s="14"/>
      <c r="F10" s="14"/>
      <c r="G10" s="14"/>
    </row>
    <row r="11" s="1" customFormat="1" ht="45" customHeight="1" spans="1:7">
      <c r="A11" s="10">
        <v>8</v>
      </c>
      <c r="B11" s="11" t="s">
        <v>137</v>
      </c>
      <c r="C11" s="12" t="s">
        <v>138</v>
      </c>
      <c r="D11" s="13"/>
      <c r="E11" s="14"/>
      <c r="F11" s="14"/>
      <c r="G11" s="14"/>
    </row>
    <row r="12" s="1" customFormat="1" ht="45" customHeight="1" spans="1:7">
      <c r="A12" s="10">
        <v>9</v>
      </c>
      <c r="B12" s="17"/>
      <c r="C12" s="12" t="s">
        <v>139</v>
      </c>
      <c r="D12" s="13"/>
      <c r="E12" s="14"/>
      <c r="F12" s="14"/>
      <c r="G12" s="14"/>
    </row>
    <row r="13" s="1" customFormat="1" ht="45" customHeight="1" spans="1:7">
      <c r="A13" s="10">
        <v>10</v>
      </c>
      <c r="B13" s="18" t="s">
        <v>197</v>
      </c>
      <c r="C13" s="12" t="s">
        <v>173</v>
      </c>
      <c r="D13" s="13"/>
      <c r="E13" s="14"/>
      <c r="F13" s="14"/>
      <c r="G13" s="14"/>
    </row>
    <row r="14" s="1" customFormat="1" ht="45" customHeight="1" spans="1:7">
      <c r="A14" s="10">
        <v>11</v>
      </c>
      <c r="B14" s="11" t="s">
        <v>140</v>
      </c>
      <c r="C14" s="12" t="s">
        <v>141</v>
      </c>
      <c r="D14" s="13"/>
      <c r="E14" s="14"/>
      <c r="F14" s="14"/>
      <c r="G14" s="14"/>
    </row>
    <row r="15" s="1" customFormat="1" ht="45" customHeight="1" spans="1:7">
      <c r="A15" s="10">
        <v>12</v>
      </c>
      <c r="B15" s="17"/>
      <c r="C15" s="12" t="s">
        <v>142</v>
      </c>
      <c r="D15" s="13"/>
      <c r="E15" s="14"/>
      <c r="F15" s="14"/>
      <c r="G15" s="14"/>
    </row>
    <row r="16" s="1" customFormat="1" ht="45" customHeight="1" spans="1:7">
      <c r="A16" s="10">
        <v>13</v>
      </c>
      <c r="B16" s="11" t="s">
        <v>198</v>
      </c>
      <c r="C16" s="12" t="s">
        <v>199</v>
      </c>
      <c r="D16" s="13"/>
      <c r="E16" s="14"/>
      <c r="F16" s="14"/>
      <c r="G16" s="14"/>
    </row>
    <row r="17" s="1" customFormat="1" ht="45" customHeight="1" spans="1:7">
      <c r="A17" s="10">
        <v>14</v>
      </c>
      <c r="B17" s="17"/>
      <c r="C17" s="12" t="s">
        <v>200</v>
      </c>
      <c r="D17" s="13"/>
      <c r="E17" s="14"/>
      <c r="F17" s="14"/>
      <c r="G17" s="14"/>
    </row>
    <row r="18" s="1" customFormat="1" ht="45" customHeight="1" spans="1:7">
      <c r="A18" s="10">
        <v>15</v>
      </c>
      <c r="B18" s="11" t="s">
        <v>145</v>
      </c>
      <c r="C18" s="12" t="s">
        <v>146</v>
      </c>
      <c r="D18" s="13"/>
      <c r="E18" s="14"/>
      <c r="F18" s="14"/>
      <c r="G18" s="14"/>
    </row>
    <row r="19" s="1" customFormat="1" ht="45" customHeight="1" spans="1:7">
      <c r="A19" s="10">
        <v>16</v>
      </c>
      <c r="B19" s="15"/>
      <c r="C19" s="12" t="s">
        <v>201</v>
      </c>
      <c r="D19" s="13"/>
      <c r="E19" s="14"/>
      <c r="F19" s="14"/>
      <c r="G19" s="14"/>
    </row>
    <row r="20" s="1" customFormat="1" ht="45" customHeight="1" spans="1:7">
      <c r="A20" s="10">
        <v>17</v>
      </c>
      <c r="B20" s="15"/>
      <c r="C20" s="12" t="s">
        <v>148</v>
      </c>
      <c r="D20" s="13"/>
      <c r="E20" s="14"/>
      <c r="F20" s="14"/>
      <c r="G20" s="14"/>
    </row>
    <row r="21" s="1" customFormat="1" ht="45" customHeight="1" spans="1:7">
      <c r="A21" s="10">
        <v>18</v>
      </c>
      <c r="B21" s="15"/>
      <c r="C21" s="16" t="s">
        <v>149</v>
      </c>
      <c r="D21" s="13"/>
      <c r="E21" s="14"/>
      <c r="F21" s="14"/>
      <c r="G21" s="14"/>
    </row>
    <row r="22" s="1" customFormat="1" ht="45" customHeight="1" spans="1:7">
      <c r="A22" s="10">
        <v>19</v>
      </c>
      <c r="B22" s="17"/>
      <c r="C22" s="16" t="s">
        <v>150</v>
      </c>
      <c r="D22" s="13"/>
      <c r="E22" s="14"/>
      <c r="F22" s="14"/>
      <c r="G22" s="14"/>
    </row>
    <row r="23" s="1" customFormat="1" ht="45" customHeight="1" spans="1:7">
      <c r="A23" s="10">
        <v>20</v>
      </c>
      <c r="B23" s="11" t="s">
        <v>202</v>
      </c>
      <c r="C23" s="16" t="s">
        <v>203</v>
      </c>
      <c r="D23" s="13"/>
      <c r="E23" s="14"/>
      <c r="F23" s="14"/>
      <c r="G23" s="14"/>
    </row>
    <row r="24" s="1" customFormat="1" ht="45" customHeight="1" spans="1:7">
      <c r="A24" s="10">
        <v>21</v>
      </c>
      <c r="B24" s="15"/>
      <c r="C24" s="16" t="s">
        <v>156</v>
      </c>
      <c r="D24" s="13"/>
      <c r="E24" s="14"/>
      <c r="F24" s="14"/>
      <c r="G24" s="14"/>
    </row>
    <row r="25" s="1" customFormat="1" ht="45" customHeight="1" spans="1:7">
      <c r="A25" s="10">
        <v>22</v>
      </c>
      <c r="B25" s="15"/>
      <c r="C25" s="16" t="s">
        <v>157</v>
      </c>
      <c r="D25" s="13"/>
      <c r="E25" s="14"/>
      <c r="F25" s="14"/>
      <c r="G25" s="14"/>
    </row>
    <row r="26" s="1" customFormat="1" ht="45" customHeight="1" spans="1:7">
      <c r="A26" s="10">
        <v>23</v>
      </c>
      <c r="B26" s="15"/>
      <c r="C26" s="16" t="s">
        <v>160</v>
      </c>
      <c r="D26" s="13"/>
      <c r="E26" s="14"/>
      <c r="F26" s="14"/>
      <c r="G26" s="14"/>
    </row>
    <row r="27" s="1" customFormat="1" ht="45" customHeight="1" spans="1:7">
      <c r="A27" s="10">
        <v>24</v>
      </c>
      <c r="B27" s="15"/>
      <c r="C27" s="16" t="s">
        <v>153</v>
      </c>
      <c r="D27" s="13"/>
      <c r="E27" s="14"/>
      <c r="F27" s="14"/>
      <c r="G27" s="14"/>
    </row>
    <row r="28" s="1" customFormat="1" ht="45" customHeight="1" spans="1:7">
      <c r="A28" s="10">
        <v>25</v>
      </c>
      <c r="B28" s="15"/>
      <c r="C28" s="16" t="s">
        <v>204</v>
      </c>
      <c r="D28" s="13"/>
      <c r="E28" s="14"/>
      <c r="F28" s="14"/>
      <c r="G28" s="14"/>
    </row>
    <row r="29" s="1" customFormat="1" ht="45" customHeight="1" spans="1:7">
      <c r="A29" s="10">
        <v>26</v>
      </c>
      <c r="B29" s="15"/>
      <c r="C29" s="16" t="s">
        <v>167</v>
      </c>
      <c r="D29" s="13"/>
      <c r="E29" s="14"/>
      <c r="F29" s="14"/>
      <c r="G29" s="14"/>
    </row>
    <row r="30" s="1" customFormat="1" ht="45" customHeight="1" spans="1:7">
      <c r="A30" s="10">
        <v>27</v>
      </c>
      <c r="B30" s="15"/>
      <c r="C30" s="16" t="s">
        <v>168</v>
      </c>
      <c r="D30" s="13"/>
      <c r="E30" s="14"/>
      <c r="F30" s="14"/>
      <c r="G30" s="14"/>
    </row>
    <row r="31" s="1" customFormat="1" ht="45" customHeight="1" spans="1:7">
      <c r="A31" s="10">
        <v>28</v>
      </c>
      <c r="B31" s="15"/>
      <c r="C31" s="16" t="s">
        <v>205</v>
      </c>
      <c r="D31" s="13"/>
      <c r="E31" s="14"/>
      <c r="F31" s="14"/>
      <c r="G31" s="14"/>
    </row>
    <row r="32" s="1" customFormat="1" ht="45" customHeight="1" spans="1:7">
      <c r="A32" s="10">
        <v>29</v>
      </c>
      <c r="B32" s="17"/>
      <c r="C32" s="16" t="s">
        <v>159</v>
      </c>
      <c r="D32" s="13"/>
      <c r="E32" s="14"/>
      <c r="F32" s="14"/>
      <c r="G32" s="14"/>
    </row>
    <row r="33" s="1" customFormat="1" ht="45" customHeight="1" spans="1:7">
      <c r="A33" s="10">
        <v>30</v>
      </c>
      <c r="B33" s="11" t="s">
        <v>206</v>
      </c>
      <c r="C33" s="16" t="s">
        <v>171</v>
      </c>
      <c r="D33" s="13"/>
      <c r="E33" s="14"/>
      <c r="F33" s="14"/>
      <c r="G33" s="14"/>
    </row>
    <row r="34" s="1" customFormat="1" ht="45" customHeight="1" spans="1:7">
      <c r="A34" s="10">
        <v>31</v>
      </c>
      <c r="B34" s="15"/>
      <c r="C34" s="16" t="s">
        <v>172</v>
      </c>
      <c r="D34" s="13"/>
      <c r="E34" s="14"/>
      <c r="F34" s="14"/>
      <c r="G34" s="14"/>
    </row>
    <row r="35" s="1" customFormat="1" ht="45" customHeight="1" spans="1:7">
      <c r="A35" s="10">
        <v>32</v>
      </c>
      <c r="B35" s="17"/>
      <c r="C35" s="16" t="s">
        <v>170</v>
      </c>
      <c r="D35" s="13"/>
      <c r="E35" s="14"/>
      <c r="F35" s="14"/>
      <c r="G35" s="14"/>
    </row>
    <row r="36" s="1" customFormat="1" ht="45" customHeight="1" spans="1:7">
      <c r="A36" s="10">
        <v>33</v>
      </c>
      <c r="B36" s="11" t="s">
        <v>207</v>
      </c>
      <c r="C36" s="16" t="s">
        <v>208</v>
      </c>
      <c r="D36" s="13"/>
      <c r="E36" s="14"/>
      <c r="F36" s="14"/>
      <c r="G36" s="14"/>
    </row>
    <row r="37" s="1" customFormat="1" ht="45" customHeight="1" spans="1:7">
      <c r="A37" s="10">
        <v>34</v>
      </c>
      <c r="B37" s="15"/>
      <c r="C37" s="16" t="s">
        <v>209</v>
      </c>
      <c r="D37" s="13"/>
      <c r="E37" s="14"/>
      <c r="F37" s="14"/>
      <c r="G37" s="14"/>
    </row>
    <row r="38" s="1" customFormat="1" ht="45" customHeight="1" spans="1:7">
      <c r="A38" s="10">
        <v>35</v>
      </c>
      <c r="B38" s="17"/>
      <c r="C38" s="16" t="s">
        <v>210</v>
      </c>
      <c r="D38" s="13"/>
      <c r="E38" s="14"/>
      <c r="F38" s="14"/>
      <c r="G38" s="14"/>
    </row>
    <row r="39" s="1" customFormat="1" ht="45" customHeight="1" spans="1:7">
      <c r="A39" s="10">
        <v>36</v>
      </c>
      <c r="B39" s="11" t="s">
        <v>180</v>
      </c>
      <c r="C39" s="16" t="s">
        <v>181</v>
      </c>
      <c r="D39" s="13"/>
      <c r="E39" s="14"/>
      <c r="F39" s="14"/>
      <c r="G39" s="14"/>
    </row>
    <row r="40" s="1" customFormat="1" ht="45" customHeight="1" spans="1:7">
      <c r="A40" s="10">
        <v>37</v>
      </c>
      <c r="B40" s="15"/>
      <c r="C40" s="16" t="s">
        <v>182</v>
      </c>
      <c r="D40" s="13"/>
      <c r="E40" s="14"/>
      <c r="F40" s="14"/>
      <c r="G40" s="14"/>
    </row>
    <row r="41" s="1" customFormat="1" ht="45" customHeight="1" spans="1:7">
      <c r="A41" s="10">
        <v>38</v>
      </c>
      <c r="B41" s="15"/>
      <c r="C41" s="16" t="s">
        <v>183</v>
      </c>
      <c r="D41" s="13"/>
      <c r="E41" s="14"/>
      <c r="F41" s="14"/>
      <c r="G41" s="14"/>
    </row>
    <row r="42" s="1" customFormat="1" ht="45" customHeight="1" spans="1:7">
      <c r="A42" s="10">
        <v>39</v>
      </c>
      <c r="B42" s="15"/>
      <c r="C42" s="16" t="s">
        <v>211</v>
      </c>
      <c r="D42" s="13"/>
      <c r="E42" s="14"/>
      <c r="F42" s="14"/>
      <c r="G42" s="14"/>
    </row>
    <row r="43" s="1" customFormat="1" ht="45" customHeight="1" spans="1:7">
      <c r="A43" s="10">
        <v>40</v>
      </c>
      <c r="B43" s="15"/>
      <c r="C43" s="16" t="s">
        <v>185</v>
      </c>
      <c r="D43" s="13"/>
      <c r="E43" s="14"/>
      <c r="F43" s="14"/>
      <c r="G43" s="14"/>
    </row>
    <row r="44" s="1" customFormat="1" ht="45" customHeight="1" spans="1:7">
      <c r="A44" s="10">
        <v>41</v>
      </c>
      <c r="B44" s="17"/>
      <c r="C44" s="16" t="s">
        <v>186</v>
      </c>
      <c r="D44" s="13"/>
      <c r="E44" s="14"/>
      <c r="F44" s="14"/>
      <c r="G44" s="14"/>
    </row>
    <row r="45" s="1" customFormat="1" ht="20" customHeight="1" spans="1:7">
      <c r="A45" s="18" t="s">
        <v>91</v>
      </c>
      <c r="B45" s="18"/>
      <c r="C45" s="17"/>
      <c r="D45" s="18">
        <f>COUNTA(D4:D44)</f>
        <v>0</v>
      </c>
      <c r="E45" s="18">
        <f>COUNTA(E4:E44)</f>
        <v>0</v>
      </c>
      <c r="F45" s="18">
        <f>COUNTA(F4:F44)</f>
        <v>0</v>
      </c>
      <c r="G45" s="19"/>
    </row>
    <row r="46" s="1" customFormat="1" ht="20" customHeight="1" spans="1:7">
      <c r="A46" s="10" t="s">
        <v>187</v>
      </c>
      <c r="B46" s="20"/>
      <c r="C46" s="21" t="s">
        <v>188</v>
      </c>
      <c r="D46" s="22">
        <f>D45+E45+F45</f>
        <v>0</v>
      </c>
      <c r="E46" s="11" t="s">
        <v>189</v>
      </c>
      <c r="F46" s="18" t="s">
        <v>122</v>
      </c>
      <c r="G46" s="23">
        <f>D45</f>
        <v>0</v>
      </c>
    </row>
    <row r="47" s="1" customFormat="1" ht="20" customHeight="1" spans="1:7">
      <c r="A47" s="24"/>
      <c r="B47" s="25"/>
      <c r="C47" s="26"/>
      <c r="D47" s="27"/>
      <c r="E47" s="15"/>
      <c r="F47" s="18" t="s">
        <v>123</v>
      </c>
      <c r="G47" s="23">
        <f>E45</f>
        <v>0</v>
      </c>
    </row>
    <row r="48" s="1" customFormat="1" ht="20" customHeight="1" spans="1:7">
      <c r="A48" s="24"/>
      <c r="B48" s="25"/>
      <c r="C48" s="26"/>
      <c r="D48" s="27"/>
      <c r="E48" s="15"/>
      <c r="F48" s="18" t="s">
        <v>124</v>
      </c>
      <c r="G48" s="23">
        <f>F45</f>
        <v>0</v>
      </c>
    </row>
    <row r="49" s="1" customFormat="1" ht="20" customHeight="1" spans="1:7">
      <c r="A49" s="24"/>
      <c r="B49" s="25"/>
      <c r="C49" s="28"/>
      <c r="D49" s="29"/>
      <c r="E49" s="17"/>
      <c r="F49" s="30" t="s">
        <v>190</v>
      </c>
      <c r="G49" s="31" t="e">
        <f>G46/D46</f>
        <v>#DIV/0!</v>
      </c>
    </row>
    <row r="50" s="1" customFormat="1" ht="20" customHeight="1" spans="1:7">
      <c r="A50" s="32"/>
      <c r="B50" s="33"/>
      <c r="C50" s="34" t="s">
        <v>191</v>
      </c>
      <c r="D50" s="35"/>
      <c r="E50" s="35"/>
      <c r="F50" s="35"/>
      <c r="G50" s="36"/>
    </row>
    <row r="51" s="1" customFormat="1" ht="20" customHeight="1" spans="1:7">
      <c r="A51" s="37" t="s">
        <v>192</v>
      </c>
      <c r="B51" s="37"/>
      <c r="C51" s="37"/>
      <c r="D51" s="37"/>
      <c r="E51" s="37"/>
      <c r="F51" s="37"/>
      <c r="G51" s="37"/>
    </row>
  </sheetData>
  <mergeCells count="21">
    <mergeCell ref="A1:G1"/>
    <mergeCell ref="A2:B2"/>
    <mergeCell ref="D2:E2"/>
    <mergeCell ref="F2:G2"/>
    <mergeCell ref="A45:C45"/>
    <mergeCell ref="C50:G50"/>
    <mergeCell ref="A51:G51"/>
    <mergeCell ref="B5:B8"/>
    <mergeCell ref="B9:B10"/>
    <mergeCell ref="B11:B12"/>
    <mergeCell ref="B14:B15"/>
    <mergeCell ref="B16:B17"/>
    <mergeCell ref="B18:B22"/>
    <mergeCell ref="B23:B32"/>
    <mergeCell ref="B33:B35"/>
    <mergeCell ref="B36:B38"/>
    <mergeCell ref="B39:B44"/>
    <mergeCell ref="C46:C49"/>
    <mergeCell ref="D46:D49"/>
    <mergeCell ref="E46:E49"/>
    <mergeCell ref="A46:B50"/>
  </mergeCells>
  <dataValidations count="3">
    <dataValidation type="custom" allowBlank="1" showInputMessage="1" showErrorMessage="1" sqref="D4:D44">
      <formula1>COUNTIF(D4:F4,"&lt;&gt;")&lt;=1</formula1>
    </dataValidation>
    <dataValidation type="custom" allowBlank="1" showInputMessage="1" showErrorMessage="1" sqref="E4:E44">
      <formula1>COUNTIF(D4:F4,"&lt;&gt;")&lt;=1</formula1>
    </dataValidation>
    <dataValidation type="custom" allowBlank="1" showInputMessage="1" showErrorMessage="1" sqref="F4:F44">
      <formula1>COUNTIF(D4:F4,"&lt;&gt;")&lt;=1</formula1>
    </dataValidation>
  </dataValidations>
  <pageMargins left="0.7" right="0.7" top="0.75" bottom="0.75" header="0.3" footer="0.3"/>
  <pageSetup paperSize="9"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100"/>
  <sheetViews>
    <sheetView workbookViewId="0">
      <pane ySplit="3" topLeftCell="A88" activePane="bottomLeft" state="frozen"/>
      <selection/>
      <selection pane="bottomLeft" activeCell="F2" sqref="F2:G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212</v>
      </c>
      <c r="B1" s="4"/>
      <c r="C1" s="4"/>
      <c r="D1" s="4"/>
      <c r="E1" s="4"/>
      <c r="F1" s="4"/>
      <c r="G1" s="4"/>
    </row>
    <row r="2" s="1" customFormat="1" ht="20" customHeight="1" spans="1:7">
      <c r="A2" s="5" t="s">
        <v>68</v>
      </c>
      <c r="B2" s="6"/>
      <c r="C2" s="7" t="str">
        <f>IF('表C-0-1'!B2="","",'表C-0-1'!B2)</f>
        <v/>
      </c>
      <c r="D2" s="5" t="s">
        <v>119</v>
      </c>
      <c r="E2" s="6"/>
      <c r="F2" s="5" t="str">
        <f>IF('表C-0-1'!J2="","",'表C-0-1'!J2)</f>
        <v>年 月 日</v>
      </c>
      <c r="G2" s="6"/>
    </row>
    <row r="3" s="1" customFormat="1" ht="20" customHeight="1" spans="1:7">
      <c r="A3" s="8" t="s">
        <v>1</v>
      </c>
      <c r="B3" s="9" t="s">
        <v>120</v>
      </c>
      <c r="C3" s="9" t="s">
        <v>121</v>
      </c>
      <c r="D3" s="8" t="s">
        <v>122</v>
      </c>
      <c r="E3" s="8" t="s">
        <v>123</v>
      </c>
      <c r="F3" s="8" t="s">
        <v>124</v>
      </c>
      <c r="G3" s="8" t="s">
        <v>125</v>
      </c>
    </row>
    <row r="4" s="1" customFormat="1" ht="45" customHeight="1" spans="1:7">
      <c r="A4" s="10">
        <v>1</v>
      </c>
      <c r="B4" s="11" t="s">
        <v>213</v>
      </c>
      <c r="C4" s="38" t="s">
        <v>214</v>
      </c>
      <c r="D4" s="13"/>
      <c r="E4" s="14"/>
      <c r="F4" s="14"/>
      <c r="G4" s="14"/>
    </row>
    <row r="5" s="1" customFormat="1" ht="45" customHeight="1" spans="1:7">
      <c r="A5" s="10">
        <v>2</v>
      </c>
      <c r="B5" s="15"/>
      <c r="C5" s="38" t="s">
        <v>215</v>
      </c>
      <c r="D5" s="13"/>
      <c r="E5" s="14"/>
      <c r="F5" s="14"/>
      <c r="G5" s="14"/>
    </row>
    <row r="6" s="1" customFormat="1" ht="45" customHeight="1" spans="1:7">
      <c r="A6" s="10">
        <v>3</v>
      </c>
      <c r="B6" s="15"/>
      <c r="C6" s="38" t="s">
        <v>216</v>
      </c>
      <c r="D6" s="13"/>
      <c r="E6" s="14"/>
      <c r="F6" s="14"/>
      <c r="G6" s="14"/>
    </row>
    <row r="7" s="1" customFormat="1" ht="45" customHeight="1" spans="1:7">
      <c r="A7" s="10">
        <v>4</v>
      </c>
      <c r="B7" s="15"/>
      <c r="C7" s="38" t="s">
        <v>217</v>
      </c>
      <c r="D7" s="13"/>
      <c r="E7" s="14"/>
      <c r="F7" s="14"/>
      <c r="G7" s="14"/>
    </row>
    <row r="8" s="1" customFormat="1" ht="45" customHeight="1" spans="1:7">
      <c r="A8" s="10">
        <v>5</v>
      </c>
      <c r="B8" s="15"/>
      <c r="C8" s="38" t="s">
        <v>218</v>
      </c>
      <c r="D8" s="13"/>
      <c r="E8" s="14"/>
      <c r="F8" s="14"/>
      <c r="G8" s="14"/>
    </row>
    <row r="9" s="1" customFormat="1" ht="45" customHeight="1" spans="1:7">
      <c r="A9" s="10">
        <v>6</v>
      </c>
      <c r="B9" s="15"/>
      <c r="C9" s="38" t="s">
        <v>219</v>
      </c>
      <c r="D9" s="13"/>
      <c r="E9" s="14"/>
      <c r="F9" s="14"/>
      <c r="G9" s="14"/>
    </row>
    <row r="10" s="1" customFormat="1" ht="45" customHeight="1" spans="1:7">
      <c r="A10" s="10">
        <v>7</v>
      </c>
      <c r="B10" s="15"/>
      <c r="C10" s="38" t="s">
        <v>220</v>
      </c>
      <c r="D10" s="13"/>
      <c r="E10" s="14"/>
      <c r="F10" s="14"/>
      <c r="G10" s="14"/>
    </row>
    <row r="11" s="1" customFormat="1" ht="45" customHeight="1" spans="1:7">
      <c r="A11" s="10">
        <v>8</v>
      </c>
      <c r="B11" s="15"/>
      <c r="C11" s="38" t="s">
        <v>221</v>
      </c>
      <c r="D11" s="13"/>
      <c r="E11" s="14"/>
      <c r="F11" s="14"/>
      <c r="G11" s="14"/>
    </row>
    <row r="12" s="1" customFormat="1" ht="45" customHeight="1" spans="1:7">
      <c r="A12" s="10">
        <v>9</v>
      </c>
      <c r="B12" s="15"/>
      <c r="C12" s="38" t="s">
        <v>222</v>
      </c>
      <c r="D12" s="13"/>
      <c r="E12" s="14"/>
      <c r="F12" s="14"/>
      <c r="G12" s="14"/>
    </row>
    <row r="13" s="1" customFormat="1" ht="45" customHeight="1" spans="1:7">
      <c r="A13" s="10">
        <v>10</v>
      </c>
      <c r="B13" s="15"/>
      <c r="C13" s="38" t="s">
        <v>223</v>
      </c>
      <c r="D13" s="13"/>
      <c r="E13" s="14"/>
      <c r="F13" s="14"/>
      <c r="G13" s="14"/>
    </row>
    <row r="14" s="1" customFormat="1" ht="45" customHeight="1" spans="1:7">
      <c r="A14" s="10">
        <v>11</v>
      </c>
      <c r="B14" s="15"/>
      <c r="C14" s="38" t="s">
        <v>224</v>
      </c>
      <c r="D14" s="13"/>
      <c r="E14" s="14"/>
      <c r="F14" s="14"/>
      <c r="G14" s="14"/>
    </row>
    <row r="15" s="1" customFormat="1" ht="45" customHeight="1" spans="1:7">
      <c r="A15" s="10">
        <v>12</v>
      </c>
      <c r="B15" s="17"/>
      <c r="C15" s="38" t="s">
        <v>225</v>
      </c>
      <c r="D15" s="13"/>
      <c r="E15" s="14"/>
      <c r="F15" s="14"/>
      <c r="G15" s="14"/>
    </row>
    <row r="16" s="1" customFormat="1" ht="45" customHeight="1" spans="1:7">
      <c r="A16" s="10">
        <v>13</v>
      </c>
      <c r="B16" s="42" t="s">
        <v>226</v>
      </c>
      <c r="C16" s="38" t="s">
        <v>227</v>
      </c>
      <c r="D16" s="13"/>
      <c r="E16" s="14"/>
      <c r="F16" s="14"/>
      <c r="G16" s="14"/>
    </row>
    <row r="17" s="1" customFormat="1" ht="45" customHeight="1" spans="1:7">
      <c r="A17" s="10">
        <v>14</v>
      </c>
      <c r="B17" s="43"/>
      <c r="C17" s="38" t="s">
        <v>228</v>
      </c>
      <c r="D17" s="13"/>
      <c r="E17" s="14"/>
      <c r="F17" s="14"/>
      <c r="G17" s="14"/>
    </row>
    <row r="18" s="1" customFormat="1" ht="45" customHeight="1" spans="1:7">
      <c r="A18" s="10">
        <v>15</v>
      </c>
      <c r="B18" s="43"/>
      <c r="C18" s="38" t="s">
        <v>229</v>
      </c>
      <c r="D18" s="13"/>
      <c r="E18" s="14"/>
      <c r="F18" s="14"/>
      <c r="G18" s="14"/>
    </row>
    <row r="19" s="1" customFormat="1" ht="45" customHeight="1" spans="1:7">
      <c r="A19" s="10">
        <v>16</v>
      </c>
      <c r="B19" s="43"/>
      <c r="C19" s="38" t="s">
        <v>230</v>
      </c>
      <c r="D19" s="13"/>
      <c r="E19" s="14"/>
      <c r="F19" s="14"/>
      <c r="G19" s="14"/>
    </row>
    <row r="20" s="1" customFormat="1" ht="45" customHeight="1" spans="1:7">
      <c r="A20" s="10">
        <v>17</v>
      </c>
      <c r="B20" s="43"/>
      <c r="C20" s="38" t="s">
        <v>231</v>
      </c>
      <c r="D20" s="13"/>
      <c r="E20" s="14"/>
      <c r="F20" s="14"/>
      <c r="G20" s="14"/>
    </row>
    <row r="21" s="1" customFormat="1" ht="45" customHeight="1" spans="1:7">
      <c r="A21" s="10">
        <v>18</v>
      </c>
      <c r="B21" s="43"/>
      <c r="C21" s="38" t="s">
        <v>232</v>
      </c>
      <c r="D21" s="13"/>
      <c r="E21" s="14"/>
      <c r="F21" s="14"/>
      <c r="G21" s="14"/>
    </row>
    <row r="22" s="1" customFormat="1" ht="45" customHeight="1" spans="1:7">
      <c r="A22" s="10">
        <v>19</v>
      </c>
      <c r="B22" s="43"/>
      <c r="C22" s="38" t="s">
        <v>233</v>
      </c>
      <c r="D22" s="13"/>
      <c r="E22" s="14"/>
      <c r="F22" s="14"/>
      <c r="G22" s="14"/>
    </row>
    <row r="23" s="1" customFormat="1" ht="45" customHeight="1" spans="1:7">
      <c r="A23" s="10">
        <v>20</v>
      </c>
      <c r="B23" s="44"/>
      <c r="C23" s="38" t="s">
        <v>234</v>
      </c>
      <c r="D23" s="13"/>
      <c r="E23" s="14"/>
      <c r="F23" s="14"/>
      <c r="G23" s="14"/>
    </row>
    <row r="24" s="1" customFormat="1" ht="45" customHeight="1" spans="1:7">
      <c r="A24" s="10">
        <v>21</v>
      </c>
      <c r="B24" s="42" t="s">
        <v>235</v>
      </c>
      <c r="C24" s="38" t="s">
        <v>236</v>
      </c>
      <c r="D24" s="13"/>
      <c r="E24" s="14"/>
      <c r="F24" s="14"/>
      <c r="G24" s="14"/>
    </row>
    <row r="25" s="1" customFormat="1" ht="45" customHeight="1" spans="1:7">
      <c r="A25" s="10">
        <v>22</v>
      </c>
      <c r="B25" s="43"/>
      <c r="C25" s="38" t="s">
        <v>237</v>
      </c>
      <c r="D25" s="13"/>
      <c r="E25" s="14"/>
      <c r="F25" s="14"/>
      <c r="G25" s="14"/>
    </row>
    <row r="26" s="1" customFormat="1" ht="45" customHeight="1" spans="1:7">
      <c r="A26" s="10">
        <v>23</v>
      </c>
      <c r="B26" s="43"/>
      <c r="C26" s="38" t="s">
        <v>238</v>
      </c>
      <c r="D26" s="13"/>
      <c r="E26" s="14"/>
      <c r="F26" s="14"/>
      <c r="G26" s="14"/>
    </row>
    <row r="27" s="1" customFormat="1" ht="45" customHeight="1" spans="1:7">
      <c r="A27" s="10">
        <v>24</v>
      </c>
      <c r="B27" s="43"/>
      <c r="C27" s="38" t="s">
        <v>239</v>
      </c>
      <c r="D27" s="13"/>
      <c r="E27" s="14"/>
      <c r="F27" s="14"/>
      <c r="G27" s="14"/>
    </row>
    <row r="28" s="1" customFormat="1" ht="45" customHeight="1" spans="1:7">
      <c r="A28" s="10">
        <v>25</v>
      </c>
      <c r="B28" s="43"/>
      <c r="C28" s="38" t="s">
        <v>240</v>
      </c>
      <c r="D28" s="13"/>
      <c r="E28" s="14"/>
      <c r="F28" s="14"/>
      <c r="G28" s="14"/>
    </row>
    <row r="29" s="1" customFormat="1" ht="45" customHeight="1" spans="1:7">
      <c r="A29" s="10">
        <v>26</v>
      </c>
      <c r="B29" s="43"/>
      <c r="C29" s="38" t="s">
        <v>241</v>
      </c>
      <c r="D29" s="13"/>
      <c r="E29" s="14"/>
      <c r="F29" s="14"/>
      <c r="G29" s="14"/>
    </row>
    <row r="30" s="1" customFormat="1" ht="45" customHeight="1" spans="1:7">
      <c r="A30" s="10">
        <v>27</v>
      </c>
      <c r="B30" s="43"/>
      <c r="C30" s="38" t="s">
        <v>242</v>
      </c>
      <c r="D30" s="13"/>
      <c r="E30" s="14"/>
      <c r="F30" s="14"/>
      <c r="G30" s="14"/>
    </row>
    <row r="31" s="1" customFormat="1" ht="45" customHeight="1" spans="1:7">
      <c r="A31" s="10">
        <v>28</v>
      </c>
      <c r="B31" s="43"/>
      <c r="C31" s="38" t="s">
        <v>243</v>
      </c>
      <c r="D31" s="13"/>
      <c r="E31" s="14"/>
      <c r="F31" s="14"/>
      <c r="G31" s="14"/>
    </row>
    <row r="32" s="1" customFormat="1" ht="45" customHeight="1" spans="1:7">
      <c r="A32" s="10">
        <v>29</v>
      </c>
      <c r="B32" s="44"/>
      <c r="C32" s="38" t="s">
        <v>244</v>
      </c>
      <c r="D32" s="13"/>
      <c r="E32" s="14"/>
      <c r="F32" s="14"/>
      <c r="G32" s="14"/>
    </row>
    <row r="33" s="1" customFormat="1" ht="45" customHeight="1" spans="1:7">
      <c r="A33" s="10">
        <v>30</v>
      </c>
      <c r="B33" s="42" t="s">
        <v>245</v>
      </c>
      <c r="C33" s="38" t="s">
        <v>246</v>
      </c>
      <c r="D33" s="13"/>
      <c r="E33" s="14"/>
      <c r="F33" s="14"/>
      <c r="G33" s="14"/>
    </row>
    <row r="34" s="1" customFormat="1" ht="45" customHeight="1" spans="1:7">
      <c r="A34" s="10">
        <v>31</v>
      </c>
      <c r="B34" s="43"/>
      <c r="C34" s="38" t="s">
        <v>247</v>
      </c>
      <c r="D34" s="13"/>
      <c r="E34" s="14"/>
      <c r="F34" s="14"/>
      <c r="G34" s="14"/>
    </row>
    <row r="35" s="1" customFormat="1" ht="45" customHeight="1" spans="1:7">
      <c r="A35" s="10">
        <v>32</v>
      </c>
      <c r="B35" s="43"/>
      <c r="C35" s="38" t="s">
        <v>248</v>
      </c>
      <c r="D35" s="13"/>
      <c r="E35" s="14"/>
      <c r="F35" s="14"/>
      <c r="G35" s="14"/>
    </row>
    <row r="36" s="1" customFormat="1" ht="45" customHeight="1" spans="1:7">
      <c r="A36" s="10">
        <v>33</v>
      </c>
      <c r="B36" s="43"/>
      <c r="C36" s="38" t="s">
        <v>249</v>
      </c>
      <c r="D36" s="13"/>
      <c r="E36" s="14"/>
      <c r="F36" s="14"/>
      <c r="G36" s="14"/>
    </row>
    <row r="37" s="1" customFormat="1" ht="45" customHeight="1" spans="1:7">
      <c r="A37" s="10">
        <v>34</v>
      </c>
      <c r="B37" s="43"/>
      <c r="C37" s="38" t="s">
        <v>250</v>
      </c>
      <c r="D37" s="13"/>
      <c r="E37" s="14"/>
      <c r="F37" s="14"/>
      <c r="G37" s="14"/>
    </row>
    <row r="38" s="1" customFormat="1" ht="45" customHeight="1" spans="1:7">
      <c r="A38" s="10">
        <v>35</v>
      </c>
      <c r="B38" s="43"/>
      <c r="C38" s="38" t="s">
        <v>251</v>
      </c>
      <c r="D38" s="13"/>
      <c r="E38" s="14"/>
      <c r="F38" s="14"/>
      <c r="G38" s="14"/>
    </row>
    <row r="39" s="1" customFormat="1" ht="45" customHeight="1" spans="1:7">
      <c r="A39" s="10">
        <v>36</v>
      </c>
      <c r="B39" s="43"/>
      <c r="C39" s="38" t="s">
        <v>252</v>
      </c>
      <c r="D39" s="13"/>
      <c r="E39" s="14"/>
      <c r="F39" s="14"/>
      <c r="G39" s="14"/>
    </row>
    <row r="40" s="1" customFormat="1" ht="45" customHeight="1" spans="1:7">
      <c r="A40" s="10">
        <v>37</v>
      </c>
      <c r="B40" s="44"/>
      <c r="C40" s="38" t="s">
        <v>253</v>
      </c>
      <c r="D40" s="13"/>
      <c r="E40" s="14"/>
      <c r="F40" s="14"/>
      <c r="G40" s="14"/>
    </row>
    <row r="41" s="1" customFormat="1" ht="45" customHeight="1" spans="1:7">
      <c r="A41" s="10">
        <v>38</v>
      </c>
      <c r="B41" s="42" t="s">
        <v>254</v>
      </c>
      <c r="C41" s="38" t="s">
        <v>255</v>
      </c>
      <c r="D41" s="13"/>
      <c r="E41" s="14"/>
      <c r="F41" s="14"/>
      <c r="G41" s="14"/>
    </row>
    <row r="42" s="1" customFormat="1" ht="45" customHeight="1" spans="1:7">
      <c r="A42" s="10">
        <v>39</v>
      </c>
      <c r="B42" s="43"/>
      <c r="C42" s="38" t="s">
        <v>256</v>
      </c>
      <c r="D42" s="13"/>
      <c r="E42" s="14"/>
      <c r="F42" s="14"/>
      <c r="G42" s="14"/>
    </row>
    <row r="43" s="1" customFormat="1" ht="45" customHeight="1" spans="1:7">
      <c r="A43" s="10">
        <v>40</v>
      </c>
      <c r="B43" s="43"/>
      <c r="C43" s="38" t="s">
        <v>257</v>
      </c>
      <c r="D43" s="13"/>
      <c r="E43" s="14"/>
      <c r="F43" s="14"/>
      <c r="G43" s="14"/>
    </row>
    <row r="44" s="1" customFormat="1" ht="45" customHeight="1" spans="1:7">
      <c r="A44" s="10">
        <v>41</v>
      </c>
      <c r="B44" s="43"/>
      <c r="C44" s="38" t="s">
        <v>258</v>
      </c>
      <c r="D44" s="13"/>
      <c r="E44" s="14"/>
      <c r="F44" s="14"/>
      <c r="G44" s="14"/>
    </row>
    <row r="45" s="1" customFormat="1" ht="45" customHeight="1" spans="1:7">
      <c r="A45" s="10">
        <v>42</v>
      </c>
      <c r="B45" s="43"/>
      <c r="C45" s="38" t="s">
        <v>259</v>
      </c>
      <c r="D45" s="13"/>
      <c r="E45" s="14"/>
      <c r="F45" s="14"/>
      <c r="G45" s="14"/>
    </row>
    <row r="46" s="1" customFormat="1" ht="45" customHeight="1" spans="1:7">
      <c r="A46" s="10">
        <v>43</v>
      </c>
      <c r="B46" s="43"/>
      <c r="C46" s="38" t="s">
        <v>260</v>
      </c>
      <c r="D46" s="13"/>
      <c r="E46" s="14"/>
      <c r="F46" s="14"/>
      <c r="G46" s="14"/>
    </row>
    <row r="47" s="1" customFormat="1" ht="45" customHeight="1" spans="1:7">
      <c r="A47" s="10">
        <v>44</v>
      </c>
      <c r="B47" s="44"/>
      <c r="C47" s="38" t="s">
        <v>261</v>
      </c>
      <c r="D47" s="13"/>
      <c r="E47" s="14"/>
      <c r="F47" s="14"/>
      <c r="G47" s="14"/>
    </row>
    <row r="48" s="1" customFormat="1" ht="45" customHeight="1" spans="1:7">
      <c r="A48" s="10">
        <v>45</v>
      </c>
      <c r="B48" s="42" t="s">
        <v>262</v>
      </c>
      <c r="C48" s="38" t="s">
        <v>263</v>
      </c>
      <c r="D48" s="13"/>
      <c r="E48" s="14"/>
      <c r="F48" s="14"/>
      <c r="G48" s="14"/>
    </row>
    <row r="49" s="1" customFormat="1" ht="45" customHeight="1" spans="1:7">
      <c r="A49" s="10">
        <v>46</v>
      </c>
      <c r="B49" s="43"/>
      <c r="C49" s="38" t="s">
        <v>264</v>
      </c>
      <c r="D49" s="13"/>
      <c r="E49" s="14"/>
      <c r="F49" s="14"/>
      <c r="G49" s="14"/>
    </row>
    <row r="50" s="1" customFormat="1" ht="45" customHeight="1" spans="1:7">
      <c r="A50" s="10">
        <v>47</v>
      </c>
      <c r="B50" s="43"/>
      <c r="C50" s="38" t="s">
        <v>265</v>
      </c>
      <c r="D50" s="13"/>
      <c r="E50" s="14"/>
      <c r="F50" s="14"/>
      <c r="G50" s="14"/>
    </row>
    <row r="51" s="1" customFormat="1" ht="45" customHeight="1" spans="1:7">
      <c r="A51" s="10">
        <v>48</v>
      </c>
      <c r="B51" s="43"/>
      <c r="C51" s="38" t="s">
        <v>266</v>
      </c>
      <c r="D51" s="13"/>
      <c r="E51" s="14"/>
      <c r="F51" s="14"/>
      <c r="G51" s="14"/>
    </row>
    <row r="52" s="1" customFormat="1" ht="45" customHeight="1" spans="1:7">
      <c r="A52" s="10">
        <v>49</v>
      </c>
      <c r="B52" s="43"/>
      <c r="C52" s="38" t="s">
        <v>267</v>
      </c>
      <c r="D52" s="13"/>
      <c r="E52" s="14"/>
      <c r="F52" s="14"/>
      <c r="G52" s="14"/>
    </row>
    <row r="53" s="1" customFormat="1" ht="45" customHeight="1" spans="1:7">
      <c r="A53" s="10">
        <v>50</v>
      </c>
      <c r="B53" s="43"/>
      <c r="C53" s="38" t="s">
        <v>268</v>
      </c>
      <c r="D53" s="13"/>
      <c r="E53" s="14"/>
      <c r="F53" s="14"/>
      <c r="G53" s="14"/>
    </row>
    <row r="54" s="1" customFormat="1" ht="45" customHeight="1" spans="1:7">
      <c r="A54" s="10">
        <v>51</v>
      </c>
      <c r="B54" s="44"/>
      <c r="C54" s="38" t="s">
        <v>269</v>
      </c>
      <c r="D54" s="13"/>
      <c r="E54" s="14"/>
      <c r="F54" s="14"/>
      <c r="G54" s="14"/>
    </row>
    <row r="55" s="1" customFormat="1" ht="45" customHeight="1" spans="1:7">
      <c r="A55" s="10">
        <v>52</v>
      </c>
      <c r="B55" s="42" t="s">
        <v>270</v>
      </c>
      <c r="C55" s="38" t="s">
        <v>271</v>
      </c>
      <c r="D55" s="13"/>
      <c r="E55" s="14"/>
      <c r="F55" s="14"/>
      <c r="G55" s="14"/>
    </row>
    <row r="56" s="1" customFormat="1" ht="45" customHeight="1" spans="1:7">
      <c r="A56" s="10">
        <v>53</v>
      </c>
      <c r="B56" s="43"/>
      <c r="C56" s="38" t="s">
        <v>272</v>
      </c>
      <c r="D56" s="13"/>
      <c r="E56" s="14"/>
      <c r="F56" s="14"/>
      <c r="G56" s="14"/>
    </row>
    <row r="57" s="1" customFormat="1" ht="45" customHeight="1" spans="1:7">
      <c r="A57" s="10">
        <v>54</v>
      </c>
      <c r="B57" s="43"/>
      <c r="C57" s="38" t="s">
        <v>273</v>
      </c>
      <c r="D57" s="13"/>
      <c r="E57" s="14"/>
      <c r="F57" s="14"/>
      <c r="G57" s="14"/>
    </row>
    <row r="58" s="1" customFormat="1" ht="45" customHeight="1" spans="1:7">
      <c r="A58" s="10">
        <v>55</v>
      </c>
      <c r="B58" s="43"/>
      <c r="C58" s="38" t="s">
        <v>274</v>
      </c>
      <c r="D58" s="13"/>
      <c r="E58" s="14"/>
      <c r="F58" s="14"/>
      <c r="G58" s="14"/>
    </row>
    <row r="59" s="1" customFormat="1" ht="45" customHeight="1" spans="1:7">
      <c r="A59" s="10">
        <v>56</v>
      </c>
      <c r="B59" s="43"/>
      <c r="C59" s="38" t="s">
        <v>275</v>
      </c>
      <c r="D59" s="13"/>
      <c r="E59" s="14"/>
      <c r="F59" s="14"/>
      <c r="G59" s="14"/>
    </row>
    <row r="60" s="1" customFormat="1" ht="45" customHeight="1" spans="1:7">
      <c r="A60" s="10">
        <v>57</v>
      </c>
      <c r="B60" s="43"/>
      <c r="C60" s="38" t="s">
        <v>276</v>
      </c>
      <c r="D60" s="13"/>
      <c r="E60" s="14"/>
      <c r="F60" s="14"/>
      <c r="G60" s="14"/>
    </row>
    <row r="61" s="1" customFormat="1" ht="45" customHeight="1" spans="1:7">
      <c r="A61" s="10">
        <v>58</v>
      </c>
      <c r="B61" s="44"/>
      <c r="C61" s="38" t="s">
        <v>277</v>
      </c>
      <c r="D61" s="13"/>
      <c r="E61" s="14"/>
      <c r="F61" s="14"/>
      <c r="G61" s="14"/>
    </row>
    <row r="62" s="1" customFormat="1" ht="45" customHeight="1" spans="1:7">
      <c r="A62" s="10">
        <v>59</v>
      </c>
      <c r="B62" s="42" t="s">
        <v>278</v>
      </c>
      <c r="C62" s="38" t="s">
        <v>279</v>
      </c>
      <c r="D62" s="13"/>
      <c r="E62" s="14"/>
      <c r="F62" s="14"/>
      <c r="G62" s="14"/>
    </row>
    <row r="63" s="1" customFormat="1" ht="45" customHeight="1" spans="1:7">
      <c r="A63" s="10">
        <v>60</v>
      </c>
      <c r="B63" s="43"/>
      <c r="C63" s="38" t="s">
        <v>280</v>
      </c>
      <c r="D63" s="13"/>
      <c r="E63" s="14"/>
      <c r="F63" s="14"/>
      <c r="G63" s="14"/>
    </row>
    <row r="64" s="1" customFormat="1" ht="45" customHeight="1" spans="1:7">
      <c r="A64" s="10">
        <v>61</v>
      </c>
      <c r="B64" s="44"/>
      <c r="C64" s="38" t="s">
        <v>281</v>
      </c>
      <c r="D64" s="13"/>
      <c r="E64" s="14"/>
      <c r="F64" s="14"/>
      <c r="G64" s="14"/>
    </row>
    <row r="65" s="1" customFormat="1" ht="45" customHeight="1" spans="1:7">
      <c r="A65" s="10">
        <v>62</v>
      </c>
      <c r="B65" s="42" t="s">
        <v>282</v>
      </c>
      <c r="C65" s="38" t="s">
        <v>283</v>
      </c>
      <c r="D65" s="13"/>
      <c r="E65" s="14"/>
      <c r="F65" s="14"/>
      <c r="G65" s="14"/>
    </row>
    <row r="66" s="1" customFormat="1" ht="45" customHeight="1" spans="1:7">
      <c r="A66" s="10">
        <v>63</v>
      </c>
      <c r="B66" s="43"/>
      <c r="C66" s="38" t="s">
        <v>284</v>
      </c>
      <c r="D66" s="13"/>
      <c r="E66" s="14"/>
      <c r="F66" s="14"/>
      <c r="G66" s="14"/>
    </row>
    <row r="67" s="1" customFormat="1" ht="45" customHeight="1" spans="1:7">
      <c r="A67" s="10">
        <v>64</v>
      </c>
      <c r="B67" s="43"/>
      <c r="C67" s="38" t="s">
        <v>285</v>
      </c>
      <c r="D67" s="13"/>
      <c r="E67" s="14"/>
      <c r="F67" s="14"/>
      <c r="G67" s="14"/>
    </row>
    <row r="68" s="1" customFormat="1" ht="45" customHeight="1" spans="1:7">
      <c r="A68" s="10">
        <v>65</v>
      </c>
      <c r="B68" s="43"/>
      <c r="C68" s="38" t="s">
        <v>286</v>
      </c>
      <c r="D68" s="13"/>
      <c r="E68" s="14"/>
      <c r="F68" s="14"/>
      <c r="G68" s="14"/>
    </row>
    <row r="69" s="1" customFormat="1" ht="45" customHeight="1" spans="1:7">
      <c r="A69" s="10">
        <v>66</v>
      </c>
      <c r="B69" s="43"/>
      <c r="C69" s="38" t="s">
        <v>287</v>
      </c>
      <c r="D69" s="13"/>
      <c r="E69" s="14"/>
      <c r="F69" s="14"/>
      <c r="G69" s="14"/>
    </row>
    <row r="70" s="1" customFormat="1" ht="45" customHeight="1" spans="1:7">
      <c r="A70" s="10">
        <v>67</v>
      </c>
      <c r="B70" s="43"/>
      <c r="C70" s="38" t="s">
        <v>288</v>
      </c>
      <c r="D70" s="13"/>
      <c r="E70" s="14"/>
      <c r="F70" s="14"/>
      <c r="G70" s="14"/>
    </row>
    <row r="71" s="1" customFormat="1" ht="45" customHeight="1" spans="1:7">
      <c r="A71" s="10">
        <v>68</v>
      </c>
      <c r="B71" s="43"/>
      <c r="C71" s="38" t="s">
        <v>289</v>
      </c>
      <c r="D71" s="13"/>
      <c r="E71" s="14"/>
      <c r="F71" s="14"/>
      <c r="G71" s="14"/>
    </row>
    <row r="72" s="1" customFormat="1" ht="45" customHeight="1" spans="1:7">
      <c r="A72" s="10">
        <v>69</v>
      </c>
      <c r="B72" s="43"/>
      <c r="C72" s="38" t="s">
        <v>290</v>
      </c>
      <c r="D72" s="13"/>
      <c r="E72" s="14"/>
      <c r="F72" s="14"/>
      <c r="G72" s="14"/>
    </row>
    <row r="73" s="1" customFormat="1" ht="45" customHeight="1" spans="1:7">
      <c r="A73" s="10">
        <v>70</v>
      </c>
      <c r="B73" s="43"/>
      <c r="C73" s="38" t="s">
        <v>291</v>
      </c>
      <c r="D73" s="13"/>
      <c r="E73" s="14"/>
      <c r="F73" s="14"/>
      <c r="G73" s="14"/>
    </row>
    <row r="74" s="1" customFormat="1" ht="45" customHeight="1" spans="1:7">
      <c r="A74" s="10">
        <v>71</v>
      </c>
      <c r="B74" s="43"/>
      <c r="C74" s="38" t="s">
        <v>292</v>
      </c>
      <c r="D74" s="13"/>
      <c r="E74" s="14"/>
      <c r="F74" s="14"/>
      <c r="G74" s="14"/>
    </row>
    <row r="75" s="1" customFormat="1" ht="45" customHeight="1" spans="1:7">
      <c r="A75" s="10">
        <v>72</v>
      </c>
      <c r="B75" s="43"/>
      <c r="C75" s="38" t="s">
        <v>293</v>
      </c>
      <c r="D75" s="13"/>
      <c r="E75" s="14"/>
      <c r="F75" s="14"/>
      <c r="G75" s="14"/>
    </row>
    <row r="76" s="1" customFormat="1" ht="45" customHeight="1" spans="1:7">
      <c r="A76" s="10">
        <v>73</v>
      </c>
      <c r="B76" s="43"/>
      <c r="C76" s="38" t="s">
        <v>294</v>
      </c>
      <c r="D76" s="13"/>
      <c r="E76" s="14"/>
      <c r="F76" s="14"/>
      <c r="G76" s="14"/>
    </row>
    <row r="77" s="1" customFormat="1" ht="45" customHeight="1" spans="1:7">
      <c r="A77" s="10">
        <v>74</v>
      </c>
      <c r="B77" s="43"/>
      <c r="C77" s="38" t="s">
        <v>295</v>
      </c>
      <c r="D77" s="13"/>
      <c r="E77" s="14"/>
      <c r="F77" s="14"/>
      <c r="G77" s="14"/>
    </row>
    <row r="78" s="1" customFormat="1" ht="45" customHeight="1" spans="1:7">
      <c r="A78" s="10">
        <v>75</v>
      </c>
      <c r="B78" s="43"/>
      <c r="C78" s="38" t="s">
        <v>296</v>
      </c>
      <c r="D78" s="13"/>
      <c r="E78" s="14"/>
      <c r="F78" s="14"/>
      <c r="G78" s="14"/>
    </row>
    <row r="79" s="1" customFormat="1" ht="45" customHeight="1" spans="1:7">
      <c r="A79" s="10">
        <v>76</v>
      </c>
      <c r="B79" s="43"/>
      <c r="C79" s="38" t="s">
        <v>297</v>
      </c>
      <c r="D79" s="13"/>
      <c r="E79" s="14"/>
      <c r="F79" s="14"/>
      <c r="G79" s="14"/>
    </row>
    <row r="80" s="1" customFormat="1" ht="45" customHeight="1" spans="1:7">
      <c r="A80" s="10">
        <v>77</v>
      </c>
      <c r="B80" s="43"/>
      <c r="C80" s="38" t="s">
        <v>298</v>
      </c>
      <c r="D80" s="13"/>
      <c r="E80" s="14"/>
      <c r="F80" s="14"/>
      <c r="G80" s="14"/>
    </row>
    <row r="81" s="1" customFormat="1" ht="45" customHeight="1" spans="1:7">
      <c r="A81" s="10">
        <v>78</v>
      </c>
      <c r="B81" s="43"/>
      <c r="C81" s="38" t="s">
        <v>299</v>
      </c>
      <c r="D81" s="13"/>
      <c r="E81" s="14"/>
      <c r="F81" s="14"/>
      <c r="G81" s="14"/>
    </row>
    <row r="82" s="1" customFormat="1" ht="45" customHeight="1" spans="1:7">
      <c r="A82" s="10">
        <v>79</v>
      </c>
      <c r="B82" s="43"/>
      <c r="C82" s="38" t="s">
        <v>300</v>
      </c>
      <c r="D82" s="13"/>
      <c r="E82" s="14"/>
      <c r="F82" s="14"/>
      <c r="G82" s="14"/>
    </row>
    <row r="83" s="1" customFormat="1" ht="45" customHeight="1" spans="1:7">
      <c r="A83" s="10">
        <v>80</v>
      </c>
      <c r="B83" s="43"/>
      <c r="C83" s="38" t="s">
        <v>301</v>
      </c>
      <c r="D83" s="13"/>
      <c r="E83" s="14"/>
      <c r="F83" s="14"/>
      <c r="G83" s="14"/>
    </row>
    <row r="84" s="1" customFormat="1" ht="45" customHeight="1" spans="1:7">
      <c r="A84" s="10">
        <v>81</v>
      </c>
      <c r="B84" s="44"/>
      <c r="C84" s="38" t="s">
        <v>302</v>
      </c>
      <c r="D84" s="13"/>
      <c r="E84" s="14"/>
      <c r="F84" s="14"/>
      <c r="G84" s="14"/>
    </row>
    <row r="85" s="1" customFormat="1" ht="45" customHeight="1" spans="1:7">
      <c r="A85" s="10">
        <v>82</v>
      </c>
      <c r="B85" s="42" t="s">
        <v>180</v>
      </c>
      <c r="C85" s="38" t="s">
        <v>303</v>
      </c>
      <c r="D85" s="13"/>
      <c r="E85" s="14"/>
      <c r="F85" s="14"/>
      <c r="G85" s="14"/>
    </row>
    <row r="86" s="1" customFormat="1" ht="45" customHeight="1" spans="1:7">
      <c r="A86" s="10">
        <v>83</v>
      </c>
      <c r="B86" s="43"/>
      <c r="C86" s="38" t="s">
        <v>304</v>
      </c>
      <c r="D86" s="13"/>
      <c r="E86" s="14"/>
      <c r="F86" s="14"/>
      <c r="G86" s="14"/>
    </row>
    <row r="87" s="1" customFormat="1" ht="45" customHeight="1" spans="1:7">
      <c r="A87" s="10">
        <v>84</v>
      </c>
      <c r="B87" s="43"/>
      <c r="C87" s="38" t="s">
        <v>305</v>
      </c>
      <c r="D87" s="13"/>
      <c r="E87" s="14"/>
      <c r="F87" s="14"/>
      <c r="G87" s="14"/>
    </row>
    <row r="88" s="1" customFormat="1" ht="45" customHeight="1" spans="1:7">
      <c r="A88" s="10">
        <v>85</v>
      </c>
      <c r="B88" s="43"/>
      <c r="C88" s="38" t="s">
        <v>306</v>
      </c>
      <c r="D88" s="13"/>
      <c r="E88" s="14"/>
      <c r="F88" s="14"/>
      <c r="G88" s="14"/>
    </row>
    <row r="89" s="1" customFormat="1" ht="45" customHeight="1" spans="1:7">
      <c r="A89" s="10">
        <v>86</v>
      </c>
      <c r="B89" s="43"/>
      <c r="C89" s="38" t="s">
        <v>307</v>
      </c>
      <c r="D89" s="13"/>
      <c r="E89" s="14"/>
      <c r="F89" s="14"/>
      <c r="G89" s="14"/>
    </row>
    <row r="90" s="1" customFormat="1" ht="45" customHeight="1" spans="1:7">
      <c r="A90" s="10">
        <v>87</v>
      </c>
      <c r="B90" s="43"/>
      <c r="C90" s="38" t="s">
        <v>308</v>
      </c>
      <c r="D90" s="13"/>
      <c r="E90" s="14"/>
      <c r="F90" s="14"/>
      <c r="G90" s="14"/>
    </row>
    <row r="91" s="1" customFormat="1" ht="45" customHeight="1" spans="1:7">
      <c r="A91" s="10">
        <v>88</v>
      </c>
      <c r="B91" s="43"/>
      <c r="C91" s="64" t="s">
        <v>309</v>
      </c>
      <c r="D91" s="13"/>
      <c r="E91" s="14"/>
      <c r="F91" s="14"/>
      <c r="G91" s="14"/>
    </row>
    <row r="92" s="1" customFormat="1" ht="45" customHeight="1" spans="1:7">
      <c r="A92" s="11">
        <v>89</v>
      </c>
      <c r="B92" s="43"/>
      <c r="C92" s="38" t="s">
        <v>310</v>
      </c>
      <c r="D92" s="13"/>
      <c r="E92" s="14"/>
      <c r="F92" s="14"/>
      <c r="G92" s="14"/>
    </row>
    <row r="93" s="1" customFormat="1" ht="45" customHeight="1" spans="1:7">
      <c r="A93" s="11">
        <v>90</v>
      </c>
      <c r="B93" s="44"/>
      <c r="C93" s="38" t="s">
        <v>311</v>
      </c>
      <c r="D93" s="13"/>
      <c r="E93" s="14"/>
      <c r="F93" s="14"/>
      <c r="G93" s="14"/>
    </row>
    <row r="94" s="1" customFormat="1" ht="20" customHeight="1" spans="1:7">
      <c r="A94" s="18" t="s">
        <v>91</v>
      </c>
      <c r="B94" s="18"/>
      <c r="C94" s="17"/>
      <c r="D94" s="18">
        <f>COUNTA(D4:D93)</f>
        <v>0</v>
      </c>
      <c r="E94" s="18">
        <f>COUNTA(E4:E93)</f>
        <v>0</v>
      </c>
      <c r="F94" s="18">
        <f>COUNTA(F4:F93)</f>
        <v>0</v>
      </c>
      <c r="G94" s="19"/>
    </row>
    <row r="95" s="1" customFormat="1" ht="20" customHeight="1" spans="1:7">
      <c r="A95" s="10" t="s">
        <v>187</v>
      </c>
      <c r="B95" s="20"/>
      <c r="C95" s="21" t="s">
        <v>188</v>
      </c>
      <c r="D95" s="22">
        <f>D94+E94+F94</f>
        <v>0</v>
      </c>
      <c r="E95" s="11" t="s">
        <v>189</v>
      </c>
      <c r="F95" s="18" t="s">
        <v>122</v>
      </c>
      <c r="G95" s="23">
        <f>D94</f>
        <v>0</v>
      </c>
    </row>
    <row r="96" s="1" customFormat="1" ht="20" customHeight="1" spans="1:7">
      <c r="A96" s="24"/>
      <c r="B96" s="25"/>
      <c r="C96" s="26"/>
      <c r="D96" s="27"/>
      <c r="E96" s="15"/>
      <c r="F96" s="18" t="s">
        <v>123</v>
      </c>
      <c r="G96" s="23">
        <f>E94</f>
        <v>0</v>
      </c>
    </row>
    <row r="97" s="1" customFormat="1" ht="20" customHeight="1" spans="1:7">
      <c r="A97" s="24"/>
      <c r="B97" s="25"/>
      <c r="C97" s="26"/>
      <c r="D97" s="27"/>
      <c r="E97" s="15"/>
      <c r="F97" s="18" t="s">
        <v>124</v>
      </c>
      <c r="G97" s="23">
        <f>F94</f>
        <v>0</v>
      </c>
    </row>
    <row r="98" s="1" customFormat="1" ht="20" customHeight="1" spans="1:7">
      <c r="A98" s="24"/>
      <c r="B98" s="25"/>
      <c r="C98" s="28"/>
      <c r="D98" s="29"/>
      <c r="E98" s="17"/>
      <c r="F98" s="30" t="s">
        <v>190</v>
      </c>
      <c r="G98" s="31" t="e">
        <f>G95/D95</f>
        <v>#DIV/0!</v>
      </c>
    </row>
    <row r="99" s="1" customFormat="1" ht="20" customHeight="1" spans="1:7">
      <c r="A99" s="32"/>
      <c r="B99" s="33"/>
      <c r="C99" s="34" t="s">
        <v>191</v>
      </c>
      <c r="D99" s="35"/>
      <c r="E99" s="35"/>
      <c r="F99" s="35"/>
      <c r="G99" s="36"/>
    </row>
    <row r="100" s="1" customFormat="1" ht="20" customHeight="1" spans="1:7">
      <c r="A100" s="37" t="s">
        <v>192</v>
      </c>
      <c r="B100" s="37"/>
      <c r="C100" s="37"/>
      <c r="D100" s="37"/>
      <c r="E100" s="37"/>
      <c r="F100" s="37"/>
      <c r="G100" s="37"/>
    </row>
  </sheetData>
  <mergeCells count="21">
    <mergeCell ref="A1:G1"/>
    <mergeCell ref="A2:B2"/>
    <mergeCell ref="D2:E2"/>
    <mergeCell ref="F2:G2"/>
    <mergeCell ref="A94:C94"/>
    <mergeCell ref="C99:G99"/>
    <mergeCell ref="A100:G100"/>
    <mergeCell ref="B4:B15"/>
    <mergeCell ref="B16:B23"/>
    <mergeCell ref="B24:B32"/>
    <mergeCell ref="B33:B40"/>
    <mergeCell ref="B41:B47"/>
    <mergeCell ref="B48:B54"/>
    <mergeCell ref="B55:B61"/>
    <mergeCell ref="B62:B64"/>
    <mergeCell ref="B65:B84"/>
    <mergeCell ref="B85:B93"/>
    <mergeCell ref="C95:C98"/>
    <mergeCell ref="D95:D98"/>
    <mergeCell ref="E95:E98"/>
    <mergeCell ref="A95:B99"/>
  </mergeCells>
  <dataValidations count="3">
    <dataValidation type="custom" allowBlank="1" showInputMessage="1" showErrorMessage="1" sqref="D4:D93">
      <formula1>COUNTIF(D4:F4,"&lt;&gt;")&lt;=1</formula1>
    </dataValidation>
    <dataValidation type="custom" allowBlank="1" showInputMessage="1" showErrorMessage="1" sqref="E4:E93">
      <formula1>COUNTIF(D4:F4,"&lt;&gt;")&lt;=1</formula1>
    </dataValidation>
    <dataValidation type="custom" allowBlank="1" showInputMessage="1" showErrorMessage="1" sqref="F4:F93">
      <formula1>COUNTIF(D4:F4,"&lt;&gt;")&lt;=1</formula1>
    </dataValidation>
  </dataValidations>
  <pageMargins left="0.7" right="0.7" top="0.75" bottom="0.75" header="0.3" footer="0.3"/>
  <pageSetup paperSize="9" orientation="portrait"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75"/>
  <sheetViews>
    <sheetView workbookViewId="0">
      <pane ySplit="3" topLeftCell="A65" activePane="bottomLeft" state="frozen"/>
      <selection/>
      <selection pane="bottomLeft" activeCell="C2" sqref="C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312</v>
      </c>
      <c r="B1" s="4"/>
      <c r="C1" s="4"/>
      <c r="D1" s="4"/>
      <c r="E1" s="4"/>
      <c r="F1" s="4"/>
      <c r="G1" s="4"/>
    </row>
    <row r="2" s="1" customFormat="1" ht="20" customHeight="1" spans="1:7">
      <c r="A2" s="5" t="s">
        <v>68</v>
      </c>
      <c r="B2" s="6"/>
      <c r="C2" s="7" t="str">
        <f>IF('表C-0-1'!B2="","",'表C-0-1'!B2)</f>
        <v/>
      </c>
      <c r="D2" s="5" t="s">
        <v>119</v>
      </c>
      <c r="E2" s="6"/>
      <c r="F2" s="5" t="str">
        <f>IF('表C-0-1'!J2="","",'表C-0-1'!J2)</f>
        <v>年 月 日</v>
      </c>
      <c r="G2" s="6"/>
    </row>
    <row r="3" s="1" customFormat="1" ht="20" customHeight="1" spans="1:7">
      <c r="A3" s="8" t="s">
        <v>1</v>
      </c>
      <c r="B3" s="9" t="s">
        <v>120</v>
      </c>
      <c r="C3" s="9" t="s">
        <v>121</v>
      </c>
      <c r="D3" s="8" t="s">
        <v>122</v>
      </c>
      <c r="E3" s="8" t="s">
        <v>123</v>
      </c>
      <c r="F3" s="8" t="s">
        <v>124</v>
      </c>
      <c r="G3" s="8" t="s">
        <v>125</v>
      </c>
    </row>
    <row r="4" s="1" customFormat="1" ht="45" customHeight="1" spans="1:7">
      <c r="A4" s="10">
        <v>1</v>
      </c>
      <c r="B4" s="11" t="s">
        <v>313</v>
      </c>
      <c r="C4" s="16" t="s">
        <v>314</v>
      </c>
      <c r="D4" s="13"/>
      <c r="E4" s="14"/>
      <c r="F4" s="14"/>
      <c r="G4" s="14"/>
    </row>
    <row r="5" s="1" customFormat="1" ht="45" customHeight="1" spans="1:7">
      <c r="A5" s="10">
        <v>2</v>
      </c>
      <c r="B5" s="15"/>
      <c r="C5" s="16" t="s">
        <v>315</v>
      </c>
      <c r="D5" s="13"/>
      <c r="E5" s="14"/>
      <c r="F5" s="14"/>
      <c r="G5" s="14"/>
    </row>
    <row r="6" s="1" customFormat="1" ht="45" customHeight="1" spans="1:7">
      <c r="A6" s="10">
        <v>3</v>
      </c>
      <c r="B6" s="17"/>
      <c r="C6" s="16" t="s">
        <v>316</v>
      </c>
      <c r="D6" s="13"/>
      <c r="E6" s="14"/>
      <c r="F6" s="14"/>
      <c r="G6" s="14"/>
    </row>
    <row r="7" s="1" customFormat="1" ht="45" customHeight="1" spans="1:7">
      <c r="A7" s="10">
        <v>4</v>
      </c>
      <c r="B7" s="11" t="s">
        <v>317</v>
      </c>
      <c r="C7" s="16" t="s">
        <v>128</v>
      </c>
      <c r="D7" s="13"/>
      <c r="E7" s="14"/>
      <c r="F7" s="14"/>
      <c r="G7" s="14"/>
    </row>
    <row r="8" s="1" customFormat="1" ht="45" customHeight="1" spans="1:7">
      <c r="A8" s="10">
        <v>5</v>
      </c>
      <c r="B8" s="15"/>
      <c r="C8" s="16" t="s">
        <v>194</v>
      </c>
      <c r="D8" s="13"/>
      <c r="E8" s="14"/>
      <c r="F8" s="14"/>
      <c r="G8" s="14"/>
    </row>
    <row r="9" s="1" customFormat="1" ht="45" customHeight="1" spans="1:7">
      <c r="A9" s="10">
        <v>6</v>
      </c>
      <c r="B9" s="15"/>
      <c r="C9" s="16" t="s">
        <v>318</v>
      </c>
      <c r="D9" s="13"/>
      <c r="E9" s="14"/>
      <c r="F9" s="14"/>
      <c r="G9" s="14"/>
    </row>
    <row r="10" s="1" customFormat="1" ht="45" customHeight="1" spans="1:7">
      <c r="A10" s="10">
        <v>7</v>
      </c>
      <c r="B10" s="15"/>
      <c r="C10" s="16" t="s">
        <v>319</v>
      </c>
      <c r="D10" s="13"/>
      <c r="E10" s="14"/>
      <c r="F10" s="14"/>
      <c r="G10" s="14"/>
    </row>
    <row r="11" s="1" customFormat="1" ht="45" customHeight="1" spans="1:7">
      <c r="A11" s="10">
        <v>8</v>
      </c>
      <c r="B11" s="15"/>
      <c r="C11" s="16" t="s">
        <v>138</v>
      </c>
      <c r="D11" s="13"/>
      <c r="E11" s="14"/>
      <c r="F11" s="14"/>
      <c r="G11" s="14"/>
    </row>
    <row r="12" s="1" customFormat="1" ht="45" customHeight="1" spans="1:7">
      <c r="A12" s="10">
        <v>9</v>
      </c>
      <c r="B12" s="17"/>
      <c r="C12" s="16" t="s">
        <v>139</v>
      </c>
      <c r="D12" s="13"/>
      <c r="E12" s="14"/>
      <c r="F12" s="14"/>
      <c r="G12" s="14"/>
    </row>
    <row r="13" s="1" customFormat="1" ht="45" customHeight="1" spans="1:7">
      <c r="A13" s="10">
        <v>10</v>
      </c>
      <c r="B13" s="11" t="s">
        <v>145</v>
      </c>
      <c r="C13" s="16" t="s">
        <v>146</v>
      </c>
      <c r="D13" s="13"/>
      <c r="E13" s="14"/>
      <c r="F13" s="14"/>
      <c r="G13" s="14"/>
    </row>
    <row r="14" s="1" customFormat="1" ht="45" customHeight="1" spans="1:7">
      <c r="A14" s="10">
        <v>11</v>
      </c>
      <c r="B14" s="15"/>
      <c r="C14" s="16" t="s">
        <v>201</v>
      </c>
      <c r="D14" s="13"/>
      <c r="E14" s="14"/>
      <c r="F14" s="14"/>
      <c r="G14" s="14"/>
    </row>
    <row r="15" s="1" customFormat="1" ht="45" customHeight="1" spans="1:7">
      <c r="A15" s="10">
        <v>12</v>
      </c>
      <c r="B15" s="15"/>
      <c r="C15" s="16" t="s">
        <v>148</v>
      </c>
      <c r="D15" s="13"/>
      <c r="E15" s="14"/>
      <c r="F15" s="14"/>
      <c r="G15" s="14"/>
    </row>
    <row r="16" s="1" customFormat="1" ht="45" customHeight="1" spans="1:7">
      <c r="A16" s="10">
        <v>13</v>
      </c>
      <c r="B16" s="15"/>
      <c r="C16" s="16" t="s">
        <v>320</v>
      </c>
      <c r="D16" s="13"/>
      <c r="E16" s="14"/>
      <c r="F16" s="14"/>
      <c r="G16" s="14"/>
    </row>
    <row r="17" s="1" customFormat="1" ht="45" customHeight="1" spans="1:7">
      <c r="A17" s="10">
        <v>14</v>
      </c>
      <c r="B17" s="15"/>
      <c r="C17" s="16" t="s">
        <v>150</v>
      </c>
      <c r="D17" s="13"/>
      <c r="E17" s="14"/>
      <c r="F17" s="14"/>
      <c r="G17" s="14"/>
    </row>
    <row r="18" s="1" customFormat="1" ht="45" customHeight="1" spans="1:7">
      <c r="A18" s="10">
        <v>15</v>
      </c>
      <c r="B18" s="17"/>
      <c r="C18" s="16" t="s">
        <v>321</v>
      </c>
      <c r="D18" s="13"/>
      <c r="E18" s="14"/>
      <c r="F18" s="14"/>
      <c r="G18" s="14"/>
    </row>
    <row r="19" s="1" customFormat="1" ht="45" customHeight="1" spans="1:7">
      <c r="A19" s="10">
        <v>16</v>
      </c>
      <c r="B19" s="11" t="s">
        <v>322</v>
      </c>
      <c r="C19" s="16" t="s">
        <v>323</v>
      </c>
      <c r="D19" s="13"/>
      <c r="E19" s="14"/>
      <c r="F19" s="14"/>
      <c r="G19" s="14"/>
    </row>
    <row r="20" s="1" customFormat="1" ht="45" customHeight="1" spans="1:7">
      <c r="A20" s="10">
        <v>17</v>
      </c>
      <c r="B20" s="15"/>
      <c r="C20" s="16" t="s">
        <v>324</v>
      </c>
      <c r="D20" s="13"/>
      <c r="E20" s="14"/>
      <c r="F20" s="14"/>
      <c r="G20" s="14"/>
    </row>
    <row r="21" s="1" customFormat="1" ht="45" customHeight="1" spans="1:7">
      <c r="A21" s="10">
        <v>18</v>
      </c>
      <c r="B21" s="15"/>
      <c r="C21" s="16" t="s">
        <v>325</v>
      </c>
      <c r="D21" s="13"/>
      <c r="E21" s="14"/>
      <c r="F21" s="14"/>
      <c r="G21" s="14"/>
    </row>
    <row r="22" s="1" customFormat="1" ht="45" customHeight="1" spans="1:7">
      <c r="A22" s="10">
        <v>19</v>
      </c>
      <c r="B22" s="15"/>
      <c r="C22" s="16" t="s">
        <v>326</v>
      </c>
      <c r="D22" s="13"/>
      <c r="E22" s="14"/>
      <c r="F22" s="14"/>
      <c r="G22" s="14"/>
    </row>
    <row r="23" s="1" customFormat="1" ht="45" customHeight="1" spans="1:7">
      <c r="A23" s="10">
        <v>20</v>
      </c>
      <c r="B23" s="17"/>
      <c r="C23" s="16" t="s">
        <v>327</v>
      </c>
      <c r="D23" s="13"/>
      <c r="E23" s="14"/>
      <c r="F23" s="14"/>
      <c r="G23" s="14"/>
    </row>
    <row r="24" s="1" customFormat="1" ht="45" customHeight="1" spans="1:7">
      <c r="A24" s="10">
        <v>21</v>
      </c>
      <c r="B24" s="11" t="s">
        <v>328</v>
      </c>
      <c r="C24" s="16" t="s">
        <v>154</v>
      </c>
      <c r="D24" s="13"/>
      <c r="E24" s="14"/>
      <c r="F24" s="14"/>
      <c r="G24" s="14"/>
    </row>
    <row r="25" s="1" customFormat="1" ht="45" customHeight="1" spans="1:7">
      <c r="A25" s="10">
        <v>22</v>
      </c>
      <c r="B25" s="15"/>
      <c r="C25" s="16" t="s">
        <v>156</v>
      </c>
      <c r="D25" s="13"/>
      <c r="E25" s="14"/>
      <c r="F25" s="14"/>
      <c r="G25" s="14"/>
    </row>
    <row r="26" s="1" customFormat="1" ht="45" customHeight="1" spans="1:7">
      <c r="A26" s="10">
        <v>23</v>
      </c>
      <c r="B26" s="15"/>
      <c r="C26" s="16" t="s">
        <v>159</v>
      </c>
      <c r="D26" s="13"/>
      <c r="E26" s="14"/>
      <c r="F26" s="14"/>
      <c r="G26" s="14"/>
    </row>
    <row r="27" s="1" customFormat="1" ht="45" customHeight="1" spans="1:7">
      <c r="A27" s="10">
        <v>24</v>
      </c>
      <c r="B27" s="15"/>
      <c r="C27" s="16" t="s">
        <v>329</v>
      </c>
      <c r="D27" s="13"/>
      <c r="E27" s="14"/>
      <c r="F27" s="14"/>
      <c r="G27" s="14"/>
    </row>
    <row r="28" s="1" customFormat="1" ht="45" customHeight="1" spans="1:7">
      <c r="A28" s="10">
        <v>25</v>
      </c>
      <c r="B28" s="17"/>
      <c r="C28" s="16" t="s">
        <v>330</v>
      </c>
      <c r="D28" s="13"/>
      <c r="E28" s="14"/>
      <c r="F28" s="14"/>
      <c r="G28" s="14"/>
    </row>
    <row r="29" s="1" customFormat="1" ht="45" customHeight="1" spans="1:7">
      <c r="A29" s="10">
        <v>26</v>
      </c>
      <c r="B29" s="11" t="s">
        <v>331</v>
      </c>
      <c r="C29" s="16" t="s">
        <v>332</v>
      </c>
      <c r="D29" s="13"/>
      <c r="E29" s="14"/>
      <c r="F29" s="14"/>
      <c r="G29" s="14"/>
    </row>
    <row r="30" s="1" customFormat="1" ht="45" customHeight="1" spans="1:7">
      <c r="A30" s="10">
        <v>27</v>
      </c>
      <c r="B30" s="15"/>
      <c r="C30" s="16" t="s">
        <v>153</v>
      </c>
      <c r="D30" s="13"/>
      <c r="E30" s="14"/>
      <c r="F30" s="14"/>
      <c r="G30" s="14"/>
    </row>
    <row r="31" s="1" customFormat="1" ht="45" customHeight="1" spans="1:7">
      <c r="A31" s="10">
        <v>28</v>
      </c>
      <c r="B31" s="15"/>
      <c r="C31" s="16" t="s">
        <v>333</v>
      </c>
      <c r="D31" s="13"/>
      <c r="E31" s="14"/>
      <c r="F31" s="14"/>
      <c r="G31" s="14"/>
    </row>
    <row r="32" s="1" customFormat="1" ht="45" customHeight="1" spans="1:7">
      <c r="A32" s="10">
        <v>29</v>
      </c>
      <c r="B32" s="15"/>
      <c r="C32" s="16" t="s">
        <v>334</v>
      </c>
      <c r="D32" s="13"/>
      <c r="E32" s="14"/>
      <c r="F32" s="14"/>
      <c r="G32" s="14"/>
    </row>
    <row r="33" s="1" customFormat="1" ht="45" customHeight="1" spans="1:7">
      <c r="A33" s="10">
        <v>30</v>
      </c>
      <c r="B33" s="17"/>
      <c r="C33" s="16" t="s">
        <v>159</v>
      </c>
      <c r="D33" s="13"/>
      <c r="E33" s="14"/>
      <c r="F33" s="14"/>
      <c r="G33" s="14"/>
    </row>
    <row r="34" s="1" customFormat="1" ht="45" customHeight="1" spans="1:7">
      <c r="A34" s="10">
        <v>31</v>
      </c>
      <c r="B34" s="11" t="s">
        <v>335</v>
      </c>
      <c r="C34" s="16" t="s">
        <v>336</v>
      </c>
      <c r="D34" s="13"/>
      <c r="E34" s="14"/>
      <c r="F34" s="14"/>
      <c r="G34" s="14"/>
    </row>
    <row r="35" s="1" customFormat="1" ht="45" customHeight="1" spans="1:7">
      <c r="A35" s="10">
        <v>32</v>
      </c>
      <c r="B35" s="15"/>
      <c r="C35" s="16" t="s">
        <v>337</v>
      </c>
      <c r="D35" s="13"/>
      <c r="E35" s="14"/>
      <c r="F35" s="14"/>
      <c r="G35" s="14"/>
    </row>
    <row r="36" s="1" customFormat="1" ht="45" customHeight="1" spans="1:7">
      <c r="A36" s="10">
        <v>33</v>
      </c>
      <c r="B36" s="15"/>
      <c r="C36" s="16" t="s">
        <v>338</v>
      </c>
      <c r="D36" s="13"/>
      <c r="E36" s="14"/>
      <c r="F36" s="14"/>
      <c r="G36" s="14"/>
    </row>
    <row r="37" s="1" customFormat="1" ht="45" customHeight="1" spans="1:7">
      <c r="A37" s="10">
        <v>34</v>
      </c>
      <c r="B37" s="15"/>
      <c r="C37" s="16" t="s">
        <v>339</v>
      </c>
      <c r="D37" s="13"/>
      <c r="E37" s="14"/>
      <c r="F37" s="14"/>
      <c r="G37" s="14"/>
    </row>
    <row r="38" s="1" customFormat="1" ht="45" customHeight="1" spans="1:7">
      <c r="A38" s="10">
        <v>35</v>
      </c>
      <c r="B38" s="15"/>
      <c r="C38" s="16" t="s">
        <v>340</v>
      </c>
      <c r="D38" s="13"/>
      <c r="E38" s="14"/>
      <c r="F38" s="14"/>
      <c r="G38" s="14"/>
    </row>
    <row r="39" s="1" customFormat="1" ht="45" customHeight="1" spans="1:7">
      <c r="A39" s="10">
        <v>36</v>
      </c>
      <c r="B39" s="15"/>
      <c r="C39" s="16" t="s">
        <v>341</v>
      </c>
      <c r="D39" s="13"/>
      <c r="E39" s="14"/>
      <c r="F39" s="14"/>
      <c r="G39" s="14"/>
    </row>
    <row r="40" s="1" customFormat="1" ht="45" customHeight="1" spans="1:7">
      <c r="A40" s="10">
        <v>37</v>
      </c>
      <c r="B40" s="15"/>
      <c r="C40" s="16" t="s">
        <v>342</v>
      </c>
      <c r="D40" s="13"/>
      <c r="E40" s="14"/>
      <c r="F40" s="14"/>
      <c r="G40" s="14"/>
    </row>
    <row r="41" s="1" customFormat="1" ht="45" customHeight="1" spans="1:7">
      <c r="A41" s="10">
        <v>38</v>
      </c>
      <c r="B41" s="15"/>
      <c r="C41" s="16" t="s">
        <v>343</v>
      </c>
      <c r="D41" s="13"/>
      <c r="E41" s="14"/>
      <c r="F41" s="14"/>
      <c r="G41" s="14"/>
    </row>
    <row r="42" s="1" customFormat="1" ht="45" customHeight="1" spans="1:7">
      <c r="A42" s="10">
        <v>39</v>
      </c>
      <c r="B42" s="15"/>
      <c r="C42" s="16" t="s">
        <v>344</v>
      </c>
      <c r="D42" s="13"/>
      <c r="E42" s="14"/>
      <c r="F42" s="14"/>
      <c r="G42" s="14"/>
    </row>
    <row r="43" s="1" customFormat="1" ht="45" customHeight="1" spans="1:7">
      <c r="A43" s="10">
        <v>40</v>
      </c>
      <c r="B43" s="15"/>
      <c r="C43" s="16" t="s">
        <v>345</v>
      </c>
      <c r="D43" s="13"/>
      <c r="E43" s="14"/>
      <c r="F43" s="14"/>
      <c r="G43" s="14"/>
    </row>
    <row r="44" s="1" customFormat="1" ht="45" customHeight="1" spans="1:7">
      <c r="A44" s="10">
        <v>41</v>
      </c>
      <c r="B44" s="15"/>
      <c r="C44" s="16" t="s">
        <v>346</v>
      </c>
      <c r="D44" s="13"/>
      <c r="E44" s="14"/>
      <c r="F44" s="14"/>
      <c r="G44" s="14"/>
    </row>
    <row r="45" s="1" customFormat="1" ht="45" customHeight="1" spans="1:7">
      <c r="A45" s="10">
        <v>42</v>
      </c>
      <c r="B45" s="15"/>
      <c r="C45" s="16" t="s">
        <v>347</v>
      </c>
      <c r="D45" s="13"/>
      <c r="E45" s="14"/>
      <c r="F45" s="14"/>
      <c r="G45" s="14"/>
    </row>
    <row r="46" s="1" customFormat="1" ht="45" customHeight="1" spans="1:7">
      <c r="A46" s="10">
        <v>43</v>
      </c>
      <c r="B46" s="17"/>
      <c r="C46" s="16" t="s">
        <v>348</v>
      </c>
      <c r="D46" s="13"/>
      <c r="E46" s="14"/>
      <c r="F46" s="14"/>
      <c r="G46" s="14"/>
    </row>
    <row r="47" s="1" customFormat="1" ht="45" customHeight="1" spans="1:7">
      <c r="A47" s="10">
        <v>44</v>
      </c>
      <c r="B47" s="11" t="s">
        <v>349</v>
      </c>
      <c r="C47" s="16" t="s">
        <v>350</v>
      </c>
      <c r="D47" s="13"/>
      <c r="E47" s="14"/>
      <c r="F47" s="14"/>
      <c r="G47" s="14"/>
    </row>
    <row r="48" s="1" customFormat="1" ht="45" customHeight="1" spans="1:7">
      <c r="A48" s="10">
        <v>45</v>
      </c>
      <c r="B48" s="15"/>
      <c r="C48" s="16" t="s">
        <v>351</v>
      </c>
      <c r="D48" s="13"/>
      <c r="E48" s="14"/>
      <c r="F48" s="14"/>
      <c r="G48" s="14"/>
    </row>
    <row r="49" s="1" customFormat="1" ht="45" customHeight="1" spans="1:7">
      <c r="A49" s="10">
        <v>46</v>
      </c>
      <c r="B49" s="15"/>
      <c r="C49" s="16" t="s">
        <v>352</v>
      </c>
      <c r="D49" s="13"/>
      <c r="E49" s="14"/>
      <c r="F49" s="14"/>
      <c r="G49" s="14"/>
    </row>
    <row r="50" s="1" customFormat="1" ht="45" customHeight="1" spans="1:7">
      <c r="A50" s="10">
        <v>47</v>
      </c>
      <c r="B50" s="15"/>
      <c r="C50" s="16" t="s">
        <v>353</v>
      </c>
      <c r="D50" s="13"/>
      <c r="E50" s="14"/>
      <c r="F50" s="14"/>
      <c r="G50" s="14"/>
    </row>
    <row r="51" s="1" customFormat="1" ht="45" customHeight="1" spans="1:7">
      <c r="A51" s="10">
        <v>48</v>
      </c>
      <c r="B51" s="15"/>
      <c r="C51" s="16" t="s">
        <v>354</v>
      </c>
      <c r="D51" s="13"/>
      <c r="E51" s="14"/>
      <c r="F51" s="14"/>
      <c r="G51" s="14"/>
    </row>
    <row r="52" s="1" customFormat="1" ht="45" customHeight="1" spans="1:7">
      <c r="A52" s="10">
        <v>49</v>
      </c>
      <c r="B52" s="15"/>
      <c r="C52" s="16" t="s">
        <v>167</v>
      </c>
      <c r="D52" s="13"/>
      <c r="E52" s="14"/>
      <c r="F52" s="14"/>
      <c r="G52" s="14"/>
    </row>
    <row r="53" s="1" customFormat="1" ht="45" customHeight="1" spans="1:7">
      <c r="A53" s="10">
        <v>50</v>
      </c>
      <c r="B53" s="15"/>
      <c r="C53" s="16" t="s">
        <v>168</v>
      </c>
      <c r="D53" s="13"/>
      <c r="E53" s="14"/>
      <c r="F53" s="14"/>
      <c r="G53" s="14"/>
    </row>
    <row r="54" s="1" customFormat="1" ht="45" customHeight="1" spans="1:7">
      <c r="A54" s="10">
        <v>51</v>
      </c>
      <c r="B54" s="15"/>
      <c r="C54" s="16" t="s">
        <v>355</v>
      </c>
      <c r="D54" s="13"/>
      <c r="E54" s="14"/>
      <c r="F54" s="14"/>
      <c r="G54" s="14"/>
    </row>
    <row r="55" s="1" customFormat="1" ht="45" customHeight="1" spans="1:7">
      <c r="A55" s="10">
        <v>52</v>
      </c>
      <c r="B55" s="17"/>
      <c r="C55" s="16" t="s">
        <v>159</v>
      </c>
      <c r="D55" s="13"/>
      <c r="E55" s="14"/>
      <c r="F55" s="14"/>
      <c r="G55" s="14"/>
    </row>
    <row r="56" s="1" customFormat="1" ht="45" customHeight="1" spans="1:7">
      <c r="A56" s="10">
        <v>53</v>
      </c>
      <c r="B56" s="11" t="s">
        <v>206</v>
      </c>
      <c r="C56" s="16" t="s">
        <v>171</v>
      </c>
      <c r="D56" s="13"/>
      <c r="E56" s="14"/>
      <c r="F56" s="14"/>
      <c r="G56" s="14"/>
    </row>
    <row r="57" s="1" customFormat="1" ht="45" customHeight="1" spans="1:7">
      <c r="A57" s="10">
        <v>54</v>
      </c>
      <c r="B57" s="15"/>
      <c r="C57" s="16" t="s">
        <v>356</v>
      </c>
      <c r="D57" s="13"/>
      <c r="E57" s="14"/>
      <c r="F57" s="14"/>
      <c r="G57" s="14"/>
    </row>
    <row r="58" s="1" customFormat="1" ht="45" customHeight="1" spans="1:7">
      <c r="A58" s="10">
        <v>55</v>
      </c>
      <c r="B58" s="17"/>
      <c r="C58" s="16" t="s">
        <v>170</v>
      </c>
      <c r="D58" s="13"/>
      <c r="E58" s="14"/>
      <c r="F58" s="14"/>
      <c r="G58" s="14"/>
    </row>
    <row r="59" s="1" customFormat="1" ht="45" customHeight="1" spans="1:7">
      <c r="A59" s="10">
        <v>56</v>
      </c>
      <c r="B59" s="11" t="s">
        <v>207</v>
      </c>
      <c r="C59" s="16" t="s">
        <v>357</v>
      </c>
      <c r="D59" s="13"/>
      <c r="E59" s="14"/>
      <c r="F59" s="14"/>
      <c r="G59" s="14"/>
    </row>
    <row r="60" s="1" customFormat="1" ht="45" customHeight="1" spans="1:7">
      <c r="A60" s="10">
        <v>57</v>
      </c>
      <c r="B60" s="15"/>
      <c r="C60" s="16" t="s">
        <v>358</v>
      </c>
      <c r="D60" s="13"/>
      <c r="E60" s="14"/>
      <c r="F60" s="14"/>
      <c r="G60" s="14"/>
    </row>
    <row r="61" s="1" customFormat="1" ht="45" customHeight="1" spans="1:7">
      <c r="A61" s="10">
        <v>58</v>
      </c>
      <c r="B61" s="15"/>
      <c r="C61" s="16" t="s">
        <v>359</v>
      </c>
      <c r="D61" s="13"/>
      <c r="E61" s="14"/>
      <c r="F61" s="14"/>
      <c r="G61" s="14"/>
    </row>
    <row r="62" s="1" customFormat="1" ht="45" customHeight="1" spans="1:7">
      <c r="A62" s="10">
        <v>59</v>
      </c>
      <c r="B62" s="17"/>
      <c r="C62" s="16" t="s">
        <v>360</v>
      </c>
      <c r="D62" s="13"/>
      <c r="E62" s="14"/>
      <c r="F62" s="14"/>
      <c r="G62" s="14"/>
    </row>
    <row r="63" s="1" customFormat="1" ht="45" customHeight="1" spans="1:7">
      <c r="A63" s="10">
        <v>60</v>
      </c>
      <c r="B63" s="11" t="s">
        <v>180</v>
      </c>
      <c r="C63" s="16" t="s">
        <v>181</v>
      </c>
      <c r="D63" s="13"/>
      <c r="E63" s="14"/>
      <c r="F63" s="14"/>
      <c r="G63" s="14"/>
    </row>
    <row r="64" s="1" customFormat="1" ht="45" customHeight="1" spans="1:7">
      <c r="A64" s="10">
        <v>61</v>
      </c>
      <c r="B64" s="15"/>
      <c r="C64" s="16" t="s">
        <v>361</v>
      </c>
      <c r="D64" s="13"/>
      <c r="E64" s="14"/>
      <c r="F64" s="14"/>
      <c r="G64" s="14"/>
    </row>
    <row r="65" s="1" customFormat="1" ht="45" customHeight="1" spans="1:7">
      <c r="A65" s="10">
        <v>62</v>
      </c>
      <c r="B65" s="15"/>
      <c r="C65" s="16" t="s">
        <v>183</v>
      </c>
      <c r="D65" s="13"/>
      <c r="E65" s="14"/>
      <c r="F65" s="14"/>
      <c r="G65" s="14"/>
    </row>
    <row r="66" s="1" customFormat="1" ht="45" customHeight="1" spans="1:7">
      <c r="A66" s="10">
        <v>63</v>
      </c>
      <c r="B66" s="15"/>
      <c r="C66" s="16" t="s">
        <v>211</v>
      </c>
      <c r="D66" s="13"/>
      <c r="E66" s="14"/>
      <c r="F66" s="14"/>
      <c r="G66" s="14"/>
    </row>
    <row r="67" s="1" customFormat="1" ht="45" customHeight="1" spans="1:7">
      <c r="A67" s="10">
        <v>64</v>
      </c>
      <c r="B67" s="15"/>
      <c r="C67" s="16" t="s">
        <v>185</v>
      </c>
      <c r="D67" s="13"/>
      <c r="E67" s="14"/>
      <c r="F67" s="14"/>
      <c r="G67" s="14"/>
    </row>
    <row r="68" s="1" customFormat="1" ht="45" customHeight="1" spans="1:7">
      <c r="A68" s="10">
        <v>65</v>
      </c>
      <c r="B68" s="17"/>
      <c r="C68" s="16" t="s">
        <v>186</v>
      </c>
      <c r="D68" s="13"/>
      <c r="E68" s="14"/>
      <c r="F68" s="14"/>
      <c r="G68" s="14"/>
    </row>
    <row r="69" s="1" customFormat="1" ht="20" customHeight="1" spans="1:7">
      <c r="A69" s="18" t="s">
        <v>91</v>
      </c>
      <c r="B69" s="17"/>
      <c r="C69" s="17"/>
      <c r="D69" s="18">
        <f>COUNTA(D4:D68)</f>
        <v>0</v>
      </c>
      <c r="E69" s="18">
        <f>COUNTA(E4:E68)</f>
        <v>0</v>
      </c>
      <c r="F69" s="18">
        <f>COUNTA(F4:F68)</f>
        <v>0</v>
      </c>
      <c r="G69" s="19"/>
    </row>
    <row r="70" s="1" customFormat="1" ht="20" customHeight="1" spans="1:7">
      <c r="A70" s="10" t="s">
        <v>187</v>
      </c>
      <c r="B70" s="20"/>
      <c r="C70" s="21" t="s">
        <v>188</v>
      </c>
      <c r="D70" s="22">
        <f>D69+E69+F69</f>
        <v>0</v>
      </c>
      <c r="E70" s="11" t="s">
        <v>189</v>
      </c>
      <c r="F70" s="18" t="s">
        <v>122</v>
      </c>
      <c r="G70" s="23">
        <f>D69</f>
        <v>0</v>
      </c>
    </row>
    <row r="71" s="1" customFormat="1" ht="20" customHeight="1" spans="1:7">
      <c r="A71" s="24"/>
      <c r="B71" s="25"/>
      <c r="C71" s="26"/>
      <c r="D71" s="27"/>
      <c r="E71" s="15"/>
      <c r="F71" s="18" t="s">
        <v>123</v>
      </c>
      <c r="G71" s="23">
        <f>E69</f>
        <v>0</v>
      </c>
    </row>
    <row r="72" s="1" customFormat="1" ht="20" customHeight="1" spans="1:7">
      <c r="A72" s="24"/>
      <c r="B72" s="25"/>
      <c r="C72" s="26"/>
      <c r="D72" s="27"/>
      <c r="E72" s="15"/>
      <c r="F72" s="18" t="s">
        <v>124</v>
      </c>
      <c r="G72" s="23">
        <f>F69</f>
        <v>0</v>
      </c>
    </row>
    <row r="73" s="1" customFormat="1" ht="20" customHeight="1" spans="1:7">
      <c r="A73" s="24"/>
      <c r="B73" s="25"/>
      <c r="C73" s="28"/>
      <c r="D73" s="29"/>
      <c r="E73" s="17"/>
      <c r="F73" s="30" t="s">
        <v>190</v>
      </c>
      <c r="G73" s="31" t="e">
        <f>G70/D70</f>
        <v>#DIV/0!</v>
      </c>
    </row>
    <row r="74" s="1" customFormat="1" ht="20" customHeight="1" spans="1:7">
      <c r="A74" s="32"/>
      <c r="B74" s="33"/>
      <c r="C74" s="34" t="s">
        <v>191</v>
      </c>
      <c r="D74" s="35"/>
      <c r="E74" s="35"/>
      <c r="F74" s="35"/>
      <c r="G74" s="36"/>
    </row>
    <row r="75" s="1" customFormat="1" ht="20" customHeight="1" spans="1:7">
      <c r="A75" s="37" t="s">
        <v>192</v>
      </c>
      <c r="B75" s="37"/>
      <c r="C75" s="37"/>
      <c r="D75" s="37"/>
      <c r="E75" s="37"/>
      <c r="F75" s="37"/>
      <c r="G75" s="37"/>
    </row>
  </sheetData>
  <mergeCells count="22">
    <mergeCell ref="A1:G1"/>
    <mergeCell ref="A2:B2"/>
    <mergeCell ref="D2:E2"/>
    <mergeCell ref="F2:G2"/>
    <mergeCell ref="A69:C69"/>
    <mergeCell ref="C74:G74"/>
    <mergeCell ref="A75:G75"/>
    <mergeCell ref="B4:B6"/>
    <mergeCell ref="B7:B12"/>
    <mergeCell ref="B13:B18"/>
    <mergeCell ref="B19:B23"/>
    <mergeCell ref="B24:B28"/>
    <mergeCell ref="B29:B33"/>
    <mergeCell ref="B34:B46"/>
    <mergeCell ref="B47:B55"/>
    <mergeCell ref="B56:B58"/>
    <mergeCell ref="B59:B62"/>
    <mergeCell ref="B63:B68"/>
    <mergeCell ref="C70:C73"/>
    <mergeCell ref="D70:D73"/>
    <mergeCell ref="E70:E73"/>
    <mergeCell ref="A70:B74"/>
  </mergeCells>
  <dataValidations count="3">
    <dataValidation type="custom" allowBlank="1" showInputMessage="1" showErrorMessage="1" sqref="D4:D68">
      <formula1>COUNTIF(D4:F4,"&lt;&gt;")&lt;=1</formula1>
    </dataValidation>
    <dataValidation type="custom" allowBlank="1" showInputMessage="1" showErrorMessage="1" sqref="E4:E68">
      <formula1>COUNTIF(D4:F4,"&lt;&gt;")&lt;=1</formula1>
    </dataValidation>
    <dataValidation type="custom" allowBlank="1" showInputMessage="1" showErrorMessage="1" sqref="F4:F68">
      <formula1>COUNTIF(D4:F4,"&lt;&gt;")&lt;=1</formula1>
    </dataValidation>
  </dataValidations>
  <pageMargins left="0.7" right="0.7" top="0.75" bottom="0.75" header="0.3" footer="0.3"/>
  <pageSetup paperSize="9" orientation="portrait" horizontalDpi="300" verticalDpi="300"/>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66"/>
  <sheetViews>
    <sheetView workbookViewId="0">
      <pane ySplit="3" topLeftCell="A52" activePane="bottomLeft" state="frozen"/>
      <selection/>
      <selection pane="bottomLeft" activeCell="D61" sqref="D61:D6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362</v>
      </c>
      <c r="B1" s="4"/>
      <c r="C1" s="4"/>
      <c r="D1" s="4"/>
      <c r="E1" s="4"/>
      <c r="F1" s="4"/>
      <c r="G1" s="4"/>
    </row>
    <row r="2" s="1" customFormat="1" ht="20" customHeight="1" spans="1:7">
      <c r="A2" s="5" t="s">
        <v>68</v>
      </c>
      <c r="B2" s="6"/>
      <c r="C2" s="7" t="str">
        <f>IF('表C-0-1'!B2="","",'表C-0-1'!B2)</f>
        <v/>
      </c>
      <c r="D2" s="5" t="s">
        <v>119</v>
      </c>
      <c r="E2" s="6"/>
      <c r="F2" s="5" t="str">
        <f>IF('表C-0-1'!J2="","",'表C-0-1'!J2)</f>
        <v>年 月 日</v>
      </c>
      <c r="G2" s="6"/>
    </row>
    <row r="3" s="1" customFormat="1" ht="20" customHeight="1" spans="1:7">
      <c r="A3" s="8" t="s">
        <v>1</v>
      </c>
      <c r="B3" s="9" t="s">
        <v>120</v>
      </c>
      <c r="C3" s="9" t="s">
        <v>121</v>
      </c>
      <c r="D3" s="8" t="s">
        <v>122</v>
      </c>
      <c r="E3" s="8" t="s">
        <v>123</v>
      </c>
      <c r="F3" s="8" t="s">
        <v>124</v>
      </c>
      <c r="G3" s="8" t="s">
        <v>125</v>
      </c>
    </row>
    <row r="4" s="1" customFormat="1" ht="45" customHeight="1" spans="1:7">
      <c r="A4" s="10">
        <v>1</v>
      </c>
      <c r="B4" s="65" t="s">
        <v>363</v>
      </c>
      <c r="C4" s="16" t="s">
        <v>364</v>
      </c>
      <c r="D4" s="13"/>
      <c r="E4" s="14"/>
      <c r="F4" s="14"/>
      <c r="G4" s="14"/>
    </row>
    <row r="5" s="1" customFormat="1" ht="45" customHeight="1" spans="1:7">
      <c r="A5" s="10">
        <v>2</v>
      </c>
      <c r="B5" s="66"/>
      <c r="C5" s="16" t="s">
        <v>365</v>
      </c>
      <c r="D5" s="13"/>
      <c r="E5" s="14"/>
      <c r="F5" s="14"/>
      <c r="G5" s="14"/>
    </row>
    <row r="6" s="1" customFormat="1" ht="45" customHeight="1" spans="1:7">
      <c r="A6" s="10">
        <v>3</v>
      </c>
      <c r="B6" s="67"/>
      <c r="C6" s="16" t="s">
        <v>366</v>
      </c>
      <c r="D6" s="13"/>
      <c r="E6" s="14"/>
      <c r="F6" s="14"/>
      <c r="G6" s="14"/>
    </row>
    <row r="7" s="1" customFormat="1" ht="45" customHeight="1" spans="1:7">
      <c r="A7" s="10">
        <v>4</v>
      </c>
      <c r="B7" s="11" t="s">
        <v>367</v>
      </c>
      <c r="C7" s="16" t="s">
        <v>368</v>
      </c>
      <c r="D7" s="13"/>
      <c r="E7" s="14"/>
      <c r="F7" s="14"/>
      <c r="G7" s="14"/>
    </row>
    <row r="8" s="1" customFormat="1" ht="45" customHeight="1" spans="1:7">
      <c r="A8" s="10">
        <v>5</v>
      </c>
      <c r="B8" s="15"/>
      <c r="C8" s="16" t="s">
        <v>369</v>
      </c>
      <c r="D8" s="13"/>
      <c r="E8" s="14"/>
      <c r="F8" s="14"/>
      <c r="G8" s="14"/>
    </row>
    <row r="9" s="1" customFormat="1" ht="45" customHeight="1" spans="1:7">
      <c r="A9" s="10">
        <v>6</v>
      </c>
      <c r="B9" s="15"/>
      <c r="C9" s="12" t="s">
        <v>370</v>
      </c>
      <c r="D9" s="13"/>
      <c r="E9" s="14"/>
      <c r="F9" s="14"/>
      <c r="G9" s="14"/>
    </row>
    <row r="10" s="1" customFormat="1" ht="45" customHeight="1" spans="1:7">
      <c r="A10" s="10">
        <v>7</v>
      </c>
      <c r="B10" s="15"/>
      <c r="C10" s="16" t="s">
        <v>371</v>
      </c>
      <c r="D10" s="13"/>
      <c r="E10" s="14"/>
      <c r="F10" s="14"/>
      <c r="G10" s="14"/>
    </row>
    <row r="11" s="1" customFormat="1" ht="45" customHeight="1" spans="1:7">
      <c r="A11" s="10">
        <v>8</v>
      </c>
      <c r="B11" s="15"/>
      <c r="C11" s="16" t="s">
        <v>372</v>
      </c>
      <c r="D11" s="13"/>
      <c r="E11" s="14"/>
      <c r="F11" s="14"/>
      <c r="G11" s="14"/>
    </row>
    <row r="12" s="1" customFormat="1" ht="45" customHeight="1" spans="1:7">
      <c r="A12" s="10">
        <v>9</v>
      </c>
      <c r="B12" s="15"/>
      <c r="C12" s="16" t="s">
        <v>373</v>
      </c>
      <c r="D12" s="13"/>
      <c r="E12" s="14"/>
      <c r="F12" s="14"/>
      <c r="G12" s="14"/>
    </row>
    <row r="13" s="1" customFormat="1" ht="45" customHeight="1" spans="1:7">
      <c r="A13" s="10">
        <v>10</v>
      </c>
      <c r="B13" s="17"/>
      <c r="C13" s="16" t="s">
        <v>374</v>
      </c>
      <c r="D13" s="13"/>
      <c r="E13" s="14"/>
      <c r="F13" s="14"/>
      <c r="G13" s="14"/>
    </row>
    <row r="14" s="1" customFormat="1" ht="45" customHeight="1" spans="1:7">
      <c r="A14" s="10">
        <v>11</v>
      </c>
      <c r="B14" s="11" t="s">
        <v>375</v>
      </c>
      <c r="C14" s="16" t="s">
        <v>376</v>
      </c>
      <c r="D14" s="13"/>
      <c r="E14" s="14"/>
      <c r="F14" s="14"/>
      <c r="G14" s="14"/>
    </row>
    <row r="15" s="1" customFormat="1" ht="45" customHeight="1" spans="1:7">
      <c r="A15" s="10">
        <v>12</v>
      </c>
      <c r="B15" s="15"/>
      <c r="C15" s="16" t="s">
        <v>377</v>
      </c>
      <c r="D15" s="13"/>
      <c r="E15" s="14"/>
      <c r="F15" s="14"/>
      <c r="G15" s="14"/>
    </row>
    <row r="16" s="1" customFormat="1" ht="45" customHeight="1" spans="1:7">
      <c r="A16" s="10">
        <v>13</v>
      </c>
      <c r="B16" s="17"/>
      <c r="C16" s="16" t="s">
        <v>378</v>
      </c>
      <c r="D16" s="13"/>
      <c r="E16" s="14"/>
      <c r="F16" s="14"/>
      <c r="G16" s="14"/>
    </row>
    <row r="17" s="1" customFormat="1" ht="45" customHeight="1" spans="1:7">
      <c r="A17" s="10">
        <v>14</v>
      </c>
      <c r="B17" s="11" t="s">
        <v>379</v>
      </c>
      <c r="C17" s="16" t="s">
        <v>380</v>
      </c>
      <c r="D17" s="13"/>
      <c r="E17" s="14"/>
      <c r="F17" s="14"/>
      <c r="G17" s="14"/>
    </row>
    <row r="18" s="1" customFormat="1" ht="45" customHeight="1" spans="1:7">
      <c r="A18" s="10">
        <v>15</v>
      </c>
      <c r="B18" s="15"/>
      <c r="C18" s="16" t="s">
        <v>381</v>
      </c>
      <c r="D18" s="13"/>
      <c r="E18" s="14"/>
      <c r="F18" s="14"/>
      <c r="G18" s="14"/>
    </row>
    <row r="19" s="1" customFormat="1" ht="45" customHeight="1" spans="1:7">
      <c r="A19" s="10">
        <v>16</v>
      </c>
      <c r="B19" s="15"/>
      <c r="C19" s="16" t="s">
        <v>382</v>
      </c>
      <c r="D19" s="13"/>
      <c r="E19" s="14"/>
      <c r="F19" s="14"/>
      <c r="G19" s="14"/>
    </row>
    <row r="20" s="1" customFormat="1" ht="45" customHeight="1" spans="1:7">
      <c r="A20" s="10">
        <v>17</v>
      </c>
      <c r="B20" s="17"/>
      <c r="C20" s="16" t="s">
        <v>383</v>
      </c>
      <c r="D20" s="13"/>
      <c r="E20" s="14"/>
      <c r="F20" s="14"/>
      <c r="G20" s="14"/>
    </row>
    <row r="21" s="1" customFormat="1" ht="45" customHeight="1" spans="1:7">
      <c r="A21" s="10">
        <v>18</v>
      </c>
      <c r="B21" s="11" t="s">
        <v>384</v>
      </c>
      <c r="C21" s="16" t="s">
        <v>385</v>
      </c>
      <c r="D21" s="13"/>
      <c r="E21" s="14"/>
      <c r="F21" s="14"/>
      <c r="G21" s="14"/>
    </row>
    <row r="22" s="1" customFormat="1" ht="45" customHeight="1" spans="1:7">
      <c r="A22" s="10">
        <v>19</v>
      </c>
      <c r="B22" s="15"/>
      <c r="C22" s="16" t="s">
        <v>386</v>
      </c>
      <c r="D22" s="13"/>
      <c r="E22" s="14"/>
      <c r="F22" s="14"/>
      <c r="G22" s="14"/>
    </row>
    <row r="23" s="1" customFormat="1" ht="45" customHeight="1" spans="1:7">
      <c r="A23" s="10">
        <v>20</v>
      </c>
      <c r="B23" s="15"/>
      <c r="C23" s="16" t="s">
        <v>387</v>
      </c>
      <c r="D23" s="13"/>
      <c r="E23" s="14"/>
      <c r="F23" s="14"/>
      <c r="G23" s="14"/>
    </row>
    <row r="24" s="1" customFormat="1" ht="45" customHeight="1" spans="1:7">
      <c r="A24" s="10">
        <v>21</v>
      </c>
      <c r="B24" s="15"/>
      <c r="C24" s="16" t="s">
        <v>388</v>
      </c>
      <c r="D24" s="13"/>
      <c r="E24" s="14"/>
      <c r="F24" s="14"/>
      <c r="G24" s="14"/>
    </row>
    <row r="25" s="1" customFormat="1" ht="45" customHeight="1" spans="1:7">
      <c r="A25" s="10">
        <v>22</v>
      </c>
      <c r="B25" s="15"/>
      <c r="C25" s="16" t="s">
        <v>389</v>
      </c>
      <c r="D25" s="13"/>
      <c r="E25" s="14"/>
      <c r="F25" s="14"/>
      <c r="G25" s="14"/>
    </row>
    <row r="26" s="1" customFormat="1" ht="45" customHeight="1" spans="1:7">
      <c r="A26" s="10">
        <v>23</v>
      </c>
      <c r="B26" s="15"/>
      <c r="C26" s="16" t="s">
        <v>390</v>
      </c>
      <c r="D26" s="13"/>
      <c r="E26" s="14"/>
      <c r="F26" s="14"/>
      <c r="G26" s="14"/>
    </row>
    <row r="27" s="1" customFormat="1" ht="45" customHeight="1" spans="1:7">
      <c r="A27" s="10">
        <v>24</v>
      </c>
      <c r="B27" s="17"/>
      <c r="C27" s="16" t="s">
        <v>391</v>
      </c>
      <c r="D27" s="13"/>
      <c r="E27" s="14"/>
      <c r="F27" s="14"/>
      <c r="G27" s="14"/>
    </row>
    <row r="28" s="1" customFormat="1" ht="45" customHeight="1" spans="1:7">
      <c r="A28" s="10">
        <v>25</v>
      </c>
      <c r="B28" s="11" t="s">
        <v>392</v>
      </c>
      <c r="C28" s="16" t="s">
        <v>393</v>
      </c>
      <c r="D28" s="13"/>
      <c r="E28" s="14"/>
      <c r="F28" s="14"/>
      <c r="G28" s="14"/>
    </row>
    <row r="29" s="1" customFormat="1" ht="45" customHeight="1" spans="1:7">
      <c r="A29" s="10">
        <v>26</v>
      </c>
      <c r="B29" s="15"/>
      <c r="C29" s="16" t="s">
        <v>394</v>
      </c>
      <c r="D29" s="13"/>
      <c r="E29" s="14"/>
      <c r="F29" s="14"/>
      <c r="G29" s="14"/>
    </row>
    <row r="30" s="1" customFormat="1" ht="45" customHeight="1" spans="1:7">
      <c r="A30" s="10">
        <v>27</v>
      </c>
      <c r="B30" s="15"/>
      <c r="C30" s="16" t="s">
        <v>395</v>
      </c>
      <c r="D30" s="13"/>
      <c r="E30" s="14"/>
      <c r="F30" s="14"/>
      <c r="G30" s="14"/>
    </row>
    <row r="31" s="1" customFormat="1" ht="45" customHeight="1" spans="1:7">
      <c r="A31" s="10">
        <v>28</v>
      </c>
      <c r="B31" s="15"/>
      <c r="C31" s="16" t="s">
        <v>396</v>
      </c>
      <c r="D31" s="13"/>
      <c r="E31" s="14"/>
      <c r="F31" s="14"/>
      <c r="G31" s="14"/>
    </row>
    <row r="32" s="1" customFormat="1" ht="45" customHeight="1" spans="1:7">
      <c r="A32" s="10">
        <v>29</v>
      </c>
      <c r="B32" s="17"/>
      <c r="C32" s="16" t="s">
        <v>397</v>
      </c>
      <c r="D32" s="13"/>
      <c r="E32" s="14"/>
      <c r="F32" s="14"/>
      <c r="G32" s="14"/>
    </row>
    <row r="33" s="1" customFormat="1" ht="45" customHeight="1" spans="1:7">
      <c r="A33" s="10">
        <v>30</v>
      </c>
      <c r="B33" s="11" t="s">
        <v>398</v>
      </c>
      <c r="C33" s="16" t="s">
        <v>399</v>
      </c>
      <c r="D33" s="13"/>
      <c r="E33" s="14"/>
      <c r="F33" s="14"/>
      <c r="G33" s="14"/>
    </row>
    <row r="34" s="1" customFormat="1" ht="45" customHeight="1" spans="1:7">
      <c r="A34" s="10">
        <v>31</v>
      </c>
      <c r="B34" s="15"/>
      <c r="C34" s="16" t="s">
        <v>400</v>
      </c>
      <c r="D34" s="13"/>
      <c r="E34" s="14"/>
      <c r="F34" s="14"/>
      <c r="G34" s="14"/>
    </row>
    <row r="35" s="1" customFormat="1" ht="45" customHeight="1" spans="1:7">
      <c r="A35" s="10">
        <v>32</v>
      </c>
      <c r="B35" s="15"/>
      <c r="C35" s="16" t="s">
        <v>401</v>
      </c>
      <c r="D35" s="13"/>
      <c r="E35" s="14"/>
      <c r="F35" s="14"/>
      <c r="G35" s="14"/>
    </row>
    <row r="36" s="1" customFormat="1" ht="45" customHeight="1" spans="1:7">
      <c r="A36" s="10">
        <v>33</v>
      </c>
      <c r="B36" s="15"/>
      <c r="C36" s="16" t="s">
        <v>402</v>
      </c>
      <c r="D36" s="13"/>
      <c r="E36" s="14"/>
      <c r="F36" s="14"/>
      <c r="G36" s="14"/>
    </row>
    <row r="37" s="1" customFormat="1" ht="45" customHeight="1" spans="1:7">
      <c r="A37" s="10">
        <v>34</v>
      </c>
      <c r="B37" s="17"/>
      <c r="C37" s="16" t="s">
        <v>403</v>
      </c>
      <c r="D37" s="13"/>
      <c r="E37" s="14"/>
      <c r="F37" s="14"/>
      <c r="G37" s="14"/>
    </row>
    <row r="38" s="1" customFormat="1" ht="45" customHeight="1" spans="1:7">
      <c r="A38" s="10">
        <v>35</v>
      </c>
      <c r="B38" s="11" t="s">
        <v>404</v>
      </c>
      <c r="C38" s="16" t="s">
        <v>405</v>
      </c>
      <c r="D38" s="13"/>
      <c r="E38" s="14"/>
      <c r="F38" s="14"/>
      <c r="G38" s="14"/>
    </row>
    <row r="39" s="1" customFormat="1" ht="45" customHeight="1" spans="1:7">
      <c r="A39" s="10">
        <v>36</v>
      </c>
      <c r="B39" s="15"/>
      <c r="C39" s="16" t="s">
        <v>406</v>
      </c>
      <c r="D39" s="13"/>
      <c r="E39" s="14"/>
      <c r="F39" s="14"/>
      <c r="G39" s="14"/>
    </row>
    <row r="40" s="1" customFormat="1" ht="45" customHeight="1" spans="1:7">
      <c r="A40" s="10">
        <v>37</v>
      </c>
      <c r="B40" s="15"/>
      <c r="C40" s="16" t="s">
        <v>407</v>
      </c>
      <c r="D40" s="13"/>
      <c r="E40" s="14"/>
      <c r="F40" s="14"/>
      <c r="G40" s="14"/>
    </row>
    <row r="41" s="1" customFormat="1" ht="45" customHeight="1" spans="1:7">
      <c r="A41" s="10">
        <v>38</v>
      </c>
      <c r="B41" s="17"/>
      <c r="C41" s="16" t="s">
        <v>408</v>
      </c>
      <c r="D41" s="13"/>
      <c r="E41" s="14"/>
      <c r="F41" s="14"/>
      <c r="G41" s="14"/>
    </row>
    <row r="42" s="1" customFormat="1" ht="45" customHeight="1" spans="1:7">
      <c r="A42" s="10">
        <v>39</v>
      </c>
      <c r="B42" s="11" t="s">
        <v>409</v>
      </c>
      <c r="C42" s="16" t="s">
        <v>410</v>
      </c>
      <c r="D42" s="13"/>
      <c r="E42" s="14"/>
      <c r="F42" s="14"/>
      <c r="G42" s="14"/>
    </row>
    <row r="43" s="1" customFormat="1" ht="45" customHeight="1" spans="1:7">
      <c r="A43" s="10">
        <v>40</v>
      </c>
      <c r="B43" s="15"/>
      <c r="C43" s="16" t="s">
        <v>411</v>
      </c>
      <c r="D43" s="13"/>
      <c r="E43" s="14"/>
      <c r="F43" s="14"/>
      <c r="G43" s="14"/>
    </row>
    <row r="44" s="1" customFormat="1" ht="45" customHeight="1" spans="1:7">
      <c r="A44" s="10">
        <v>41</v>
      </c>
      <c r="B44" s="17"/>
      <c r="C44" s="16" t="s">
        <v>412</v>
      </c>
      <c r="D44" s="13"/>
      <c r="E44" s="14"/>
      <c r="F44" s="14"/>
      <c r="G44" s="14"/>
    </row>
    <row r="45" s="1" customFormat="1" ht="45" customHeight="1" spans="1:7">
      <c r="A45" s="10">
        <v>42</v>
      </c>
      <c r="B45" s="11" t="s">
        <v>413</v>
      </c>
      <c r="C45" s="16" t="s">
        <v>414</v>
      </c>
      <c r="D45" s="13"/>
      <c r="E45" s="14"/>
      <c r="F45" s="14"/>
      <c r="G45" s="14"/>
    </row>
    <row r="46" s="1" customFormat="1" ht="45" customHeight="1" spans="1:7">
      <c r="A46" s="10">
        <v>43</v>
      </c>
      <c r="B46" s="15"/>
      <c r="C46" s="16" t="s">
        <v>415</v>
      </c>
      <c r="D46" s="13"/>
      <c r="E46" s="14"/>
      <c r="F46" s="14"/>
      <c r="G46" s="14"/>
    </row>
    <row r="47" s="1" customFormat="1" ht="45" customHeight="1" spans="1:7">
      <c r="A47" s="10">
        <v>44</v>
      </c>
      <c r="B47" s="17"/>
      <c r="C47" s="16" t="s">
        <v>416</v>
      </c>
      <c r="D47" s="13"/>
      <c r="E47" s="14"/>
      <c r="F47" s="14"/>
      <c r="G47" s="14"/>
    </row>
    <row r="48" s="1" customFormat="1" ht="45" customHeight="1" spans="1:7">
      <c r="A48" s="10">
        <v>45</v>
      </c>
      <c r="B48" s="11" t="s">
        <v>417</v>
      </c>
      <c r="C48" s="16" t="s">
        <v>418</v>
      </c>
      <c r="D48" s="13"/>
      <c r="E48" s="14"/>
      <c r="F48" s="14"/>
      <c r="G48" s="14"/>
    </row>
    <row r="49" s="1" customFormat="1" ht="45" customHeight="1" spans="1:7">
      <c r="A49" s="10">
        <v>46</v>
      </c>
      <c r="B49" s="15"/>
      <c r="C49" s="16" t="s">
        <v>419</v>
      </c>
      <c r="D49" s="13"/>
      <c r="E49" s="14"/>
      <c r="F49" s="14"/>
      <c r="G49" s="14"/>
    </row>
    <row r="50" s="1" customFormat="1" ht="45" customHeight="1" spans="1:7">
      <c r="A50" s="10">
        <v>47</v>
      </c>
      <c r="B50" s="15"/>
      <c r="C50" s="16" t="s">
        <v>420</v>
      </c>
      <c r="D50" s="13"/>
      <c r="E50" s="14"/>
      <c r="F50" s="14"/>
      <c r="G50" s="14"/>
    </row>
    <row r="51" s="1" customFormat="1" ht="45" customHeight="1" spans="1:7">
      <c r="A51" s="10">
        <v>48</v>
      </c>
      <c r="B51" s="15"/>
      <c r="C51" s="16" t="s">
        <v>421</v>
      </c>
      <c r="D51" s="13"/>
      <c r="E51" s="14"/>
      <c r="F51" s="14"/>
      <c r="G51" s="14"/>
    </row>
    <row r="52" s="1" customFormat="1" ht="45" customHeight="1" spans="1:7">
      <c r="A52" s="10">
        <v>49</v>
      </c>
      <c r="B52" s="15"/>
      <c r="C52" s="16" t="s">
        <v>422</v>
      </c>
      <c r="D52" s="13"/>
      <c r="E52" s="14"/>
      <c r="F52" s="14"/>
      <c r="G52" s="14"/>
    </row>
    <row r="53" s="1" customFormat="1" ht="45" customHeight="1" spans="1:7">
      <c r="A53" s="10">
        <v>50</v>
      </c>
      <c r="B53" s="15"/>
      <c r="C53" s="16" t="s">
        <v>423</v>
      </c>
      <c r="D53" s="13"/>
      <c r="E53" s="14"/>
      <c r="F53" s="14"/>
      <c r="G53" s="14"/>
    </row>
    <row r="54" s="1" customFormat="1" ht="45" customHeight="1" spans="1:7">
      <c r="A54" s="10">
        <v>51</v>
      </c>
      <c r="B54" s="17"/>
      <c r="C54" s="16" t="s">
        <v>424</v>
      </c>
      <c r="D54" s="13"/>
      <c r="E54" s="14"/>
      <c r="F54" s="14"/>
      <c r="G54" s="14"/>
    </row>
    <row r="55" s="1" customFormat="1" ht="45" customHeight="1" spans="1:7">
      <c r="A55" s="10">
        <v>52</v>
      </c>
      <c r="B55" s="11" t="s">
        <v>180</v>
      </c>
      <c r="C55" s="16" t="s">
        <v>182</v>
      </c>
      <c r="D55" s="13"/>
      <c r="E55" s="14"/>
      <c r="F55" s="14"/>
      <c r="G55" s="14"/>
    </row>
    <row r="56" s="1" customFormat="1" ht="45" customHeight="1" spans="1:7">
      <c r="A56" s="10">
        <v>53</v>
      </c>
      <c r="B56" s="15"/>
      <c r="C56" s="16" t="s">
        <v>183</v>
      </c>
      <c r="D56" s="13"/>
      <c r="E56" s="14"/>
      <c r="F56" s="14"/>
      <c r="G56" s="14"/>
    </row>
    <row r="57" s="1" customFormat="1" ht="45" customHeight="1" spans="1:7">
      <c r="A57" s="10">
        <v>54</v>
      </c>
      <c r="B57" s="15"/>
      <c r="C57" s="16" t="s">
        <v>425</v>
      </c>
      <c r="D57" s="13"/>
      <c r="E57" s="14"/>
      <c r="F57" s="14"/>
      <c r="G57" s="14"/>
    </row>
    <row r="58" s="1" customFormat="1" ht="45" customHeight="1" spans="1:7">
      <c r="A58" s="10">
        <v>55</v>
      </c>
      <c r="B58" s="15"/>
      <c r="C58" s="16" t="s">
        <v>185</v>
      </c>
      <c r="D58" s="13"/>
      <c r="E58" s="14"/>
      <c r="F58" s="14"/>
      <c r="G58" s="14"/>
    </row>
    <row r="59" s="1" customFormat="1" ht="45" customHeight="1" spans="1:7">
      <c r="A59" s="10">
        <v>56</v>
      </c>
      <c r="B59" s="17"/>
      <c r="C59" s="16" t="s">
        <v>186</v>
      </c>
      <c r="D59" s="13"/>
      <c r="E59" s="14"/>
      <c r="F59" s="14"/>
      <c r="G59" s="14"/>
    </row>
    <row r="60" s="1" customFormat="1" ht="20" customHeight="1" spans="1:7">
      <c r="A60" s="18" t="s">
        <v>91</v>
      </c>
      <c r="B60" s="18"/>
      <c r="C60" s="17"/>
      <c r="D60" s="18">
        <f>COUNTA(D4:D59)</f>
        <v>0</v>
      </c>
      <c r="E60" s="18">
        <f>COUNTA(E4:E59)</f>
        <v>0</v>
      </c>
      <c r="F60" s="18">
        <f>COUNTA(F4:F59)</f>
        <v>0</v>
      </c>
      <c r="G60" s="19"/>
    </row>
    <row r="61" s="1" customFormat="1" ht="20" customHeight="1" spans="1:7">
      <c r="A61" s="10" t="s">
        <v>187</v>
      </c>
      <c r="B61" s="20"/>
      <c r="C61" s="21" t="s">
        <v>188</v>
      </c>
      <c r="D61" s="22">
        <f>D60+E60+F60</f>
        <v>0</v>
      </c>
      <c r="E61" s="11" t="s">
        <v>189</v>
      </c>
      <c r="F61" s="18" t="s">
        <v>122</v>
      </c>
      <c r="G61" s="23">
        <f>D60</f>
        <v>0</v>
      </c>
    </row>
    <row r="62" s="1" customFormat="1" ht="20" customHeight="1" spans="1:7">
      <c r="A62" s="24"/>
      <c r="B62" s="25"/>
      <c r="C62" s="26"/>
      <c r="D62" s="27"/>
      <c r="E62" s="15"/>
      <c r="F62" s="18" t="s">
        <v>123</v>
      </c>
      <c r="G62" s="23">
        <f>E60</f>
        <v>0</v>
      </c>
    </row>
    <row r="63" s="1" customFormat="1" ht="20" customHeight="1" spans="1:7">
      <c r="A63" s="24"/>
      <c r="B63" s="25"/>
      <c r="C63" s="26"/>
      <c r="D63" s="27"/>
      <c r="E63" s="15"/>
      <c r="F63" s="18" t="s">
        <v>124</v>
      </c>
      <c r="G63" s="23">
        <f>F60</f>
        <v>0</v>
      </c>
    </row>
    <row r="64" s="1" customFormat="1" ht="20" customHeight="1" spans="1:7">
      <c r="A64" s="24"/>
      <c r="B64" s="25"/>
      <c r="C64" s="28"/>
      <c r="D64" s="29"/>
      <c r="E64" s="17"/>
      <c r="F64" s="30" t="s">
        <v>190</v>
      </c>
      <c r="G64" s="31" t="e">
        <f>G61/D61</f>
        <v>#DIV/0!</v>
      </c>
    </row>
    <row r="65" s="1" customFormat="1" ht="20" customHeight="1" spans="1:7">
      <c r="A65" s="32"/>
      <c r="B65" s="33"/>
      <c r="C65" s="34" t="s">
        <v>191</v>
      </c>
      <c r="D65" s="35"/>
      <c r="E65" s="35"/>
      <c r="F65" s="35"/>
      <c r="G65" s="36"/>
    </row>
    <row r="66" s="1" customFormat="1" ht="20" customHeight="1" spans="1:7">
      <c r="A66" s="37" t="s">
        <v>192</v>
      </c>
      <c r="B66" s="37"/>
      <c r="C66" s="37"/>
      <c r="D66" s="37"/>
      <c r="E66" s="37"/>
      <c r="F66" s="37"/>
      <c r="G66" s="37"/>
    </row>
  </sheetData>
  <mergeCells count="23">
    <mergeCell ref="A1:G1"/>
    <mergeCell ref="A2:B2"/>
    <mergeCell ref="D2:E2"/>
    <mergeCell ref="F2:G2"/>
    <mergeCell ref="A60:C60"/>
    <mergeCell ref="C65:G65"/>
    <mergeCell ref="A66:G66"/>
    <mergeCell ref="B4:B6"/>
    <mergeCell ref="B7:B13"/>
    <mergeCell ref="B14:B16"/>
    <mergeCell ref="B17:B20"/>
    <mergeCell ref="B21:B27"/>
    <mergeCell ref="B28:B32"/>
    <mergeCell ref="B33:B37"/>
    <mergeCell ref="B38:B41"/>
    <mergeCell ref="B42:B44"/>
    <mergeCell ref="B45:B47"/>
    <mergeCell ref="B48:B54"/>
    <mergeCell ref="B55:B59"/>
    <mergeCell ref="C61:C64"/>
    <mergeCell ref="D61:D64"/>
    <mergeCell ref="E61:E64"/>
    <mergeCell ref="A61:B65"/>
  </mergeCells>
  <dataValidations count="3">
    <dataValidation type="custom" allowBlank="1" showInputMessage="1" showErrorMessage="1" sqref="D4:D59">
      <formula1>COUNTIF(D4:F4,"&lt;&gt;")&lt;=1</formula1>
    </dataValidation>
    <dataValidation type="custom" allowBlank="1" showInputMessage="1" showErrorMessage="1" sqref="E4:E59">
      <formula1>COUNTIF(D4:F4,"&lt;&gt;")&lt;=1</formula1>
    </dataValidation>
    <dataValidation type="custom" allowBlank="1" showInputMessage="1" showErrorMessage="1" sqref="F4:F59">
      <formula1>COUNTIF(D4:F4,"&lt;&gt;")&lt;=1</formula1>
    </dataValidation>
  </dataValidations>
  <pageMargins left="0.7" right="0.7" top="0.75" bottom="0.75" header="0.3" footer="0.3"/>
  <pageSetup paperSize="9" orientation="portrait"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G93"/>
  <sheetViews>
    <sheetView workbookViewId="0">
      <pane ySplit="3" topLeftCell="A79" activePane="bottomLeft" state="frozen"/>
      <selection/>
      <selection pane="bottomLeft" activeCell="D88" sqref="D88:D9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426</v>
      </c>
      <c r="B1" s="4"/>
      <c r="C1" s="4"/>
      <c r="D1" s="4"/>
      <c r="E1" s="4"/>
      <c r="F1" s="4"/>
      <c r="G1" s="4"/>
    </row>
    <row r="2" s="1" customFormat="1" ht="20" customHeight="1" spans="1:7">
      <c r="A2" s="5" t="s">
        <v>68</v>
      </c>
      <c r="B2" s="6"/>
      <c r="C2" s="7" t="str">
        <f>IF('表C-0-1'!B2="","",'表C-0-1'!B2)</f>
        <v/>
      </c>
      <c r="D2" s="5" t="s">
        <v>119</v>
      </c>
      <c r="E2" s="6"/>
      <c r="F2" s="5" t="str">
        <f>IF('表C-0-1'!J2="","",'表C-0-1'!J2)</f>
        <v>年 月 日</v>
      </c>
      <c r="G2" s="6"/>
    </row>
    <row r="3" s="1" customFormat="1" ht="20" customHeight="1" spans="1:7">
      <c r="A3" s="8" t="s">
        <v>1</v>
      </c>
      <c r="B3" s="9" t="s">
        <v>120</v>
      </c>
      <c r="C3" s="9" t="s">
        <v>121</v>
      </c>
      <c r="D3" s="8" t="s">
        <v>122</v>
      </c>
      <c r="E3" s="8" t="s">
        <v>123</v>
      </c>
      <c r="F3" s="8" t="s">
        <v>124</v>
      </c>
      <c r="G3" s="8" t="s">
        <v>125</v>
      </c>
    </row>
    <row r="4" s="1" customFormat="1" ht="45" customHeight="1" spans="1:7">
      <c r="A4" s="10">
        <v>1</v>
      </c>
      <c r="B4" s="42" t="s">
        <v>427</v>
      </c>
      <c r="C4" s="40" t="s">
        <v>428</v>
      </c>
      <c r="D4" s="13"/>
      <c r="E4" s="14"/>
      <c r="F4" s="14"/>
      <c r="G4" s="14"/>
    </row>
    <row r="5" s="1" customFormat="1" ht="45" customHeight="1" spans="1:7">
      <c r="A5" s="10">
        <v>2</v>
      </c>
      <c r="B5" s="43"/>
      <c r="C5" s="40" t="s">
        <v>429</v>
      </c>
      <c r="D5" s="13"/>
      <c r="E5" s="14"/>
      <c r="F5" s="14"/>
      <c r="G5" s="14"/>
    </row>
    <row r="6" s="1" customFormat="1" ht="45" customHeight="1" spans="1:7">
      <c r="A6" s="10">
        <v>3</v>
      </c>
      <c r="B6" s="43"/>
      <c r="C6" s="40" t="s">
        <v>430</v>
      </c>
      <c r="D6" s="13"/>
      <c r="E6" s="14"/>
      <c r="F6" s="14"/>
      <c r="G6" s="14"/>
    </row>
    <row r="7" s="1" customFormat="1" ht="45" customHeight="1" spans="1:7">
      <c r="A7" s="10">
        <v>4</v>
      </c>
      <c r="B7" s="43"/>
      <c r="C7" s="40" t="s">
        <v>431</v>
      </c>
      <c r="D7" s="13"/>
      <c r="E7" s="14"/>
      <c r="F7" s="14"/>
      <c r="G7" s="14"/>
    </row>
    <row r="8" s="1" customFormat="1" ht="45" customHeight="1" spans="1:7">
      <c r="A8" s="10">
        <v>5</v>
      </c>
      <c r="B8" s="43"/>
      <c r="C8" s="40" t="s">
        <v>432</v>
      </c>
      <c r="D8" s="13"/>
      <c r="E8" s="14"/>
      <c r="F8" s="14"/>
      <c r="G8" s="14"/>
    </row>
    <row r="9" s="1" customFormat="1" ht="45" customHeight="1" spans="1:7">
      <c r="A9" s="10">
        <v>6</v>
      </c>
      <c r="B9" s="43"/>
      <c r="C9" s="40" t="s">
        <v>433</v>
      </c>
      <c r="D9" s="13"/>
      <c r="E9" s="14"/>
      <c r="F9" s="14"/>
      <c r="G9" s="14"/>
    </row>
    <row r="10" s="1" customFormat="1" ht="45" customHeight="1" spans="1:7">
      <c r="A10" s="10">
        <v>7</v>
      </c>
      <c r="B10" s="43"/>
      <c r="C10" s="40" t="s">
        <v>434</v>
      </c>
      <c r="D10" s="13"/>
      <c r="E10" s="14"/>
      <c r="F10" s="14"/>
      <c r="G10" s="14"/>
    </row>
    <row r="11" s="1" customFormat="1" ht="45" customHeight="1" spans="1:7">
      <c r="A11" s="10">
        <v>8</v>
      </c>
      <c r="B11" s="43"/>
      <c r="C11" s="40" t="s">
        <v>435</v>
      </c>
      <c r="D11" s="13"/>
      <c r="E11" s="14"/>
      <c r="F11" s="14"/>
      <c r="G11" s="14"/>
    </row>
    <row r="12" s="1" customFormat="1" ht="45" customHeight="1" spans="1:7">
      <c r="A12" s="10">
        <v>9</v>
      </c>
      <c r="B12" s="43"/>
      <c r="C12" s="40" t="s">
        <v>436</v>
      </c>
      <c r="D12" s="13"/>
      <c r="E12" s="14"/>
      <c r="F12" s="14"/>
      <c r="G12" s="14"/>
    </row>
    <row r="13" s="1" customFormat="1" ht="45" customHeight="1" spans="1:7">
      <c r="A13" s="10">
        <v>10</v>
      </c>
      <c r="B13" s="43"/>
      <c r="C13" s="40" t="s">
        <v>437</v>
      </c>
      <c r="D13" s="13"/>
      <c r="E13" s="14"/>
      <c r="F13" s="14"/>
      <c r="G13" s="14"/>
    </row>
    <row r="14" s="1" customFormat="1" ht="45" customHeight="1" spans="1:7">
      <c r="A14" s="10">
        <v>11</v>
      </c>
      <c r="B14" s="43"/>
      <c r="C14" s="40" t="s">
        <v>438</v>
      </c>
      <c r="D14" s="13"/>
      <c r="E14" s="14"/>
      <c r="F14" s="14"/>
      <c r="G14" s="14"/>
    </row>
    <row r="15" s="1" customFormat="1" ht="45" customHeight="1" spans="1:7">
      <c r="A15" s="10">
        <v>12</v>
      </c>
      <c r="B15" s="43"/>
      <c r="C15" s="16" t="s">
        <v>439</v>
      </c>
      <c r="D15" s="13"/>
      <c r="E15" s="14"/>
      <c r="F15" s="14"/>
      <c r="G15" s="14"/>
    </row>
    <row r="16" s="1" customFormat="1" ht="45" customHeight="1" spans="1:7">
      <c r="A16" s="10">
        <v>13</v>
      </c>
      <c r="B16" s="43"/>
      <c r="C16" s="16" t="s">
        <v>440</v>
      </c>
      <c r="D16" s="13"/>
      <c r="E16" s="14"/>
      <c r="F16" s="14"/>
      <c r="G16" s="14"/>
    </row>
    <row r="17" s="1" customFormat="1" ht="45" customHeight="1" spans="1:7">
      <c r="A17" s="10">
        <v>14</v>
      </c>
      <c r="B17" s="43"/>
      <c r="C17" s="12" t="s">
        <v>441</v>
      </c>
      <c r="D17" s="13"/>
      <c r="E17" s="14"/>
      <c r="F17" s="14"/>
      <c r="G17" s="14"/>
    </row>
    <row r="18" s="1" customFormat="1" ht="45" customHeight="1" spans="1:7">
      <c r="A18" s="10">
        <v>15</v>
      </c>
      <c r="B18" s="43"/>
      <c r="C18" s="40" t="s">
        <v>442</v>
      </c>
      <c r="D18" s="13"/>
      <c r="E18" s="14"/>
      <c r="F18" s="14"/>
      <c r="G18" s="14"/>
    </row>
    <row r="19" s="1" customFormat="1" ht="45" customHeight="1" spans="1:7">
      <c r="A19" s="10">
        <v>16</v>
      </c>
      <c r="B19" s="43"/>
      <c r="C19" s="40" t="s">
        <v>443</v>
      </c>
      <c r="D19" s="13"/>
      <c r="E19" s="14"/>
      <c r="F19" s="14"/>
      <c r="G19" s="14"/>
    </row>
    <row r="20" s="1" customFormat="1" ht="45" customHeight="1" spans="1:7">
      <c r="A20" s="10">
        <v>17</v>
      </c>
      <c r="B20" s="43"/>
      <c r="C20" s="40" t="s">
        <v>444</v>
      </c>
      <c r="D20" s="13"/>
      <c r="E20" s="14"/>
      <c r="F20" s="14"/>
      <c r="G20" s="14"/>
    </row>
    <row r="21" s="1" customFormat="1" ht="45" customHeight="1" spans="1:7">
      <c r="A21" s="10">
        <v>18</v>
      </c>
      <c r="B21" s="43"/>
      <c r="C21" s="40" t="s">
        <v>445</v>
      </c>
      <c r="D21" s="13"/>
      <c r="E21" s="14"/>
      <c r="F21" s="14"/>
      <c r="G21" s="14"/>
    </row>
    <row r="22" s="1" customFormat="1" ht="45" customHeight="1" spans="1:7">
      <c r="A22" s="10">
        <v>19</v>
      </c>
      <c r="B22" s="43"/>
      <c r="C22" s="40" t="s">
        <v>446</v>
      </c>
      <c r="D22" s="13"/>
      <c r="E22" s="14"/>
      <c r="F22" s="14"/>
      <c r="G22" s="14"/>
    </row>
    <row r="23" s="1" customFormat="1" ht="45" customHeight="1" spans="1:7">
      <c r="A23" s="10">
        <v>20</v>
      </c>
      <c r="B23" s="43"/>
      <c r="C23" s="16" t="s">
        <v>447</v>
      </c>
      <c r="D23" s="13"/>
      <c r="E23" s="14"/>
      <c r="F23" s="14"/>
      <c r="G23" s="14"/>
    </row>
    <row r="24" s="1" customFormat="1" ht="45" customHeight="1" spans="1:7">
      <c r="A24" s="10">
        <v>21</v>
      </c>
      <c r="B24" s="43"/>
      <c r="C24" s="40" t="s">
        <v>448</v>
      </c>
      <c r="D24" s="13"/>
      <c r="E24" s="14"/>
      <c r="F24" s="14"/>
      <c r="G24" s="14"/>
    </row>
    <row r="25" s="1" customFormat="1" ht="45" customHeight="1" spans="1:7">
      <c r="A25" s="10">
        <v>22</v>
      </c>
      <c r="B25" s="43"/>
      <c r="C25" s="16" t="s">
        <v>449</v>
      </c>
      <c r="D25" s="13"/>
      <c r="E25" s="14"/>
      <c r="F25" s="14"/>
      <c r="G25" s="14"/>
    </row>
    <row r="26" s="1" customFormat="1" ht="45" customHeight="1" spans="1:7">
      <c r="A26" s="10">
        <v>23</v>
      </c>
      <c r="B26" s="43"/>
      <c r="C26" s="40" t="s">
        <v>450</v>
      </c>
      <c r="D26" s="13"/>
      <c r="E26" s="14"/>
      <c r="F26" s="14"/>
      <c r="G26" s="14"/>
    </row>
    <row r="27" s="1" customFormat="1" ht="45" customHeight="1" spans="1:7">
      <c r="A27" s="10">
        <v>24</v>
      </c>
      <c r="B27" s="43"/>
      <c r="C27" s="40" t="s">
        <v>451</v>
      </c>
      <c r="D27" s="13"/>
      <c r="E27" s="14"/>
      <c r="F27" s="14"/>
      <c r="G27" s="14"/>
    </row>
    <row r="28" s="1" customFormat="1" ht="45" customHeight="1" spans="1:7">
      <c r="A28" s="10">
        <v>25</v>
      </c>
      <c r="B28" s="43"/>
      <c r="C28" s="40" t="s">
        <v>452</v>
      </c>
      <c r="D28" s="13"/>
      <c r="E28" s="14"/>
      <c r="F28" s="14"/>
      <c r="G28" s="14"/>
    </row>
    <row r="29" s="1" customFormat="1" ht="45" customHeight="1" spans="1:7">
      <c r="A29" s="10">
        <v>26</v>
      </c>
      <c r="B29" s="43"/>
      <c r="C29" s="40" t="s">
        <v>453</v>
      </c>
      <c r="D29" s="13"/>
      <c r="E29" s="14"/>
      <c r="F29" s="14"/>
      <c r="G29" s="14"/>
    </row>
    <row r="30" s="1" customFormat="1" ht="45" customHeight="1" spans="1:7">
      <c r="A30" s="10">
        <v>27</v>
      </c>
      <c r="B30" s="43"/>
      <c r="C30" s="40" t="s">
        <v>454</v>
      </c>
      <c r="D30" s="13"/>
      <c r="E30" s="14"/>
      <c r="F30" s="14"/>
      <c r="G30" s="14"/>
    </row>
    <row r="31" s="1" customFormat="1" ht="45" customHeight="1" spans="1:7">
      <c r="A31" s="10">
        <v>28</v>
      </c>
      <c r="B31" s="43"/>
      <c r="C31" s="40" t="s">
        <v>455</v>
      </c>
      <c r="D31" s="13"/>
      <c r="E31" s="14"/>
      <c r="F31" s="14"/>
      <c r="G31" s="14"/>
    </row>
    <row r="32" s="1" customFormat="1" ht="45" customHeight="1" spans="1:7">
      <c r="A32" s="10">
        <v>29</v>
      </c>
      <c r="B32" s="43"/>
      <c r="C32" s="40" t="s">
        <v>456</v>
      </c>
      <c r="D32" s="13"/>
      <c r="E32" s="14"/>
      <c r="F32" s="14"/>
      <c r="G32" s="14"/>
    </row>
    <row r="33" s="1" customFormat="1" ht="45" customHeight="1" spans="1:7">
      <c r="A33" s="10">
        <v>30</v>
      </c>
      <c r="B33" s="44"/>
      <c r="C33" s="38" t="s">
        <v>457</v>
      </c>
      <c r="D33" s="13"/>
      <c r="E33" s="14"/>
      <c r="F33" s="14"/>
      <c r="G33" s="14"/>
    </row>
    <row r="34" s="1" customFormat="1" ht="45" customHeight="1" spans="1:7">
      <c r="A34" s="10">
        <v>31</v>
      </c>
      <c r="B34" s="42" t="s">
        <v>458</v>
      </c>
      <c r="C34" s="40" t="s">
        <v>459</v>
      </c>
      <c r="D34" s="13"/>
      <c r="E34" s="14"/>
      <c r="F34" s="14"/>
      <c r="G34" s="14"/>
    </row>
    <row r="35" s="1" customFormat="1" ht="45" customHeight="1" spans="1:7">
      <c r="A35" s="10">
        <v>32</v>
      </c>
      <c r="B35" s="43"/>
      <c r="C35" s="40" t="s">
        <v>460</v>
      </c>
      <c r="D35" s="13"/>
      <c r="E35" s="14"/>
      <c r="F35" s="14"/>
      <c r="G35" s="14"/>
    </row>
    <row r="36" s="1" customFormat="1" ht="45" customHeight="1" spans="1:7">
      <c r="A36" s="10">
        <v>33</v>
      </c>
      <c r="B36" s="43"/>
      <c r="C36" s="40" t="s">
        <v>461</v>
      </c>
      <c r="D36" s="13"/>
      <c r="E36" s="14"/>
      <c r="F36" s="14"/>
      <c r="G36" s="14"/>
    </row>
    <row r="37" s="1" customFormat="1" ht="45" customHeight="1" spans="1:7">
      <c r="A37" s="10">
        <v>34</v>
      </c>
      <c r="B37" s="43"/>
      <c r="C37" s="40" t="s">
        <v>462</v>
      </c>
      <c r="D37" s="13"/>
      <c r="E37" s="14"/>
      <c r="F37" s="14"/>
      <c r="G37" s="14"/>
    </row>
    <row r="38" s="1" customFormat="1" ht="45" customHeight="1" spans="1:7">
      <c r="A38" s="10">
        <v>35</v>
      </c>
      <c r="B38" s="43"/>
      <c r="C38" s="40" t="s">
        <v>463</v>
      </c>
      <c r="D38" s="13"/>
      <c r="E38" s="14"/>
      <c r="F38" s="14"/>
      <c r="G38" s="14"/>
    </row>
    <row r="39" s="1" customFormat="1" ht="45" customHeight="1" spans="1:7">
      <c r="A39" s="10">
        <v>36</v>
      </c>
      <c r="B39" s="43"/>
      <c r="C39" s="38" t="s">
        <v>464</v>
      </c>
      <c r="D39" s="13"/>
      <c r="E39" s="14"/>
      <c r="F39" s="14"/>
      <c r="G39" s="14"/>
    </row>
    <row r="40" s="1" customFormat="1" ht="45" customHeight="1" spans="1:7">
      <c r="A40" s="10">
        <v>37</v>
      </c>
      <c r="B40" s="43"/>
      <c r="C40" s="40" t="s">
        <v>465</v>
      </c>
      <c r="D40" s="13"/>
      <c r="E40" s="14"/>
      <c r="F40" s="14"/>
      <c r="G40" s="14"/>
    </row>
    <row r="41" s="1" customFormat="1" ht="45" customHeight="1" spans="1:7">
      <c r="A41" s="10">
        <v>38</v>
      </c>
      <c r="B41" s="43"/>
      <c r="C41" s="40" t="s">
        <v>466</v>
      </c>
      <c r="D41" s="13"/>
      <c r="E41" s="14"/>
      <c r="F41" s="14"/>
      <c r="G41" s="14"/>
    </row>
    <row r="42" s="1" customFormat="1" ht="45" customHeight="1" spans="1:7">
      <c r="A42" s="10">
        <v>39</v>
      </c>
      <c r="B42" s="44"/>
      <c r="C42" s="12" t="s">
        <v>467</v>
      </c>
      <c r="D42" s="13"/>
      <c r="E42" s="14"/>
      <c r="F42" s="14"/>
      <c r="G42" s="14"/>
    </row>
    <row r="43" s="1" customFormat="1" ht="45" customHeight="1" spans="1:7">
      <c r="A43" s="10">
        <v>40</v>
      </c>
      <c r="B43" s="42" t="s">
        <v>468</v>
      </c>
      <c r="C43" s="38" t="s">
        <v>469</v>
      </c>
      <c r="D43" s="13"/>
      <c r="E43" s="14"/>
      <c r="F43" s="14"/>
      <c r="G43" s="14"/>
    </row>
    <row r="44" s="1" customFormat="1" ht="45" customHeight="1" spans="1:7">
      <c r="A44" s="10">
        <v>41</v>
      </c>
      <c r="B44" s="43"/>
      <c r="C44" s="38" t="s">
        <v>470</v>
      </c>
      <c r="D44" s="13"/>
      <c r="E44" s="14"/>
      <c r="F44" s="14"/>
      <c r="G44" s="14"/>
    </row>
    <row r="45" s="1" customFormat="1" ht="45" customHeight="1" spans="1:7">
      <c r="A45" s="10">
        <v>42</v>
      </c>
      <c r="B45" s="43"/>
      <c r="C45" s="38" t="s">
        <v>471</v>
      </c>
      <c r="D45" s="13"/>
      <c r="E45" s="14"/>
      <c r="F45" s="14"/>
      <c r="G45" s="14"/>
    </row>
    <row r="46" s="1" customFormat="1" ht="45" customHeight="1" spans="1:7">
      <c r="A46" s="10">
        <v>43</v>
      </c>
      <c r="B46" s="43"/>
      <c r="C46" s="38" t="s">
        <v>472</v>
      </c>
      <c r="D46" s="13"/>
      <c r="E46" s="14"/>
      <c r="F46" s="14"/>
      <c r="G46" s="14"/>
    </row>
    <row r="47" s="1" customFormat="1" ht="45" customHeight="1" spans="1:7">
      <c r="A47" s="10">
        <v>44</v>
      </c>
      <c r="B47" s="44"/>
      <c r="C47" s="38" t="s">
        <v>473</v>
      </c>
      <c r="D47" s="13"/>
      <c r="E47" s="14"/>
      <c r="F47" s="14"/>
      <c r="G47" s="14"/>
    </row>
    <row r="48" s="1" customFormat="1" ht="45" customHeight="1" spans="1:7">
      <c r="A48" s="10">
        <v>45</v>
      </c>
      <c r="B48" s="42" t="s">
        <v>474</v>
      </c>
      <c r="C48" s="40" t="s">
        <v>475</v>
      </c>
      <c r="D48" s="13"/>
      <c r="E48" s="14"/>
      <c r="F48" s="14"/>
      <c r="G48" s="14"/>
    </row>
    <row r="49" s="1" customFormat="1" ht="45" customHeight="1" spans="1:7">
      <c r="A49" s="10">
        <v>46</v>
      </c>
      <c r="B49" s="43"/>
      <c r="C49" s="40" t="s">
        <v>476</v>
      </c>
      <c r="D49" s="13"/>
      <c r="E49" s="14"/>
      <c r="F49" s="14"/>
      <c r="G49" s="14"/>
    </row>
    <row r="50" s="1" customFormat="1" ht="45" customHeight="1" spans="1:7">
      <c r="A50" s="10">
        <v>47</v>
      </c>
      <c r="B50" s="43"/>
      <c r="C50" s="40" t="s">
        <v>477</v>
      </c>
      <c r="D50" s="13"/>
      <c r="E50" s="14"/>
      <c r="F50" s="14"/>
      <c r="G50" s="14"/>
    </row>
    <row r="51" s="1" customFormat="1" ht="45" customHeight="1" spans="1:7">
      <c r="A51" s="10">
        <v>48</v>
      </c>
      <c r="B51" s="43"/>
      <c r="C51" s="40" t="s">
        <v>478</v>
      </c>
      <c r="D51" s="13"/>
      <c r="E51" s="14"/>
      <c r="F51" s="14"/>
      <c r="G51" s="14"/>
    </row>
    <row r="52" s="1" customFormat="1" ht="45" customHeight="1" spans="1:7">
      <c r="A52" s="10">
        <v>49</v>
      </c>
      <c r="B52" s="43"/>
      <c r="C52" s="40" t="s">
        <v>479</v>
      </c>
      <c r="D52" s="13"/>
      <c r="E52" s="14"/>
      <c r="F52" s="14"/>
      <c r="G52" s="14"/>
    </row>
    <row r="53" s="1" customFormat="1" ht="45" customHeight="1" spans="1:7">
      <c r="A53" s="10">
        <v>50</v>
      </c>
      <c r="B53" s="43"/>
      <c r="C53" s="40" t="s">
        <v>480</v>
      </c>
      <c r="D53" s="13"/>
      <c r="E53" s="14"/>
      <c r="F53" s="14"/>
      <c r="G53" s="14"/>
    </row>
    <row r="54" s="1" customFormat="1" ht="45" customHeight="1" spans="1:7">
      <c r="A54" s="10">
        <v>51</v>
      </c>
      <c r="B54" s="43"/>
      <c r="C54" s="40" t="s">
        <v>481</v>
      </c>
      <c r="D54" s="13"/>
      <c r="E54" s="14"/>
      <c r="F54" s="14"/>
      <c r="G54" s="14"/>
    </row>
    <row r="55" s="1" customFormat="1" ht="45" customHeight="1" spans="1:7">
      <c r="A55" s="10">
        <v>52</v>
      </c>
      <c r="B55" s="43"/>
      <c r="C55" s="40" t="s">
        <v>482</v>
      </c>
      <c r="D55" s="13"/>
      <c r="E55" s="14"/>
      <c r="F55" s="14"/>
      <c r="G55" s="14"/>
    </row>
    <row r="56" s="1" customFormat="1" ht="45" customHeight="1" spans="1:7">
      <c r="A56" s="10">
        <v>53</v>
      </c>
      <c r="B56" s="43"/>
      <c r="C56" s="38" t="s">
        <v>483</v>
      </c>
      <c r="D56" s="13"/>
      <c r="E56" s="14"/>
      <c r="F56" s="14"/>
      <c r="G56" s="14"/>
    </row>
    <row r="57" s="1" customFormat="1" ht="45" customHeight="1" spans="1:7">
      <c r="A57" s="10">
        <v>54</v>
      </c>
      <c r="B57" s="43"/>
      <c r="C57" s="38" t="s">
        <v>484</v>
      </c>
      <c r="D57" s="13"/>
      <c r="E57" s="14"/>
      <c r="F57" s="14"/>
      <c r="G57" s="14"/>
    </row>
    <row r="58" s="1" customFormat="1" ht="45" customHeight="1" spans="1:7">
      <c r="A58" s="10">
        <v>55</v>
      </c>
      <c r="B58" s="43"/>
      <c r="C58" s="38" t="s">
        <v>485</v>
      </c>
      <c r="D58" s="13"/>
      <c r="E58" s="14"/>
      <c r="F58" s="14"/>
      <c r="G58" s="14"/>
    </row>
    <row r="59" s="1" customFormat="1" ht="45" customHeight="1" spans="1:7">
      <c r="A59" s="10">
        <v>56</v>
      </c>
      <c r="B59" s="43"/>
      <c r="C59" s="38" t="s">
        <v>486</v>
      </c>
      <c r="D59" s="13"/>
      <c r="E59" s="14"/>
      <c r="F59" s="14"/>
      <c r="G59" s="14"/>
    </row>
    <row r="60" s="1" customFormat="1" ht="45" customHeight="1" spans="1:7">
      <c r="A60" s="10">
        <v>57</v>
      </c>
      <c r="B60" s="43"/>
      <c r="C60" s="38" t="s">
        <v>487</v>
      </c>
      <c r="D60" s="13"/>
      <c r="E60" s="14"/>
      <c r="F60" s="14"/>
      <c r="G60" s="14"/>
    </row>
    <row r="61" s="1" customFormat="1" ht="45" customHeight="1" spans="1:7">
      <c r="A61" s="10">
        <v>58</v>
      </c>
      <c r="B61" s="43"/>
      <c r="C61" s="38" t="s">
        <v>488</v>
      </c>
      <c r="D61" s="13"/>
      <c r="E61" s="14"/>
      <c r="F61" s="14"/>
      <c r="G61" s="14"/>
    </row>
    <row r="62" s="1" customFormat="1" ht="45" customHeight="1" spans="1:7">
      <c r="A62" s="10">
        <v>59</v>
      </c>
      <c r="B62" s="43"/>
      <c r="C62" s="38" t="s">
        <v>489</v>
      </c>
      <c r="D62" s="13"/>
      <c r="E62" s="14"/>
      <c r="F62" s="14"/>
      <c r="G62" s="14"/>
    </row>
    <row r="63" s="1" customFormat="1" ht="45" customHeight="1" spans="1:7">
      <c r="A63" s="10">
        <v>60</v>
      </c>
      <c r="B63" s="43"/>
      <c r="C63" s="38" t="s">
        <v>490</v>
      </c>
      <c r="D63" s="13"/>
      <c r="E63" s="14"/>
      <c r="F63" s="14"/>
      <c r="G63" s="14"/>
    </row>
    <row r="64" s="1" customFormat="1" ht="45" customHeight="1" spans="1:7">
      <c r="A64" s="10">
        <v>61</v>
      </c>
      <c r="B64" s="43"/>
      <c r="C64" s="38" t="s">
        <v>491</v>
      </c>
      <c r="D64" s="13"/>
      <c r="E64" s="14"/>
      <c r="F64" s="14"/>
      <c r="G64" s="14"/>
    </row>
    <row r="65" s="1" customFormat="1" ht="45" customHeight="1" spans="1:7">
      <c r="A65" s="10">
        <v>62</v>
      </c>
      <c r="B65" s="43"/>
      <c r="C65" s="38" t="s">
        <v>492</v>
      </c>
      <c r="D65" s="13"/>
      <c r="E65" s="14"/>
      <c r="F65" s="14"/>
      <c r="G65" s="14"/>
    </row>
    <row r="66" s="1" customFormat="1" ht="45" customHeight="1" spans="1:7">
      <c r="A66" s="10">
        <v>63</v>
      </c>
      <c r="B66" s="43"/>
      <c r="C66" s="38" t="s">
        <v>493</v>
      </c>
      <c r="D66" s="13"/>
      <c r="E66" s="14"/>
      <c r="F66" s="14"/>
      <c r="G66" s="14"/>
    </row>
    <row r="67" s="1" customFormat="1" ht="45" customHeight="1" spans="1:7">
      <c r="A67" s="10">
        <v>64</v>
      </c>
      <c r="B67" s="44"/>
      <c r="C67" s="38" t="s">
        <v>494</v>
      </c>
      <c r="D67" s="13"/>
      <c r="E67" s="14"/>
      <c r="F67" s="14"/>
      <c r="G67" s="14"/>
    </row>
    <row r="68" s="1" customFormat="1" ht="45" customHeight="1" spans="1:7">
      <c r="A68" s="10">
        <v>65</v>
      </c>
      <c r="B68" s="42" t="s">
        <v>495</v>
      </c>
      <c r="C68" s="38" t="s">
        <v>496</v>
      </c>
      <c r="D68" s="13"/>
      <c r="E68" s="14"/>
      <c r="F68" s="14"/>
      <c r="G68" s="14"/>
    </row>
    <row r="69" s="1" customFormat="1" ht="45" customHeight="1" spans="1:7">
      <c r="A69" s="10">
        <v>66</v>
      </c>
      <c r="B69" s="44"/>
      <c r="C69" s="38" t="s">
        <v>497</v>
      </c>
      <c r="D69" s="13"/>
      <c r="E69" s="14"/>
      <c r="F69" s="14"/>
      <c r="G69" s="14"/>
    </row>
    <row r="70" s="1" customFormat="1" ht="45" customHeight="1" spans="1:7">
      <c r="A70" s="10">
        <v>67</v>
      </c>
      <c r="B70" s="42" t="s">
        <v>180</v>
      </c>
      <c r="C70" s="38" t="s">
        <v>498</v>
      </c>
      <c r="D70" s="13"/>
      <c r="E70" s="14"/>
      <c r="F70" s="14"/>
      <c r="G70" s="14"/>
    </row>
    <row r="71" s="1" customFormat="1" ht="45" customHeight="1" spans="1:7">
      <c r="A71" s="10">
        <v>68</v>
      </c>
      <c r="B71" s="43"/>
      <c r="C71" s="38" t="s">
        <v>499</v>
      </c>
      <c r="D71" s="13"/>
      <c r="E71" s="14"/>
      <c r="F71" s="14"/>
      <c r="G71" s="14"/>
    </row>
    <row r="72" s="1" customFormat="1" ht="45" customHeight="1" spans="1:7">
      <c r="A72" s="10">
        <v>69</v>
      </c>
      <c r="B72" s="43"/>
      <c r="C72" s="38" t="s">
        <v>304</v>
      </c>
      <c r="D72" s="13"/>
      <c r="E72" s="14"/>
      <c r="F72" s="14"/>
      <c r="G72" s="14"/>
    </row>
    <row r="73" s="1" customFormat="1" ht="45" customHeight="1" spans="1:7">
      <c r="A73" s="10">
        <v>70</v>
      </c>
      <c r="B73" s="43"/>
      <c r="C73" s="38" t="s">
        <v>500</v>
      </c>
      <c r="D73" s="13"/>
      <c r="E73" s="14"/>
      <c r="F73" s="14"/>
      <c r="G73" s="14"/>
    </row>
    <row r="74" s="1" customFormat="1" ht="45" customHeight="1" spans="1:7">
      <c r="A74" s="10">
        <v>71</v>
      </c>
      <c r="B74" s="43"/>
      <c r="C74" s="40" t="s">
        <v>501</v>
      </c>
      <c r="D74" s="13"/>
      <c r="E74" s="14"/>
      <c r="F74" s="14"/>
      <c r="G74" s="14"/>
    </row>
    <row r="75" s="1" customFormat="1" ht="45" customHeight="1" spans="1:7">
      <c r="A75" s="10">
        <v>72</v>
      </c>
      <c r="B75" s="43"/>
      <c r="C75" s="40" t="s">
        <v>502</v>
      </c>
      <c r="D75" s="13"/>
      <c r="E75" s="14"/>
      <c r="F75" s="14"/>
      <c r="G75" s="14"/>
    </row>
    <row r="76" s="1" customFormat="1" ht="45" customHeight="1" spans="1:7">
      <c r="A76" s="10">
        <v>73</v>
      </c>
      <c r="B76" s="43"/>
      <c r="C76" s="40" t="s">
        <v>503</v>
      </c>
      <c r="D76" s="13"/>
      <c r="E76" s="14"/>
      <c r="F76" s="14"/>
      <c r="G76" s="14"/>
    </row>
    <row r="77" s="1" customFormat="1" ht="45" customHeight="1" spans="1:7">
      <c r="A77" s="10">
        <v>74</v>
      </c>
      <c r="B77" s="43"/>
      <c r="C77" s="40" t="s">
        <v>504</v>
      </c>
      <c r="D77" s="13"/>
      <c r="E77" s="14"/>
      <c r="F77" s="14"/>
      <c r="G77" s="14"/>
    </row>
    <row r="78" s="1" customFormat="1" ht="45" customHeight="1" spans="1:7">
      <c r="A78" s="10">
        <v>75</v>
      </c>
      <c r="B78" s="43"/>
      <c r="C78" s="40" t="s">
        <v>505</v>
      </c>
      <c r="D78" s="13"/>
      <c r="E78" s="14"/>
      <c r="F78" s="14"/>
      <c r="G78" s="14"/>
    </row>
    <row r="79" s="1" customFormat="1" ht="45" customHeight="1" spans="1:7">
      <c r="A79" s="10">
        <v>76</v>
      </c>
      <c r="B79" s="43"/>
      <c r="C79" s="40" t="s">
        <v>506</v>
      </c>
      <c r="D79" s="13"/>
      <c r="E79" s="14"/>
      <c r="F79" s="14"/>
      <c r="G79" s="14"/>
    </row>
    <row r="80" s="1" customFormat="1" ht="45" customHeight="1" spans="1:7">
      <c r="A80" s="10">
        <v>77</v>
      </c>
      <c r="B80" s="43"/>
      <c r="C80" s="40" t="s">
        <v>507</v>
      </c>
      <c r="D80" s="13"/>
      <c r="E80" s="14"/>
      <c r="F80" s="14"/>
      <c r="G80" s="14"/>
    </row>
    <row r="81" s="1" customFormat="1" ht="45" customHeight="1" spans="1:7">
      <c r="A81" s="10">
        <v>78</v>
      </c>
      <c r="B81" s="43"/>
      <c r="C81" s="16" t="s">
        <v>508</v>
      </c>
      <c r="D81" s="13"/>
      <c r="E81" s="14"/>
      <c r="F81" s="14"/>
      <c r="G81" s="14"/>
    </row>
    <row r="82" s="1" customFormat="1" ht="45" customHeight="1" spans="1:7">
      <c r="A82" s="10">
        <v>79</v>
      </c>
      <c r="B82" s="43"/>
      <c r="C82" s="16" t="s">
        <v>509</v>
      </c>
      <c r="D82" s="13"/>
      <c r="E82" s="14"/>
      <c r="F82" s="14"/>
      <c r="G82" s="14"/>
    </row>
    <row r="83" s="1" customFormat="1" ht="45" customHeight="1" spans="1:7">
      <c r="A83" s="10">
        <v>80</v>
      </c>
      <c r="B83" s="43"/>
      <c r="C83" s="16" t="s">
        <v>510</v>
      </c>
      <c r="D83" s="13"/>
      <c r="E83" s="14"/>
      <c r="F83" s="14"/>
      <c r="G83" s="14"/>
    </row>
    <row r="84" s="1" customFormat="1" ht="45" customHeight="1" spans="1:7">
      <c r="A84" s="10">
        <v>81</v>
      </c>
      <c r="B84" s="43"/>
      <c r="C84" s="38" t="s">
        <v>511</v>
      </c>
      <c r="D84" s="13"/>
      <c r="E84" s="14"/>
      <c r="F84" s="14"/>
      <c r="G84" s="14"/>
    </row>
    <row r="85" s="1" customFormat="1" ht="45" customHeight="1" spans="1:7">
      <c r="A85" s="10">
        <v>82</v>
      </c>
      <c r="B85" s="43"/>
      <c r="C85" s="38" t="s">
        <v>310</v>
      </c>
      <c r="D85" s="13"/>
      <c r="E85" s="14"/>
      <c r="F85" s="14"/>
      <c r="G85" s="14"/>
    </row>
    <row r="86" s="1" customFormat="1" ht="45" customHeight="1" spans="1:7">
      <c r="A86" s="10">
        <v>83</v>
      </c>
      <c r="B86" s="44"/>
      <c r="C86" s="38" t="s">
        <v>311</v>
      </c>
      <c r="D86" s="13"/>
      <c r="E86" s="14"/>
      <c r="F86" s="14"/>
      <c r="G86" s="14"/>
    </row>
    <row r="87" s="1" customFormat="1" ht="20" customHeight="1" spans="1:7">
      <c r="A87" s="18" t="s">
        <v>91</v>
      </c>
      <c r="B87" s="17"/>
      <c r="C87" s="17"/>
      <c r="D87" s="18">
        <f>COUNTA(D4:D86)</f>
        <v>0</v>
      </c>
      <c r="E87" s="18">
        <f>COUNTA(E4:E86)</f>
        <v>0</v>
      </c>
      <c r="F87" s="18">
        <f>COUNTA(F4:F86)</f>
        <v>0</v>
      </c>
      <c r="G87" s="19"/>
    </row>
    <row r="88" s="1" customFormat="1" ht="20" customHeight="1" spans="1:7">
      <c r="A88" s="10" t="s">
        <v>187</v>
      </c>
      <c r="B88" s="20"/>
      <c r="C88" s="21" t="s">
        <v>188</v>
      </c>
      <c r="D88" s="22">
        <f>D87+E87+F87</f>
        <v>0</v>
      </c>
      <c r="E88" s="11" t="s">
        <v>189</v>
      </c>
      <c r="F88" s="18" t="s">
        <v>122</v>
      </c>
      <c r="G88" s="23">
        <f>D87</f>
        <v>0</v>
      </c>
    </row>
    <row r="89" s="1" customFormat="1" ht="20" customHeight="1" spans="1:7">
      <c r="A89" s="24"/>
      <c r="B89" s="25"/>
      <c r="C89" s="26"/>
      <c r="D89" s="27"/>
      <c r="E89" s="15"/>
      <c r="F89" s="18" t="s">
        <v>123</v>
      </c>
      <c r="G89" s="23">
        <f>E87</f>
        <v>0</v>
      </c>
    </row>
    <row r="90" s="1" customFormat="1" ht="20" customHeight="1" spans="1:7">
      <c r="A90" s="24"/>
      <c r="B90" s="25"/>
      <c r="C90" s="26"/>
      <c r="D90" s="27"/>
      <c r="E90" s="15"/>
      <c r="F90" s="18" t="s">
        <v>124</v>
      </c>
      <c r="G90" s="23">
        <f>F87</f>
        <v>0</v>
      </c>
    </row>
    <row r="91" s="1" customFormat="1" ht="20" customHeight="1" spans="1:7">
      <c r="A91" s="24"/>
      <c r="B91" s="25"/>
      <c r="C91" s="28"/>
      <c r="D91" s="29"/>
      <c r="E91" s="17"/>
      <c r="F91" s="30" t="s">
        <v>190</v>
      </c>
      <c r="G91" s="31" t="e">
        <f>G88/D88</f>
        <v>#DIV/0!</v>
      </c>
    </row>
    <row r="92" s="1" customFormat="1" ht="20" customHeight="1" spans="1:7">
      <c r="A92" s="32"/>
      <c r="B92" s="33"/>
      <c r="C92" s="34" t="s">
        <v>191</v>
      </c>
      <c r="D92" s="35"/>
      <c r="E92" s="35"/>
      <c r="F92" s="35"/>
      <c r="G92" s="36"/>
    </row>
    <row r="93" s="1" customFormat="1" ht="20" customHeight="1" spans="1:7">
      <c r="A93" s="37" t="s">
        <v>192</v>
      </c>
      <c r="B93" s="37"/>
      <c r="C93" s="37"/>
      <c r="D93" s="37"/>
      <c r="E93" s="37"/>
      <c r="F93" s="37"/>
      <c r="G93" s="37"/>
    </row>
  </sheetData>
  <mergeCells count="17">
    <mergeCell ref="A1:G1"/>
    <mergeCell ref="A2:B2"/>
    <mergeCell ref="D2:E2"/>
    <mergeCell ref="F2:G2"/>
    <mergeCell ref="A87:C87"/>
    <mergeCell ref="C92:G92"/>
    <mergeCell ref="A93:G93"/>
    <mergeCell ref="B4:B33"/>
    <mergeCell ref="B34:B42"/>
    <mergeCell ref="B43:B47"/>
    <mergeCell ref="B48:B67"/>
    <mergeCell ref="B68:B69"/>
    <mergeCell ref="B70:B86"/>
    <mergeCell ref="C88:C91"/>
    <mergeCell ref="D88:D91"/>
    <mergeCell ref="E88:E91"/>
    <mergeCell ref="A88:B92"/>
  </mergeCells>
  <dataValidations count="3">
    <dataValidation type="custom" allowBlank="1" showInputMessage="1" showErrorMessage="1" sqref="D4:D86">
      <formula1>COUNTIF(D4:F4,"&lt;&gt;")&lt;=1</formula1>
    </dataValidation>
    <dataValidation type="custom" allowBlank="1" showInputMessage="1" showErrorMessage="1" sqref="E4:E86">
      <formula1>COUNTIF(D4:F4,"&lt;&gt;")&lt;=1</formula1>
    </dataValidation>
    <dataValidation type="custom" allowBlank="1" showInputMessage="1" showErrorMessage="1" sqref="F4:F86">
      <formula1>COUNTIF(D4:F4,"&lt;&gt;")&lt;=1</formula1>
    </dataValidation>
  </dataValidations>
  <pageMargins left="0.7" right="0.7" top="0.75" bottom="0.75" header="0.3" footer="0.3"/>
  <pageSetup paperSize="9" orientation="portrait"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G97"/>
  <sheetViews>
    <sheetView workbookViewId="0">
      <pane ySplit="3" topLeftCell="A87" activePane="bottomLeft" state="frozen"/>
      <selection/>
      <selection pane="bottomLeft" activeCell="D92" sqref="D92:D95"/>
    </sheetView>
  </sheetViews>
  <sheetFormatPr defaultColWidth="9" defaultRowHeight="14.25" outlineLevelCol="6"/>
  <cols>
    <col min="1" max="1" width="6.58333333333333" customWidth="1"/>
    <col min="2" max="2" width="10.5833333333333" style="50" customWidth="1"/>
    <col min="3" max="3" width="140.583333333333" style="51" customWidth="1"/>
    <col min="4" max="7" width="10.5833333333333" customWidth="1"/>
  </cols>
  <sheetData>
    <row r="1" ht="30" customHeight="1" spans="1:7">
      <c r="A1" s="3" t="s">
        <v>512</v>
      </c>
      <c r="B1" s="4"/>
      <c r="C1" s="4"/>
      <c r="D1" s="4"/>
      <c r="E1" s="4"/>
      <c r="F1" s="4"/>
      <c r="G1" s="4"/>
    </row>
    <row r="2" s="1" customFormat="1" ht="20" customHeight="1" spans="1:7">
      <c r="A2" s="5" t="s">
        <v>68</v>
      </c>
      <c r="B2" s="6"/>
      <c r="C2" s="7" t="str">
        <f>IF('表C-0-1'!B2="","",'表C-0-1'!B2)</f>
        <v/>
      </c>
      <c r="D2" s="5" t="s">
        <v>119</v>
      </c>
      <c r="E2" s="6"/>
      <c r="F2" s="5" t="str">
        <f>IF('表C-0-1'!J2="","",'表C-0-1'!J2)</f>
        <v>年 月 日</v>
      </c>
      <c r="G2" s="6"/>
    </row>
    <row r="3" s="1" customFormat="1" ht="20" customHeight="1" spans="1:7">
      <c r="A3" s="8" t="s">
        <v>1</v>
      </c>
      <c r="B3" s="9" t="s">
        <v>120</v>
      </c>
      <c r="C3" s="9" t="s">
        <v>121</v>
      </c>
      <c r="D3" s="8" t="s">
        <v>122</v>
      </c>
      <c r="E3" s="8" t="s">
        <v>123</v>
      </c>
      <c r="F3" s="8" t="s">
        <v>124</v>
      </c>
      <c r="G3" s="8" t="s">
        <v>125</v>
      </c>
    </row>
    <row r="4" s="1" customFormat="1" ht="20" customHeight="1" spans="1:7">
      <c r="A4" s="52" t="s">
        <v>513</v>
      </c>
      <c r="B4" s="53"/>
      <c r="C4" s="53"/>
      <c r="D4" s="54"/>
      <c r="E4" s="54"/>
      <c r="F4" s="54"/>
      <c r="G4" s="55"/>
    </row>
    <row r="5" s="1" customFormat="1" ht="45" customHeight="1" spans="1:7">
      <c r="A5" s="10">
        <v>1</v>
      </c>
      <c r="B5" s="11" t="s">
        <v>514</v>
      </c>
      <c r="C5" s="16" t="s">
        <v>515</v>
      </c>
      <c r="D5" s="13"/>
      <c r="E5" s="14"/>
      <c r="F5" s="14"/>
      <c r="G5" s="14"/>
    </row>
    <row r="6" s="1" customFormat="1" ht="45" customHeight="1" spans="1:7">
      <c r="A6" s="10">
        <v>2</v>
      </c>
      <c r="B6" s="15"/>
      <c r="C6" s="16" t="s">
        <v>516</v>
      </c>
      <c r="D6" s="13"/>
      <c r="E6" s="14"/>
      <c r="F6" s="14"/>
      <c r="G6" s="14"/>
    </row>
    <row r="7" s="1" customFormat="1" ht="45" customHeight="1" spans="1:7">
      <c r="A7" s="10">
        <v>3</v>
      </c>
      <c r="B7" s="15"/>
      <c r="C7" s="16" t="s">
        <v>517</v>
      </c>
      <c r="D7" s="13"/>
      <c r="E7" s="14"/>
      <c r="F7" s="14"/>
      <c r="G7" s="14"/>
    </row>
    <row r="8" s="1" customFormat="1" ht="45" customHeight="1" spans="1:7">
      <c r="A8" s="10">
        <v>4</v>
      </c>
      <c r="B8" s="15"/>
      <c r="C8" s="16" t="s">
        <v>518</v>
      </c>
      <c r="D8" s="13"/>
      <c r="E8" s="14"/>
      <c r="F8" s="14"/>
      <c r="G8" s="14"/>
    </row>
    <row r="9" s="1" customFormat="1" ht="45" customHeight="1" spans="1:7">
      <c r="A9" s="10">
        <v>5</v>
      </c>
      <c r="B9" s="15"/>
      <c r="C9" s="16" t="s">
        <v>519</v>
      </c>
      <c r="D9" s="13"/>
      <c r="E9" s="14"/>
      <c r="F9" s="14"/>
      <c r="G9" s="14"/>
    </row>
    <row r="10" s="1" customFormat="1" ht="45" customHeight="1" spans="1:7">
      <c r="A10" s="10">
        <v>6</v>
      </c>
      <c r="B10" s="17"/>
      <c r="C10" s="16" t="s">
        <v>520</v>
      </c>
      <c r="D10" s="13"/>
      <c r="E10" s="14"/>
      <c r="F10" s="14"/>
      <c r="G10" s="14"/>
    </row>
    <row r="11" s="1" customFormat="1" ht="60" customHeight="1" spans="1:7">
      <c r="A11" s="10">
        <v>7</v>
      </c>
      <c r="B11" s="18" t="s">
        <v>521</v>
      </c>
      <c r="C11" s="16" t="s">
        <v>522</v>
      </c>
      <c r="D11" s="13"/>
      <c r="E11" s="14"/>
      <c r="F11" s="14"/>
      <c r="G11" s="14"/>
    </row>
    <row r="12" s="1" customFormat="1" ht="45" customHeight="1" spans="1:7">
      <c r="A12" s="10">
        <v>8</v>
      </c>
      <c r="B12" s="18" t="s">
        <v>523</v>
      </c>
      <c r="C12" s="16" t="s">
        <v>524</v>
      </c>
      <c r="D12" s="13"/>
      <c r="E12" s="14"/>
      <c r="F12" s="14"/>
      <c r="G12" s="14"/>
    </row>
    <row r="13" s="1" customFormat="1" ht="45" customHeight="1" spans="1:7">
      <c r="A13" s="10">
        <v>9</v>
      </c>
      <c r="B13" s="11" t="s">
        <v>525</v>
      </c>
      <c r="C13" s="16" t="s">
        <v>526</v>
      </c>
      <c r="D13" s="13"/>
      <c r="E13" s="14"/>
      <c r="F13" s="14"/>
      <c r="G13" s="14"/>
    </row>
    <row r="14" s="1" customFormat="1" ht="45" customHeight="1" spans="1:7">
      <c r="A14" s="10">
        <v>10</v>
      </c>
      <c r="B14" s="15"/>
      <c r="C14" s="16" t="s">
        <v>527</v>
      </c>
      <c r="D14" s="13"/>
      <c r="E14" s="14"/>
      <c r="F14" s="14"/>
      <c r="G14" s="14"/>
    </row>
    <row r="15" s="1" customFormat="1" ht="45" customHeight="1" spans="1:7">
      <c r="A15" s="10">
        <v>11</v>
      </c>
      <c r="B15" s="15"/>
      <c r="C15" s="16" t="s">
        <v>528</v>
      </c>
      <c r="D15" s="13"/>
      <c r="E15" s="14"/>
      <c r="F15" s="14"/>
      <c r="G15" s="14"/>
    </row>
    <row r="16" s="1" customFormat="1" ht="45" customHeight="1" spans="1:7">
      <c r="A16" s="10">
        <v>12</v>
      </c>
      <c r="B16" s="15"/>
      <c r="C16" s="16" t="s">
        <v>529</v>
      </c>
      <c r="D16" s="13"/>
      <c r="E16" s="14"/>
      <c r="F16" s="14"/>
      <c r="G16" s="14"/>
    </row>
    <row r="17" s="1" customFormat="1" ht="45" customHeight="1" spans="1:7">
      <c r="A17" s="10">
        <v>13</v>
      </c>
      <c r="B17" s="15"/>
      <c r="C17" s="16" t="s">
        <v>530</v>
      </c>
      <c r="D17" s="13"/>
      <c r="E17" s="14"/>
      <c r="F17" s="14"/>
      <c r="G17" s="14"/>
    </row>
    <row r="18" s="1" customFormat="1" ht="45" customHeight="1" spans="1:7">
      <c r="A18" s="10">
        <v>14</v>
      </c>
      <c r="B18" s="17"/>
      <c r="C18" s="16" t="s">
        <v>531</v>
      </c>
      <c r="D18" s="13"/>
      <c r="E18" s="14"/>
      <c r="F18" s="14"/>
      <c r="G18" s="14"/>
    </row>
    <row r="19" s="1" customFormat="1" ht="45" customHeight="1" spans="1:7">
      <c r="A19" s="10">
        <v>15</v>
      </c>
      <c r="B19" s="11" t="s">
        <v>532</v>
      </c>
      <c r="C19" s="16" t="s">
        <v>533</v>
      </c>
      <c r="D19" s="13"/>
      <c r="E19" s="14"/>
      <c r="F19" s="14"/>
      <c r="G19" s="14"/>
    </row>
    <row r="20" s="1" customFormat="1" ht="45" customHeight="1" spans="1:7">
      <c r="A20" s="10">
        <v>16</v>
      </c>
      <c r="B20" s="17"/>
      <c r="C20" s="16" t="s">
        <v>534</v>
      </c>
      <c r="D20" s="13"/>
      <c r="E20" s="14"/>
      <c r="F20" s="14"/>
      <c r="G20" s="14"/>
    </row>
    <row r="21" s="1" customFormat="1" ht="45" customHeight="1" spans="1:7">
      <c r="A21" s="10">
        <v>17</v>
      </c>
      <c r="B21" s="11" t="s">
        <v>535</v>
      </c>
      <c r="C21" s="16" t="s">
        <v>536</v>
      </c>
      <c r="D21" s="13"/>
      <c r="E21" s="14"/>
      <c r="F21" s="14"/>
      <c r="G21" s="14"/>
    </row>
    <row r="22" s="1" customFormat="1" ht="45" customHeight="1" spans="1:7">
      <c r="A22" s="10">
        <v>18</v>
      </c>
      <c r="B22" s="17"/>
      <c r="C22" s="16" t="s">
        <v>537</v>
      </c>
      <c r="D22" s="13"/>
      <c r="E22" s="14"/>
      <c r="F22" s="14"/>
      <c r="G22" s="14"/>
    </row>
    <row r="23" s="1" customFormat="1" ht="45" customHeight="1" spans="1:7">
      <c r="A23" s="10">
        <v>19</v>
      </c>
      <c r="B23" s="18" t="s">
        <v>538</v>
      </c>
      <c r="C23" s="16" t="s">
        <v>539</v>
      </c>
      <c r="D23" s="13"/>
      <c r="E23" s="14"/>
      <c r="F23" s="14"/>
      <c r="G23" s="14"/>
    </row>
    <row r="24" s="1" customFormat="1" ht="20" customHeight="1" spans="1:7">
      <c r="A24" s="56" t="s">
        <v>540</v>
      </c>
      <c r="B24" s="57"/>
      <c r="C24" s="57"/>
      <c r="D24" s="56"/>
      <c r="E24" s="56"/>
      <c r="F24" s="56"/>
      <c r="G24" s="56"/>
    </row>
    <row r="25" s="1" customFormat="1" ht="45" customHeight="1" spans="1:7">
      <c r="A25" s="24">
        <v>20</v>
      </c>
      <c r="B25" s="11" t="s">
        <v>541</v>
      </c>
      <c r="C25" s="12" t="s">
        <v>542</v>
      </c>
      <c r="D25" s="59"/>
      <c r="E25" s="60"/>
      <c r="F25" s="60"/>
      <c r="G25" s="60"/>
    </row>
    <row r="26" s="1" customFormat="1" ht="45" customHeight="1" spans="1:7">
      <c r="A26" s="10">
        <v>21</v>
      </c>
      <c r="B26" s="17"/>
      <c r="C26" s="16" t="s">
        <v>543</v>
      </c>
      <c r="D26" s="13"/>
      <c r="E26" s="14"/>
      <c r="F26" s="14"/>
      <c r="G26" s="14"/>
    </row>
    <row r="27" s="1" customFormat="1" ht="45" customHeight="1" spans="1:7">
      <c r="A27" s="10">
        <v>22</v>
      </c>
      <c r="B27" s="11" t="s">
        <v>544</v>
      </c>
      <c r="C27" s="16" t="s">
        <v>545</v>
      </c>
      <c r="D27" s="13"/>
      <c r="E27" s="14"/>
      <c r="F27" s="14"/>
      <c r="G27" s="14"/>
    </row>
    <row r="28" s="1" customFormat="1" ht="45" customHeight="1" spans="1:7">
      <c r="A28" s="10">
        <v>23</v>
      </c>
      <c r="B28" s="15"/>
      <c r="C28" s="16" t="s">
        <v>546</v>
      </c>
      <c r="D28" s="13"/>
      <c r="E28" s="14"/>
      <c r="F28" s="14"/>
      <c r="G28" s="14"/>
    </row>
    <row r="29" s="1" customFormat="1" ht="45" customHeight="1" spans="1:7">
      <c r="A29" s="10">
        <v>24</v>
      </c>
      <c r="B29" s="15"/>
      <c r="C29" s="16" t="s">
        <v>547</v>
      </c>
      <c r="D29" s="13"/>
      <c r="E29" s="14"/>
      <c r="F29" s="14"/>
      <c r="G29" s="14"/>
    </row>
    <row r="30" s="1" customFormat="1" ht="45" customHeight="1" spans="1:7">
      <c r="A30" s="10">
        <v>25</v>
      </c>
      <c r="B30" s="15"/>
      <c r="C30" s="16" t="s">
        <v>548</v>
      </c>
      <c r="D30" s="13"/>
      <c r="E30" s="14"/>
      <c r="F30" s="14"/>
      <c r="G30" s="14"/>
    </row>
    <row r="31" s="1" customFormat="1" ht="45" customHeight="1" spans="1:7">
      <c r="A31" s="10">
        <v>26</v>
      </c>
      <c r="B31" s="15"/>
      <c r="C31" s="16" t="s">
        <v>549</v>
      </c>
      <c r="D31" s="13"/>
      <c r="E31" s="14"/>
      <c r="F31" s="14"/>
      <c r="G31" s="14"/>
    </row>
    <row r="32" s="1" customFormat="1" ht="45" customHeight="1" spans="1:7">
      <c r="A32" s="10">
        <v>27</v>
      </c>
      <c r="B32" s="17"/>
      <c r="C32" s="16" t="s">
        <v>550</v>
      </c>
      <c r="D32" s="13"/>
      <c r="E32" s="14"/>
      <c r="F32" s="14"/>
      <c r="G32" s="14"/>
    </row>
    <row r="33" s="1" customFormat="1" ht="45" customHeight="1" spans="1:7">
      <c r="A33" s="10">
        <v>28</v>
      </c>
      <c r="B33" s="11" t="s">
        <v>551</v>
      </c>
      <c r="C33" s="16" t="s">
        <v>552</v>
      </c>
      <c r="D33" s="13"/>
      <c r="E33" s="14"/>
      <c r="F33" s="14"/>
      <c r="G33" s="14"/>
    </row>
    <row r="34" s="1" customFormat="1" ht="45" customHeight="1" spans="1:7">
      <c r="A34" s="10">
        <v>29</v>
      </c>
      <c r="B34" s="15"/>
      <c r="C34" s="16" t="s">
        <v>553</v>
      </c>
      <c r="D34" s="13"/>
      <c r="E34" s="14"/>
      <c r="F34" s="14"/>
      <c r="G34" s="14"/>
    </row>
    <row r="35" s="1" customFormat="1" ht="45" customHeight="1" spans="1:7">
      <c r="A35" s="10">
        <v>30</v>
      </c>
      <c r="B35" s="17"/>
      <c r="C35" s="16" t="s">
        <v>554</v>
      </c>
      <c r="D35" s="13"/>
      <c r="E35" s="14"/>
      <c r="F35" s="14"/>
      <c r="G35" s="14"/>
    </row>
    <row r="36" s="1" customFormat="1" ht="45" customHeight="1" spans="1:7">
      <c r="A36" s="10">
        <v>31</v>
      </c>
      <c r="B36" s="11" t="s">
        <v>555</v>
      </c>
      <c r="C36" s="16" t="s">
        <v>556</v>
      </c>
      <c r="D36" s="13"/>
      <c r="E36" s="14"/>
      <c r="F36" s="14"/>
      <c r="G36" s="14"/>
    </row>
    <row r="37" s="1" customFormat="1" ht="60" customHeight="1" spans="1:7">
      <c r="A37" s="10">
        <v>32</v>
      </c>
      <c r="B37" s="15"/>
      <c r="C37" s="16" t="s">
        <v>557</v>
      </c>
      <c r="D37" s="13"/>
      <c r="E37" s="14"/>
      <c r="F37" s="14"/>
      <c r="G37" s="14"/>
    </row>
    <row r="38" s="1" customFormat="1" ht="45" customHeight="1" spans="1:7">
      <c r="A38" s="10">
        <v>33</v>
      </c>
      <c r="B38" s="15"/>
      <c r="C38" s="16" t="s">
        <v>558</v>
      </c>
      <c r="D38" s="13"/>
      <c r="E38" s="14"/>
      <c r="F38" s="14"/>
      <c r="G38" s="14"/>
    </row>
    <row r="39" s="1" customFormat="1" ht="45" customHeight="1" spans="1:7">
      <c r="A39" s="10">
        <v>34</v>
      </c>
      <c r="B39" s="17"/>
      <c r="C39" s="16" t="s">
        <v>559</v>
      </c>
      <c r="D39" s="13"/>
      <c r="E39" s="14"/>
      <c r="F39" s="14"/>
      <c r="G39" s="14"/>
    </row>
    <row r="40" s="1" customFormat="1" ht="45" customHeight="1" spans="1:7">
      <c r="A40" s="10">
        <v>35</v>
      </c>
      <c r="B40" s="11" t="s">
        <v>560</v>
      </c>
      <c r="C40" s="16" t="s">
        <v>561</v>
      </c>
      <c r="D40" s="13"/>
      <c r="E40" s="14"/>
      <c r="F40" s="14"/>
      <c r="G40" s="14"/>
    </row>
    <row r="41" s="1" customFormat="1" ht="45" customHeight="1" spans="1:7">
      <c r="A41" s="10">
        <v>36</v>
      </c>
      <c r="B41" s="15"/>
      <c r="C41" s="16" t="s">
        <v>562</v>
      </c>
      <c r="D41" s="13"/>
      <c r="E41" s="14"/>
      <c r="F41" s="14"/>
      <c r="G41" s="14"/>
    </row>
    <row r="42" s="1" customFormat="1" ht="45" customHeight="1" spans="1:7">
      <c r="A42" s="10">
        <v>37</v>
      </c>
      <c r="B42" s="17"/>
      <c r="C42" s="16" t="s">
        <v>563</v>
      </c>
      <c r="D42" s="13"/>
      <c r="E42" s="14"/>
      <c r="F42" s="14"/>
      <c r="G42" s="14"/>
    </row>
    <row r="43" s="1" customFormat="1" ht="20" customHeight="1" spans="1:7">
      <c r="A43" s="56" t="s">
        <v>564</v>
      </c>
      <c r="B43" s="57"/>
      <c r="C43" s="57"/>
      <c r="D43" s="56"/>
      <c r="E43" s="56"/>
      <c r="F43" s="56"/>
      <c r="G43" s="56"/>
    </row>
    <row r="44" s="1" customFormat="1" ht="45" customHeight="1" spans="1:7">
      <c r="A44" s="24">
        <v>38</v>
      </c>
      <c r="B44" s="11" t="s">
        <v>565</v>
      </c>
      <c r="C44" s="38" t="s">
        <v>566</v>
      </c>
      <c r="D44" s="59"/>
      <c r="E44" s="60"/>
      <c r="F44" s="60"/>
      <c r="G44" s="60"/>
    </row>
    <row r="45" s="1" customFormat="1" ht="45" customHeight="1" spans="1:7">
      <c r="A45" s="10">
        <v>39</v>
      </c>
      <c r="B45" s="15"/>
      <c r="C45" s="38" t="s">
        <v>567</v>
      </c>
      <c r="D45" s="13"/>
      <c r="E45" s="14"/>
      <c r="F45" s="14"/>
      <c r="G45" s="14"/>
    </row>
    <row r="46" s="1" customFormat="1" ht="45" customHeight="1" spans="1:7">
      <c r="A46" s="10">
        <v>40</v>
      </c>
      <c r="B46" s="17"/>
      <c r="C46" s="38" t="s">
        <v>568</v>
      </c>
      <c r="D46" s="13"/>
      <c r="E46" s="14"/>
      <c r="F46" s="14"/>
      <c r="G46" s="14"/>
    </row>
    <row r="47" s="1" customFormat="1" ht="45" customHeight="1" spans="1:7">
      <c r="A47" s="10">
        <v>41</v>
      </c>
      <c r="B47" s="11" t="s">
        <v>569</v>
      </c>
      <c r="C47" s="38" t="s">
        <v>570</v>
      </c>
      <c r="D47" s="13"/>
      <c r="E47" s="14"/>
      <c r="F47" s="14"/>
      <c r="G47" s="14"/>
    </row>
    <row r="48" s="1" customFormat="1" ht="45" customHeight="1" spans="1:7">
      <c r="A48" s="10">
        <v>42</v>
      </c>
      <c r="B48" s="15"/>
      <c r="C48" s="38" t="s">
        <v>571</v>
      </c>
      <c r="D48" s="13"/>
      <c r="E48" s="14"/>
      <c r="F48" s="14"/>
      <c r="G48" s="14"/>
    </row>
    <row r="49" s="1" customFormat="1" ht="45" customHeight="1" spans="1:7">
      <c r="A49" s="10">
        <v>43</v>
      </c>
      <c r="B49" s="15"/>
      <c r="C49" s="38" t="s">
        <v>572</v>
      </c>
      <c r="D49" s="13"/>
      <c r="E49" s="14"/>
      <c r="F49" s="14"/>
      <c r="G49" s="14"/>
    </row>
    <row r="50" s="1" customFormat="1" ht="45" customHeight="1" spans="1:7">
      <c r="A50" s="10">
        <v>44</v>
      </c>
      <c r="B50" s="15"/>
      <c r="C50" s="38" t="s">
        <v>573</v>
      </c>
      <c r="D50" s="13"/>
      <c r="E50" s="14"/>
      <c r="F50" s="14"/>
      <c r="G50" s="14"/>
    </row>
    <row r="51" s="1" customFormat="1" ht="45" customHeight="1" spans="1:7">
      <c r="A51" s="10">
        <v>45</v>
      </c>
      <c r="B51" s="15"/>
      <c r="C51" s="38" t="s">
        <v>574</v>
      </c>
      <c r="D51" s="13"/>
      <c r="E51" s="14"/>
      <c r="F51" s="14"/>
      <c r="G51" s="14"/>
    </row>
    <row r="52" s="1" customFormat="1" ht="45" customHeight="1" spans="1:7">
      <c r="A52" s="10">
        <v>46</v>
      </c>
      <c r="B52" s="15"/>
      <c r="C52" s="62" t="s">
        <v>575</v>
      </c>
      <c r="D52" s="13"/>
      <c r="E52" s="14"/>
      <c r="F52" s="14"/>
      <c r="G52" s="14"/>
    </row>
    <row r="53" s="1" customFormat="1" ht="75" customHeight="1" spans="1:7">
      <c r="A53" s="10">
        <v>47</v>
      </c>
      <c r="B53" s="15"/>
      <c r="C53" s="62" t="s">
        <v>576</v>
      </c>
      <c r="D53" s="13"/>
      <c r="E53" s="14"/>
      <c r="F53" s="14"/>
      <c r="G53" s="14"/>
    </row>
    <row r="54" s="1" customFormat="1" ht="45" customHeight="1" spans="1:7">
      <c r="A54" s="10">
        <v>48</v>
      </c>
      <c r="B54" s="15"/>
      <c r="C54" s="62" t="s">
        <v>577</v>
      </c>
      <c r="D54" s="13"/>
      <c r="E54" s="14"/>
      <c r="F54" s="14"/>
      <c r="G54" s="14"/>
    </row>
    <row r="55" s="1" customFormat="1" ht="45" customHeight="1" spans="1:7">
      <c r="A55" s="10">
        <v>49</v>
      </c>
      <c r="B55" s="15"/>
      <c r="C55" s="62" t="s">
        <v>578</v>
      </c>
      <c r="D55" s="13"/>
      <c r="E55" s="14"/>
      <c r="F55" s="14"/>
      <c r="G55" s="14"/>
    </row>
    <row r="56" s="1" customFormat="1" ht="45" customHeight="1" spans="1:7">
      <c r="A56" s="10">
        <v>50</v>
      </c>
      <c r="B56" s="17"/>
      <c r="C56" s="63" t="s">
        <v>579</v>
      </c>
      <c r="D56" s="13"/>
      <c r="E56" s="14"/>
      <c r="F56" s="14"/>
      <c r="G56" s="14"/>
    </row>
    <row r="57" s="1" customFormat="1" ht="45" customHeight="1" spans="1:7">
      <c r="A57" s="11">
        <v>51</v>
      </c>
      <c r="B57" s="46" t="s">
        <v>580</v>
      </c>
      <c r="C57" s="38" t="s">
        <v>581</v>
      </c>
      <c r="D57" s="13"/>
      <c r="E57" s="14"/>
      <c r="F57" s="14"/>
      <c r="G57" s="14"/>
    </row>
    <row r="58" s="1" customFormat="1" ht="45" customHeight="1" spans="1:7">
      <c r="A58" s="11">
        <v>52</v>
      </c>
      <c r="B58" s="48"/>
      <c r="C58" s="64" t="s">
        <v>582</v>
      </c>
      <c r="D58" s="13"/>
      <c r="E58" s="14"/>
      <c r="F58" s="14"/>
      <c r="G58" s="14"/>
    </row>
    <row r="59" s="1" customFormat="1" ht="45" customHeight="1" spans="1:7">
      <c r="A59" s="11">
        <v>53</v>
      </c>
      <c r="B59" s="46" t="s">
        <v>583</v>
      </c>
      <c r="C59" s="38" t="s">
        <v>584</v>
      </c>
      <c r="D59" s="13"/>
      <c r="E59" s="14"/>
      <c r="F59" s="14"/>
      <c r="G59" s="14"/>
    </row>
    <row r="60" s="1" customFormat="1" ht="45" customHeight="1" spans="1:7">
      <c r="A60" s="11">
        <v>54</v>
      </c>
      <c r="B60" s="47"/>
      <c r="C60" s="16" t="s">
        <v>585</v>
      </c>
      <c r="D60" s="13"/>
      <c r="E60" s="14"/>
      <c r="F60" s="14"/>
      <c r="G60" s="14"/>
    </row>
    <row r="61" s="1" customFormat="1" ht="45" customHeight="1" spans="1:7">
      <c r="A61" s="11">
        <v>55</v>
      </c>
      <c r="B61" s="47"/>
      <c r="C61" s="16" t="s">
        <v>586</v>
      </c>
      <c r="D61" s="13"/>
      <c r="E61" s="14"/>
      <c r="F61" s="14"/>
      <c r="G61" s="14"/>
    </row>
    <row r="62" s="1" customFormat="1" ht="45" customHeight="1" spans="1:7">
      <c r="A62" s="11">
        <v>56</v>
      </c>
      <c r="B62" s="47"/>
      <c r="C62" s="16" t="s">
        <v>587</v>
      </c>
      <c r="D62" s="13"/>
      <c r="E62" s="14"/>
      <c r="F62" s="14"/>
      <c r="G62" s="14"/>
    </row>
    <row r="63" s="1" customFormat="1" ht="45" customHeight="1" spans="1:7">
      <c r="A63" s="11">
        <v>57</v>
      </c>
      <c r="B63" s="47"/>
      <c r="C63" s="16" t="s">
        <v>588</v>
      </c>
      <c r="D63" s="13"/>
      <c r="E63" s="14"/>
      <c r="F63" s="14"/>
      <c r="G63" s="14"/>
    </row>
    <row r="64" s="1" customFormat="1" ht="45" customHeight="1" spans="1:7">
      <c r="A64" s="11">
        <v>58</v>
      </c>
      <c r="B64" s="47"/>
      <c r="C64" s="16" t="s">
        <v>589</v>
      </c>
      <c r="D64" s="13"/>
      <c r="E64" s="14"/>
      <c r="F64" s="14"/>
      <c r="G64" s="14"/>
    </row>
    <row r="65" s="1" customFormat="1" ht="45" customHeight="1" spans="1:7">
      <c r="A65" s="11">
        <v>59</v>
      </c>
      <c r="B65" s="48"/>
      <c r="C65" s="16" t="s">
        <v>590</v>
      </c>
      <c r="D65" s="13"/>
      <c r="E65" s="14"/>
      <c r="F65" s="14"/>
      <c r="G65" s="14"/>
    </row>
    <row r="66" s="1" customFormat="1" ht="45" customHeight="1" spans="1:7">
      <c r="A66" s="11">
        <v>60</v>
      </c>
      <c r="B66" s="46" t="s">
        <v>591</v>
      </c>
      <c r="C66" s="16" t="s">
        <v>592</v>
      </c>
      <c r="D66" s="13"/>
      <c r="E66" s="14"/>
      <c r="F66" s="14"/>
      <c r="G66" s="14"/>
    </row>
    <row r="67" s="1" customFormat="1" ht="45" customHeight="1" spans="1:7">
      <c r="A67" s="11">
        <v>61</v>
      </c>
      <c r="B67" s="47"/>
      <c r="C67" s="16" t="s">
        <v>593</v>
      </c>
      <c r="D67" s="13"/>
      <c r="E67" s="14"/>
      <c r="F67" s="14"/>
      <c r="G67" s="14"/>
    </row>
    <row r="68" s="1" customFormat="1" ht="45" customHeight="1" spans="1:7">
      <c r="A68" s="11">
        <v>62</v>
      </c>
      <c r="B68" s="47"/>
      <c r="C68" s="16" t="s">
        <v>594</v>
      </c>
      <c r="D68" s="13"/>
      <c r="E68" s="14"/>
      <c r="F68" s="14"/>
      <c r="G68" s="14"/>
    </row>
    <row r="69" s="1" customFormat="1" ht="60" customHeight="1" spans="1:7">
      <c r="A69" s="11">
        <v>63</v>
      </c>
      <c r="B69" s="47"/>
      <c r="C69" s="16" t="s">
        <v>595</v>
      </c>
      <c r="D69" s="13"/>
      <c r="E69" s="14"/>
      <c r="F69" s="14"/>
      <c r="G69" s="14"/>
    </row>
    <row r="70" s="1" customFormat="1" ht="45" customHeight="1" spans="1:7">
      <c r="A70" s="11">
        <v>64</v>
      </c>
      <c r="B70" s="47"/>
      <c r="C70" s="16" t="s">
        <v>596</v>
      </c>
      <c r="D70" s="13"/>
      <c r="E70" s="14"/>
      <c r="F70" s="14"/>
      <c r="G70" s="14"/>
    </row>
    <row r="71" s="1" customFormat="1" ht="45" customHeight="1" spans="1:7">
      <c r="A71" s="11">
        <v>65</v>
      </c>
      <c r="B71" s="47"/>
      <c r="C71" s="39" t="s">
        <v>597</v>
      </c>
      <c r="D71" s="13"/>
      <c r="E71" s="14"/>
      <c r="F71" s="14"/>
      <c r="G71" s="14"/>
    </row>
    <row r="72" s="1" customFormat="1" ht="45" customHeight="1" spans="1:7">
      <c r="A72" s="10">
        <v>66</v>
      </c>
      <c r="B72" s="11" t="s">
        <v>598</v>
      </c>
      <c r="C72" s="16" t="s">
        <v>599</v>
      </c>
      <c r="D72" s="13"/>
      <c r="E72" s="14"/>
      <c r="F72" s="14"/>
      <c r="G72" s="14"/>
    </row>
    <row r="73" s="1" customFormat="1" ht="45" customHeight="1" spans="1:7">
      <c r="A73" s="10">
        <v>67</v>
      </c>
      <c r="B73" s="15"/>
      <c r="C73" s="16" t="s">
        <v>600</v>
      </c>
      <c r="D73" s="13"/>
      <c r="E73" s="14"/>
      <c r="F73" s="14"/>
      <c r="G73" s="14"/>
    </row>
    <row r="74" s="1" customFormat="1" ht="45" customHeight="1" spans="1:7">
      <c r="A74" s="10">
        <v>68</v>
      </c>
      <c r="B74" s="15"/>
      <c r="C74" s="16" t="s">
        <v>601</v>
      </c>
      <c r="D74" s="13"/>
      <c r="E74" s="14"/>
      <c r="F74" s="14"/>
      <c r="G74" s="14"/>
    </row>
    <row r="75" s="1" customFormat="1" ht="45" customHeight="1" spans="1:7">
      <c r="A75" s="10">
        <v>69</v>
      </c>
      <c r="B75" s="15"/>
      <c r="C75" s="16" t="s">
        <v>602</v>
      </c>
      <c r="D75" s="13"/>
      <c r="E75" s="14"/>
      <c r="F75" s="14"/>
      <c r="G75" s="14"/>
    </row>
    <row r="76" s="1" customFormat="1" ht="45" customHeight="1" spans="1:7">
      <c r="A76" s="10">
        <v>70</v>
      </c>
      <c r="B76" s="15"/>
      <c r="C76" s="16" t="s">
        <v>603</v>
      </c>
      <c r="D76" s="13"/>
      <c r="E76" s="14"/>
      <c r="F76" s="14"/>
      <c r="G76" s="14"/>
    </row>
    <row r="77" s="1" customFormat="1" ht="45" customHeight="1" spans="1:7">
      <c r="A77" s="10">
        <v>71</v>
      </c>
      <c r="B77" s="15"/>
      <c r="C77" s="16" t="s">
        <v>604</v>
      </c>
      <c r="D77" s="13"/>
      <c r="E77" s="14"/>
      <c r="F77" s="14"/>
      <c r="G77" s="14"/>
    </row>
    <row r="78" s="1" customFormat="1" ht="45" customHeight="1" spans="1:7">
      <c r="A78" s="10">
        <v>72</v>
      </c>
      <c r="B78" s="15"/>
      <c r="C78" s="16" t="s">
        <v>605</v>
      </c>
      <c r="D78" s="13"/>
      <c r="E78" s="14"/>
      <c r="F78" s="14"/>
      <c r="G78" s="14"/>
    </row>
    <row r="79" s="1" customFormat="1" ht="45" customHeight="1" spans="1:7">
      <c r="A79" s="10">
        <v>73</v>
      </c>
      <c r="B79" s="17"/>
      <c r="C79" s="16" t="s">
        <v>606</v>
      </c>
      <c r="D79" s="13"/>
      <c r="E79" s="14"/>
      <c r="F79" s="14"/>
      <c r="G79" s="14"/>
    </row>
    <row r="80" s="1" customFormat="1" ht="45" customHeight="1" spans="1:7">
      <c r="A80" s="10">
        <v>74</v>
      </c>
      <c r="B80" s="11" t="s">
        <v>607</v>
      </c>
      <c r="C80" s="38" t="s">
        <v>608</v>
      </c>
      <c r="D80" s="13"/>
      <c r="E80" s="14"/>
      <c r="F80" s="14"/>
      <c r="G80" s="14"/>
    </row>
    <row r="81" s="1" customFormat="1" ht="45" customHeight="1" spans="1:7">
      <c r="A81" s="10">
        <v>75</v>
      </c>
      <c r="B81" s="17"/>
      <c r="C81" s="16" t="s">
        <v>609</v>
      </c>
      <c r="D81" s="13"/>
      <c r="E81" s="14"/>
      <c r="F81" s="14"/>
      <c r="G81" s="14"/>
    </row>
    <row r="82" s="1" customFormat="1" ht="20" customHeight="1" spans="1:7">
      <c r="A82" s="56" t="s">
        <v>180</v>
      </c>
      <c r="B82" s="57"/>
      <c r="C82" s="57"/>
      <c r="D82" s="56"/>
      <c r="E82" s="56"/>
      <c r="F82" s="56"/>
      <c r="G82" s="56"/>
    </row>
    <row r="83" s="1" customFormat="1" ht="45" customHeight="1" spans="1:7">
      <c r="A83" s="24">
        <v>76</v>
      </c>
      <c r="B83" s="11" t="s">
        <v>180</v>
      </c>
      <c r="C83" s="38" t="s">
        <v>498</v>
      </c>
      <c r="D83" s="59"/>
      <c r="E83" s="60"/>
      <c r="F83" s="60"/>
      <c r="G83" s="60"/>
    </row>
    <row r="84" s="1" customFormat="1" ht="45" customHeight="1" spans="1:7">
      <c r="A84" s="10">
        <v>77</v>
      </c>
      <c r="B84" s="15"/>
      <c r="C84" s="38" t="s">
        <v>499</v>
      </c>
      <c r="D84" s="13"/>
      <c r="E84" s="14"/>
      <c r="F84" s="14"/>
      <c r="G84" s="14"/>
    </row>
    <row r="85" s="1" customFormat="1" ht="45" customHeight="1" spans="1:7">
      <c r="A85" s="10">
        <v>78</v>
      </c>
      <c r="B85" s="15"/>
      <c r="C85" s="38" t="s">
        <v>304</v>
      </c>
      <c r="D85" s="13"/>
      <c r="E85" s="14"/>
      <c r="F85" s="14"/>
      <c r="G85" s="14"/>
    </row>
    <row r="86" s="1" customFormat="1" ht="45" customHeight="1" spans="1:7">
      <c r="A86" s="10">
        <v>79</v>
      </c>
      <c r="B86" s="15"/>
      <c r="C86" s="38" t="s">
        <v>500</v>
      </c>
      <c r="D86" s="13"/>
      <c r="E86" s="14"/>
      <c r="F86" s="14"/>
      <c r="G86" s="14"/>
    </row>
    <row r="87" s="1" customFormat="1" ht="45" customHeight="1" spans="1:7">
      <c r="A87" s="10">
        <v>80</v>
      </c>
      <c r="B87" s="15"/>
      <c r="C87" s="38" t="s">
        <v>610</v>
      </c>
      <c r="D87" s="13"/>
      <c r="E87" s="14"/>
      <c r="F87" s="14"/>
      <c r="G87" s="14"/>
    </row>
    <row r="88" s="1" customFormat="1" ht="45" customHeight="1" spans="1:7">
      <c r="A88" s="10">
        <v>81</v>
      </c>
      <c r="B88" s="15"/>
      <c r="C88" s="16" t="s">
        <v>611</v>
      </c>
      <c r="D88" s="13"/>
      <c r="E88" s="14"/>
      <c r="F88" s="14"/>
      <c r="G88" s="14"/>
    </row>
    <row r="89" s="1" customFormat="1" ht="45" customHeight="1" spans="1:7">
      <c r="A89" s="10">
        <v>82</v>
      </c>
      <c r="B89" s="15"/>
      <c r="C89" s="16" t="s">
        <v>612</v>
      </c>
      <c r="D89" s="13"/>
      <c r="E89" s="14"/>
      <c r="F89" s="14"/>
      <c r="G89" s="14"/>
    </row>
    <row r="90" s="1" customFormat="1" ht="45" customHeight="1" spans="1:7">
      <c r="A90" s="10">
        <v>83</v>
      </c>
      <c r="B90" s="17"/>
      <c r="C90" s="16" t="s">
        <v>186</v>
      </c>
      <c r="D90" s="13"/>
      <c r="E90" s="14"/>
      <c r="F90" s="14"/>
      <c r="G90" s="14"/>
    </row>
    <row r="91" s="1" customFormat="1" ht="20" customHeight="1" spans="1:7">
      <c r="A91" s="18" t="s">
        <v>91</v>
      </c>
      <c r="B91" s="17"/>
      <c r="C91" s="17"/>
      <c r="D91" s="18">
        <f>COUNTA(D5:D90)</f>
        <v>0</v>
      </c>
      <c r="E91" s="18">
        <f>COUNTA(E5:E90)</f>
        <v>0</v>
      </c>
      <c r="F91" s="18">
        <f>COUNTA(F5:F90)</f>
        <v>0</v>
      </c>
      <c r="G91" s="19"/>
    </row>
    <row r="92" s="1" customFormat="1" ht="20" customHeight="1" spans="1:7">
      <c r="A92" s="10" t="s">
        <v>187</v>
      </c>
      <c r="B92" s="20"/>
      <c r="C92" s="21" t="s">
        <v>188</v>
      </c>
      <c r="D92" s="22">
        <f>D91+E91+F91</f>
        <v>0</v>
      </c>
      <c r="E92" s="11" t="s">
        <v>189</v>
      </c>
      <c r="F92" s="18" t="s">
        <v>122</v>
      </c>
      <c r="G92" s="23">
        <f>D91</f>
        <v>0</v>
      </c>
    </row>
    <row r="93" s="1" customFormat="1" ht="20" customHeight="1" spans="1:7">
      <c r="A93" s="24"/>
      <c r="B93" s="25"/>
      <c r="C93" s="26"/>
      <c r="D93" s="27"/>
      <c r="E93" s="15"/>
      <c r="F93" s="18" t="s">
        <v>123</v>
      </c>
      <c r="G93" s="23">
        <f>E91</f>
        <v>0</v>
      </c>
    </row>
    <row r="94" s="1" customFormat="1" ht="20" customHeight="1" spans="1:7">
      <c r="A94" s="24"/>
      <c r="B94" s="25"/>
      <c r="C94" s="26"/>
      <c r="D94" s="27"/>
      <c r="E94" s="15"/>
      <c r="F94" s="18" t="s">
        <v>124</v>
      </c>
      <c r="G94" s="23">
        <f>F91</f>
        <v>0</v>
      </c>
    </row>
    <row r="95" s="1" customFormat="1" ht="20" customHeight="1" spans="1:7">
      <c r="A95" s="24"/>
      <c r="B95" s="25"/>
      <c r="C95" s="28"/>
      <c r="D95" s="29"/>
      <c r="E95" s="17"/>
      <c r="F95" s="30" t="s">
        <v>190</v>
      </c>
      <c r="G95" s="31" t="e">
        <f>G92/D92</f>
        <v>#DIV/0!</v>
      </c>
    </row>
    <row r="96" s="1" customFormat="1" ht="20" customHeight="1" spans="1:7">
      <c r="A96" s="32"/>
      <c r="B96" s="33"/>
      <c r="C96" s="34" t="s">
        <v>191</v>
      </c>
      <c r="D96" s="35"/>
      <c r="E96" s="35"/>
      <c r="F96" s="35"/>
      <c r="G96" s="36"/>
    </row>
    <row r="97" s="1" customFormat="1" ht="20" customHeight="1" spans="1:7">
      <c r="A97" s="37" t="s">
        <v>192</v>
      </c>
      <c r="B97" s="37"/>
      <c r="C97" s="37"/>
      <c r="D97" s="37"/>
      <c r="E97" s="37"/>
      <c r="F97" s="37"/>
      <c r="G97" s="37"/>
    </row>
  </sheetData>
  <mergeCells count="32">
    <mergeCell ref="A1:G1"/>
    <mergeCell ref="A2:B2"/>
    <mergeCell ref="D2:E2"/>
    <mergeCell ref="F2:G2"/>
    <mergeCell ref="A4:G4"/>
    <mergeCell ref="A24:G24"/>
    <mergeCell ref="A43:G43"/>
    <mergeCell ref="A82:G82"/>
    <mergeCell ref="A91:C91"/>
    <mergeCell ref="C96:G96"/>
    <mergeCell ref="A97:G97"/>
    <mergeCell ref="B5:B10"/>
    <mergeCell ref="B13:B18"/>
    <mergeCell ref="B19:B20"/>
    <mergeCell ref="B21:B22"/>
    <mergeCell ref="B25:B26"/>
    <mergeCell ref="B27:B32"/>
    <mergeCell ref="B33:B35"/>
    <mergeCell ref="B36:B39"/>
    <mergeCell ref="B40:B42"/>
    <mergeCell ref="B44:B46"/>
    <mergeCell ref="B47:B56"/>
    <mergeCell ref="B57:B58"/>
    <mergeCell ref="B59:B65"/>
    <mergeCell ref="B66:B71"/>
    <mergeCell ref="B72:B79"/>
    <mergeCell ref="B80:B81"/>
    <mergeCell ref="B83:B90"/>
    <mergeCell ref="C92:C95"/>
    <mergeCell ref="D92:D95"/>
    <mergeCell ref="E92:E95"/>
    <mergeCell ref="A92:B96"/>
  </mergeCells>
  <dataValidations count="3">
    <dataValidation type="custom" allowBlank="1" showInputMessage="1" showErrorMessage="1" sqref="D5:D23 D25:D42 D44:D81 D83:D90">
      <formula1>COUNTIF(D5:F5,"&lt;&gt;")&lt;=1</formula1>
    </dataValidation>
    <dataValidation type="custom" allowBlank="1" showInputMessage="1" showErrorMessage="1" sqref="E5:E23 E25:E42 E44:E81 E83:E90">
      <formula1>COUNTIF(D5:F5,"&lt;&gt;")&lt;=1</formula1>
    </dataValidation>
    <dataValidation type="custom" allowBlank="1" showInputMessage="1" showErrorMessage="1" sqref="F5:F23 F25:F42 F44:F81 F83:F90">
      <formula1>COUNTIF(D5:F5,"&lt;&gt;")&lt;=1</formula1>
    </dataValidation>
  </dataValidations>
  <pageMargins left="0.7" right="0.7" top="0.75" bottom="0.75" header="0.3" footer="0.3"/>
  <pageSetup paperSize="9" orientation="portrait" horizontalDpi="300" verticalDpi="3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G166"/>
  <sheetViews>
    <sheetView workbookViewId="0">
      <pane ySplit="3" topLeftCell="A153" activePane="bottomLeft" state="frozen"/>
      <selection/>
      <selection pane="bottomLeft" activeCell="D161" sqref="D161:D164"/>
    </sheetView>
  </sheetViews>
  <sheetFormatPr defaultColWidth="9" defaultRowHeight="14.25" outlineLevelCol="6"/>
  <cols>
    <col min="1" max="1" width="6.58333333333333" customWidth="1"/>
    <col min="2" max="2" width="10.5833333333333" style="50" customWidth="1"/>
    <col min="3" max="3" width="140.583333333333" style="51" customWidth="1"/>
    <col min="4" max="7" width="10.5833333333333" customWidth="1"/>
  </cols>
  <sheetData>
    <row r="1" ht="30" customHeight="1" spans="1:7">
      <c r="A1" s="3" t="s">
        <v>613</v>
      </c>
      <c r="B1" s="4"/>
      <c r="C1" s="4"/>
      <c r="D1" s="4"/>
      <c r="E1" s="4"/>
      <c r="F1" s="4"/>
      <c r="G1" s="4"/>
    </row>
    <row r="2" s="1" customFormat="1" ht="20" customHeight="1" spans="1:7">
      <c r="A2" s="5" t="s">
        <v>68</v>
      </c>
      <c r="B2" s="6"/>
      <c r="C2" s="7" t="str">
        <f>IF('表C-0-1'!B2="","",'表C-0-1'!B2)</f>
        <v/>
      </c>
      <c r="D2" s="5" t="s">
        <v>119</v>
      </c>
      <c r="E2" s="6"/>
      <c r="F2" s="5" t="str">
        <f>IF('表C-0-1'!J2="","",'表C-0-1'!J2)</f>
        <v>年 月 日</v>
      </c>
      <c r="G2" s="6"/>
    </row>
    <row r="3" s="1" customFormat="1" ht="20" customHeight="1" spans="1:7">
      <c r="A3" s="8" t="s">
        <v>1</v>
      </c>
      <c r="B3" s="9" t="s">
        <v>120</v>
      </c>
      <c r="C3" s="9" t="s">
        <v>121</v>
      </c>
      <c r="D3" s="8" t="s">
        <v>122</v>
      </c>
      <c r="E3" s="8" t="s">
        <v>123</v>
      </c>
      <c r="F3" s="8" t="s">
        <v>124</v>
      </c>
      <c r="G3" s="8" t="s">
        <v>125</v>
      </c>
    </row>
    <row r="4" s="1" customFormat="1" ht="20" customHeight="1" spans="1:7">
      <c r="A4" s="52" t="s">
        <v>614</v>
      </c>
      <c r="B4" s="53"/>
      <c r="C4" s="53"/>
      <c r="D4" s="54"/>
      <c r="E4" s="54"/>
      <c r="F4" s="54"/>
      <c r="G4" s="55"/>
    </row>
    <row r="5" s="1" customFormat="1" ht="45" customHeight="1" spans="1:7">
      <c r="A5" s="10">
        <v>1</v>
      </c>
      <c r="B5" s="11" t="s">
        <v>615</v>
      </c>
      <c r="C5" s="16" t="s">
        <v>616</v>
      </c>
      <c r="D5" s="13"/>
      <c r="E5" s="14"/>
      <c r="F5" s="14"/>
      <c r="G5" s="14"/>
    </row>
    <row r="6" s="1" customFormat="1" ht="45" customHeight="1" spans="1:7">
      <c r="A6" s="10">
        <v>2</v>
      </c>
      <c r="B6" s="15"/>
      <c r="C6" s="16" t="s">
        <v>617</v>
      </c>
      <c r="D6" s="13"/>
      <c r="E6" s="14"/>
      <c r="F6" s="14"/>
      <c r="G6" s="14"/>
    </row>
    <row r="7" s="1" customFormat="1" ht="45" customHeight="1" spans="1:7">
      <c r="A7" s="10">
        <v>3</v>
      </c>
      <c r="B7" s="15"/>
      <c r="C7" s="16" t="s">
        <v>618</v>
      </c>
      <c r="D7" s="13"/>
      <c r="E7" s="14"/>
      <c r="F7" s="14"/>
      <c r="G7" s="14"/>
    </row>
    <row r="8" s="1" customFormat="1" ht="45" customHeight="1" spans="1:7">
      <c r="A8" s="10">
        <v>4</v>
      </c>
      <c r="B8" s="15"/>
      <c r="C8" s="16" t="s">
        <v>619</v>
      </c>
      <c r="D8" s="13"/>
      <c r="E8" s="14"/>
      <c r="F8" s="14"/>
      <c r="G8" s="14"/>
    </row>
    <row r="9" s="1" customFormat="1" ht="45" customHeight="1" spans="1:7">
      <c r="A9" s="10">
        <v>5</v>
      </c>
      <c r="B9" s="15"/>
      <c r="C9" s="16" t="s">
        <v>620</v>
      </c>
      <c r="D9" s="13"/>
      <c r="E9" s="14"/>
      <c r="F9" s="14"/>
      <c r="G9" s="14"/>
    </row>
    <row r="10" s="1" customFormat="1" ht="45" customHeight="1" spans="1:7">
      <c r="A10" s="10">
        <v>6</v>
      </c>
      <c r="B10" s="15"/>
      <c r="C10" s="16" t="s">
        <v>621</v>
      </c>
      <c r="D10" s="13"/>
      <c r="E10" s="14"/>
      <c r="F10" s="14"/>
      <c r="G10" s="14"/>
    </row>
    <row r="11" s="1" customFormat="1" ht="60" customHeight="1" spans="1:7">
      <c r="A11" s="10">
        <v>7</v>
      </c>
      <c r="B11" s="15"/>
      <c r="C11" s="16" t="s">
        <v>622</v>
      </c>
      <c r="D11" s="13"/>
      <c r="E11" s="14"/>
      <c r="F11" s="14"/>
      <c r="G11" s="14"/>
    </row>
    <row r="12" s="1" customFormat="1" ht="45" customHeight="1" spans="1:7">
      <c r="A12" s="10">
        <v>8</v>
      </c>
      <c r="B12" s="15"/>
      <c r="C12" s="16" t="s">
        <v>623</v>
      </c>
      <c r="D12" s="13"/>
      <c r="E12" s="14"/>
      <c r="F12" s="14"/>
      <c r="G12" s="14"/>
    </row>
    <row r="13" s="1" customFormat="1" ht="45" customHeight="1" spans="1:7">
      <c r="A13" s="10">
        <v>9</v>
      </c>
      <c r="B13" s="17"/>
      <c r="C13" s="16" t="s">
        <v>624</v>
      </c>
      <c r="D13" s="13"/>
      <c r="E13" s="14"/>
      <c r="F13" s="14"/>
      <c r="G13" s="14"/>
    </row>
    <row r="14" s="1" customFormat="1" ht="45" customHeight="1" spans="1:7">
      <c r="A14" s="10">
        <v>10</v>
      </c>
      <c r="B14" s="18" t="s">
        <v>625</v>
      </c>
      <c r="C14" s="16" t="s">
        <v>626</v>
      </c>
      <c r="D14" s="13"/>
      <c r="E14" s="14"/>
      <c r="F14" s="14"/>
      <c r="G14" s="14"/>
    </row>
    <row r="15" s="1" customFormat="1" ht="45" customHeight="1" spans="1:7">
      <c r="A15" s="10">
        <v>11</v>
      </c>
      <c r="B15" s="11" t="s">
        <v>627</v>
      </c>
      <c r="C15" s="16" t="s">
        <v>628</v>
      </c>
      <c r="D15" s="13"/>
      <c r="E15" s="14"/>
      <c r="F15" s="14"/>
      <c r="G15" s="14"/>
    </row>
    <row r="16" s="1" customFormat="1" ht="45" customHeight="1" spans="1:7">
      <c r="A16" s="10">
        <v>12</v>
      </c>
      <c r="B16" s="17"/>
      <c r="C16" s="16" t="s">
        <v>629</v>
      </c>
      <c r="D16" s="13"/>
      <c r="E16" s="14"/>
      <c r="F16" s="14"/>
      <c r="G16" s="14"/>
    </row>
    <row r="17" s="1" customFormat="1" ht="45" customHeight="1" spans="1:7">
      <c r="A17" s="10">
        <v>13</v>
      </c>
      <c r="B17" s="18" t="s">
        <v>630</v>
      </c>
      <c r="C17" s="16" t="s">
        <v>631</v>
      </c>
      <c r="D17" s="13"/>
      <c r="E17" s="14"/>
      <c r="F17" s="14"/>
      <c r="G17" s="14"/>
    </row>
    <row r="18" s="1" customFormat="1" ht="45" customHeight="1" spans="1:7">
      <c r="A18" s="10">
        <v>14</v>
      </c>
      <c r="B18" s="11" t="s">
        <v>632</v>
      </c>
      <c r="C18" s="16" t="s">
        <v>633</v>
      </c>
      <c r="D18" s="13"/>
      <c r="E18" s="14"/>
      <c r="F18" s="14"/>
      <c r="G18" s="14"/>
    </row>
    <row r="19" s="1" customFormat="1" ht="45" customHeight="1" spans="1:7">
      <c r="A19" s="10">
        <v>15</v>
      </c>
      <c r="B19" s="15"/>
      <c r="C19" s="16" t="s">
        <v>634</v>
      </c>
      <c r="D19" s="13"/>
      <c r="E19" s="14"/>
      <c r="F19" s="14"/>
      <c r="G19" s="14"/>
    </row>
    <row r="20" s="1" customFormat="1" ht="45" customHeight="1" spans="1:7">
      <c r="A20" s="10">
        <v>16</v>
      </c>
      <c r="B20" s="17"/>
      <c r="C20" s="16" t="s">
        <v>635</v>
      </c>
      <c r="D20" s="13"/>
      <c r="E20" s="14"/>
      <c r="F20" s="14"/>
      <c r="G20" s="14"/>
    </row>
    <row r="21" s="1" customFormat="1" ht="45" customHeight="1" spans="1:7">
      <c r="A21" s="10">
        <v>17</v>
      </c>
      <c r="B21" s="11" t="s">
        <v>636</v>
      </c>
      <c r="C21" s="16" t="s">
        <v>637</v>
      </c>
      <c r="D21" s="13"/>
      <c r="E21" s="14"/>
      <c r="F21" s="14"/>
      <c r="G21" s="14"/>
    </row>
    <row r="22" s="1" customFormat="1" ht="45" customHeight="1" spans="1:7">
      <c r="A22" s="10">
        <v>18</v>
      </c>
      <c r="B22" s="15"/>
      <c r="C22" s="16" t="s">
        <v>638</v>
      </c>
      <c r="D22" s="13"/>
      <c r="E22" s="14"/>
      <c r="F22" s="14"/>
      <c r="G22" s="14"/>
    </row>
    <row r="23" s="1" customFormat="1" ht="45" customHeight="1" spans="1:7">
      <c r="A23" s="10">
        <v>19</v>
      </c>
      <c r="B23" s="17"/>
      <c r="C23" s="16" t="s">
        <v>639</v>
      </c>
      <c r="D23" s="13"/>
      <c r="E23" s="14"/>
      <c r="F23" s="14"/>
      <c r="G23" s="14"/>
    </row>
    <row r="24" s="1" customFormat="1" ht="45" customHeight="1" spans="1:7">
      <c r="A24" s="10">
        <v>20</v>
      </c>
      <c r="B24" s="11" t="s">
        <v>640</v>
      </c>
      <c r="C24" s="16" t="s">
        <v>641</v>
      </c>
      <c r="D24" s="13"/>
      <c r="E24" s="14"/>
      <c r="F24" s="14"/>
      <c r="G24" s="14"/>
    </row>
    <row r="25" s="1" customFormat="1" ht="45" customHeight="1" spans="1:7">
      <c r="A25" s="10">
        <v>21</v>
      </c>
      <c r="B25" s="15"/>
      <c r="C25" s="16" t="s">
        <v>642</v>
      </c>
      <c r="D25" s="13"/>
      <c r="E25" s="14"/>
      <c r="F25" s="14"/>
      <c r="G25" s="14"/>
    </row>
    <row r="26" s="1" customFormat="1" ht="45" customHeight="1" spans="1:7">
      <c r="A26" s="10">
        <v>22</v>
      </c>
      <c r="B26" s="17"/>
      <c r="C26" s="16" t="s">
        <v>643</v>
      </c>
      <c r="D26" s="13"/>
      <c r="E26" s="14"/>
      <c r="F26" s="14"/>
      <c r="G26" s="14"/>
    </row>
    <row r="27" s="1" customFormat="1" ht="45" customHeight="1" spans="1:7">
      <c r="A27" s="10">
        <v>23</v>
      </c>
      <c r="B27" s="18" t="s">
        <v>644</v>
      </c>
      <c r="C27" s="16" t="s">
        <v>645</v>
      </c>
      <c r="D27" s="13"/>
      <c r="E27" s="14"/>
      <c r="F27" s="14"/>
      <c r="G27" s="14"/>
    </row>
    <row r="28" s="1" customFormat="1" ht="45" customHeight="1" spans="1:7">
      <c r="A28" s="10">
        <v>24</v>
      </c>
      <c r="B28" s="11" t="s">
        <v>646</v>
      </c>
      <c r="C28" s="16" t="s">
        <v>647</v>
      </c>
      <c r="D28" s="13"/>
      <c r="E28" s="14"/>
      <c r="F28" s="14"/>
      <c r="G28" s="14"/>
    </row>
    <row r="29" s="1" customFormat="1" ht="45" customHeight="1" spans="1:7">
      <c r="A29" s="10">
        <v>25</v>
      </c>
      <c r="B29" s="15"/>
      <c r="C29" s="16" t="s">
        <v>648</v>
      </c>
      <c r="D29" s="13"/>
      <c r="E29" s="14"/>
      <c r="F29" s="14"/>
      <c r="G29" s="14"/>
    </row>
    <row r="30" s="1" customFormat="1" ht="45" customHeight="1" spans="1:7">
      <c r="A30" s="10">
        <v>26</v>
      </c>
      <c r="B30" s="15"/>
      <c r="C30" s="16" t="s">
        <v>649</v>
      </c>
      <c r="D30" s="13"/>
      <c r="E30" s="14"/>
      <c r="F30" s="14"/>
      <c r="G30" s="14"/>
    </row>
    <row r="31" s="1" customFormat="1" ht="45" customHeight="1" spans="1:7">
      <c r="A31" s="10">
        <v>27</v>
      </c>
      <c r="B31" s="15"/>
      <c r="C31" s="16" t="s">
        <v>650</v>
      </c>
      <c r="D31" s="13"/>
      <c r="E31" s="14"/>
      <c r="F31" s="14"/>
      <c r="G31" s="14"/>
    </row>
    <row r="32" s="1" customFormat="1" ht="45" customHeight="1" spans="1:7">
      <c r="A32" s="10">
        <v>28</v>
      </c>
      <c r="B32" s="15"/>
      <c r="C32" s="16" t="s">
        <v>629</v>
      </c>
      <c r="D32" s="13"/>
      <c r="E32" s="14"/>
      <c r="F32" s="14"/>
      <c r="G32" s="14"/>
    </row>
    <row r="33" s="1" customFormat="1" ht="45" customHeight="1" spans="1:7">
      <c r="A33" s="10">
        <v>29</v>
      </c>
      <c r="B33" s="17"/>
      <c r="C33" s="16" t="s">
        <v>651</v>
      </c>
      <c r="D33" s="13"/>
      <c r="E33" s="14"/>
      <c r="F33" s="14"/>
      <c r="G33" s="14"/>
    </row>
    <row r="34" s="1" customFormat="1" ht="45" customHeight="1" spans="1:7">
      <c r="A34" s="10">
        <v>30</v>
      </c>
      <c r="B34" s="11" t="s">
        <v>652</v>
      </c>
      <c r="C34" s="16" t="s">
        <v>653</v>
      </c>
      <c r="D34" s="13"/>
      <c r="E34" s="14"/>
      <c r="F34" s="14"/>
      <c r="G34" s="14"/>
    </row>
    <row r="35" s="1" customFormat="1" ht="45" customHeight="1" spans="1:7">
      <c r="A35" s="10">
        <v>31</v>
      </c>
      <c r="B35" s="15"/>
      <c r="C35" s="16" t="s">
        <v>654</v>
      </c>
      <c r="D35" s="13"/>
      <c r="E35" s="14"/>
      <c r="F35" s="14"/>
      <c r="G35" s="14"/>
    </row>
    <row r="36" s="1" customFormat="1" ht="45" customHeight="1" spans="1:7">
      <c r="A36" s="10">
        <v>32</v>
      </c>
      <c r="B36" s="17"/>
      <c r="C36" s="16" t="s">
        <v>655</v>
      </c>
      <c r="D36" s="13"/>
      <c r="E36" s="14"/>
      <c r="F36" s="14"/>
      <c r="G36" s="14"/>
    </row>
    <row r="37" s="1" customFormat="1" ht="45" customHeight="1" spans="1:7">
      <c r="A37" s="10">
        <v>33</v>
      </c>
      <c r="B37" s="18" t="s">
        <v>656</v>
      </c>
      <c r="C37" s="16" t="s">
        <v>657</v>
      </c>
      <c r="D37" s="13"/>
      <c r="E37" s="14"/>
      <c r="F37" s="14"/>
      <c r="G37" s="14"/>
    </row>
    <row r="38" s="1" customFormat="1" ht="45" customHeight="1" spans="1:7">
      <c r="A38" s="10">
        <v>34</v>
      </c>
      <c r="B38" s="11" t="s">
        <v>658</v>
      </c>
      <c r="C38" s="16" t="s">
        <v>659</v>
      </c>
      <c r="D38" s="13"/>
      <c r="E38" s="14"/>
      <c r="F38" s="14"/>
      <c r="G38" s="14"/>
    </row>
    <row r="39" s="1" customFormat="1" ht="45" customHeight="1" spans="1:7">
      <c r="A39" s="10">
        <v>35</v>
      </c>
      <c r="B39" s="17"/>
      <c r="C39" s="16" t="s">
        <v>660</v>
      </c>
      <c r="D39" s="13"/>
      <c r="E39" s="14"/>
      <c r="F39" s="14"/>
      <c r="G39" s="14"/>
    </row>
    <row r="40" s="1" customFormat="1" ht="20" customHeight="1" spans="1:7">
      <c r="A40" s="56" t="s">
        <v>661</v>
      </c>
      <c r="B40" s="57"/>
      <c r="C40" s="57"/>
      <c r="D40" s="56"/>
      <c r="E40" s="56"/>
      <c r="F40" s="56"/>
      <c r="G40" s="56"/>
    </row>
    <row r="41" s="1" customFormat="1" ht="45" customHeight="1" spans="1:7">
      <c r="A41" s="58">
        <v>36</v>
      </c>
      <c r="B41" s="18" t="s">
        <v>662</v>
      </c>
      <c r="C41" s="16" t="s">
        <v>663</v>
      </c>
      <c r="D41" s="59"/>
      <c r="E41" s="60"/>
      <c r="F41" s="60"/>
      <c r="G41" s="60"/>
    </row>
    <row r="42" s="1" customFormat="1" ht="45" customHeight="1" spans="1:7">
      <c r="A42" s="58">
        <v>37</v>
      </c>
      <c r="B42" s="11" t="s">
        <v>664</v>
      </c>
      <c r="C42" s="16" t="s">
        <v>665</v>
      </c>
      <c r="D42" s="59"/>
      <c r="E42" s="60"/>
      <c r="F42" s="60"/>
      <c r="G42" s="60"/>
    </row>
    <row r="43" s="1" customFormat="1" ht="45" customHeight="1" spans="1:7">
      <c r="A43" s="58">
        <v>38</v>
      </c>
      <c r="B43" s="15"/>
      <c r="C43" s="16" t="s">
        <v>666</v>
      </c>
      <c r="D43" s="59"/>
      <c r="E43" s="60"/>
      <c r="F43" s="60"/>
      <c r="G43" s="60"/>
    </row>
    <row r="44" s="1" customFormat="1" ht="45" customHeight="1" spans="1:7">
      <c r="A44" s="58">
        <v>39</v>
      </c>
      <c r="B44" s="17"/>
      <c r="C44" s="16" t="s">
        <v>667</v>
      </c>
      <c r="D44" s="59"/>
      <c r="E44" s="60"/>
      <c r="F44" s="60"/>
      <c r="G44" s="60"/>
    </row>
    <row r="45" s="1" customFormat="1" ht="45" customHeight="1" spans="1:7">
      <c r="A45" s="58">
        <v>40</v>
      </c>
      <c r="B45" s="11" t="s">
        <v>668</v>
      </c>
      <c r="C45" s="16" t="s">
        <v>669</v>
      </c>
      <c r="D45" s="59"/>
      <c r="E45" s="60"/>
      <c r="F45" s="60"/>
      <c r="G45" s="60"/>
    </row>
    <row r="46" s="1" customFormat="1" ht="45" customHeight="1" spans="1:7">
      <c r="A46" s="58">
        <v>41</v>
      </c>
      <c r="B46" s="17"/>
      <c r="C46" s="16" t="s">
        <v>670</v>
      </c>
      <c r="D46" s="59"/>
      <c r="E46" s="60"/>
      <c r="F46" s="60"/>
      <c r="G46" s="60"/>
    </row>
    <row r="47" s="1" customFormat="1" ht="45" customHeight="1" spans="1:7">
      <c r="A47" s="58">
        <v>42</v>
      </c>
      <c r="B47" s="11" t="s">
        <v>671</v>
      </c>
      <c r="C47" s="16" t="s">
        <v>672</v>
      </c>
      <c r="D47" s="59"/>
      <c r="E47" s="60"/>
      <c r="F47" s="60"/>
      <c r="G47" s="60"/>
    </row>
    <row r="48" s="1" customFormat="1" ht="45" customHeight="1" spans="1:7">
      <c r="A48" s="58">
        <v>43</v>
      </c>
      <c r="B48" s="15"/>
      <c r="C48" s="16" t="s">
        <v>673</v>
      </c>
      <c r="D48" s="59"/>
      <c r="E48" s="60"/>
      <c r="F48" s="60"/>
      <c r="G48" s="60"/>
    </row>
    <row r="49" s="1" customFormat="1" ht="45" customHeight="1" spans="1:7">
      <c r="A49" s="58">
        <v>44</v>
      </c>
      <c r="B49" s="15"/>
      <c r="C49" s="16" t="s">
        <v>674</v>
      </c>
      <c r="D49" s="59"/>
      <c r="E49" s="60"/>
      <c r="F49" s="60"/>
      <c r="G49" s="60"/>
    </row>
    <row r="50" s="1" customFormat="1" ht="45" customHeight="1" spans="1:7">
      <c r="A50" s="58">
        <v>45</v>
      </c>
      <c r="B50" s="15"/>
      <c r="C50" s="16" t="s">
        <v>675</v>
      </c>
      <c r="D50" s="59"/>
      <c r="E50" s="60"/>
      <c r="F50" s="60"/>
      <c r="G50" s="60"/>
    </row>
    <row r="51" s="1" customFormat="1" ht="45" customHeight="1" spans="1:7">
      <c r="A51" s="58">
        <v>46</v>
      </c>
      <c r="B51" s="17"/>
      <c r="C51" s="16" t="s">
        <v>676</v>
      </c>
      <c r="D51" s="59"/>
      <c r="E51" s="60"/>
      <c r="F51" s="60"/>
      <c r="G51" s="60"/>
    </row>
    <row r="52" s="1" customFormat="1" ht="45" customHeight="1" spans="1:7">
      <c r="A52" s="58">
        <v>47</v>
      </c>
      <c r="B52" s="11" t="s">
        <v>677</v>
      </c>
      <c r="C52" s="16" t="s">
        <v>678</v>
      </c>
      <c r="D52" s="59"/>
      <c r="E52" s="60"/>
      <c r="F52" s="60"/>
      <c r="G52" s="60"/>
    </row>
    <row r="53" s="1" customFormat="1" ht="45" customHeight="1" spans="1:7">
      <c r="A53" s="58">
        <v>48</v>
      </c>
      <c r="B53" s="15"/>
      <c r="C53" s="16" t="s">
        <v>679</v>
      </c>
      <c r="D53" s="59"/>
      <c r="E53" s="60"/>
      <c r="F53" s="60"/>
      <c r="G53" s="60"/>
    </row>
    <row r="54" s="1" customFormat="1" ht="45" customHeight="1" spans="1:7">
      <c r="A54" s="58">
        <v>49</v>
      </c>
      <c r="B54" s="15"/>
      <c r="C54" s="16" t="s">
        <v>680</v>
      </c>
      <c r="D54" s="59"/>
      <c r="E54" s="60"/>
      <c r="F54" s="60"/>
      <c r="G54" s="60"/>
    </row>
    <row r="55" s="1" customFormat="1" ht="45" customHeight="1" spans="1:7">
      <c r="A55" s="58">
        <v>50</v>
      </c>
      <c r="B55" s="15"/>
      <c r="C55" s="16" t="s">
        <v>681</v>
      </c>
      <c r="D55" s="59"/>
      <c r="E55" s="60"/>
      <c r="F55" s="60"/>
      <c r="G55" s="60"/>
    </row>
    <row r="56" s="1" customFormat="1" ht="45" customHeight="1" spans="1:7">
      <c r="A56" s="58">
        <v>51</v>
      </c>
      <c r="B56" s="15"/>
      <c r="C56" s="16" t="s">
        <v>682</v>
      </c>
      <c r="D56" s="59"/>
      <c r="E56" s="60"/>
      <c r="F56" s="60"/>
      <c r="G56" s="60"/>
    </row>
    <row r="57" s="1" customFormat="1" ht="45" customHeight="1" spans="1:7">
      <c r="A57" s="58">
        <v>52</v>
      </c>
      <c r="B57" s="15"/>
      <c r="C57" s="16" t="s">
        <v>683</v>
      </c>
      <c r="D57" s="59"/>
      <c r="E57" s="60"/>
      <c r="F57" s="60"/>
      <c r="G57" s="60"/>
    </row>
    <row r="58" s="1" customFormat="1" ht="45" customHeight="1" spans="1:7">
      <c r="A58" s="58">
        <v>53</v>
      </c>
      <c r="B58" s="15"/>
      <c r="C58" s="16" t="s">
        <v>684</v>
      </c>
      <c r="D58" s="59"/>
      <c r="E58" s="60"/>
      <c r="F58" s="60"/>
      <c r="G58" s="60"/>
    </row>
    <row r="59" s="1" customFormat="1" ht="45" customHeight="1" spans="1:7">
      <c r="A59" s="58">
        <v>54</v>
      </c>
      <c r="B59" s="17"/>
      <c r="C59" s="16" t="s">
        <v>685</v>
      </c>
      <c r="D59" s="59"/>
      <c r="E59" s="60"/>
      <c r="F59" s="60"/>
      <c r="G59" s="60"/>
    </row>
    <row r="60" s="1" customFormat="1" ht="45" customHeight="1" spans="1:7">
      <c r="A60" s="58">
        <v>55</v>
      </c>
      <c r="B60" s="11" t="s">
        <v>686</v>
      </c>
      <c r="C60" s="12" t="s">
        <v>687</v>
      </c>
      <c r="D60" s="59"/>
      <c r="E60" s="60"/>
      <c r="F60" s="60"/>
      <c r="G60" s="60"/>
    </row>
    <row r="61" s="1" customFormat="1" ht="45" customHeight="1" spans="1:7">
      <c r="A61" s="58">
        <v>56</v>
      </c>
      <c r="B61" s="15"/>
      <c r="C61" s="12" t="s">
        <v>688</v>
      </c>
      <c r="D61" s="59"/>
      <c r="E61" s="60"/>
      <c r="F61" s="60"/>
      <c r="G61" s="60"/>
    </row>
    <row r="62" s="1" customFormat="1" ht="45" customHeight="1" spans="1:7">
      <c r="A62" s="58">
        <v>57</v>
      </c>
      <c r="B62" s="15"/>
      <c r="C62" s="12" t="s">
        <v>689</v>
      </c>
      <c r="D62" s="59"/>
      <c r="E62" s="60"/>
      <c r="F62" s="60"/>
      <c r="G62" s="60"/>
    </row>
    <row r="63" s="1" customFormat="1" ht="45" customHeight="1" spans="1:7">
      <c r="A63" s="58">
        <v>58</v>
      </c>
      <c r="B63" s="15"/>
      <c r="C63" s="12" t="s">
        <v>690</v>
      </c>
      <c r="D63" s="59"/>
      <c r="E63" s="60"/>
      <c r="F63" s="60"/>
      <c r="G63" s="60"/>
    </row>
    <row r="64" s="1" customFormat="1" ht="45" customHeight="1" spans="1:7">
      <c r="A64" s="58">
        <v>59</v>
      </c>
      <c r="B64" s="15"/>
      <c r="C64" s="12" t="s">
        <v>691</v>
      </c>
      <c r="D64" s="59"/>
      <c r="E64" s="60"/>
      <c r="F64" s="60"/>
      <c r="G64" s="60"/>
    </row>
    <row r="65" s="1" customFormat="1" ht="45" customHeight="1" spans="1:7">
      <c r="A65" s="58">
        <v>60</v>
      </c>
      <c r="B65" s="17"/>
      <c r="C65" s="12" t="s">
        <v>692</v>
      </c>
      <c r="D65" s="59"/>
      <c r="E65" s="60"/>
      <c r="F65" s="60"/>
      <c r="G65" s="60"/>
    </row>
    <row r="66" s="1" customFormat="1" ht="45" customHeight="1" spans="1:7">
      <c r="A66" s="58">
        <v>61</v>
      </c>
      <c r="B66" s="11" t="s">
        <v>693</v>
      </c>
      <c r="C66" s="16" t="s">
        <v>694</v>
      </c>
      <c r="D66" s="59"/>
      <c r="E66" s="60"/>
      <c r="F66" s="60"/>
      <c r="G66" s="60"/>
    </row>
    <row r="67" s="1" customFormat="1" ht="45" customHeight="1" spans="1:7">
      <c r="A67" s="58">
        <v>62</v>
      </c>
      <c r="B67" s="17"/>
      <c r="C67" s="16" t="s">
        <v>695</v>
      </c>
      <c r="D67" s="59"/>
      <c r="E67" s="60"/>
      <c r="F67" s="60"/>
      <c r="G67" s="60"/>
    </row>
    <row r="68" s="1" customFormat="1" ht="45" customHeight="1" spans="1:7">
      <c r="A68" s="58">
        <v>63</v>
      </c>
      <c r="B68" s="11" t="s">
        <v>696</v>
      </c>
      <c r="C68" s="16" t="s">
        <v>697</v>
      </c>
      <c r="D68" s="59"/>
      <c r="E68" s="60"/>
      <c r="F68" s="60"/>
      <c r="G68" s="60"/>
    </row>
    <row r="69" s="1" customFormat="1" ht="45" customHeight="1" spans="1:7">
      <c r="A69" s="58">
        <v>64</v>
      </c>
      <c r="B69" s="17"/>
      <c r="C69" s="16" t="s">
        <v>698</v>
      </c>
      <c r="D69" s="13"/>
      <c r="E69" s="14"/>
      <c r="F69" s="14"/>
      <c r="G69" s="14"/>
    </row>
    <row r="70" s="1" customFormat="1" ht="60" customHeight="1" spans="1:7">
      <c r="A70" s="58">
        <v>65</v>
      </c>
      <c r="B70" s="11" t="s">
        <v>699</v>
      </c>
      <c r="C70" s="16" t="s">
        <v>700</v>
      </c>
      <c r="D70" s="13"/>
      <c r="E70" s="14"/>
      <c r="F70" s="14"/>
      <c r="G70" s="14"/>
    </row>
    <row r="71" s="1" customFormat="1" ht="45" customHeight="1" spans="1:7">
      <c r="A71" s="58">
        <v>66</v>
      </c>
      <c r="B71" s="15"/>
      <c r="C71" s="16" t="s">
        <v>701</v>
      </c>
      <c r="D71" s="13"/>
      <c r="E71" s="14"/>
      <c r="F71" s="14"/>
      <c r="G71" s="14"/>
    </row>
    <row r="72" s="1" customFormat="1" ht="45" customHeight="1" spans="1:7">
      <c r="A72" s="58">
        <v>67</v>
      </c>
      <c r="B72" s="15"/>
      <c r="C72" s="16" t="s">
        <v>702</v>
      </c>
      <c r="D72" s="13"/>
      <c r="E72" s="14"/>
      <c r="F72" s="14"/>
      <c r="G72" s="14"/>
    </row>
    <row r="73" s="1" customFormat="1" ht="45" customHeight="1" spans="1:7">
      <c r="A73" s="58">
        <v>68</v>
      </c>
      <c r="B73" s="15"/>
      <c r="C73" s="16" t="s">
        <v>703</v>
      </c>
      <c r="D73" s="13"/>
      <c r="E73" s="14"/>
      <c r="F73" s="14"/>
      <c r="G73" s="14"/>
    </row>
    <row r="74" s="1" customFormat="1" ht="45" customHeight="1" spans="1:7">
      <c r="A74" s="58">
        <v>69</v>
      </c>
      <c r="B74" s="17"/>
      <c r="C74" s="16" t="s">
        <v>704</v>
      </c>
      <c r="D74" s="13"/>
      <c r="E74" s="14"/>
      <c r="F74" s="14"/>
      <c r="G74" s="14"/>
    </row>
    <row r="75" s="1" customFormat="1" ht="45" customHeight="1" spans="1:7">
      <c r="A75" s="58">
        <v>70</v>
      </c>
      <c r="B75" s="11" t="s">
        <v>705</v>
      </c>
      <c r="C75" s="16" t="s">
        <v>706</v>
      </c>
      <c r="D75" s="13"/>
      <c r="E75" s="14"/>
      <c r="F75" s="14"/>
      <c r="G75" s="14"/>
    </row>
    <row r="76" s="1" customFormat="1" ht="45" customHeight="1" spans="1:7">
      <c r="A76" s="58">
        <v>71</v>
      </c>
      <c r="B76" s="17"/>
      <c r="C76" s="16" t="s">
        <v>707</v>
      </c>
      <c r="D76" s="13"/>
      <c r="E76" s="14"/>
      <c r="F76" s="14"/>
      <c r="G76" s="14"/>
    </row>
    <row r="77" s="1" customFormat="1" ht="45" customHeight="1" spans="1:7">
      <c r="A77" s="58">
        <v>72</v>
      </c>
      <c r="B77" s="11" t="s">
        <v>708</v>
      </c>
      <c r="C77" s="16" t="s">
        <v>709</v>
      </c>
      <c r="D77" s="13"/>
      <c r="E77" s="14"/>
      <c r="F77" s="14"/>
      <c r="G77" s="14"/>
    </row>
    <row r="78" s="1" customFormat="1" ht="45" customHeight="1" spans="1:7">
      <c r="A78" s="58">
        <v>73</v>
      </c>
      <c r="B78" s="17"/>
      <c r="C78" s="16" t="s">
        <v>710</v>
      </c>
      <c r="D78" s="13"/>
      <c r="E78" s="14"/>
      <c r="F78" s="14"/>
      <c r="G78" s="14"/>
    </row>
    <row r="79" s="1" customFormat="1" ht="45" customHeight="1" spans="1:7">
      <c r="A79" s="58">
        <v>74</v>
      </c>
      <c r="B79" s="11" t="s">
        <v>711</v>
      </c>
      <c r="C79" s="16" t="s">
        <v>712</v>
      </c>
      <c r="D79" s="13"/>
      <c r="E79" s="14"/>
      <c r="F79" s="14"/>
      <c r="G79" s="14"/>
    </row>
    <row r="80" s="1" customFormat="1" ht="45" customHeight="1" spans="1:7">
      <c r="A80" s="58">
        <v>75</v>
      </c>
      <c r="B80" s="15"/>
      <c r="C80" s="16" t="s">
        <v>713</v>
      </c>
      <c r="D80" s="13"/>
      <c r="E80" s="14"/>
      <c r="F80" s="14"/>
      <c r="G80" s="14"/>
    </row>
    <row r="81" s="1" customFormat="1" ht="45" customHeight="1" spans="1:7">
      <c r="A81" s="58">
        <v>76</v>
      </c>
      <c r="B81" s="15"/>
      <c r="C81" s="16" t="s">
        <v>714</v>
      </c>
      <c r="D81" s="13"/>
      <c r="E81" s="14"/>
      <c r="F81" s="14"/>
      <c r="G81" s="14"/>
    </row>
    <row r="82" s="1" customFormat="1" ht="45" customHeight="1" spans="1:7">
      <c r="A82" s="58">
        <v>77</v>
      </c>
      <c r="B82" s="17"/>
      <c r="C82" s="16" t="s">
        <v>715</v>
      </c>
      <c r="D82" s="13"/>
      <c r="E82" s="14"/>
      <c r="F82" s="14"/>
      <c r="G82" s="14"/>
    </row>
    <row r="83" s="1" customFormat="1" ht="45" customHeight="1" spans="1:7">
      <c r="A83" s="58">
        <v>78</v>
      </c>
      <c r="B83" s="11" t="s">
        <v>716</v>
      </c>
      <c r="C83" s="16" t="s">
        <v>717</v>
      </c>
      <c r="D83" s="13"/>
      <c r="E83" s="14"/>
      <c r="F83" s="14"/>
      <c r="G83" s="14"/>
    </row>
    <row r="84" s="1" customFormat="1" ht="45" customHeight="1" spans="1:7">
      <c r="A84" s="58">
        <v>79</v>
      </c>
      <c r="B84" s="17"/>
      <c r="C84" s="16" t="s">
        <v>718</v>
      </c>
      <c r="D84" s="13"/>
      <c r="E84" s="14"/>
      <c r="F84" s="14"/>
      <c r="G84" s="14"/>
    </row>
    <row r="85" s="1" customFormat="1" ht="45" customHeight="1" spans="1:7">
      <c r="A85" s="58">
        <v>80</v>
      </c>
      <c r="B85" s="11" t="s">
        <v>719</v>
      </c>
      <c r="C85" s="16" t="s">
        <v>720</v>
      </c>
      <c r="D85" s="13"/>
      <c r="E85" s="14"/>
      <c r="F85" s="14"/>
      <c r="G85" s="14"/>
    </row>
    <row r="86" s="1" customFormat="1" ht="45" customHeight="1" spans="1:7">
      <c r="A86" s="58">
        <v>81</v>
      </c>
      <c r="B86" s="15"/>
      <c r="C86" s="16" t="s">
        <v>721</v>
      </c>
      <c r="D86" s="13"/>
      <c r="E86" s="14"/>
      <c r="F86" s="14"/>
      <c r="G86" s="14"/>
    </row>
    <row r="87" s="1" customFormat="1" ht="45" customHeight="1" spans="1:7">
      <c r="A87" s="58">
        <v>82</v>
      </c>
      <c r="B87" s="15"/>
      <c r="C87" s="16" t="s">
        <v>722</v>
      </c>
      <c r="D87" s="13"/>
      <c r="E87" s="14"/>
      <c r="F87" s="14"/>
      <c r="G87" s="14"/>
    </row>
    <row r="88" s="1" customFormat="1" ht="45" customHeight="1" spans="1:7">
      <c r="A88" s="58">
        <v>83</v>
      </c>
      <c r="B88" s="17"/>
      <c r="C88" s="16" t="s">
        <v>723</v>
      </c>
      <c r="D88" s="13"/>
      <c r="E88" s="14"/>
      <c r="F88" s="14"/>
      <c r="G88" s="14"/>
    </row>
    <row r="89" s="1" customFormat="1" ht="45" customHeight="1" spans="1:7">
      <c r="A89" s="58">
        <v>84</v>
      </c>
      <c r="B89" s="11" t="s">
        <v>724</v>
      </c>
      <c r="C89" s="16" t="s">
        <v>725</v>
      </c>
      <c r="D89" s="13"/>
      <c r="E89" s="14"/>
      <c r="F89" s="14"/>
      <c r="G89" s="14"/>
    </row>
    <row r="90" s="1" customFormat="1" ht="45" customHeight="1" spans="1:7">
      <c r="A90" s="58">
        <v>85</v>
      </c>
      <c r="B90" s="17"/>
      <c r="C90" s="16" t="s">
        <v>726</v>
      </c>
      <c r="D90" s="13"/>
      <c r="E90" s="14"/>
      <c r="F90" s="14"/>
      <c r="G90" s="14"/>
    </row>
    <row r="91" s="1" customFormat="1" ht="45" customHeight="1" spans="1:7">
      <c r="A91" s="58">
        <v>86</v>
      </c>
      <c r="B91" s="11" t="s">
        <v>727</v>
      </c>
      <c r="C91" s="16" t="s">
        <v>728</v>
      </c>
      <c r="D91" s="13"/>
      <c r="E91" s="14"/>
      <c r="F91" s="14"/>
      <c r="G91" s="14"/>
    </row>
    <row r="92" s="1" customFormat="1" ht="45" customHeight="1" spans="1:7">
      <c r="A92" s="58">
        <v>87</v>
      </c>
      <c r="B92" s="15"/>
      <c r="C92" s="16" t="s">
        <v>729</v>
      </c>
      <c r="D92" s="13"/>
      <c r="E92" s="14"/>
      <c r="F92" s="14"/>
      <c r="G92" s="14"/>
    </row>
    <row r="93" s="1" customFormat="1" ht="45" customHeight="1" spans="1:7">
      <c r="A93" s="58">
        <v>88</v>
      </c>
      <c r="B93" s="15"/>
      <c r="C93" s="16" t="s">
        <v>730</v>
      </c>
      <c r="D93" s="13"/>
      <c r="E93" s="14"/>
      <c r="F93" s="14"/>
      <c r="G93" s="14"/>
    </row>
    <row r="94" s="1" customFormat="1" ht="45" customHeight="1" spans="1:7">
      <c r="A94" s="58">
        <v>89</v>
      </c>
      <c r="B94" s="17"/>
      <c r="C94" s="16" t="s">
        <v>731</v>
      </c>
      <c r="D94" s="13"/>
      <c r="E94" s="14"/>
      <c r="F94" s="14"/>
      <c r="G94" s="14"/>
    </row>
    <row r="95" s="1" customFormat="1" ht="45" customHeight="1" spans="1:7">
      <c r="A95" s="58">
        <v>90</v>
      </c>
      <c r="B95" s="11" t="s">
        <v>732</v>
      </c>
      <c r="C95" s="16" t="s">
        <v>733</v>
      </c>
      <c r="D95" s="13"/>
      <c r="E95" s="14"/>
      <c r="F95" s="14"/>
      <c r="G95" s="14"/>
    </row>
    <row r="96" s="1" customFormat="1" ht="45" customHeight="1" spans="1:7">
      <c r="A96" s="58">
        <v>91</v>
      </c>
      <c r="B96" s="17"/>
      <c r="C96" s="16" t="s">
        <v>734</v>
      </c>
      <c r="D96" s="13"/>
      <c r="E96" s="14"/>
      <c r="F96" s="14"/>
      <c r="G96" s="14"/>
    </row>
    <row r="97" s="1" customFormat="1" ht="45" customHeight="1" spans="1:7">
      <c r="A97" s="58">
        <v>92</v>
      </c>
      <c r="B97" s="11" t="s">
        <v>735</v>
      </c>
      <c r="C97" s="16" t="s">
        <v>736</v>
      </c>
      <c r="D97" s="13"/>
      <c r="E97" s="14"/>
      <c r="F97" s="14"/>
      <c r="G97" s="14"/>
    </row>
    <row r="98" s="1" customFormat="1" ht="45" customHeight="1" spans="1:7">
      <c r="A98" s="58">
        <v>93</v>
      </c>
      <c r="B98" s="15"/>
      <c r="C98" s="16" t="s">
        <v>737</v>
      </c>
      <c r="D98" s="13"/>
      <c r="E98" s="14"/>
      <c r="F98" s="14"/>
      <c r="G98" s="14"/>
    </row>
    <row r="99" s="1" customFormat="1" ht="45" customHeight="1" spans="1:7">
      <c r="A99" s="58">
        <v>94</v>
      </c>
      <c r="B99" s="17"/>
      <c r="C99" s="16" t="s">
        <v>738</v>
      </c>
      <c r="D99" s="13"/>
      <c r="E99" s="14"/>
      <c r="F99" s="14"/>
      <c r="G99" s="14"/>
    </row>
    <row r="100" s="1" customFormat="1" ht="45" customHeight="1" spans="1:7">
      <c r="A100" s="58">
        <v>95</v>
      </c>
      <c r="B100" s="11" t="s">
        <v>739</v>
      </c>
      <c r="C100" s="16" t="s">
        <v>740</v>
      </c>
      <c r="D100" s="13"/>
      <c r="E100" s="14"/>
      <c r="F100" s="14"/>
      <c r="G100" s="14"/>
    </row>
    <row r="101" s="1" customFormat="1" ht="45" customHeight="1" spans="1:7">
      <c r="A101" s="58">
        <v>96</v>
      </c>
      <c r="B101" s="17"/>
      <c r="C101" s="39" t="s">
        <v>741</v>
      </c>
      <c r="D101" s="13"/>
      <c r="E101" s="14"/>
      <c r="F101" s="14"/>
      <c r="G101" s="14"/>
    </row>
    <row r="102" s="1" customFormat="1" ht="45" customHeight="1" spans="1:7">
      <c r="A102" s="18">
        <v>97</v>
      </c>
      <c r="B102" s="42" t="s">
        <v>742</v>
      </c>
      <c r="C102" s="16" t="s">
        <v>743</v>
      </c>
      <c r="D102" s="13"/>
      <c r="E102" s="14"/>
      <c r="F102" s="14"/>
      <c r="G102" s="14"/>
    </row>
    <row r="103" s="1" customFormat="1" ht="45" customHeight="1" spans="1:7">
      <c r="A103" s="18">
        <v>98</v>
      </c>
      <c r="B103" s="43"/>
      <c r="C103" s="16" t="s">
        <v>744</v>
      </c>
      <c r="D103" s="13"/>
      <c r="E103" s="14"/>
      <c r="F103" s="14"/>
      <c r="G103" s="14"/>
    </row>
    <row r="104" s="1" customFormat="1" ht="45" customHeight="1" spans="1:7">
      <c r="A104" s="18">
        <v>99</v>
      </c>
      <c r="B104" s="43"/>
      <c r="C104" s="16" t="s">
        <v>745</v>
      </c>
      <c r="D104" s="13"/>
      <c r="E104" s="14"/>
      <c r="F104" s="14"/>
      <c r="G104" s="14"/>
    </row>
    <row r="105" s="1" customFormat="1" ht="45" customHeight="1" spans="1:7">
      <c r="A105" s="18">
        <v>100</v>
      </c>
      <c r="B105" s="43"/>
      <c r="C105" s="16" t="s">
        <v>746</v>
      </c>
      <c r="D105" s="13"/>
      <c r="E105" s="14"/>
      <c r="F105" s="14"/>
      <c r="G105" s="14"/>
    </row>
    <row r="106" s="1" customFormat="1" ht="45" customHeight="1" spans="1:7">
      <c r="A106" s="18">
        <v>101</v>
      </c>
      <c r="B106" s="43"/>
      <c r="C106" s="16" t="s">
        <v>747</v>
      </c>
      <c r="D106" s="13"/>
      <c r="E106" s="14"/>
      <c r="F106" s="14"/>
      <c r="G106" s="14"/>
    </row>
    <row r="107" s="1" customFormat="1" ht="45" customHeight="1" spans="1:7">
      <c r="A107" s="18">
        <v>102</v>
      </c>
      <c r="B107" s="43"/>
      <c r="C107" s="16" t="s">
        <v>748</v>
      </c>
      <c r="D107" s="13"/>
      <c r="E107" s="14"/>
      <c r="F107" s="14"/>
      <c r="G107" s="14"/>
    </row>
    <row r="108" s="1" customFormat="1" ht="45" customHeight="1" spans="1:7">
      <c r="A108" s="18">
        <v>103</v>
      </c>
      <c r="B108" s="44"/>
      <c r="C108" s="39" t="s">
        <v>749</v>
      </c>
      <c r="D108" s="13"/>
      <c r="E108" s="14"/>
      <c r="F108" s="14"/>
      <c r="G108" s="14"/>
    </row>
    <row r="109" s="1" customFormat="1" ht="45" customHeight="1" spans="1:7">
      <c r="A109" s="18">
        <v>104</v>
      </c>
      <c r="B109" s="46" t="s">
        <v>750</v>
      </c>
      <c r="C109" s="16" t="s">
        <v>751</v>
      </c>
      <c r="D109" s="13"/>
      <c r="E109" s="14"/>
      <c r="F109" s="14"/>
      <c r="G109" s="14"/>
    </row>
    <row r="110" s="1" customFormat="1" ht="45" customHeight="1" spans="1:7">
      <c r="A110" s="18">
        <v>105</v>
      </c>
      <c r="B110" s="47"/>
      <c r="C110" s="16" t="s">
        <v>752</v>
      </c>
      <c r="D110" s="13"/>
      <c r="E110" s="14"/>
      <c r="F110" s="14"/>
      <c r="G110" s="14"/>
    </row>
    <row r="111" s="1" customFormat="1" ht="45" customHeight="1" spans="1:7">
      <c r="A111" s="18">
        <v>106</v>
      </c>
      <c r="B111" s="47"/>
      <c r="C111" s="16" t="s">
        <v>753</v>
      </c>
      <c r="D111" s="13"/>
      <c r="E111" s="14"/>
      <c r="F111" s="14"/>
      <c r="G111" s="14"/>
    </row>
    <row r="112" s="1" customFormat="1" ht="45" customHeight="1" spans="1:7">
      <c r="A112" s="18">
        <v>107</v>
      </c>
      <c r="B112" s="48"/>
      <c r="C112" s="16" t="s">
        <v>754</v>
      </c>
      <c r="D112" s="13"/>
      <c r="E112" s="14"/>
      <c r="F112" s="14"/>
      <c r="G112" s="14"/>
    </row>
    <row r="113" s="1" customFormat="1" ht="20" customHeight="1" spans="1:7">
      <c r="A113" s="56" t="s">
        <v>755</v>
      </c>
      <c r="B113" s="57"/>
      <c r="C113" s="57"/>
      <c r="D113" s="56"/>
      <c r="E113" s="56"/>
      <c r="F113" s="56"/>
      <c r="G113" s="56"/>
    </row>
    <row r="114" s="1" customFormat="1" ht="45" customHeight="1" spans="1:7">
      <c r="A114" s="32">
        <v>108</v>
      </c>
      <c r="B114" s="11" t="s">
        <v>756</v>
      </c>
      <c r="C114" s="16" t="s">
        <v>757</v>
      </c>
      <c r="D114" s="59"/>
      <c r="E114" s="60"/>
      <c r="F114" s="60"/>
      <c r="G114" s="60"/>
    </row>
    <row r="115" s="1" customFormat="1" ht="45" customHeight="1" spans="1:7">
      <c r="A115" s="58">
        <v>109</v>
      </c>
      <c r="B115" s="15"/>
      <c r="C115" s="16" t="s">
        <v>758</v>
      </c>
      <c r="D115" s="13"/>
      <c r="E115" s="14"/>
      <c r="F115" s="14"/>
      <c r="G115" s="14"/>
    </row>
    <row r="116" s="1" customFormat="1" ht="45" customHeight="1" spans="1:7">
      <c r="A116" s="58">
        <v>110</v>
      </c>
      <c r="B116" s="15"/>
      <c r="C116" s="16" t="s">
        <v>759</v>
      </c>
      <c r="D116" s="13"/>
      <c r="E116" s="14"/>
      <c r="F116" s="14"/>
      <c r="G116" s="14"/>
    </row>
    <row r="117" s="1" customFormat="1" ht="45" customHeight="1" spans="1:7">
      <c r="A117" s="58">
        <v>111</v>
      </c>
      <c r="B117" s="15"/>
      <c r="C117" s="16" t="s">
        <v>760</v>
      </c>
      <c r="D117" s="13"/>
      <c r="E117" s="14"/>
      <c r="F117" s="14"/>
      <c r="G117" s="14"/>
    </row>
    <row r="118" s="1" customFormat="1" ht="45" customHeight="1" spans="1:7">
      <c r="A118" s="58">
        <v>112</v>
      </c>
      <c r="B118" s="17"/>
      <c r="C118" s="16" t="s">
        <v>761</v>
      </c>
      <c r="D118" s="13"/>
      <c r="E118" s="14"/>
      <c r="F118" s="14"/>
      <c r="G118" s="14"/>
    </row>
    <row r="119" s="1" customFormat="1" ht="45" customHeight="1" spans="1:7">
      <c r="A119" s="58">
        <v>113</v>
      </c>
      <c r="B119" s="11" t="s">
        <v>762</v>
      </c>
      <c r="C119" s="16" t="s">
        <v>763</v>
      </c>
      <c r="D119" s="13"/>
      <c r="E119" s="14"/>
      <c r="F119" s="14"/>
      <c r="G119" s="14"/>
    </row>
    <row r="120" s="1" customFormat="1" ht="45" customHeight="1" spans="1:7">
      <c r="A120" s="58">
        <v>114</v>
      </c>
      <c r="B120" s="15"/>
      <c r="C120" s="16" t="s">
        <v>764</v>
      </c>
      <c r="D120" s="13"/>
      <c r="E120" s="14"/>
      <c r="F120" s="14"/>
      <c r="G120" s="14"/>
    </row>
    <row r="121" s="1" customFormat="1" ht="45" customHeight="1" spans="1:7">
      <c r="A121" s="58">
        <v>115</v>
      </c>
      <c r="B121" s="15"/>
      <c r="C121" s="16" t="s">
        <v>765</v>
      </c>
      <c r="D121" s="13"/>
      <c r="E121" s="14"/>
      <c r="F121" s="14"/>
      <c r="G121" s="14"/>
    </row>
    <row r="122" s="1" customFormat="1" ht="45" customHeight="1" spans="1:7">
      <c r="A122" s="58">
        <v>116</v>
      </c>
      <c r="B122" s="15"/>
      <c r="C122" s="16" t="s">
        <v>766</v>
      </c>
      <c r="D122" s="13"/>
      <c r="E122" s="14"/>
      <c r="F122" s="14"/>
      <c r="G122" s="14"/>
    </row>
    <row r="123" s="1" customFormat="1" ht="45" customHeight="1" spans="1:7">
      <c r="A123" s="58">
        <v>117</v>
      </c>
      <c r="B123" s="15"/>
      <c r="C123" s="16" t="s">
        <v>767</v>
      </c>
      <c r="D123" s="13"/>
      <c r="E123" s="14"/>
      <c r="F123" s="14"/>
      <c r="G123" s="14"/>
    </row>
    <row r="124" s="1" customFormat="1" ht="45" customHeight="1" spans="1:7">
      <c r="A124" s="58">
        <v>118</v>
      </c>
      <c r="B124" s="15"/>
      <c r="C124" s="16" t="s">
        <v>768</v>
      </c>
      <c r="D124" s="13"/>
      <c r="E124" s="14"/>
      <c r="F124" s="14"/>
      <c r="G124" s="14"/>
    </row>
    <row r="125" s="1" customFormat="1" ht="45" customHeight="1" spans="1:7">
      <c r="A125" s="58">
        <v>119</v>
      </c>
      <c r="B125" s="15"/>
      <c r="C125" s="16" t="s">
        <v>769</v>
      </c>
      <c r="D125" s="13"/>
      <c r="E125" s="14"/>
      <c r="F125" s="14"/>
      <c r="G125" s="14"/>
    </row>
    <row r="126" s="1" customFormat="1" ht="45" customHeight="1" spans="1:7">
      <c r="A126" s="58">
        <v>120</v>
      </c>
      <c r="B126" s="17"/>
      <c r="C126" s="16" t="s">
        <v>770</v>
      </c>
      <c r="D126" s="13"/>
      <c r="E126" s="14"/>
      <c r="F126" s="14"/>
      <c r="G126" s="14"/>
    </row>
    <row r="127" s="1" customFormat="1" ht="45" customHeight="1" spans="1:7">
      <c r="A127" s="58">
        <v>121</v>
      </c>
      <c r="B127" s="18" t="s">
        <v>771</v>
      </c>
      <c r="C127" s="16" t="s">
        <v>772</v>
      </c>
      <c r="D127" s="13"/>
      <c r="E127" s="14"/>
      <c r="F127" s="14"/>
      <c r="G127" s="14"/>
    </row>
    <row r="128" s="1" customFormat="1" ht="45" customHeight="1" spans="1:7">
      <c r="A128" s="58">
        <v>122</v>
      </c>
      <c r="B128" s="11" t="s">
        <v>773</v>
      </c>
      <c r="C128" s="16" t="s">
        <v>774</v>
      </c>
      <c r="D128" s="13"/>
      <c r="E128" s="14"/>
      <c r="F128" s="14"/>
      <c r="G128" s="14"/>
    </row>
    <row r="129" s="1" customFormat="1" ht="45" customHeight="1" spans="1:7">
      <c r="A129" s="58">
        <v>123</v>
      </c>
      <c r="B129" s="15"/>
      <c r="C129" s="16" t="s">
        <v>775</v>
      </c>
      <c r="D129" s="13"/>
      <c r="E129" s="14"/>
      <c r="F129" s="14"/>
      <c r="G129" s="14"/>
    </row>
    <row r="130" s="1" customFormat="1" ht="45" customHeight="1" spans="1:7">
      <c r="A130" s="58">
        <v>124</v>
      </c>
      <c r="B130" s="17"/>
      <c r="C130" s="16" t="s">
        <v>776</v>
      </c>
      <c r="D130" s="13"/>
      <c r="E130" s="14"/>
      <c r="F130" s="14"/>
      <c r="G130" s="14"/>
    </row>
    <row r="131" s="1" customFormat="1" ht="45" customHeight="1" spans="1:7">
      <c r="A131" s="58">
        <v>125</v>
      </c>
      <c r="B131" s="11" t="s">
        <v>777</v>
      </c>
      <c r="C131" s="16" t="s">
        <v>778</v>
      </c>
      <c r="D131" s="13"/>
      <c r="E131" s="14"/>
      <c r="F131" s="14"/>
      <c r="G131" s="14"/>
    </row>
    <row r="132" s="1" customFormat="1" ht="45" customHeight="1" spans="1:7">
      <c r="A132" s="58">
        <v>126</v>
      </c>
      <c r="B132" s="17"/>
      <c r="C132" s="16" t="s">
        <v>779</v>
      </c>
      <c r="D132" s="13"/>
      <c r="E132" s="14"/>
      <c r="F132" s="14"/>
      <c r="G132" s="14"/>
    </row>
    <row r="133" s="1" customFormat="1" ht="20" customHeight="1" spans="1:7">
      <c r="A133" s="56" t="s">
        <v>780</v>
      </c>
      <c r="B133" s="57"/>
      <c r="C133" s="57"/>
      <c r="D133" s="56"/>
      <c r="E133" s="56"/>
      <c r="F133" s="56"/>
      <c r="G133" s="56"/>
    </row>
    <row r="134" s="1" customFormat="1" ht="45" customHeight="1" spans="1:7">
      <c r="A134" s="32">
        <v>127</v>
      </c>
      <c r="B134" s="11" t="s">
        <v>781</v>
      </c>
      <c r="C134" s="16" t="s">
        <v>782</v>
      </c>
      <c r="D134" s="59"/>
      <c r="E134" s="60"/>
      <c r="F134" s="60"/>
      <c r="G134" s="60"/>
    </row>
    <row r="135" s="1" customFormat="1" ht="45" customHeight="1" spans="1:7">
      <c r="A135" s="58">
        <v>128</v>
      </c>
      <c r="B135" s="15"/>
      <c r="C135" s="16" t="s">
        <v>783</v>
      </c>
      <c r="D135" s="13"/>
      <c r="E135" s="14"/>
      <c r="F135" s="14"/>
      <c r="G135" s="14"/>
    </row>
    <row r="136" s="1" customFormat="1" ht="45" customHeight="1" spans="1:7">
      <c r="A136" s="58">
        <v>129</v>
      </c>
      <c r="B136" s="15"/>
      <c r="C136" s="16" t="s">
        <v>784</v>
      </c>
      <c r="D136" s="13"/>
      <c r="E136" s="14"/>
      <c r="F136" s="14"/>
      <c r="G136" s="14"/>
    </row>
    <row r="137" s="1" customFormat="1" ht="45" customHeight="1" spans="1:7">
      <c r="A137" s="58">
        <v>130</v>
      </c>
      <c r="B137" s="15"/>
      <c r="C137" s="16" t="s">
        <v>649</v>
      </c>
      <c r="D137" s="13"/>
      <c r="E137" s="14"/>
      <c r="F137" s="14"/>
      <c r="G137" s="14"/>
    </row>
    <row r="138" s="1" customFormat="1" ht="45" customHeight="1" spans="1:7">
      <c r="A138" s="58">
        <v>131</v>
      </c>
      <c r="B138" s="15"/>
      <c r="C138" s="16" t="s">
        <v>650</v>
      </c>
      <c r="D138" s="13"/>
      <c r="E138" s="14"/>
      <c r="F138" s="14"/>
      <c r="G138" s="14"/>
    </row>
    <row r="139" s="1" customFormat="1" ht="45" customHeight="1" spans="1:7">
      <c r="A139" s="58">
        <v>132</v>
      </c>
      <c r="B139" s="17"/>
      <c r="C139" s="16" t="s">
        <v>629</v>
      </c>
      <c r="D139" s="13"/>
      <c r="E139" s="14"/>
      <c r="F139" s="14"/>
      <c r="G139" s="14"/>
    </row>
    <row r="140" s="1" customFormat="1" ht="45" customHeight="1" spans="1:7">
      <c r="A140" s="58">
        <v>133</v>
      </c>
      <c r="B140" s="11" t="s">
        <v>785</v>
      </c>
      <c r="C140" s="16" t="s">
        <v>786</v>
      </c>
      <c r="D140" s="13"/>
      <c r="E140" s="14"/>
      <c r="F140" s="14"/>
      <c r="G140" s="14"/>
    </row>
    <row r="141" s="1" customFormat="1" ht="45" customHeight="1" spans="1:7">
      <c r="A141" s="58">
        <v>134</v>
      </c>
      <c r="B141" s="17"/>
      <c r="C141" s="16" t="s">
        <v>787</v>
      </c>
      <c r="D141" s="13"/>
      <c r="E141" s="14"/>
      <c r="F141" s="14"/>
      <c r="G141" s="14"/>
    </row>
    <row r="142" s="1" customFormat="1" ht="45" customHeight="1" spans="1:7">
      <c r="A142" s="58">
        <v>135</v>
      </c>
      <c r="B142" s="11" t="s">
        <v>788</v>
      </c>
      <c r="C142" s="61" t="s">
        <v>789</v>
      </c>
      <c r="D142" s="13"/>
      <c r="E142" s="14"/>
      <c r="F142" s="14"/>
      <c r="G142" s="14"/>
    </row>
    <row r="143" s="1" customFormat="1" ht="45" customHeight="1" spans="1:7">
      <c r="A143" s="58">
        <v>136</v>
      </c>
      <c r="B143" s="17"/>
      <c r="C143" s="16" t="s">
        <v>790</v>
      </c>
      <c r="D143" s="13"/>
      <c r="E143" s="14"/>
      <c r="F143" s="14"/>
      <c r="G143" s="14"/>
    </row>
    <row r="144" s="1" customFormat="1" ht="45" customHeight="1" spans="1:7">
      <c r="A144" s="58">
        <v>137</v>
      </c>
      <c r="B144" s="11" t="s">
        <v>791</v>
      </c>
      <c r="C144" s="16" t="s">
        <v>792</v>
      </c>
      <c r="D144" s="13"/>
      <c r="E144" s="14"/>
      <c r="F144" s="14"/>
      <c r="G144" s="14"/>
    </row>
    <row r="145" s="1" customFormat="1" ht="45" customHeight="1" spans="1:7">
      <c r="A145" s="58">
        <v>138</v>
      </c>
      <c r="B145" s="17"/>
      <c r="C145" s="16" t="s">
        <v>793</v>
      </c>
      <c r="D145" s="13"/>
      <c r="E145" s="14"/>
      <c r="F145" s="14"/>
      <c r="G145" s="14"/>
    </row>
    <row r="146" s="1" customFormat="1" ht="20" customHeight="1" spans="1:7">
      <c r="A146" s="56" t="s">
        <v>794</v>
      </c>
      <c r="B146" s="57"/>
      <c r="C146" s="57"/>
      <c r="D146" s="56"/>
      <c r="E146" s="56"/>
      <c r="F146" s="56"/>
      <c r="G146" s="56"/>
    </row>
    <row r="147" s="1" customFormat="1" ht="45" customHeight="1" spans="1:7">
      <c r="A147" s="32">
        <v>139</v>
      </c>
      <c r="B147" s="11" t="s">
        <v>180</v>
      </c>
      <c r="C147" s="16" t="s">
        <v>795</v>
      </c>
      <c r="D147" s="59"/>
      <c r="E147" s="60"/>
      <c r="F147" s="60"/>
      <c r="G147" s="60"/>
    </row>
    <row r="148" s="1" customFormat="1" ht="45" customHeight="1" spans="1:7">
      <c r="A148" s="58">
        <v>140</v>
      </c>
      <c r="B148" s="15"/>
      <c r="C148" s="16" t="s">
        <v>796</v>
      </c>
      <c r="D148" s="13"/>
      <c r="E148" s="14"/>
      <c r="F148" s="14"/>
      <c r="G148" s="14"/>
    </row>
    <row r="149" s="1" customFormat="1" ht="45" customHeight="1" spans="1:7">
      <c r="A149" s="58">
        <v>141</v>
      </c>
      <c r="B149" s="15"/>
      <c r="C149" s="16" t="s">
        <v>183</v>
      </c>
      <c r="D149" s="13"/>
      <c r="E149" s="14"/>
      <c r="F149" s="14"/>
      <c r="G149" s="14"/>
    </row>
    <row r="150" s="1" customFormat="1" ht="45" customHeight="1" spans="1:7">
      <c r="A150" s="58">
        <v>142</v>
      </c>
      <c r="B150" s="15"/>
      <c r="C150" s="16" t="s">
        <v>797</v>
      </c>
      <c r="D150" s="13"/>
      <c r="E150" s="14"/>
      <c r="F150" s="14"/>
      <c r="G150" s="14"/>
    </row>
    <row r="151" s="1" customFormat="1" ht="45" customHeight="1" spans="1:7">
      <c r="A151" s="58">
        <v>143</v>
      </c>
      <c r="B151" s="15"/>
      <c r="C151" s="16" t="s">
        <v>798</v>
      </c>
      <c r="D151" s="13"/>
      <c r="E151" s="14"/>
      <c r="F151" s="14"/>
      <c r="G151" s="14"/>
    </row>
    <row r="152" s="1" customFormat="1" ht="45" customHeight="1" spans="1:7">
      <c r="A152" s="58">
        <v>144</v>
      </c>
      <c r="B152" s="15"/>
      <c r="C152" s="16" t="s">
        <v>799</v>
      </c>
      <c r="D152" s="13"/>
      <c r="E152" s="14"/>
      <c r="F152" s="14"/>
      <c r="G152" s="14"/>
    </row>
    <row r="153" s="1" customFormat="1" ht="45" customHeight="1" spans="1:7">
      <c r="A153" s="58">
        <v>145</v>
      </c>
      <c r="B153" s="15"/>
      <c r="C153" s="16" t="s">
        <v>800</v>
      </c>
      <c r="D153" s="13"/>
      <c r="E153" s="14"/>
      <c r="F153" s="14"/>
      <c r="G153" s="14"/>
    </row>
    <row r="154" s="1" customFormat="1" ht="45" customHeight="1" spans="1:7">
      <c r="A154" s="58">
        <v>146</v>
      </c>
      <c r="B154" s="15"/>
      <c r="C154" s="16" t="s">
        <v>801</v>
      </c>
      <c r="D154" s="13"/>
      <c r="E154" s="14"/>
      <c r="F154" s="14"/>
      <c r="G154" s="14"/>
    </row>
    <row r="155" s="1" customFormat="1" ht="45" customHeight="1" spans="1:7">
      <c r="A155" s="58">
        <v>147</v>
      </c>
      <c r="B155" s="15"/>
      <c r="C155" s="16" t="s">
        <v>802</v>
      </c>
      <c r="D155" s="13"/>
      <c r="E155" s="14"/>
      <c r="F155" s="14"/>
      <c r="G155" s="14"/>
    </row>
    <row r="156" s="1" customFormat="1" ht="45" customHeight="1" spans="1:7">
      <c r="A156" s="58">
        <v>148</v>
      </c>
      <c r="B156" s="15"/>
      <c r="C156" s="16" t="s">
        <v>803</v>
      </c>
      <c r="D156" s="13"/>
      <c r="E156" s="14"/>
      <c r="F156" s="14"/>
      <c r="G156" s="14"/>
    </row>
    <row r="157" s="1" customFormat="1" ht="45" customHeight="1" spans="1:7">
      <c r="A157" s="58">
        <v>149</v>
      </c>
      <c r="B157" s="15"/>
      <c r="C157" s="16" t="s">
        <v>611</v>
      </c>
      <c r="D157" s="13"/>
      <c r="E157" s="14"/>
      <c r="F157" s="14"/>
      <c r="G157" s="14"/>
    </row>
    <row r="158" s="1" customFormat="1" ht="45" customHeight="1" spans="1:7">
      <c r="A158" s="58">
        <v>150</v>
      </c>
      <c r="B158" s="15"/>
      <c r="C158" s="16" t="s">
        <v>185</v>
      </c>
      <c r="D158" s="13"/>
      <c r="E158" s="14"/>
      <c r="F158" s="14"/>
      <c r="G158" s="14"/>
    </row>
    <row r="159" s="1" customFormat="1" ht="45" customHeight="1" spans="1:7">
      <c r="A159" s="58">
        <v>151</v>
      </c>
      <c r="B159" s="17"/>
      <c r="C159" s="16" t="s">
        <v>186</v>
      </c>
      <c r="D159" s="13"/>
      <c r="E159" s="14"/>
      <c r="F159" s="14"/>
      <c r="G159" s="14"/>
    </row>
    <row r="160" s="1" customFormat="1" ht="20" customHeight="1" spans="1:7">
      <c r="A160" s="18" t="s">
        <v>91</v>
      </c>
      <c r="B160" s="18"/>
      <c r="C160" s="17"/>
      <c r="D160" s="18">
        <f>COUNTA(D5:D159)</f>
        <v>0</v>
      </c>
      <c r="E160" s="18">
        <f>COUNTA(E5:E159)</f>
        <v>0</v>
      </c>
      <c r="F160" s="18">
        <f>COUNTA(F5:F159)</f>
        <v>0</v>
      </c>
      <c r="G160" s="19"/>
    </row>
    <row r="161" s="1" customFormat="1" ht="20" customHeight="1" spans="1:7">
      <c r="A161" s="10" t="s">
        <v>187</v>
      </c>
      <c r="B161" s="20"/>
      <c r="C161" s="21" t="s">
        <v>188</v>
      </c>
      <c r="D161" s="22">
        <f>D160+E160+F160</f>
        <v>0</v>
      </c>
      <c r="E161" s="11" t="s">
        <v>189</v>
      </c>
      <c r="F161" s="18" t="s">
        <v>122</v>
      </c>
      <c r="G161" s="23">
        <f>D160</f>
        <v>0</v>
      </c>
    </row>
    <row r="162" s="1" customFormat="1" ht="20" customHeight="1" spans="1:7">
      <c r="A162" s="24"/>
      <c r="B162" s="25"/>
      <c r="C162" s="26"/>
      <c r="D162" s="27"/>
      <c r="E162" s="15"/>
      <c r="F162" s="18" t="s">
        <v>123</v>
      </c>
      <c r="G162" s="23">
        <f>E160</f>
        <v>0</v>
      </c>
    </row>
    <row r="163" s="1" customFormat="1" ht="20" customHeight="1" spans="1:7">
      <c r="A163" s="24"/>
      <c r="B163" s="25"/>
      <c r="C163" s="26"/>
      <c r="D163" s="27"/>
      <c r="E163" s="15"/>
      <c r="F163" s="18" t="s">
        <v>124</v>
      </c>
      <c r="G163" s="23">
        <f>F160</f>
        <v>0</v>
      </c>
    </row>
    <row r="164" s="1" customFormat="1" ht="20" customHeight="1" spans="1:7">
      <c r="A164" s="24"/>
      <c r="B164" s="25"/>
      <c r="C164" s="28"/>
      <c r="D164" s="29"/>
      <c r="E164" s="17"/>
      <c r="F164" s="30" t="s">
        <v>190</v>
      </c>
      <c r="G164" s="31" t="e">
        <f>G161/D161</f>
        <v>#DIV/0!</v>
      </c>
    </row>
    <row r="165" s="1" customFormat="1" ht="20" customHeight="1" spans="1:7">
      <c r="A165" s="32"/>
      <c r="B165" s="33"/>
      <c r="C165" s="34" t="s">
        <v>191</v>
      </c>
      <c r="D165" s="35"/>
      <c r="E165" s="35"/>
      <c r="F165" s="35"/>
      <c r="G165" s="36"/>
    </row>
    <row r="166" s="1" customFormat="1" ht="20" customHeight="1" spans="1:7">
      <c r="A166" s="37" t="s">
        <v>192</v>
      </c>
      <c r="B166" s="37"/>
      <c r="C166" s="37"/>
      <c r="D166" s="37"/>
      <c r="E166" s="37"/>
      <c r="F166" s="37"/>
      <c r="G166" s="37"/>
    </row>
  </sheetData>
  <mergeCells count="53">
    <mergeCell ref="A1:G1"/>
    <mergeCell ref="A2:B2"/>
    <mergeCell ref="D2:E2"/>
    <mergeCell ref="F2:G2"/>
    <mergeCell ref="A4:G4"/>
    <mergeCell ref="A40:G40"/>
    <mergeCell ref="A113:G113"/>
    <mergeCell ref="A133:G133"/>
    <mergeCell ref="A146:G146"/>
    <mergeCell ref="A160:C160"/>
    <mergeCell ref="C165:G165"/>
    <mergeCell ref="A166:G166"/>
    <mergeCell ref="B5:B13"/>
    <mergeCell ref="B15:B16"/>
    <mergeCell ref="B18:B20"/>
    <mergeCell ref="B21:B23"/>
    <mergeCell ref="B24:B26"/>
    <mergeCell ref="B28:B33"/>
    <mergeCell ref="B34:B36"/>
    <mergeCell ref="B38:B39"/>
    <mergeCell ref="B42:B44"/>
    <mergeCell ref="B45:B46"/>
    <mergeCell ref="B47:B51"/>
    <mergeCell ref="B52:B59"/>
    <mergeCell ref="B60:B65"/>
    <mergeCell ref="B66:B67"/>
    <mergeCell ref="B68:B69"/>
    <mergeCell ref="B70:B74"/>
    <mergeCell ref="B75:B76"/>
    <mergeCell ref="B77:B78"/>
    <mergeCell ref="B79:B82"/>
    <mergeCell ref="B83:B84"/>
    <mergeCell ref="B85:B88"/>
    <mergeCell ref="B89:B90"/>
    <mergeCell ref="B91:B94"/>
    <mergeCell ref="B95:B96"/>
    <mergeCell ref="B97:B99"/>
    <mergeCell ref="B100:B101"/>
    <mergeCell ref="B102:B108"/>
    <mergeCell ref="B109:B112"/>
    <mergeCell ref="B114:B118"/>
    <mergeCell ref="B119:B126"/>
    <mergeCell ref="B128:B130"/>
    <mergeCell ref="B131:B132"/>
    <mergeCell ref="B134:B139"/>
    <mergeCell ref="B140:B141"/>
    <mergeCell ref="B142:B143"/>
    <mergeCell ref="B144:B145"/>
    <mergeCell ref="B147:B159"/>
    <mergeCell ref="C161:C164"/>
    <mergeCell ref="D161:D164"/>
    <mergeCell ref="E161:E164"/>
    <mergeCell ref="A161:B165"/>
  </mergeCells>
  <dataValidations count="3">
    <dataValidation type="custom" allowBlank="1" showInputMessage="1" showErrorMessage="1" sqref="D5:D39 D41:D112 D114:D132 D134:D145 D147:D159">
      <formula1>COUNTIF(D5:F5,"&lt;&gt;")&lt;=1</formula1>
    </dataValidation>
    <dataValidation type="custom" allowBlank="1" showInputMessage="1" showErrorMessage="1" sqref="E5:E39 E41:E112 E114:E132 E134:E145 E147:E159">
      <formula1>COUNTIF(D5:F5,"&lt;&gt;")&lt;=1</formula1>
    </dataValidation>
    <dataValidation type="custom" allowBlank="1" showInputMessage="1" showErrorMessage="1" sqref="F5:F39 F41:F112 F114:F132 F134:F145 F147:F159">
      <formula1>COUNTIF(D5:F5,"&lt;&gt;")&lt;=1</formula1>
    </dataValidation>
  </dataValidations>
  <pageMargins left="0.7" right="0.7" top="0.75" bottom="0.75" header="0.3" footer="0.3"/>
  <pageSetup paperSize="9" orientation="portrait" horizontalDpi="300" verticalDpi="3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G80"/>
  <sheetViews>
    <sheetView workbookViewId="0">
      <pane ySplit="3" topLeftCell="A70" activePane="bottomLeft" state="frozen"/>
      <selection/>
      <selection pane="bottomLeft" activeCell="D75" sqref="D75:D78"/>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804</v>
      </c>
      <c r="B1" s="4"/>
      <c r="C1" s="4"/>
      <c r="D1" s="4"/>
      <c r="E1" s="4"/>
      <c r="F1" s="4"/>
      <c r="G1" s="4"/>
    </row>
    <row r="2" s="1" customFormat="1" ht="20" customHeight="1" spans="1:7">
      <c r="A2" s="5" t="s">
        <v>68</v>
      </c>
      <c r="B2" s="6"/>
      <c r="C2" s="7" t="str">
        <f>IF('表C-0-1'!B2="","",'表C-0-1'!B2)</f>
        <v/>
      </c>
      <c r="D2" s="5" t="s">
        <v>119</v>
      </c>
      <c r="E2" s="6"/>
      <c r="F2" s="5" t="str">
        <f>IF('表C-0-1'!J2="","",'表C-0-1'!J2)</f>
        <v>年 月 日</v>
      </c>
      <c r="G2" s="6"/>
    </row>
    <row r="3" s="1" customFormat="1" ht="20" customHeight="1" spans="1:7">
      <c r="A3" s="8" t="s">
        <v>1</v>
      </c>
      <c r="B3" s="9" t="s">
        <v>120</v>
      </c>
      <c r="C3" s="9" t="s">
        <v>121</v>
      </c>
      <c r="D3" s="8" t="s">
        <v>122</v>
      </c>
      <c r="E3" s="8" t="s">
        <v>123</v>
      </c>
      <c r="F3" s="8" t="s">
        <v>124</v>
      </c>
      <c r="G3" s="8" t="s">
        <v>125</v>
      </c>
    </row>
    <row r="4" s="1" customFormat="1" ht="45" customHeight="1" spans="1:7">
      <c r="A4" s="11">
        <v>1</v>
      </c>
      <c r="B4" s="46" t="s">
        <v>805</v>
      </c>
      <c r="C4" s="16" t="s">
        <v>806</v>
      </c>
      <c r="D4" s="13"/>
      <c r="E4" s="14"/>
      <c r="F4" s="14"/>
      <c r="G4" s="14"/>
    </row>
    <row r="5" s="1" customFormat="1" ht="45" customHeight="1" spans="1:7">
      <c r="A5" s="11">
        <v>2</v>
      </c>
      <c r="B5" s="47"/>
      <c r="C5" s="16" t="s">
        <v>807</v>
      </c>
      <c r="D5" s="13"/>
      <c r="E5" s="14"/>
      <c r="F5" s="14"/>
      <c r="G5" s="14"/>
    </row>
    <row r="6" s="1" customFormat="1" ht="45" customHeight="1" spans="1:7">
      <c r="A6" s="11">
        <v>3</v>
      </c>
      <c r="B6" s="47"/>
      <c r="C6" s="16" t="s">
        <v>808</v>
      </c>
      <c r="D6" s="13"/>
      <c r="E6" s="14"/>
      <c r="F6" s="14"/>
      <c r="G6" s="14"/>
    </row>
    <row r="7" s="1" customFormat="1" ht="45" customHeight="1" spans="1:7">
      <c r="A7" s="11">
        <v>4</v>
      </c>
      <c r="B7" s="47"/>
      <c r="C7" s="16" t="s">
        <v>809</v>
      </c>
      <c r="D7" s="13"/>
      <c r="E7" s="14"/>
      <c r="F7" s="14"/>
      <c r="G7" s="14"/>
    </row>
    <row r="8" s="1" customFormat="1" ht="45" customHeight="1" spans="1:7">
      <c r="A8" s="11">
        <v>5</v>
      </c>
      <c r="B8" s="47"/>
      <c r="C8" s="16" t="s">
        <v>810</v>
      </c>
      <c r="D8" s="13"/>
      <c r="E8" s="14"/>
      <c r="F8" s="14"/>
      <c r="G8" s="14"/>
    </row>
    <row r="9" s="1" customFormat="1" ht="45" customHeight="1" spans="1:7">
      <c r="A9" s="11">
        <v>6</v>
      </c>
      <c r="B9" s="47"/>
      <c r="C9" s="16" t="s">
        <v>811</v>
      </c>
      <c r="D9" s="13"/>
      <c r="E9" s="14"/>
      <c r="F9" s="14"/>
      <c r="G9" s="14"/>
    </row>
    <row r="10" s="1" customFormat="1" ht="45" customHeight="1" spans="1:7">
      <c r="A10" s="11">
        <v>7</v>
      </c>
      <c r="B10" s="47"/>
      <c r="C10" s="16" t="s">
        <v>812</v>
      </c>
      <c r="D10" s="13"/>
      <c r="E10" s="14"/>
      <c r="F10" s="14"/>
      <c r="G10" s="14"/>
    </row>
    <row r="11" s="1" customFormat="1" ht="45" customHeight="1" spans="1:7">
      <c r="A11" s="11">
        <v>8</v>
      </c>
      <c r="B11" s="47"/>
      <c r="C11" s="16" t="s">
        <v>813</v>
      </c>
      <c r="D11" s="13"/>
      <c r="E11" s="14"/>
      <c r="F11" s="14"/>
      <c r="G11" s="14"/>
    </row>
    <row r="12" s="1" customFormat="1" ht="45" customHeight="1" spans="1:7">
      <c r="A12" s="11">
        <v>9</v>
      </c>
      <c r="B12" s="47"/>
      <c r="C12" s="16" t="s">
        <v>814</v>
      </c>
      <c r="D12" s="13"/>
      <c r="E12" s="14"/>
      <c r="F12" s="14"/>
      <c r="G12" s="14"/>
    </row>
    <row r="13" s="1" customFormat="1" ht="45" customHeight="1" spans="1:7">
      <c r="A13" s="11">
        <v>10</v>
      </c>
      <c r="B13" s="47"/>
      <c r="C13" s="16" t="s">
        <v>815</v>
      </c>
      <c r="D13" s="13"/>
      <c r="E13" s="14"/>
      <c r="F13" s="14"/>
      <c r="G13" s="14"/>
    </row>
    <row r="14" s="1" customFormat="1" ht="45" customHeight="1" spans="1:7">
      <c r="A14" s="11">
        <v>11</v>
      </c>
      <c r="B14" s="47"/>
      <c r="C14" s="16" t="s">
        <v>816</v>
      </c>
      <c r="D14" s="13"/>
      <c r="E14" s="14"/>
      <c r="F14" s="14"/>
      <c r="G14" s="14"/>
    </row>
    <row r="15" s="1" customFormat="1" ht="45" customHeight="1" spans="1:7">
      <c r="A15" s="11">
        <v>12</v>
      </c>
      <c r="B15" s="47"/>
      <c r="C15" s="16" t="s">
        <v>817</v>
      </c>
      <c r="D15" s="13"/>
      <c r="E15" s="14"/>
      <c r="F15" s="14"/>
      <c r="G15" s="14"/>
    </row>
    <row r="16" s="1" customFormat="1" ht="45" customHeight="1" spans="1:7">
      <c r="A16" s="11">
        <v>13</v>
      </c>
      <c r="B16" s="47"/>
      <c r="C16" s="16" t="s">
        <v>818</v>
      </c>
      <c r="D16" s="13"/>
      <c r="E16" s="14"/>
      <c r="F16" s="14"/>
      <c r="G16" s="14"/>
    </row>
    <row r="17" s="1" customFormat="1" ht="45" customHeight="1" spans="1:7">
      <c r="A17" s="11">
        <v>14</v>
      </c>
      <c r="B17" s="47"/>
      <c r="C17" s="16" t="s">
        <v>819</v>
      </c>
      <c r="D17" s="13"/>
      <c r="E17" s="14"/>
      <c r="F17" s="14"/>
      <c r="G17" s="14"/>
    </row>
    <row r="18" s="1" customFormat="1" ht="45" customHeight="1" spans="1:7">
      <c r="A18" s="11">
        <v>15</v>
      </c>
      <c r="B18" s="47"/>
      <c r="C18" s="16" t="s">
        <v>820</v>
      </c>
      <c r="D18" s="13"/>
      <c r="E18" s="14"/>
      <c r="F18" s="14"/>
      <c r="G18" s="14"/>
    </row>
    <row r="19" s="1" customFormat="1" ht="45" customHeight="1" spans="1:7">
      <c r="A19" s="11">
        <v>16</v>
      </c>
      <c r="B19" s="47"/>
      <c r="C19" s="16" t="s">
        <v>821</v>
      </c>
      <c r="D19" s="13"/>
      <c r="E19" s="14"/>
      <c r="F19" s="14"/>
      <c r="G19" s="14"/>
    </row>
    <row r="20" s="1" customFormat="1" ht="45" customHeight="1" spans="1:7">
      <c r="A20" s="11">
        <v>17</v>
      </c>
      <c r="B20" s="47"/>
      <c r="C20" s="16" t="s">
        <v>822</v>
      </c>
      <c r="D20" s="13"/>
      <c r="E20" s="14"/>
      <c r="F20" s="14"/>
      <c r="G20" s="14"/>
    </row>
    <row r="21" s="1" customFormat="1" ht="45" customHeight="1" spans="1:7">
      <c r="A21" s="11">
        <v>18</v>
      </c>
      <c r="B21" s="47"/>
      <c r="C21" s="16" t="s">
        <v>823</v>
      </c>
      <c r="D21" s="13"/>
      <c r="E21" s="14"/>
      <c r="F21" s="14"/>
      <c r="G21" s="14"/>
    </row>
    <row r="22" s="1" customFormat="1" ht="45" customHeight="1" spans="1:7">
      <c r="A22" s="11">
        <v>19</v>
      </c>
      <c r="B22" s="47"/>
      <c r="C22" s="16" t="s">
        <v>824</v>
      </c>
      <c r="D22" s="13"/>
      <c r="E22" s="14"/>
      <c r="F22" s="14"/>
      <c r="G22" s="14"/>
    </row>
    <row r="23" s="1" customFormat="1" ht="45" customHeight="1" spans="1:7">
      <c r="A23" s="11">
        <v>20</v>
      </c>
      <c r="B23" s="47"/>
      <c r="C23" s="16" t="s">
        <v>825</v>
      </c>
      <c r="D23" s="13"/>
      <c r="E23" s="14"/>
      <c r="F23" s="14"/>
      <c r="G23" s="14"/>
    </row>
    <row r="24" s="1" customFormat="1" ht="45" customHeight="1" spans="1:7">
      <c r="A24" s="11">
        <v>21</v>
      </c>
      <c r="B24" s="47"/>
      <c r="C24" s="16" t="s">
        <v>826</v>
      </c>
      <c r="D24" s="13"/>
      <c r="E24" s="14"/>
      <c r="F24" s="14"/>
      <c r="G24" s="14"/>
    </row>
    <row r="25" s="1" customFormat="1" ht="45" customHeight="1" spans="1:7">
      <c r="A25" s="11">
        <v>22</v>
      </c>
      <c r="B25" s="47"/>
      <c r="C25" s="16" t="s">
        <v>827</v>
      </c>
      <c r="D25" s="13"/>
      <c r="E25" s="14"/>
      <c r="F25" s="14"/>
      <c r="G25" s="14"/>
    </row>
    <row r="26" s="1" customFormat="1" ht="45" customHeight="1" spans="1:7">
      <c r="A26" s="11">
        <v>23</v>
      </c>
      <c r="B26" s="47"/>
      <c r="C26" s="16" t="s">
        <v>828</v>
      </c>
      <c r="D26" s="13"/>
      <c r="E26" s="14"/>
      <c r="F26" s="14"/>
      <c r="G26" s="14"/>
    </row>
    <row r="27" s="1" customFormat="1" ht="45" customHeight="1" spans="1:7">
      <c r="A27" s="11">
        <v>24</v>
      </c>
      <c r="B27" s="47"/>
      <c r="C27" s="16" t="s">
        <v>829</v>
      </c>
      <c r="D27" s="13"/>
      <c r="E27" s="14"/>
      <c r="F27" s="14"/>
      <c r="G27" s="14"/>
    </row>
    <row r="28" s="1" customFormat="1" ht="45" customHeight="1" spans="1:7">
      <c r="A28" s="11">
        <v>25</v>
      </c>
      <c r="B28" s="47"/>
      <c r="C28" s="16" t="s">
        <v>830</v>
      </c>
      <c r="D28" s="13"/>
      <c r="E28" s="14"/>
      <c r="F28" s="14"/>
      <c r="G28" s="14"/>
    </row>
    <row r="29" s="1" customFormat="1" ht="45" customHeight="1" spans="1:7">
      <c r="A29" s="11">
        <v>26</v>
      </c>
      <c r="B29" s="47"/>
      <c r="C29" s="16" t="s">
        <v>831</v>
      </c>
      <c r="D29" s="13"/>
      <c r="E29" s="14"/>
      <c r="F29" s="14"/>
      <c r="G29" s="14"/>
    </row>
    <row r="30" s="1" customFormat="1" ht="45" customHeight="1" spans="1:7">
      <c r="A30" s="11">
        <v>27</v>
      </c>
      <c r="B30" s="47"/>
      <c r="C30" s="16" t="s">
        <v>832</v>
      </c>
      <c r="D30" s="13"/>
      <c r="E30" s="14"/>
      <c r="F30" s="14"/>
      <c r="G30" s="14"/>
    </row>
    <row r="31" s="1" customFormat="1" ht="45" customHeight="1" spans="1:7">
      <c r="A31" s="11">
        <v>28</v>
      </c>
      <c r="B31" s="47"/>
      <c r="C31" s="16" t="s">
        <v>833</v>
      </c>
      <c r="D31" s="13"/>
      <c r="E31" s="14"/>
      <c r="F31" s="14"/>
      <c r="G31" s="14"/>
    </row>
    <row r="32" s="1" customFormat="1" ht="45" customHeight="1" spans="1:7">
      <c r="A32" s="11">
        <v>29</v>
      </c>
      <c r="B32" s="47"/>
      <c r="C32" s="16" t="s">
        <v>834</v>
      </c>
      <c r="D32" s="13"/>
      <c r="E32" s="14"/>
      <c r="F32" s="14"/>
      <c r="G32" s="14"/>
    </row>
    <row r="33" s="1" customFormat="1" ht="45" customHeight="1" spans="1:7">
      <c r="A33" s="11">
        <v>30</v>
      </c>
      <c r="B33" s="47"/>
      <c r="C33" s="16" t="s">
        <v>835</v>
      </c>
      <c r="D33" s="13"/>
      <c r="E33" s="14"/>
      <c r="F33" s="14"/>
      <c r="G33" s="14"/>
    </row>
    <row r="34" s="1" customFormat="1" ht="45" customHeight="1" spans="1:7">
      <c r="A34" s="11">
        <v>31</v>
      </c>
      <c r="B34" s="47"/>
      <c r="C34" s="16" t="s">
        <v>836</v>
      </c>
      <c r="D34" s="13"/>
      <c r="E34" s="14"/>
      <c r="F34" s="14"/>
      <c r="G34" s="14"/>
    </row>
    <row r="35" s="1" customFormat="1" ht="45" customHeight="1" spans="1:7">
      <c r="A35" s="11">
        <v>32</v>
      </c>
      <c r="B35" s="47"/>
      <c r="C35" s="16" t="s">
        <v>837</v>
      </c>
      <c r="D35" s="13"/>
      <c r="E35" s="14"/>
      <c r="F35" s="14"/>
      <c r="G35" s="14"/>
    </row>
    <row r="36" s="1" customFormat="1" ht="45" customHeight="1" spans="1:7">
      <c r="A36" s="11">
        <v>33</v>
      </c>
      <c r="B36" s="47"/>
      <c r="C36" s="16" t="s">
        <v>838</v>
      </c>
      <c r="D36" s="13"/>
      <c r="E36" s="14"/>
      <c r="F36" s="14"/>
      <c r="G36" s="14"/>
    </row>
    <row r="37" s="1" customFormat="1" ht="45" customHeight="1" spans="1:7">
      <c r="A37" s="11">
        <v>34</v>
      </c>
      <c r="B37" s="47"/>
      <c r="C37" s="16" t="s">
        <v>839</v>
      </c>
      <c r="D37" s="13"/>
      <c r="E37" s="14"/>
      <c r="F37" s="14"/>
      <c r="G37" s="14"/>
    </row>
    <row r="38" s="1" customFormat="1" ht="45" customHeight="1" spans="1:7">
      <c r="A38" s="11">
        <v>35</v>
      </c>
      <c r="B38" s="47"/>
      <c r="C38" s="16" t="s">
        <v>840</v>
      </c>
      <c r="D38" s="13"/>
      <c r="E38" s="14"/>
      <c r="F38" s="14"/>
      <c r="G38" s="14"/>
    </row>
    <row r="39" s="1" customFormat="1" ht="60" customHeight="1" spans="1:7">
      <c r="A39" s="11">
        <v>36</v>
      </c>
      <c r="B39" s="47"/>
      <c r="C39" s="16" t="s">
        <v>841</v>
      </c>
      <c r="D39" s="13"/>
      <c r="E39" s="14"/>
      <c r="F39" s="14"/>
      <c r="G39" s="14"/>
    </row>
    <row r="40" s="1" customFormat="1" ht="45" customHeight="1" spans="1:7">
      <c r="A40" s="11">
        <v>37</v>
      </c>
      <c r="B40" s="48"/>
      <c r="C40" s="39" t="s">
        <v>842</v>
      </c>
      <c r="D40" s="13"/>
      <c r="E40" s="14"/>
      <c r="F40" s="14"/>
      <c r="G40" s="14"/>
    </row>
    <row r="41" s="1" customFormat="1" ht="45" customHeight="1" spans="1:7">
      <c r="A41" s="11">
        <v>38</v>
      </c>
      <c r="B41" s="49" t="s">
        <v>843</v>
      </c>
      <c r="C41" s="16" t="s">
        <v>811</v>
      </c>
      <c r="D41" s="13"/>
      <c r="E41" s="14"/>
      <c r="F41" s="14"/>
      <c r="G41" s="14"/>
    </row>
    <row r="42" s="1" customFormat="1" ht="45" customHeight="1" spans="1:7">
      <c r="A42" s="11">
        <v>39</v>
      </c>
      <c r="B42" s="49"/>
      <c r="C42" s="16" t="s">
        <v>844</v>
      </c>
      <c r="D42" s="13"/>
      <c r="E42" s="14"/>
      <c r="F42" s="14"/>
      <c r="G42" s="14"/>
    </row>
    <row r="43" s="1" customFormat="1" ht="45" customHeight="1" spans="1:7">
      <c r="A43" s="11">
        <v>40</v>
      </c>
      <c r="B43" s="49"/>
      <c r="C43" s="16" t="s">
        <v>845</v>
      </c>
      <c r="D43" s="13"/>
      <c r="E43" s="14"/>
      <c r="F43" s="14"/>
      <c r="G43" s="14"/>
    </row>
    <row r="44" s="1" customFormat="1" ht="45" customHeight="1" spans="1:7">
      <c r="A44" s="11">
        <v>41</v>
      </c>
      <c r="B44" s="49"/>
      <c r="C44" s="16" t="s">
        <v>846</v>
      </c>
      <c r="D44" s="13"/>
      <c r="E44" s="14"/>
      <c r="F44" s="14"/>
      <c r="G44" s="14"/>
    </row>
    <row r="45" s="1" customFormat="1" ht="45" customHeight="1" spans="1:7">
      <c r="A45" s="11">
        <v>42</v>
      </c>
      <c r="B45" s="49"/>
      <c r="C45" s="16" t="s">
        <v>847</v>
      </c>
      <c r="D45" s="13"/>
      <c r="E45" s="14"/>
      <c r="F45" s="14"/>
      <c r="G45" s="14"/>
    </row>
    <row r="46" s="1" customFormat="1" ht="45" customHeight="1" spans="1:7">
      <c r="A46" s="11">
        <v>43</v>
      </c>
      <c r="B46" s="49"/>
      <c r="C46" s="16" t="s">
        <v>848</v>
      </c>
      <c r="D46" s="13"/>
      <c r="E46" s="14"/>
      <c r="F46" s="14"/>
      <c r="G46" s="14"/>
    </row>
    <row r="47" s="1" customFormat="1" ht="45" customHeight="1" spans="1:7">
      <c r="A47" s="11">
        <v>44</v>
      </c>
      <c r="B47" s="49"/>
      <c r="C47" s="16" t="s">
        <v>849</v>
      </c>
      <c r="D47" s="13"/>
      <c r="E47" s="14"/>
      <c r="F47" s="14"/>
      <c r="G47" s="14"/>
    </row>
    <row r="48" s="1" customFormat="1" ht="45" customHeight="1" spans="1:7">
      <c r="A48" s="11">
        <v>45</v>
      </c>
      <c r="B48" s="49"/>
      <c r="C48" s="16" t="s">
        <v>850</v>
      </c>
      <c r="D48" s="13"/>
      <c r="E48" s="14"/>
      <c r="F48" s="14"/>
      <c r="G48" s="14"/>
    </row>
    <row r="49" s="1" customFormat="1" ht="45" customHeight="1" spans="1:7">
      <c r="A49" s="11">
        <v>46</v>
      </c>
      <c r="B49" s="49"/>
      <c r="C49" s="16" t="s">
        <v>851</v>
      </c>
      <c r="D49" s="13"/>
      <c r="E49" s="14"/>
      <c r="F49" s="14"/>
      <c r="G49" s="14"/>
    </row>
    <row r="50" s="1" customFormat="1" ht="45" customHeight="1" spans="1:7">
      <c r="A50" s="11">
        <v>47</v>
      </c>
      <c r="B50" s="49"/>
      <c r="C50" s="16" t="s">
        <v>852</v>
      </c>
      <c r="D50" s="13"/>
      <c r="E50" s="14"/>
      <c r="F50" s="14"/>
      <c r="G50" s="14"/>
    </row>
    <row r="51" s="1" customFormat="1" ht="45" customHeight="1" spans="1:7">
      <c r="A51" s="11">
        <v>48</v>
      </c>
      <c r="B51" s="49"/>
      <c r="C51" s="16" t="s">
        <v>853</v>
      </c>
      <c r="D51" s="13"/>
      <c r="E51" s="14"/>
      <c r="F51" s="14"/>
      <c r="G51" s="14"/>
    </row>
    <row r="52" s="1" customFormat="1" ht="45" customHeight="1" spans="1:7">
      <c r="A52" s="11">
        <v>49</v>
      </c>
      <c r="B52" s="49"/>
      <c r="C52" s="16" t="s">
        <v>854</v>
      </c>
      <c r="D52" s="13"/>
      <c r="E52" s="14"/>
      <c r="F52" s="14"/>
      <c r="G52" s="14"/>
    </row>
    <row r="53" s="1" customFormat="1" ht="45" customHeight="1" spans="1:7">
      <c r="A53" s="11">
        <v>50</v>
      </c>
      <c r="B53" s="49"/>
      <c r="C53" s="16" t="s">
        <v>855</v>
      </c>
      <c r="D53" s="13"/>
      <c r="E53" s="14"/>
      <c r="F53" s="14"/>
      <c r="G53" s="14"/>
    </row>
    <row r="54" s="1" customFormat="1" ht="45" customHeight="1" spans="1:7">
      <c r="A54" s="11">
        <v>51</v>
      </c>
      <c r="B54" s="49"/>
      <c r="C54" s="16" t="s">
        <v>856</v>
      </c>
      <c r="D54" s="13"/>
      <c r="E54" s="14"/>
      <c r="F54" s="14"/>
      <c r="G54" s="14"/>
    </row>
    <row r="55" s="1" customFormat="1" ht="45" customHeight="1" spans="1:7">
      <c r="A55" s="11">
        <v>52</v>
      </c>
      <c r="B55" s="49"/>
      <c r="C55" s="16" t="s">
        <v>857</v>
      </c>
      <c r="D55" s="13"/>
      <c r="E55" s="14"/>
      <c r="F55" s="14"/>
      <c r="G55" s="14"/>
    </row>
    <row r="56" s="1" customFormat="1" ht="45" customHeight="1" spans="1:7">
      <c r="A56" s="11">
        <v>53</v>
      </c>
      <c r="B56" s="49"/>
      <c r="C56" s="16" t="s">
        <v>858</v>
      </c>
      <c r="D56" s="13"/>
      <c r="E56" s="14"/>
      <c r="F56" s="14"/>
      <c r="G56" s="14"/>
    </row>
    <row r="57" s="1" customFormat="1" ht="45" customHeight="1" spans="1:7">
      <c r="A57" s="11">
        <v>54</v>
      </c>
      <c r="B57" s="49"/>
      <c r="C57" s="16" t="s">
        <v>859</v>
      </c>
      <c r="D57" s="13"/>
      <c r="E57" s="14"/>
      <c r="F57" s="14"/>
      <c r="G57" s="14"/>
    </row>
    <row r="58" s="1" customFormat="1" ht="45" customHeight="1" spans="1:7">
      <c r="A58" s="11">
        <v>55</v>
      </c>
      <c r="B58" s="49"/>
      <c r="C58" s="16" t="s">
        <v>860</v>
      </c>
      <c r="D58" s="13"/>
      <c r="E58" s="14"/>
      <c r="F58" s="14"/>
      <c r="G58" s="14"/>
    </row>
    <row r="59" s="1" customFormat="1" ht="45" customHeight="1" spans="1:7">
      <c r="A59" s="11">
        <v>56</v>
      </c>
      <c r="B59" s="49"/>
      <c r="C59" s="16" t="s">
        <v>861</v>
      </c>
      <c r="D59" s="13"/>
      <c r="E59" s="14"/>
      <c r="F59" s="14"/>
      <c r="G59" s="14"/>
    </row>
    <row r="60" s="1" customFormat="1" ht="45" customHeight="1" spans="1:7">
      <c r="A60" s="11">
        <v>57</v>
      </c>
      <c r="B60" s="49"/>
      <c r="C60" s="16" t="s">
        <v>862</v>
      </c>
      <c r="D60" s="13"/>
      <c r="E60" s="14"/>
      <c r="F60" s="14"/>
      <c r="G60" s="14"/>
    </row>
    <row r="61" s="1" customFormat="1" ht="45" customHeight="1" spans="1:7">
      <c r="A61" s="11">
        <v>58</v>
      </c>
      <c r="B61" s="49"/>
      <c r="C61" s="16" t="s">
        <v>863</v>
      </c>
      <c r="D61" s="13"/>
      <c r="E61" s="14"/>
      <c r="F61" s="14"/>
      <c r="G61" s="14"/>
    </row>
    <row r="62" s="1" customFormat="1" ht="60" customHeight="1" spans="1:7">
      <c r="A62" s="11">
        <v>59</v>
      </c>
      <c r="B62" s="49"/>
      <c r="C62" s="16" t="s">
        <v>864</v>
      </c>
      <c r="D62" s="13"/>
      <c r="E62" s="14"/>
      <c r="F62" s="14"/>
      <c r="G62" s="14"/>
    </row>
    <row r="63" s="1" customFormat="1" ht="45" customHeight="1" spans="1:7">
      <c r="A63" s="11">
        <v>60</v>
      </c>
      <c r="B63" s="49"/>
      <c r="C63" s="16" t="s">
        <v>865</v>
      </c>
      <c r="D63" s="13"/>
      <c r="E63" s="14"/>
      <c r="F63" s="14"/>
      <c r="G63" s="14"/>
    </row>
    <row r="64" s="1" customFormat="1" ht="45" customHeight="1" spans="1:7">
      <c r="A64" s="11">
        <v>61</v>
      </c>
      <c r="B64" s="49"/>
      <c r="C64" s="16" t="s">
        <v>866</v>
      </c>
      <c r="D64" s="13"/>
      <c r="E64" s="14"/>
      <c r="F64" s="14"/>
      <c r="G64" s="14"/>
    </row>
    <row r="65" s="1" customFormat="1" ht="45" customHeight="1" spans="1:7">
      <c r="A65" s="11">
        <v>62</v>
      </c>
      <c r="B65" s="49"/>
      <c r="C65" s="16" t="s">
        <v>867</v>
      </c>
      <c r="D65" s="13"/>
      <c r="E65" s="14"/>
      <c r="F65" s="14"/>
      <c r="G65" s="14"/>
    </row>
    <row r="66" s="1" customFormat="1" ht="45" customHeight="1" spans="1:7">
      <c r="A66" s="11">
        <v>63</v>
      </c>
      <c r="B66" s="49"/>
      <c r="C66" s="16" t="s">
        <v>868</v>
      </c>
      <c r="D66" s="13"/>
      <c r="E66" s="14"/>
      <c r="F66" s="14"/>
      <c r="G66" s="14"/>
    </row>
    <row r="67" s="1" customFormat="1" ht="45" customHeight="1" spans="1:7">
      <c r="A67" s="11">
        <v>64</v>
      </c>
      <c r="B67" s="49"/>
      <c r="C67" s="39" t="s">
        <v>869</v>
      </c>
      <c r="D67" s="13"/>
      <c r="E67" s="14"/>
      <c r="F67" s="14"/>
      <c r="G67" s="14"/>
    </row>
    <row r="68" s="1" customFormat="1" ht="45" customHeight="1" spans="1:7">
      <c r="A68" s="11">
        <v>65</v>
      </c>
      <c r="B68" s="49" t="s">
        <v>180</v>
      </c>
      <c r="C68" s="16" t="s">
        <v>870</v>
      </c>
      <c r="D68" s="13"/>
      <c r="E68" s="14"/>
      <c r="F68" s="14"/>
      <c r="G68" s="14"/>
    </row>
    <row r="69" s="1" customFormat="1" ht="45" customHeight="1" spans="1:7">
      <c r="A69" s="11">
        <v>66</v>
      </c>
      <c r="B69" s="49"/>
      <c r="C69" s="16" t="s">
        <v>183</v>
      </c>
      <c r="D69" s="13"/>
      <c r="E69" s="14"/>
      <c r="F69" s="14"/>
      <c r="G69" s="14"/>
    </row>
    <row r="70" s="1" customFormat="1" ht="45" customHeight="1" spans="1:7">
      <c r="A70" s="11">
        <v>67</v>
      </c>
      <c r="B70" s="49"/>
      <c r="C70" s="16" t="s">
        <v>871</v>
      </c>
      <c r="D70" s="13"/>
      <c r="E70" s="14"/>
      <c r="F70" s="14"/>
      <c r="G70" s="14"/>
    </row>
    <row r="71" s="1" customFormat="1" ht="45" customHeight="1" spans="1:7">
      <c r="A71" s="11">
        <v>68</v>
      </c>
      <c r="B71" s="49"/>
      <c r="C71" s="16" t="s">
        <v>611</v>
      </c>
      <c r="D71" s="13"/>
      <c r="E71" s="14"/>
      <c r="F71" s="14"/>
      <c r="G71" s="14"/>
    </row>
    <row r="72" s="1" customFormat="1" ht="45" customHeight="1" spans="1:7">
      <c r="A72" s="11">
        <v>69</v>
      </c>
      <c r="B72" s="49"/>
      <c r="C72" s="16" t="s">
        <v>185</v>
      </c>
      <c r="D72" s="13"/>
      <c r="E72" s="14"/>
      <c r="F72" s="14"/>
      <c r="G72" s="14"/>
    </row>
    <row r="73" s="1" customFormat="1" ht="45" customHeight="1" spans="1:7">
      <c r="A73" s="11">
        <v>70</v>
      </c>
      <c r="B73" s="49"/>
      <c r="C73" s="16" t="s">
        <v>186</v>
      </c>
      <c r="D73" s="13"/>
      <c r="E73" s="14"/>
      <c r="F73" s="14"/>
      <c r="G73" s="14"/>
    </row>
    <row r="74" s="1" customFormat="1" ht="20" customHeight="1" spans="1:7">
      <c r="A74" s="18" t="s">
        <v>91</v>
      </c>
      <c r="B74" s="18"/>
      <c r="C74" s="17"/>
      <c r="D74" s="18">
        <f>COUNTA(D4:D73)</f>
        <v>0</v>
      </c>
      <c r="E74" s="18">
        <f>COUNTA(E4:E73)</f>
        <v>0</v>
      </c>
      <c r="F74" s="18">
        <f>COUNTA(F4:F73)</f>
        <v>0</v>
      </c>
      <c r="G74" s="19"/>
    </row>
    <row r="75" s="1" customFormat="1" ht="20" customHeight="1" spans="1:7">
      <c r="A75" s="10" t="s">
        <v>187</v>
      </c>
      <c r="B75" s="20"/>
      <c r="C75" s="21" t="s">
        <v>188</v>
      </c>
      <c r="D75" s="22">
        <f>D74+E74+F74</f>
        <v>0</v>
      </c>
      <c r="E75" s="11" t="s">
        <v>189</v>
      </c>
      <c r="F75" s="18" t="s">
        <v>122</v>
      </c>
      <c r="G75" s="23">
        <f>D74</f>
        <v>0</v>
      </c>
    </row>
    <row r="76" s="1" customFormat="1" ht="20" customHeight="1" spans="1:7">
      <c r="A76" s="24"/>
      <c r="B76" s="25"/>
      <c r="C76" s="26"/>
      <c r="D76" s="27"/>
      <c r="E76" s="15"/>
      <c r="F76" s="18" t="s">
        <v>123</v>
      </c>
      <c r="G76" s="23">
        <f>E74</f>
        <v>0</v>
      </c>
    </row>
    <row r="77" s="1" customFormat="1" ht="20" customHeight="1" spans="1:7">
      <c r="A77" s="24"/>
      <c r="B77" s="25"/>
      <c r="C77" s="26"/>
      <c r="D77" s="27"/>
      <c r="E77" s="15"/>
      <c r="F77" s="18" t="s">
        <v>124</v>
      </c>
      <c r="G77" s="23">
        <f>F74</f>
        <v>0</v>
      </c>
    </row>
    <row r="78" s="1" customFormat="1" ht="20" customHeight="1" spans="1:7">
      <c r="A78" s="24"/>
      <c r="B78" s="25"/>
      <c r="C78" s="28"/>
      <c r="D78" s="29"/>
      <c r="E78" s="17"/>
      <c r="F78" s="30" t="s">
        <v>190</v>
      </c>
      <c r="G78" s="31" t="e">
        <f>G75/D75</f>
        <v>#DIV/0!</v>
      </c>
    </row>
    <row r="79" s="1" customFormat="1" ht="20" customHeight="1" spans="1:7">
      <c r="A79" s="32"/>
      <c r="B79" s="33"/>
      <c r="C79" s="34" t="s">
        <v>191</v>
      </c>
      <c r="D79" s="35"/>
      <c r="E79" s="35"/>
      <c r="F79" s="35"/>
      <c r="G79" s="36"/>
    </row>
    <row r="80" s="1" customFormat="1" ht="20" customHeight="1" spans="1:7">
      <c r="A80" s="37" t="s">
        <v>192</v>
      </c>
      <c r="B80" s="37"/>
      <c r="C80" s="37"/>
      <c r="D80" s="37"/>
      <c r="E80" s="37"/>
      <c r="F80" s="37"/>
      <c r="G80" s="37"/>
    </row>
  </sheetData>
  <mergeCells count="14">
    <mergeCell ref="A1:G1"/>
    <mergeCell ref="A2:B2"/>
    <mergeCell ref="D2:E2"/>
    <mergeCell ref="F2:G2"/>
    <mergeCell ref="A74:C74"/>
    <mergeCell ref="C79:G79"/>
    <mergeCell ref="A80:G80"/>
    <mergeCell ref="B4:B40"/>
    <mergeCell ref="B41:B67"/>
    <mergeCell ref="B68:B73"/>
    <mergeCell ref="C75:C78"/>
    <mergeCell ref="D75:D78"/>
    <mergeCell ref="E75:E78"/>
    <mergeCell ref="A75:B79"/>
  </mergeCells>
  <dataValidations count="3">
    <dataValidation type="custom" allowBlank="1" showInputMessage="1" showErrorMessage="1" sqref="D4:D73">
      <formula1>COUNTIF(D4:F4,"&lt;&gt;")&lt;=1</formula1>
    </dataValidation>
    <dataValidation type="custom" allowBlank="1" showInputMessage="1" showErrorMessage="1" sqref="E4:E73">
      <formula1>COUNTIF(D4:F4,"&lt;&gt;")&lt;=1</formula1>
    </dataValidation>
    <dataValidation type="custom" allowBlank="1" showInputMessage="1" showErrorMessage="1" sqref="F4:F73">
      <formula1>COUNTIF(D4:F4,"&lt;&gt;")&lt;=1</formula1>
    </dataValidation>
  </dataValidations>
  <pageMargins left="0.7" right="0.7" top="0.75" bottom="0.75" header="0.3" footer="0.3"/>
  <pageSetup paperSize="9" orientation="portrait" horizontalDpi="300" verticalDpi="3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G66"/>
  <sheetViews>
    <sheetView workbookViewId="0">
      <pane ySplit="3" topLeftCell="A56" activePane="bottomLeft" state="frozen"/>
      <selection/>
      <selection pane="bottomLeft" activeCell="D61" sqref="D61:D6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872</v>
      </c>
      <c r="B1" s="4"/>
      <c r="C1" s="4"/>
      <c r="D1" s="4"/>
      <c r="E1" s="4"/>
      <c r="F1" s="4"/>
      <c r="G1" s="4"/>
    </row>
    <row r="2" s="1" customFormat="1" ht="20" customHeight="1" spans="1:7">
      <c r="A2" s="5" t="s">
        <v>68</v>
      </c>
      <c r="B2" s="6"/>
      <c r="C2" s="7" t="str">
        <f>IF('表C-0-1'!B2="","",'表C-0-1'!B2)</f>
        <v/>
      </c>
      <c r="D2" s="5" t="s">
        <v>119</v>
      </c>
      <c r="E2" s="6"/>
      <c r="F2" s="5" t="str">
        <f>IF('表C-0-1'!J2="","",'表C-0-1'!J2)</f>
        <v>年 月 日</v>
      </c>
      <c r="G2" s="6"/>
    </row>
    <row r="3" s="1" customFormat="1" ht="20" customHeight="1" spans="1:7">
      <c r="A3" s="8" t="s">
        <v>1</v>
      </c>
      <c r="B3" s="9" t="s">
        <v>120</v>
      </c>
      <c r="C3" s="9" t="s">
        <v>121</v>
      </c>
      <c r="D3" s="8" t="s">
        <v>122</v>
      </c>
      <c r="E3" s="8" t="s">
        <v>123</v>
      </c>
      <c r="F3" s="8" t="s">
        <v>124</v>
      </c>
      <c r="G3" s="8" t="s">
        <v>125</v>
      </c>
    </row>
    <row r="4" s="1" customFormat="1" ht="45" customHeight="1" spans="1:7">
      <c r="A4" s="10">
        <v>1</v>
      </c>
      <c r="B4" s="11" t="s">
        <v>873</v>
      </c>
      <c r="C4" s="12" t="s">
        <v>874</v>
      </c>
      <c r="D4" s="13"/>
      <c r="E4" s="14"/>
      <c r="F4" s="14"/>
      <c r="G4" s="14"/>
    </row>
    <row r="5" s="1" customFormat="1" ht="45" customHeight="1" spans="1:7">
      <c r="A5" s="10">
        <v>2</v>
      </c>
      <c r="B5" s="15"/>
      <c r="C5" s="12" t="s">
        <v>875</v>
      </c>
      <c r="D5" s="13"/>
      <c r="E5" s="14"/>
      <c r="F5" s="14"/>
      <c r="G5" s="14"/>
    </row>
    <row r="6" s="1" customFormat="1" ht="45" customHeight="1" spans="1:7">
      <c r="A6" s="10">
        <v>3</v>
      </c>
      <c r="B6" s="15"/>
      <c r="C6" s="12" t="s">
        <v>876</v>
      </c>
      <c r="D6" s="13"/>
      <c r="E6" s="14"/>
      <c r="F6" s="14"/>
      <c r="G6" s="14"/>
    </row>
    <row r="7" s="1" customFormat="1" ht="45" customHeight="1" spans="1:7">
      <c r="A7" s="10">
        <v>4</v>
      </c>
      <c r="B7" s="15"/>
      <c r="C7" s="12" t="s">
        <v>877</v>
      </c>
      <c r="D7" s="13"/>
      <c r="E7" s="14"/>
      <c r="F7" s="14"/>
      <c r="G7" s="14"/>
    </row>
    <row r="8" s="1" customFormat="1" ht="45" customHeight="1" spans="1:7">
      <c r="A8" s="10">
        <v>5</v>
      </c>
      <c r="B8" s="15"/>
      <c r="C8" s="12" t="s">
        <v>878</v>
      </c>
      <c r="D8" s="13"/>
      <c r="E8" s="14"/>
      <c r="F8" s="14"/>
      <c r="G8" s="14"/>
    </row>
    <row r="9" s="1" customFormat="1" ht="45" customHeight="1" spans="1:7">
      <c r="A9" s="10">
        <v>6</v>
      </c>
      <c r="B9" s="17"/>
      <c r="C9" s="12" t="s">
        <v>879</v>
      </c>
      <c r="D9" s="13"/>
      <c r="E9" s="14"/>
      <c r="F9" s="14"/>
      <c r="G9" s="14"/>
    </row>
    <row r="10" s="1" customFormat="1" ht="45" customHeight="1" spans="1:7">
      <c r="A10" s="10">
        <v>7</v>
      </c>
      <c r="B10" s="11" t="s">
        <v>880</v>
      </c>
      <c r="C10" s="12" t="s">
        <v>881</v>
      </c>
      <c r="D10" s="13"/>
      <c r="E10" s="14"/>
      <c r="F10" s="14"/>
      <c r="G10" s="14"/>
    </row>
    <row r="11" s="1" customFormat="1" ht="45" customHeight="1" spans="1:7">
      <c r="A11" s="10">
        <v>8</v>
      </c>
      <c r="B11" s="15"/>
      <c r="C11" s="12" t="s">
        <v>882</v>
      </c>
      <c r="D11" s="13"/>
      <c r="E11" s="14"/>
      <c r="F11" s="14"/>
      <c r="G11" s="14"/>
    </row>
    <row r="12" s="1" customFormat="1" ht="45" customHeight="1" spans="1:7">
      <c r="A12" s="10">
        <v>9</v>
      </c>
      <c r="B12" s="15"/>
      <c r="C12" s="12" t="s">
        <v>883</v>
      </c>
      <c r="D12" s="13"/>
      <c r="E12" s="14"/>
      <c r="F12" s="14"/>
      <c r="G12" s="14"/>
    </row>
    <row r="13" s="1" customFormat="1" ht="45" customHeight="1" spans="1:7">
      <c r="A13" s="10">
        <v>10</v>
      </c>
      <c r="B13" s="15"/>
      <c r="C13" s="12" t="s">
        <v>884</v>
      </c>
      <c r="D13" s="13"/>
      <c r="E13" s="14"/>
      <c r="F13" s="14"/>
      <c r="G13" s="14"/>
    </row>
    <row r="14" s="1" customFormat="1" ht="45" customHeight="1" spans="1:7">
      <c r="A14" s="10">
        <v>11</v>
      </c>
      <c r="B14" s="17"/>
      <c r="C14" s="12" t="s">
        <v>885</v>
      </c>
      <c r="D14" s="13"/>
      <c r="E14" s="14"/>
      <c r="F14" s="14"/>
      <c r="G14" s="14"/>
    </row>
    <row r="15" s="1" customFormat="1" ht="45" customHeight="1" spans="1:7">
      <c r="A15" s="10">
        <v>12</v>
      </c>
      <c r="B15" s="11" t="s">
        <v>886</v>
      </c>
      <c r="C15" s="12" t="s">
        <v>887</v>
      </c>
      <c r="D15" s="13"/>
      <c r="E15" s="14"/>
      <c r="F15" s="14"/>
      <c r="G15" s="14"/>
    </row>
    <row r="16" s="1" customFormat="1" ht="45" customHeight="1" spans="1:7">
      <c r="A16" s="10">
        <v>13</v>
      </c>
      <c r="B16" s="17"/>
      <c r="C16" s="12" t="s">
        <v>888</v>
      </c>
      <c r="D16" s="13"/>
      <c r="E16" s="14"/>
      <c r="F16" s="14"/>
      <c r="G16" s="14"/>
    </row>
    <row r="17" s="1" customFormat="1" ht="45" customHeight="1" spans="1:7">
      <c r="A17" s="10">
        <v>14</v>
      </c>
      <c r="B17" s="11" t="s">
        <v>889</v>
      </c>
      <c r="C17" s="12" t="s">
        <v>890</v>
      </c>
      <c r="D17" s="13"/>
      <c r="E17" s="14"/>
      <c r="F17" s="14"/>
      <c r="G17" s="14"/>
    </row>
    <row r="18" s="1" customFormat="1" ht="45" customHeight="1" spans="1:7">
      <c r="A18" s="10">
        <v>15</v>
      </c>
      <c r="B18" s="15"/>
      <c r="C18" s="12" t="s">
        <v>891</v>
      </c>
      <c r="D18" s="13"/>
      <c r="E18" s="14"/>
      <c r="F18" s="14"/>
      <c r="G18" s="14"/>
    </row>
    <row r="19" s="1" customFormat="1" ht="45" customHeight="1" spans="1:7">
      <c r="A19" s="10">
        <v>16</v>
      </c>
      <c r="B19" s="15"/>
      <c r="C19" s="12" t="s">
        <v>892</v>
      </c>
      <c r="D19" s="13"/>
      <c r="E19" s="14"/>
      <c r="F19" s="14"/>
      <c r="G19" s="14"/>
    </row>
    <row r="20" s="1" customFormat="1" ht="45" customHeight="1" spans="1:7">
      <c r="A20" s="10">
        <v>17</v>
      </c>
      <c r="B20" s="17"/>
      <c r="C20" s="12" t="s">
        <v>893</v>
      </c>
      <c r="D20" s="13"/>
      <c r="E20" s="14"/>
      <c r="F20" s="14"/>
      <c r="G20" s="14"/>
    </row>
    <row r="21" s="1" customFormat="1" ht="45" customHeight="1" spans="1:7">
      <c r="A21" s="10">
        <v>18</v>
      </c>
      <c r="B21" s="18" t="s">
        <v>894</v>
      </c>
      <c r="C21" s="16" t="s">
        <v>895</v>
      </c>
      <c r="D21" s="13"/>
      <c r="E21" s="14"/>
      <c r="F21" s="14"/>
      <c r="G21" s="14"/>
    </row>
    <row r="22" s="1" customFormat="1" ht="45" customHeight="1" spans="1:7">
      <c r="A22" s="10">
        <v>19</v>
      </c>
      <c r="B22" s="18" t="s">
        <v>896</v>
      </c>
      <c r="C22" s="16" t="s">
        <v>897</v>
      </c>
      <c r="D22" s="13"/>
      <c r="E22" s="14"/>
      <c r="F22" s="14"/>
      <c r="G22" s="14"/>
    </row>
    <row r="23" s="1" customFormat="1" ht="45" customHeight="1" spans="1:7">
      <c r="A23" s="10">
        <v>20</v>
      </c>
      <c r="B23" s="11" t="s">
        <v>898</v>
      </c>
      <c r="C23" s="16" t="s">
        <v>899</v>
      </c>
      <c r="D23" s="13"/>
      <c r="E23" s="14"/>
      <c r="F23" s="14"/>
      <c r="G23" s="14"/>
    </row>
    <row r="24" s="1" customFormat="1" ht="45" customHeight="1" spans="1:7">
      <c r="A24" s="10">
        <v>21</v>
      </c>
      <c r="B24" s="15"/>
      <c r="C24" s="16" t="s">
        <v>900</v>
      </c>
      <c r="D24" s="13"/>
      <c r="E24" s="14"/>
      <c r="F24" s="14"/>
      <c r="G24" s="14"/>
    </row>
    <row r="25" s="1" customFormat="1" ht="45" customHeight="1" spans="1:7">
      <c r="A25" s="10">
        <v>22</v>
      </c>
      <c r="B25" s="15"/>
      <c r="C25" s="16" t="s">
        <v>901</v>
      </c>
      <c r="D25" s="13"/>
      <c r="E25" s="14"/>
      <c r="F25" s="14"/>
      <c r="G25" s="14"/>
    </row>
    <row r="26" s="1" customFormat="1" ht="45" customHeight="1" spans="1:7">
      <c r="A26" s="10">
        <v>23</v>
      </c>
      <c r="B26" s="15"/>
      <c r="C26" s="16" t="s">
        <v>902</v>
      </c>
      <c r="D26" s="13"/>
      <c r="E26" s="14"/>
      <c r="F26" s="14"/>
      <c r="G26" s="14"/>
    </row>
    <row r="27" s="1" customFormat="1" ht="45" customHeight="1" spans="1:7">
      <c r="A27" s="10">
        <v>24</v>
      </c>
      <c r="B27" s="15"/>
      <c r="C27" s="16" t="s">
        <v>903</v>
      </c>
      <c r="D27" s="13"/>
      <c r="E27" s="14"/>
      <c r="F27" s="14"/>
      <c r="G27" s="14"/>
    </row>
    <row r="28" s="1" customFormat="1" ht="45" customHeight="1" spans="1:7">
      <c r="A28" s="10">
        <v>25</v>
      </c>
      <c r="B28" s="15"/>
      <c r="C28" s="16" t="s">
        <v>904</v>
      </c>
      <c r="D28" s="13"/>
      <c r="E28" s="14"/>
      <c r="F28" s="14"/>
      <c r="G28" s="14"/>
    </row>
    <row r="29" s="1" customFormat="1" ht="45" customHeight="1" spans="1:7">
      <c r="A29" s="10">
        <v>26</v>
      </c>
      <c r="B29" s="15"/>
      <c r="C29" s="16" t="s">
        <v>905</v>
      </c>
      <c r="D29" s="13"/>
      <c r="E29" s="14"/>
      <c r="F29" s="14"/>
      <c r="G29" s="14"/>
    </row>
    <row r="30" s="1" customFormat="1" ht="45" customHeight="1" spans="1:7">
      <c r="A30" s="10">
        <v>27</v>
      </c>
      <c r="B30" s="17"/>
      <c r="C30" s="16" t="s">
        <v>906</v>
      </c>
      <c r="D30" s="13"/>
      <c r="E30" s="14"/>
      <c r="F30" s="14"/>
      <c r="G30" s="14"/>
    </row>
    <row r="31" s="1" customFormat="1" ht="45" customHeight="1" spans="1:7">
      <c r="A31" s="10">
        <v>28</v>
      </c>
      <c r="B31" s="11" t="s">
        <v>907</v>
      </c>
      <c r="C31" s="16" t="s">
        <v>908</v>
      </c>
      <c r="D31" s="13"/>
      <c r="E31" s="14"/>
      <c r="F31" s="14"/>
      <c r="G31" s="14"/>
    </row>
    <row r="32" s="1" customFormat="1" ht="45" customHeight="1" spans="1:7">
      <c r="A32" s="10">
        <v>29</v>
      </c>
      <c r="B32" s="15"/>
      <c r="C32" s="16" t="s">
        <v>909</v>
      </c>
      <c r="D32" s="13"/>
      <c r="E32" s="14"/>
      <c r="F32" s="14"/>
      <c r="G32" s="14"/>
    </row>
    <row r="33" s="1" customFormat="1" ht="45" customHeight="1" spans="1:7">
      <c r="A33" s="10">
        <v>30</v>
      </c>
      <c r="B33" s="15"/>
      <c r="C33" s="16" t="s">
        <v>910</v>
      </c>
      <c r="D33" s="13"/>
      <c r="E33" s="14"/>
      <c r="F33" s="14"/>
      <c r="G33" s="14"/>
    </row>
    <row r="34" s="1" customFormat="1" ht="45" customHeight="1" spans="1:7">
      <c r="A34" s="10">
        <v>31</v>
      </c>
      <c r="B34" s="15"/>
      <c r="C34" s="16" t="s">
        <v>911</v>
      </c>
      <c r="D34" s="13"/>
      <c r="E34" s="14"/>
      <c r="F34" s="14"/>
      <c r="G34" s="14"/>
    </row>
    <row r="35" s="1" customFormat="1" ht="45" customHeight="1" spans="1:7">
      <c r="A35" s="10">
        <v>32</v>
      </c>
      <c r="B35" s="15"/>
      <c r="C35" s="16" t="s">
        <v>912</v>
      </c>
      <c r="D35" s="13"/>
      <c r="E35" s="14"/>
      <c r="F35" s="14"/>
      <c r="G35" s="14"/>
    </row>
    <row r="36" s="1" customFormat="1" ht="45" customHeight="1" spans="1:7">
      <c r="A36" s="10">
        <v>33</v>
      </c>
      <c r="B36" s="15"/>
      <c r="C36" s="16" t="s">
        <v>913</v>
      </c>
      <c r="D36" s="13"/>
      <c r="E36" s="14"/>
      <c r="F36" s="14"/>
      <c r="G36" s="14"/>
    </row>
    <row r="37" s="1" customFormat="1" ht="45" customHeight="1" spans="1:7">
      <c r="A37" s="10">
        <v>34</v>
      </c>
      <c r="B37" s="17"/>
      <c r="C37" s="16" t="s">
        <v>914</v>
      </c>
      <c r="D37" s="13"/>
      <c r="E37" s="14"/>
      <c r="F37" s="14"/>
      <c r="G37" s="14"/>
    </row>
    <row r="38" s="1" customFormat="1" ht="45" customHeight="1" spans="1:7">
      <c r="A38" s="10">
        <v>35</v>
      </c>
      <c r="B38" s="11" t="s">
        <v>915</v>
      </c>
      <c r="C38" s="16" t="s">
        <v>916</v>
      </c>
      <c r="D38" s="13"/>
      <c r="E38" s="14"/>
      <c r="F38" s="14"/>
      <c r="G38" s="14"/>
    </row>
    <row r="39" s="1" customFormat="1" ht="45" customHeight="1" spans="1:7">
      <c r="A39" s="10">
        <v>36</v>
      </c>
      <c r="B39" s="15"/>
      <c r="C39" s="16" t="s">
        <v>917</v>
      </c>
      <c r="D39" s="13"/>
      <c r="E39" s="14"/>
      <c r="F39" s="14"/>
      <c r="G39" s="14"/>
    </row>
    <row r="40" s="1" customFormat="1" ht="45" customHeight="1" spans="1:7">
      <c r="A40" s="10">
        <v>37</v>
      </c>
      <c r="B40" s="15"/>
      <c r="C40" s="16" t="s">
        <v>918</v>
      </c>
      <c r="D40" s="13"/>
      <c r="E40" s="14"/>
      <c r="F40" s="14"/>
      <c r="G40" s="14"/>
    </row>
    <row r="41" s="1" customFormat="1" ht="45" customHeight="1" spans="1:7">
      <c r="A41" s="10">
        <v>38</v>
      </c>
      <c r="B41" s="15"/>
      <c r="C41" s="16" t="s">
        <v>919</v>
      </c>
      <c r="D41" s="13"/>
      <c r="E41" s="14"/>
      <c r="F41" s="14"/>
      <c r="G41" s="14"/>
    </row>
    <row r="42" s="1" customFormat="1" ht="45" customHeight="1" spans="1:7">
      <c r="A42" s="10">
        <v>39</v>
      </c>
      <c r="B42" s="15"/>
      <c r="C42" s="12" t="s">
        <v>920</v>
      </c>
      <c r="D42" s="13"/>
      <c r="E42" s="14"/>
      <c r="F42" s="14"/>
      <c r="G42" s="14"/>
    </row>
    <row r="43" s="1" customFormat="1" ht="45" customHeight="1" spans="1:7">
      <c r="A43" s="10">
        <v>40</v>
      </c>
      <c r="B43" s="15"/>
      <c r="C43" s="12" t="s">
        <v>921</v>
      </c>
      <c r="D43" s="13"/>
      <c r="E43" s="14"/>
      <c r="F43" s="14"/>
      <c r="G43" s="14"/>
    </row>
    <row r="44" s="1" customFormat="1" ht="45" customHeight="1" spans="1:7">
      <c r="A44" s="10">
        <v>41</v>
      </c>
      <c r="B44" s="15"/>
      <c r="C44" s="12" t="s">
        <v>922</v>
      </c>
      <c r="D44" s="13"/>
      <c r="E44" s="14"/>
      <c r="F44" s="14"/>
      <c r="G44" s="14"/>
    </row>
    <row r="45" s="1" customFormat="1" ht="45" customHeight="1" spans="1:7">
      <c r="A45" s="10">
        <v>42</v>
      </c>
      <c r="B45" s="15"/>
      <c r="C45" s="12" t="s">
        <v>783</v>
      </c>
      <c r="D45" s="13"/>
      <c r="E45" s="14"/>
      <c r="F45" s="14"/>
      <c r="G45" s="14"/>
    </row>
    <row r="46" s="1" customFormat="1" ht="45" customHeight="1" spans="1:7">
      <c r="A46" s="10">
        <v>43</v>
      </c>
      <c r="B46" s="15"/>
      <c r="C46" s="16" t="s">
        <v>923</v>
      </c>
      <c r="D46" s="13"/>
      <c r="E46" s="14"/>
      <c r="F46" s="14"/>
      <c r="G46" s="14"/>
    </row>
    <row r="47" s="1" customFormat="1" ht="45" customHeight="1" spans="1:7">
      <c r="A47" s="10">
        <v>44</v>
      </c>
      <c r="B47" s="15"/>
      <c r="C47" s="12" t="s">
        <v>924</v>
      </c>
      <c r="D47" s="13"/>
      <c r="E47" s="14"/>
      <c r="F47" s="14"/>
      <c r="G47" s="14"/>
    </row>
    <row r="48" s="1" customFormat="1" ht="45" customHeight="1" spans="1:7">
      <c r="A48" s="10">
        <v>45</v>
      </c>
      <c r="B48" s="15"/>
      <c r="C48" s="12" t="s">
        <v>925</v>
      </c>
      <c r="D48" s="13"/>
      <c r="E48" s="14"/>
      <c r="F48" s="14"/>
      <c r="G48" s="14"/>
    </row>
    <row r="49" s="1" customFormat="1" ht="45" customHeight="1" spans="1:7">
      <c r="A49" s="10">
        <v>46</v>
      </c>
      <c r="B49" s="15"/>
      <c r="C49" s="12" t="s">
        <v>926</v>
      </c>
      <c r="D49" s="13"/>
      <c r="E49" s="14"/>
      <c r="F49" s="14"/>
      <c r="G49" s="14"/>
    </row>
    <row r="50" s="1" customFormat="1" ht="60" customHeight="1" spans="1:7">
      <c r="A50" s="10">
        <v>47</v>
      </c>
      <c r="B50" s="15"/>
      <c r="C50" s="12" t="s">
        <v>927</v>
      </c>
      <c r="D50" s="13"/>
      <c r="E50" s="14"/>
      <c r="F50" s="14"/>
      <c r="G50" s="14"/>
    </row>
    <row r="51" s="1" customFormat="1" ht="45" customHeight="1" spans="1:7">
      <c r="A51" s="10">
        <v>48</v>
      </c>
      <c r="B51" s="17"/>
      <c r="C51" s="12" t="s">
        <v>928</v>
      </c>
      <c r="D51" s="13"/>
      <c r="E51" s="14"/>
      <c r="F51" s="14"/>
      <c r="G51" s="14"/>
    </row>
    <row r="52" s="1" customFormat="1" ht="45" customHeight="1" spans="1:7">
      <c r="A52" s="10">
        <v>49</v>
      </c>
      <c r="B52" s="11" t="s">
        <v>180</v>
      </c>
      <c r="C52" s="12" t="s">
        <v>795</v>
      </c>
      <c r="D52" s="13"/>
      <c r="E52" s="14"/>
      <c r="F52" s="14"/>
      <c r="G52" s="14"/>
    </row>
    <row r="53" s="1" customFormat="1" ht="45" customHeight="1" spans="1:7">
      <c r="A53" s="10">
        <v>50</v>
      </c>
      <c r="B53" s="15"/>
      <c r="C53" s="12" t="s">
        <v>796</v>
      </c>
      <c r="D53" s="13"/>
      <c r="E53" s="14"/>
      <c r="F53" s="14"/>
      <c r="G53" s="14"/>
    </row>
    <row r="54" s="1" customFormat="1" ht="45" customHeight="1" spans="1:7">
      <c r="A54" s="10">
        <v>51</v>
      </c>
      <c r="B54" s="15"/>
      <c r="C54" s="12" t="s">
        <v>183</v>
      </c>
      <c r="D54" s="13"/>
      <c r="E54" s="14"/>
      <c r="F54" s="14"/>
      <c r="G54" s="14"/>
    </row>
    <row r="55" s="1" customFormat="1" ht="45" customHeight="1" spans="1:7">
      <c r="A55" s="10">
        <v>52</v>
      </c>
      <c r="B55" s="15"/>
      <c r="C55" s="12" t="s">
        <v>797</v>
      </c>
      <c r="D55" s="13"/>
      <c r="E55" s="14"/>
      <c r="F55" s="14"/>
      <c r="G55" s="14"/>
    </row>
    <row r="56" s="1" customFormat="1" ht="45" customHeight="1" spans="1:7">
      <c r="A56" s="10">
        <v>53</v>
      </c>
      <c r="B56" s="15"/>
      <c r="C56" s="12" t="s">
        <v>929</v>
      </c>
      <c r="D56" s="13"/>
      <c r="E56" s="14"/>
      <c r="F56" s="14"/>
      <c r="G56" s="14"/>
    </row>
    <row r="57" s="1" customFormat="1" ht="45" customHeight="1" spans="1:7">
      <c r="A57" s="10">
        <v>54</v>
      </c>
      <c r="B57" s="15"/>
      <c r="C57" s="12" t="s">
        <v>930</v>
      </c>
      <c r="D57" s="13"/>
      <c r="E57" s="14"/>
      <c r="F57" s="14"/>
      <c r="G57" s="14"/>
    </row>
    <row r="58" s="1" customFormat="1" ht="45" customHeight="1" spans="1:7">
      <c r="A58" s="10">
        <v>55</v>
      </c>
      <c r="B58" s="15"/>
      <c r="C58" s="12" t="s">
        <v>185</v>
      </c>
      <c r="D58" s="13"/>
      <c r="E58" s="14"/>
      <c r="F58" s="14"/>
      <c r="G58" s="14"/>
    </row>
    <row r="59" s="1" customFormat="1" ht="45" customHeight="1" spans="1:7">
      <c r="A59" s="10">
        <v>56</v>
      </c>
      <c r="B59" s="17"/>
      <c r="C59" s="12" t="s">
        <v>186</v>
      </c>
      <c r="D59" s="13"/>
      <c r="E59" s="14"/>
      <c r="F59" s="14"/>
      <c r="G59" s="14"/>
    </row>
    <row r="60" s="1" customFormat="1" ht="20" customHeight="1" spans="1:7">
      <c r="A60" s="18" t="s">
        <v>91</v>
      </c>
      <c r="B60" s="18"/>
      <c r="C60" s="17"/>
      <c r="D60" s="18">
        <f>COUNTA(D4:D59)</f>
        <v>0</v>
      </c>
      <c r="E60" s="18">
        <f>COUNTA(E4:E59)</f>
        <v>0</v>
      </c>
      <c r="F60" s="18">
        <f>COUNTA(F4:F59)</f>
        <v>0</v>
      </c>
      <c r="G60" s="19"/>
    </row>
    <row r="61" s="1" customFormat="1" ht="20" customHeight="1" spans="1:7">
      <c r="A61" s="10" t="s">
        <v>187</v>
      </c>
      <c r="B61" s="20"/>
      <c r="C61" s="21" t="s">
        <v>188</v>
      </c>
      <c r="D61" s="22">
        <f>D60+E60+F60</f>
        <v>0</v>
      </c>
      <c r="E61" s="11" t="s">
        <v>189</v>
      </c>
      <c r="F61" s="18" t="s">
        <v>122</v>
      </c>
      <c r="G61" s="23">
        <f>D60</f>
        <v>0</v>
      </c>
    </row>
    <row r="62" s="1" customFormat="1" ht="20" customHeight="1" spans="1:7">
      <c r="A62" s="24"/>
      <c r="B62" s="25"/>
      <c r="C62" s="26"/>
      <c r="D62" s="27"/>
      <c r="E62" s="15"/>
      <c r="F62" s="18" t="s">
        <v>123</v>
      </c>
      <c r="G62" s="23">
        <f>E60</f>
        <v>0</v>
      </c>
    </row>
    <row r="63" s="1" customFormat="1" ht="20" customHeight="1" spans="1:7">
      <c r="A63" s="24"/>
      <c r="B63" s="25"/>
      <c r="C63" s="26"/>
      <c r="D63" s="27"/>
      <c r="E63" s="15"/>
      <c r="F63" s="18" t="s">
        <v>124</v>
      </c>
      <c r="G63" s="23">
        <f>F60</f>
        <v>0</v>
      </c>
    </row>
    <row r="64" s="1" customFormat="1" ht="20" customHeight="1" spans="1:7">
      <c r="A64" s="24"/>
      <c r="B64" s="25"/>
      <c r="C64" s="28"/>
      <c r="D64" s="29"/>
      <c r="E64" s="17"/>
      <c r="F64" s="30" t="s">
        <v>190</v>
      </c>
      <c r="G64" s="31" t="e">
        <f>G61/D61</f>
        <v>#DIV/0!</v>
      </c>
    </row>
    <row r="65" s="1" customFormat="1" ht="20" customHeight="1" spans="1:7">
      <c r="A65" s="32"/>
      <c r="B65" s="33"/>
      <c r="C65" s="34" t="s">
        <v>191</v>
      </c>
      <c r="D65" s="35"/>
      <c r="E65" s="35"/>
      <c r="F65" s="35"/>
      <c r="G65" s="36"/>
    </row>
    <row r="66" s="1" customFormat="1" ht="20" customHeight="1" spans="1:7">
      <c r="A66" s="37" t="s">
        <v>192</v>
      </c>
      <c r="B66" s="37"/>
      <c r="C66" s="37"/>
      <c r="D66" s="37"/>
      <c r="E66" s="37"/>
      <c r="F66" s="37"/>
      <c r="G66" s="37"/>
    </row>
  </sheetData>
  <mergeCells count="19">
    <mergeCell ref="A1:G1"/>
    <mergeCell ref="A2:B2"/>
    <mergeCell ref="D2:E2"/>
    <mergeCell ref="F2:G2"/>
    <mergeCell ref="A60:C60"/>
    <mergeCell ref="C65:G65"/>
    <mergeCell ref="A66:G66"/>
    <mergeCell ref="B4:B9"/>
    <mergeCell ref="B10:B14"/>
    <mergeCell ref="B15:B16"/>
    <mergeCell ref="B17:B20"/>
    <mergeCell ref="B23:B30"/>
    <mergeCell ref="B31:B37"/>
    <mergeCell ref="B38:B51"/>
    <mergeCell ref="B52:B59"/>
    <mergeCell ref="C61:C64"/>
    <mergeCell ref="D61:D64"/>
    <mergeCell ref="E61:E64"/>
    <mergeCell ref="A61:B65"/>
  </mergeCells>
  <dataValidations count="3">
    <dataValidation type="custom" allowBlank="1" showInputMessage="1" showErrorMessage="1" sqref="D4:D59">
      <formula1>COUNTIF(D4:F4,"&lt;&gt;")&lt;=1</formula1>
    </dataValidation>
    <dataValidation type="custom" allowBlank="1" showInputMessage="1" showErrorMessage="1" sqref="E4:E59">
      <formula1>COUNTIF(D4:F4,"&lt;&gt;")&lt;=1</formula1>
    </dataValidation>
    <dataValidation type="custom" allowBlank="1" showInputMessage="1" showErrorMessage="1" sqref="F4:F59">
      <formula1>COUNTIF(D4:F4,"&lt;&gt;")&lt;=1</formula1>
    </dataValidation>
  </dataValidations>
  <pageMargins left="0.7" right="0.7" top="0.75" bottom="0.75" header="0.3" footer="0.3"/>
  <pageSetup paperSize="9" orientation="portrait" horizontalDpi="300" verticalDpi="3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G38"/>
  <sheetViews>
    <sheetView workbookViewId="0">
      <pane ySplit="3" topLeftCell="A26" activePane="bottomLeft" state="frozen"/>
      <selection/>
      <selection pane="bottomLeft" activeCell="D33" sqref="D33:D36"/>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931</v>
      </c>
      <c r="B1" s="4"/>
      <c r="C1" s="4"/>
      <c r="D1" s="4"/>
      <c r="E1" s="4"/>
      <c r="F1" s="4"/>
      <c r="G1" s="4"/>
    </row>
    <row r="2" s="1" customFormat="1" ht="20" customHeight="1" spans="1:7">
      <c r="A2" s="5" t="s">
        <v>68</v>
      </c>
      <c r="B2" s="6"/>
      <c r="C2" s="7" t="str">
        <f>IF('表C-0-1'!B2="","",'表C-0-1'!B2)</f>
        <v/>
      </c>
      <c r="D2" s="5" t="s">
        <v>119</v>
      </c>
      <c r="E2" s="6"/>
      <c r="F2" s="5" t="str">
        <f>IF('表C-0-1'!J2="","",'表C-0-1'!J2)</f>
        <v>年 月 日</v>
      </c>
      <c r="G2" s="6"/>
    </row>
    <row r="3" s="1" customFormat="1" ht="20" customHeight="1" spans="1:7">
      <c r="A3" s="8" t="s">
        <v>1</v>
      </c>
      <c r="B3" s="9" t="s">
        <v>120</v>
      </c>
      <c r="C3" s="9" t="s">
        <v>121</v>
      </c>
      <c r="D3" s="8" t="s">
        <v>122</v>
      </c>
      <c r="E3" s="8" t="s">
        <v>123</v>
      </c>
      <c r="F3" s="8" t="s">
        <v>124</v>
      </c>
      <c r="G3" s="8" t="s">
        <v>125</v>
      </c>
    </row>
    <row r="4" s="1" customFormat="1" ht="45" customHeight="1" spans="1:7">
      <c r="A4" s="10">
        <v>1</v>
      </c>
      <c r="B4" s="11" t="s">
        <v>413</v>
      </c>
      <c r="C4" s="12" t="s">
        <v>932</v>
      </c>
      <c r="D4" s="13"/>
      <c r="E4" s="14"/>
      <c r="F4" s="14"/>
      <c r="G4" s="14"/>
    </row>
    <row r="5" s="1" customFormat="1" ht="45" customHeight="1" spans="1:7">
      <c r="A5" s="10">
        <v>2</v>
      </c>
      <c r="B5" s="15"/>
      <c r="C5" s="16" t="s">
        <v>414</v>
      </c>
      <c r="D5" s="13"/>
      <c r="E5" s="14"/>
      <c r="F5" s="14"/>
      <c r="G5" s="14"/>
    </row>
    <row r="6" s="1" customFormat="1" ht="45" customHeight="1" spans="1:7">
      <c r="A6" s="10">
        <v>3</v>
      </c>
      <c r="B6" s="15"/>
      <c r="C6" s="16" t="s">
        <v>415</v>
      </c>
      <c r="D6" s="13"/>
      <c r="E6" s="14"/>
      <c r="F6" s="14"/>
      <c r="G6" s="14"/>
    </row>
    <row r="7" s="1" customFormat="1" ht="45" customHeight="1" spans="1:7">
      <c r="A7" s="10">
        <v>4</v>
      </c>
      <c r="B7" s="15"/>
      <c r="C7" s="16" t="s">
        <v>416</v>
      </c>
      <c r="D7" s="13"/>
      <c r="E7" s="14"/>
      <c r="F7" s="14"/>
      <c r="G7" s="14"/>
    </row>
    <row r="8" s="1" customFormat="1" ht="45" customHeight="1" spans="1:7">
      <c r="A8" s="10">
        <v>5</v>
      </c>
      <c r="B8" s="15"/>
      <c r="C8" s="12" t="s">
        <v>933</v>
      </c>
      <c r="D8" s="13"/>
      <c r="E8" s="14"/>
      <c r="F8" s="14"/>
      <c r="G8" s="14"/>
    </row>
    <row r="9" s="1" customFormat="1" ht="45" customHeight="1" spans="1:7">
      <c r="A9" s="10">
        <v>6</v>
      </c>
      <c r="B9" s="15"/>
      <c r="C9" s="12" t="s">
        <v>934</v>
      </c>
      <c r="D9" s="13"/>
      <c r="E9" s="14"/>
      <c r="F9" s="14"/>
      <c r="G9" s="14"/>
    </row>
    <row r="10" s="1" customFormat="1" ht="45" customHeight="1" spans="1:7">
      <c r="A10" s="10">
        <v>7</v>
      </c>
      <c r="B10" s="15"/>
      <c r="C10" s="12" t="s">
        <v>935</v>
      </c>
      <c r="D10" s="13"/>
      <c r="E10" s="14"/>
      <c r="F10" s="14"/>
      <c r="G10" s="14"/>
    </row>
    <row r="11" s="1" customFormat="1" ht="45" customHeight="1" spans="1:7">
      <c r="A11" s="10">
        <v>8</v>
      </c>
      <c r="B11" s="15"/>
      <c r="C11" s="12" t="s">
        <v>936</v>
      </c>
      <c r="D11" s="13"/>
      <c r="E11" s="14"/>
      <c r="F11" s="14"/>
      <c r="G11" s="14"/>
    </row>
    <row r="12" s="1" customFormat="1" ht="45" customHeight="1" spans="1:7">
      <c r="A12" s="10">
        <v>9</v>
      </c>
      <c r="B12" s="15"/>
      <c r="C12" s="12" t="s">
        <v>937</v>
      </c>
      <c r="D12" s="13"/>
      <c r="E12" s="14"/>
      <c r="F12" s="14"/>
      <c r="G12" s="14"/>
    </row>
    <row r="13" s="1" customFormat="1" ht="45" customHeight="1" spans="1:7">
      <c r="A13" s="10">
        <v>10</v>
      </c>
      <c r="B13" s="15"/>
      <c r="C13" s="12" t="s">
        <v>938</v>
      </c>
      <c r="D13" s="13"/>
      <c r="E13" s="14"/>
      <c r="F13" s="14"/>
      <c r="G13" s="14"/>
    </row>
    <row r="14" s="1" customFormat="1" ht="45" customHeight="1" spans="1:7">
      <c r="A14" s="10">
        <v>11</v>
      </c>
      <c r="B14" s="15"/>
      <c r="C14" s="12" t="s">
        <v>939</v>
      </c>
      <c r="D14" s="13"/>
      <c r="E14" s="14"/>
      <c r="F14" s="14"/>
      <c r="G14" s="14"/>
    </row>
    <row r="15" s="1" customFormat="1" ht="45" customHeight="1" spans="1:7">
      <c r="A15" s="10">
        <v>12</v>
      </c>
      <c r="B15" s="15"/>
      <c r="C15" s="12" t="s">
        <v>940</v>
      </c>
      <c r="D15" s="13"/>
      <c r="E15" s="14"/>
      <c r="F15" s="14"/>
      <c r="G15" s="14"/>
    </row>
    <row r="16" s="1" customFormat="1" ht="45" customHeight="1" spans="1:7">
      <c r="A16" s="10">
        <v>13</v>
      </c>
      <c r="B16" s="15"/>
      <c r="C16" s="12" t="s">
        <v>941</v>
      </c>
      <c r="D16" s="13"/>
      <c r="E16" s="14"/>
      <c r="F16" s="14"/>
      <c r="G16" s="14"/>
    </row>
    <row r="17" s="1" customFormat="1" ht="45" customHeight="1" spans="1:7">
      <c r="A17" s="10">
        <v>14</v>
      </c>
      <c r="B17" s="17"/>
      <c r="C17" s="12" t="s">
        <v>942</v>
      </c>
      <c r="D17" s="13"/>
      <c r="E17" s="14"/>
      <c r="F17" s="14"/>
      <c r="G17" s="14"/>
    </row>
    <row r="18" s="1" customFormat="1" ht="45" customHeight="1" spans="1:7">
      <c r="A18" s="10">
        <v>15</v>
      </c>
      <c r="B18" s="11" t="s">
        <v>943</v>
      </c>
      <c r="C18" s="12" t="s">
        <v>944</v>
      </c>
      <c r="D18" s="13"/>
      <c r="E18" s="14"/>
      <c r="F18" s="14"/>
      <c r="G18" s="14"/>
    </row>
    <row r="19" s="1" customFormat="1" ht="45" customHeight="1" spans="1:7">
      <c r="A19" s="10">
        <v>16</v>
      </c>
      <c r="B19" s="17"/>
      <c r="C19" s="12" t="s">
        <v>945</v>
      </c>
      <c r="D19" s="13"/>
      <c r="E19" s="14"/>
      <c r="F19" s="14"/>
      <c r="G19" s="14"/>
    </row>
    <row r="20" s="1" customFormat="1" ht="45" customHeight="1" spans="1:7">
      <c r="A20" s="10">
        <v>17</v>
      </c>
      <c r="B20" s="11" t="s">
        <v>946</v>
      </c>
      <c r="C20" s="12" t="s">
        <v>947</v>
      </c>
      <c r="D20" s="13"/>
      <c r="E20" s="14"/>
      <c r="F20" s="14"/>
      <c r="G20" s="14"/>
    </row>
    <row r="21" s="1" customFormat="1" ht="45" customHeight="1" spans="1:7">
      <c r="A21" s="10">
        <v>18</v>
      </c>
      <c r="B21" s="15"/>
      <c r="C21" s="12" t="s">
        <v>948</v>
      </c>
      <c r="D21" s="13"/>
      <c r="E21" s="14"/>
      <c r="F21" s="14"/>
      <c r="G21" s="14"/>
    </row>
    <row r="22" s="1" customFormat="1" ht="45" customHeight="1" spans="1:7">
      <c r="A22" s="10">
        <v>19</v>
      </c>
      <c r="B22" s="15"/>
      <c r="C22" s="12" t="s">
        <v>949</v>
      </c>
      <c r="D22" s="13"/>
      <c r="E22" s="14"/>
      <c r="F22" s="14"/>
      <c r="G22" s="14"/>
    </row>
    <row r="23" s="1" customFormat="1" ht="45" customHeight="1" spans="1:7">
      <c r="A23" s="10">
        <v>20</v>
      </c>
      <c r="B23" s="15"/>
      <c r="C23" s="12" t="s">
        <v>950</v>
      </c>
      <c r="D23" s="13"/>
      <c r="E23" s="14"/>
      <c r="F23" s="14"/>
      <c r="G23" s="14"/>
    </row>
    <row r="24" s="1" customFormat="1" ht="45" customHeight="1" spans="1:7">
      <c r="A24" s="10">
        <v>21</v>
      </c>
      <c r="B24" s="17"/>
      <c r="C24" s="12" t="s">
        <v>951</v>
      </c>
      <c r="D24" s="13"/>
      <c r="E24" s="14"/>
      <c r="F24" s="14"/>
      <c r="G24" s="14"/>
    </row>
    <row r="25" s="1" customFormat="1" ht="45" customHeight="1" spans="1:7">
      <c r="A25" s="10">
        <v>22</v>
      </c>
      <c r="B25" s="18" t="s">
        <v>952</v>
      </c>
      <c r="C25" s="12" t="s">
        <v>953</v>
      </c>
      <c r="D25" s="13"/>
      <c r="E25" s="14"/>
      <c r="F25" s="14"/>
      <c r="G25" s="14"/>
    </row>
    <row r="26" s="1" customFormat="1" ht="45" customHeight="1" spans="1:7">
      <c r="A26" s="10">
        <v>23</v>
      </c>
      <c r="B26" s="11" t="s">
        <v>180</v>
      </c>
      <c r="C26" s="12" t="s">
        <v>181</v>
      </c>
      <c r="D26" s="13"/>
      <c r="E26" s="14"/>
      <c r="F26" s="14"/>
      <c r="G26" s="14"/>
    </row>
    <row r="27" s="1" customFormat="1" ht="45" customHeight="1" spans="1:7">
      <c r="A27" s="10">
        <v>24</v>
      </c>
      <c r="B27" s="15"/>
      <c r="C27" s="12" t="s">
        <v>182</v>
      </c>
      <c r="D27" s="13"/>
      <c r="E27" s="14"/>
      <c r="F27" s="14"/>
      <c r="G27" s="14"/>
    </row>
    <row r="28" s="1" customFormat="1" ht="45" customHeight="1" spans="1:7">
      <c r="A28" s="10">
        <v>25</v>
      </c>
      <c r="B28" s="15"/>
      <c r="C28" s="16" t="s">
        <v>183</v>
      </c>
      <c r="D28" s="13"/>
      <c r="E28" s="14"/>
      <c r="F28" s="14"/>
      <c r="G28" s="14"/>
    </row>
    <row r="29" s="1" customFormat="1" ht="45" customHeight="1" spans="1:7">
      <c r="A29" s="10">
        <v>26</v>
      </c>
      <c r="B29" s="15"/>
      <c r="C29" s="12" t="s">
        <v>211</v>
      </c>
      <c r="D29" s="13"/>
      <c r="E29" s="14"/>
      <c r="F29" s="14"/>
      <c r="G29" s="14"/>
    </row>
    <row r="30" s="1" customFormat="1" ht="45" customHeight="1" spans="1:7">
      <c r="A30" s="10">
        <v>27</v>
      </c>
      <c r="B30" s="15"/>
      <c r="C30" s="12" t="s">
        <v>185</v>
      </c>
      <c r="D30" s="13"/>
      <c r="E30" s="14"/>
      <c r="F30" s="14"/>
      <c r="G30" s="14"/>
    </row>
    <row r="31" s="1" customFormat="1" ht="45" customHeight="1" spans="1:7">
      <c r="A31" s="10">
        <v>28</v>
      </c>
      <c r="B31" s="17"/>
      <c r="C31" s="12" t="s">
        <v>186</v>
      </c>
      <c r="D31" s="13"/>
      <c r="E31" s="14"/>
      <c r="F31" s="14"/>
      <c r="G31" s="14"/>
    </row>
    <row r="32" s="1" customFormat="1" ht="20" customHeight="1" spans="1:7">
      <c r="A32" s="18" t="s">
        <v>91</v>
      </c>
      <c r="B32" s="18"/>
      <c r="C32" s="17"/>
      <c r="D32" s="18">
        <f>COUNTA(D4:D31)</f>
        <v>0</v>
      </c>
      <c r="E32" s="18">
        <f>COUNTA(E4:E31)</f>
        <v>0</v>
      </c>
      <c r="F32" s="18">
        <f>COUNTA(F4:F31)</f>
        <v>0</v>
      </c>
      <c r="G32" s="19"/>
    </row>
    <row r="33" s="1" customFormat="1" ht="20" customHeight="1" spans="1:7">
      <c r="A33" s="10" t="s">
        <v>187</v>
      </c>
      <c r="B33" s="20"/>
      <c r="C33" s="21" t="s">
        <v>188</v>
      </c>
      <c r="D33" s="22">
        <f>D32+E32+F32</f>
        <v>0</v>
      </c>
      <c r="E33" s="11" t="s">
        <v>189</v>
      </c>
      <c r="F33" s="18" t="s">
        <v>122</v>
      </c>
      <c r="G33" s="23">
        <f>D32</f>
        <v>0</v>
      </c>
    </row>
    <row r="34" s="1" customFormat="1" ht="20" customHeight="1" spans="1:7">
      <c r="A34" s="24"/>
      <c r="B34" s="25"/>
      <c r="C34" s="26"/>
      <c r="D34" s="27"/>
      <c r="E34" s="15"/>
      <c r="F34" s="18" t="s">
        <v>123</v>
      </c>
      <c r="G34" s="23">
        <f>E32</f>
        <v>0</v>
      </c>
    </row>
    <row r="35" s="1" customFormat="1" ht="20" customHeight="1" spans="1:7">
      <c r="A35" s="24"/>
      <c r="B35" s="25"/>
      <c r="C35" s="26"/>
      <c r="D35" s="27"/>
      <c r="E35" s="15"/>
      <c r="F35" s="18" t="s">
        <v>124</v>
      </c>
      <c r="G35" s="23">
        <f>F32</f>
        <v>0</v>
      </c>
    </row>
    <row r="36" s="1" customFormat="1" ht="20" customHeight="1" spans="1:7">
      <c r="A36" s="24"/>
      <c r="B36" s="25"/>
      <c r="C36" s="28"/>
      <c r="D36" s="29"/>
      <c r="E36" s="17"/>
      <c r="F36" s="30" t="s">
        <v>190</v>
      </c>
      <c r="G36" s="31" t="e">
        <f>G33/D33</f>
        <v>#DIV/0!</v>
      </c>
    </row>
    <row r="37" s="1" customFormat="1" ht="20" customHeight="1" spans="1:7">
      <c r="A37" s="32"/>
      <c r="B37" s="33"/>
      <c r="C37" s="34" t="s">
        <v>191</v>
      </c>
      <c r="D37" s="35"/>
      <c r="E37" s="35"/>
      <c r="F37" s="35"/>
      <c r="G37" s="36"/>
    </row>
    <row r="38" s="1" customFormat="1" ht="20" customHeight="1" spans="1:7">
      <c r="A38" s="37" t="s">
        <v>192</v>
      </c>
      <c r="B38" s="37"/>
      <c r="C38" s="37"/>
      <c r="D38" s="37"/>
      <c r="E38" s="37"/>
      <c r="F38" s="37"/>
      <c r="G38" s="37"/>
    </row>
  </sheetData>
  <mergeCells count="15">
    <mergeCell ref="A1:G1"/>
    <mergeCell ref="A2:B2"/>
    <mergeCell ref="D2:E2"/>
    <mergeCell ref="F2:G2"/>
    <mergeCell ref="A32:C32"/>
    <mergeCell ref="C37:G37"/>
    <mergeCell ref="A38:G38"/>
    <mergeCell ref="B4:B17"/>
    <mergeCell ref="B18:B19"/>
    <mergeCell ref="B20:B24"/>
    <mergeCell ref="B26:B31"/>
    <mergeCell ref="C33:C36"/>
    <mergeCell ref="D33:D36"/>
    <mergeCell ref="E33:E36"/>
    <mergeCell ref="A33:B37"/>
  </mergeCells>
  <dataValidations count="3">
    <dataValidation type="custom" allowBlank="1" showInputMessage="1" showErrorMessage="1" sqref="D4:D31">
      <formula1>COUNTIF(D4:F4,"&lt;&gt;")&lt;=1</formula1>
    </dataValidation>
    <dataValidation type="custom" allowBlank="1" showInputMessage="1" showErrorMessage="1" sqref="E4:E31">
      <formula1>COUNTIF(D4:F4,"&lt;&gt;")&lt;=1</formula1>
    </dataValidation>
    <dataValidation type="custom" allowBlank="1" showInputMessage="1" showErrorMessage="1" sqref="F4:F31">
      <formula1>COUNTIF(D4:F4,"&lt;&gt;")&lt;=1</formula1>
    </dataValidation>
  </dataValidations>
  <pageMargins left="0.7" right="0.7" top="0.75" bottom="0.75" header="0.3" footer="0.3"/>
  <pageSetup paperSize="9" orientation="portrait" horizontalDpi="300" verticalDpi="3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G57"/>
  <sheetViews>
    <sheetView workbookViewId="0">
      <pane ySplit="3" topLeftCell="A44" activePane="bottomLeft" state="frozen"/>
      <selection/>
      <selection pane="bottomLeft" activeCell="D52" sqref="D52:D55"/>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954</v>
      </c>
      <c r="B1" s="4"/>
      <c r="C1" s="4"/>
      <c r="D1" s="4"/>
      <c r="E1" s="4"/>
      <c r="F1" s="4"/>
      <c r="G1" s="4"/>
    </row>
    <row r="2" s="1" customFormat="1" ht="20" customHeight="1" spans="1:7">
      <c r="A2" s="5" t="s">
        <v>68</v>
      </c>
      <c r="B2" s="6"/>
      <c r="C2" s="7" t="str">
        <f>IF('表C-0-2'!B2="","",'表C-0-2'!B2)</f>
        <v/>
      </c>
      <c r="D2" s="5" t="s">
        <v>119</v>
      </c>
      <c r="E2" s="6"/>
      <c r="F2" s="5" t="str">
        <f>IF('表C-0-2'!J2="","",'表C-0-2'!J2)</f>
        <v>年 月 日</v>
      </c>
      <c r="G2" s="6"/>
    </row>
    <row r="3" s="1" customFormat="1" ht="20" customHeight="1" spans="1:7">
      <c r="A3" s="8" t="s">
        <v>1</v>
      </c>
      <c r="B3" s="9" t="s">
        <v>120</v>
      </c>
      <c r="C3" s="9" t="s">
        <v>121</v>
      </c>
      <c r="D3" s="8" t="s">
        <v>122</v>
      </c>
      <c r="E3" s="8" t="s">
        <v>123</v>
      </c>
      <c r="F3" s="8" t="s">
        <v>124</v>
      </c>
      <c r="G3" s="8" t="s">
        <v>125</v>
      </c>
    </row>
    <row r="4" s="1" customFormat="1" ht="45" customHeight="1" spans="1:7">
      <c r="A4" s="10">
        <v>1</v>
      </c>
      <c r="B4" s="11" t="s">
        <v>955</v>
      </c>
      <c r="C4" s="16" t="s">
        <v>956</v>
      </c>
      <c r="D4" s="13"/>
      <c r="E4" s="14"/>
      <c r="F4" s="14"/>
      <c r="G4" s="14"/>
    </row>
    <row r="5" s="1" customFormat="1" ht="45" customHeight="1" spans="1:7">
      <c r="A5" s="10">
        <v>2</v>
      </c>
      <c r="B5" s="15"/>
      <c r="C5" s="16" t="s">
        <v>957</v>
      </c>
      <c r="D5" s="13"/>
      <c r="E5" s="14"/>
      <c r="F5" s="14"/>
      <c r="G5" s="14"/>
    </row>
    <row r="6" s="1" customFormat="1" ht="45" customHeight="1" spans="1:7">
      <c r="A6" s="10">
        <v>3</v>
      </c>
      <c r="B6" s="15"/>
      <c r="C6" s="16" t="s">
        <v>958</v>
      </c>
      <c r="D6" s="13"/>
      <c r="E6" s="14"/>
      <c r="F6" s="14"/>
      <c r="G6" s="14"/>
    </row>
    <row r="7" s="1" customFormat="1" ht="45" customHeight="1" spans="1:7">
      <c r="A7" s="10">
        <v>4</v>
      </c>
      <c r="B7" s="15"/>
      <c r="C7" s="16" t="s">
        <v>959</v>
      </c>
      <c r="D7" s="13"/>
      <c r="E7" s="14"/>
      <c r="F7" s="14"/>
      <c r="G7" s="14"/>
    </row>
    <row r="8" s="1" customFormat="1" ht="45" customHeight="1" spans="1:7">
      <c r="A8" s="10">
        <v>5</v>
      </c>
      <c r="B8" s="17"/>
      <c r="C8" s="16" t="s">
        <v>960</v>
      </c>
      <c r="D8" s="13"/>
      <c r="E8" s="14"/>
      <c r="F8" s="14"/>
      <c r="G8" s="14"/>
    </row>
    <row r="9" s="1" customFormat="1" ht="45" customHeight="1" spans="1:7">
      <c r="A9" s="10">
        <v>6</v>
      </c>
      <c r="B9" s="11" t="s">
        <v>961</v>
      </c>
      <c r="C9" s="16" t="s">
        <v>962</v>
      </c>
      <c r="D9" s="13"/>
      <c r="E9" s="14"/>
      <c r="F9" s="14"/>
      <c r="G9" s="14"/>
    </row>
    <row r="10" s="1" customFormat="1" ht="45" customHeight="1" spans="1:7">
      <c r="A10" s="10">
        <v>7</v>
      </c>
      <c r="B10" s="15"/>
      <c r="C10" s="16" t="s">
        <v>963</v>
      </c>
      <c r="D10" s="13"/>
      <c r="E10" s="14"/>
      <c r="F10" s="14"/>
      <c r="G10" s="14"/>
    </row>
    <row r="11" s="1" customFormat="1" ht="45" customHeight="1" spans="1:7">
      <c r="A11" s="10">
        <v>8</v>
      </c>
      <c r="B11" s="15"/>
      <c r="C11" s="16" t="s">
        <v>964</v>
      </c>
      <c r="D11" s="13"/>
      <c r="E11" s="14"/>
      <c r="F11" s="14"/>
      <c r="G11" s="14"/>
    </row>
    <row r="12" s="1" customFormat="1" ht="45" customHeight="1" spans="1:7">
      <c r="A12" s="10">
        <v>9</v>
      </c>
      <c r="B12" s="15"/>
      <c r="C12" s="16" t="s">
        <v>965</v>
      </c>
      <c r="D12" s="13"/>
      <c r="E12" s="14"/>
      <c r="F12" s="14"/>
      <c r="G12" s="14"/>
    </row>
    <row r="13" s="1" customFormat="1" ht="45" customHeight="1" spans="1:7">
      <c r="A13" s="10">
        <v>10</v>
      </c>
      <c r="B13" s="15"/>
      <c r="C13" s="16" t="s">
        <v>966</v>
      </c>
      <c r="D13" s="13"/>
      <c r="E13" s="14"/>
      <c r="F13" s="14"/>
      <c r="G13" s="14"/>
    </row>
    <row r="14" s="1" customFormat="1" ht="45" customHeight="1" spans="1:7">
      <c r="A14" s="10">
        <v>11</v>
      </c>
      <c r="B14" s="15"/>
      <c r="C14" s="16" t="s">
        <v>967</v>
      </c>
      <c r="D14" s="13"/>
      <c r="E14" s="14"/>
      <c r="F14" s="14"/>
      <c r="G14" s="14"/>
    </row>
    <row r="15" s="1" customFormat="1" ht="45" customHeight="1" spans="1:7">
      <c r="A15" s="10">
        <v>12</v>
      </c>
      <c r="B15" s="17"/>
      <c r="C15" s="16" t="s">
        <v>968</v>
      </c>
      <c r="D15" s="13"/>
      <c r="E15" s="14"/>
      <c r="F15" s="14"/>
      <c r="G15" s="14"/>
    </row>
    <row r="16" s="1" customFormat="1" ht="45" customHeight="1" spans="1:7">
      <c r="A16" s="10">
        <v>13</v>
      </c>
      <c r="B16" s="11" t="s">
        <v>969</v>
      </c>
      <c r="C16" s="16" t="s">
        <v>970</v>
      </c>
      <c r="D16" s="13"/>
      <c r="E16" s="14"/>
      <c r="F16" s="14"/>
      <c r="G16" s="14"/>
    </row>
    <row r="17" s="1" customFormat="1" ht="45" customHeight="1" spans="1:7">
      <c r="A17" s="10">
        <v>14</v>
      </c>
      <c r="B17" s="15"/>
      <c r="C17" s="16" t="s">
        <v>971</v>
      </c>
      <c r="D17" s="13"/>
      <c r="E17" s="14"/>
      <c r="F17" s="14"/>
      <c r="G17" s="14"/>
    </row>
    <row r="18" s="1" customFormat="1" ht="45" customHeight="1" spans="1:7">
      <c r="A18" s="10">
        <v>15</v>
      </c>
      <c r="B18" s="17"/>
      <c r="C18" s="16" t="s">
        <v>972</v>
      </c>
      <c r="D18" s="13"/>
      <c r="E18" s="14"/>
      <c r="F18" s="14"/>
      <c r="G18" s="14"/>
    </row>
    <row r="19" s="1" customFormat="1" ht="45" customHeight="1" spans="1:7">
      <c r="A19" s="10">
        <v>16</v>
      </c>
      <c r="B19" s="11" t="s">
        <v>973</v>
      </c>
      <c r="C19" s="16" t="s">
        <v>974</v>
      </c>
      <c r="D19" s="13"/>
      <c r="E19" s="14"/>
      <c r="F19" s="14"/>
      <c r="G19" s="14"/>
    </row>
    <row r="20" s="1" customFormat="1" ht="45" customHeight="1" spans="1:7">
      <c r="A20" s="10">
        <v>17</v>
      </c>
      <c r="B20" s="17"/>
      <c r="C20" s="16" t="s">
        <v>975</v>
      </c>
      <c r="D20" s="13"/>
      <c r="E20" s="14"/>
      <c r="F20" s="14"/>
      <c r="G20" s="14"/>
    </row>
    <row r="21" s="1" customFormat="1" ht="45" customHeight="1" spans="1:7">
      <c r="A21" s="10">
        <v>18</v>
      </c>
      <c r="B21" s="11" t="s">
        <v>976</v>
      </c>
      <c r="C21" s="16" t="s">
        <v>977</v>
      </c>
      <c r="D21" s="13"/>
      <c r="E21" s="14"/>
      <c r="F21" s="14"/>
      <c r="G21" s="14"/>
    </row>
    <row r="22" s="1" customFormat="1" ht="45" customHeight="1" spans="1:7">
      <c r="A22" s="10">
        <v>19</v>
      </c>
      <c r="B22" s="15"/>
      <c r="C22" s="16" t="s">
        <v>978</v>
      </c>
      <c r="D22" s="13"/>
      <c r="E22" s="14"/>
      <c r="F22" s="14"/>
      <c r="G22" s="14"/>
    </row>
    <row r="23" s="1" customFormat="1" ht="45" customHeight="1" spans="1:7">
      <c r="A23" s="10">
        <v>20</v>
      </c>
      <c r="B23" s="15"/>
      <c r="C23" s="16" t="s">
        <v>979</v>
      </c>
      <c r="D23" s="13"/>
      <c r="E23" s="14"/>
      <c r="F23" s="14"/>
      <c r="G23" s="14"/>
    </row>
    <row r="24" s="1" customFormat="1" ht="45" customHeight="1" spans="1:7">
      <c r="A24" s="10">
        <v>21</v>
      </c>
      <c r="B24" s="15"/>
      <c r="C24" s="16" t="s">
        <v>980</v>
      </c>
      <c r="D24" s="13"/>
      <c r="E24" s="14"/>
      <c r="F24" s="14"/>
      <c r="G24" s="14"/>
    </row>
    <row r="25" s="1" customFormat="1" ht="45" customHeight="1" spans="1:7">
      <c r="A25" s="10">
        <v>22</v>
      </c>
      <c r="B25" s="15"/>
      <c r="C25" s="16" t="s">
        <v>981</v>
      </c>
      <c r="D25" s="13"/>
      <c r="E25" s="14"/>
      <c r="F25" s="14"/>
      <c r="G25" s="14"/>
    </row>
    <row r="26" s="1" customFormat="1" ht="45" customHeight="1" spans="1:7">
      <c r="A26" s="10">
        <v>23</v>
      </c>
      <c r="B26" s="17"/>
      <c r="C26" s="16" t="s">
        <v>982</v>
      </c>
      <c r="D26" s="13"/>
      <c r="E26" s="14"/>
      <c r="F26" s="14"/>
      <c r="G26" s="14"/>
    </row>
    <row r="27" s="1" customFormat="1" ht="45" customHeight="1" spans="1:7">
      <c r="A27" s="10">
        <v>24</v>
      </c>
      <c r="B27" s="11" t="s">
        <v>983</v>
      </c>
      <c r="C27" s="16" t="s">
        <v>984</v>
      </c>
      <c r="D27" s="13"/>
      <c r="E27" s="14"/>
      <c r="F27" s="14"/>
      <c r="G27" s="14"/>
    </row>
    <row r="28" s="1" customFormat="1" ht="45" customHeight="1" spans="1:7">
      <c r="A28" s="10">
        <v>25</v>
      </c>
      <c r="B28" s="15"/>
      <c r="C28" s="16" t="s">
        <v>985</v>
      </c>
      <c r="D28" s="13"/>
      <c r="E28" s="14"/>
      <c r="F28" s="14"/>
      <c r="G28" s="14"/>
    </row>
    <row r="29" s="1" customFormat="1" ht="45" customHeight="1" spans="1:7">
      <c r="A29" s="10">
        <v>26</v>
      </c>
      <c r="B29" s="15"/>
      <c r="C29" s="16" t="s">
        <v>986</v>
      </c>
      <c r="D29" s="13"/>
      <c r="E29" s="14"/>
      <c r="F29" s="14"/>
      <c r="G29" s="14"/>
    </row>
    <row r="30" s="1" customFormat="1" ht="45" customHeight="1" spans="1:7">
      <c r="A30" s="10">
        <v>27</v>
      </c>
      <c r="B30" s="17"/>
      <c r="C30" s="16" t="s">
        <v>987</v>
      </c>
      <c r="D30" s="13"/>
      <c r="E30" s="14"/>
      <c r="F30" s="14"/>
      <c r="G30" s="14"/>
    </row>
    <row r="31" s="1" customFormat="1" ht="45" customHeight="1" spans="1:7">
      <c r="A31" s="10">
        <v>28</v>
      </c>
      <c r="B31" s="11" t="s">
        <v>988</v>
      </c>
      <c r="C31" s="16" t="s">
        <v>989</v>
      </c>
      <c r="D31" s="13"/>
      <c r="E31" s="14"/>
      <c r="F31" s="14"/>
      <c r="G31" s="14"/>
    </row>
    <row r="32" s="1" customFormat="1" ht="45" customHeight="1" spans="1:7">
      <c r="A32" s="10">
        <v>29</v>
      </c>
      <c r="B32" s="15"/>
      <c r="C32" s="16" t="s">
        <v>990</v>
      </c>
      <c r="D32" s="13"/>
      <c r="E32" s="14"/>
      <c r="F32" s="14"/>
      <c r="G32" s="14"/>
    </row>
    <row r="33" s="1" customFormat="1" ht="45" customHeight="1" spans="1:7">
      <c r="A33" s="10">
        <v>30</v>
      </c>
      <c r="B33" s="15"/>
      <c r="C33" s="16" t="s">
        <v>991</v>
      </c>
      <c r="D33" s="13"/>
      <c r="E33" s="14"/>
      <c r="F33" s="14"/>
      <c r="G33" s="14"/>
    </row>
    <row r="34" s="1" customFormat="1" ht="45" customHeight="1" spans="1:7">
      <c r="A34" s="10">
        <v>31</v>
      </c>
      <c r="B34" s="15"/>
      <c r="C34" s="16" t="s">
        <v>992</v>
      </c>
      <c r="D34" s="13"/>
      <c r="E34" s="14"/>
      <c r="F34" s="14"/>
      <c r="G34" s="14"/>
    </row>
    <row r="35" s="1" customFormat="1" ht="45" customHeight="1" spans="1:7">
      <c r="A35" s="10">
        <v>32</v>
      </c>
      <c r="B35" s="15"/>
      <c r="C35" s="16" t="s">
        <v>812</v>
      </c>
      <c r="D35" s="13"/>
      <c r="E35" s="14"/>
      <c r="F35" s="14"/>
      <c r="G35" s="14"/>
    </row>
    <row r="36" s="1" customFormat="1" ht="45" customHeight="1" spans="1:7">
      <c r="A36" s="10">
        <v>33</v>
      </c>
      <c r="B36" s="15"/>
      <c r="C36" s="16" t="s">
        <v>993</v>
      </c>
      <c r="D36" s="13"/>
      <c r="E36" s="14"/>
      <c r="F36" s="14"/>
      <c r="G36" s="14"/>
    </row>
    <row r="37" s="1" customFormat="1" ht="45" customHeight="1" spans="1:7">
      <c r="A37" s="10">
        <v>34</v>
      </c>
      <c r="B37" s="15"/>
      <c r="C37" s="16" t="s">
        <v>994</v>
      </c>
      <c r="D37" s="13"/>
      <c r="E37" s="14"/>
      <c r="F37" s="14"/>
      <c r="G37" s="14"/>
    </row>
    <row r="38" s="1" customFormat="1" ht="45" customHeight="1" spans="1:7">
      <c r="A38" s="10">
        <v>35</v>
      </c>
      <c r="B38" s="15"/>
      <c r="C38" s="16" t="s">
        <v>995</v>
      </c>
      <c r="D38" s="13"/>
      <c r="E38" s="14"/>
      <c r="F38" s="14"/>
      <c r="G38" s="14"/>
    </row>
    <row r="39" s="1" customFormat="1" ht="45" customHeight="1" spans="1:7">
      <c r="A39" s="10">
        <v>36</v>
      </c>
      <c r="B39" s="17"/>
      <c r="C39" s="16" t="s">
        <v>996</v>
      </c>
      <c r="D39" s="13"/>
      <c r="E39" s="14"/>
      <c r="F39" s="14"/>
      <c r="G39" s="14"/>
    </row>
    <row r="40" s="1" customFormat="1" ht="45" customHeight="1" spans="1:7">
      <c r="A40" s="10">
        <v>37</v>
      </c>
      <c r="B40" s="11" t="s">
        <v>997</v>
      </c>
      <c r="C40" s="16" t="s">
        <v>998</v>
      </c>
      <c r="D40" s="13"/>
      <c r="E40" s="14"/>
      <c r="F40" s="14"/>
      <c r="G40" s="14"/>
    </row>
    <row r="41" s="1" customFormat="1" ht="45" customHeight="1" spans="1:7">
      <c r="A41" s="10">
        <v>38</v>
      </c>
      <c r="B41" s="15"/>
      <c r="C41" s="16" t="s">
        <v>999</v>
      </c>
      <c r="D41" s="13"/>
      <c r="E41" s="14"/>
      <c r="F41" s="14"/>
      <c r="G41" s="14"/>
    </row>
    <row r="42" s="1" customFormat="1" ht="45" customHeight="1" spans="1:7">
      <c r="A42" s="10">
        <v>39</v>
      </c>
      <c r="B42" s="15"/>
      <c r="C42" s="16" t="s">
        <v>1000</v>
      </c>
      <c r="D42" s="13"/>
      <c r="E42" s="14"/>
      <c r="F42" s="14"/>
      <c r="G42" s="14"/>
    </row>
    <row r="43" s="1" customFormat="1" ht="45" customHeight="1" spans="1:7">
      <c r="A43" s="10">
        <v>40</v>
      </c>
      <c r="B43" s="17"/>
      <c r="C43" s="16" t="s">
        <v>1001</v>
      </c>
      <c r="D43" s="13"/>
      <c r="E43" s="14"/>
      <c r="F43" s="14"/>
      <c r="G43" s="14"/>
    </row>
    <row r="44" s="1" customFormat="1" ht="45" customHeight="1" spans="1:7">
      <c r="A44" s="10">
        <v>41</v>
      </c>
      <c r="B44" s="11" t="s">
        <v>180</v>
      </c>
      <c r="C44" s="16" t="s">
        <v>795</v>
      </c>
      <c r="D44" s="13"/>
      <c r="E44" s="14"/>
      <c r="F44" s="14"/>
      <c r="G44" s="14"/>
    </row>
    <row r="45" s="1" customFormat="1" ht="45" customHeight="1" spans="1:7">
      <c r="A45" s="10">
        <v>42</v>
      </c>
      <c r="B45" s="15"/>
      <c r="C45" s="16" t="s">
        <v>796</v>
      </c>
      <c r="D45" s="13"/>
      <c r="E45" s="14"/>
      <c r="F45" s="14"/>
      <c r="G45" s="14"/>
    </row>
    <row r="46" s="1" customFormat="1" ht="45" customHeight="1" spans="1:7">
      <c r="A46" s="10">
        <v>43</v>
      </c>
      <c r="B46" s="15"/>
      <c r="C46" s="16" t="s">
        <v>183</v>
      </c>
      <c r="D46" s="13"/>
      <c r="E46" s="14"/>
      <c r="F46" s="14"/>
      <c r="G46" s="14"/>
    </row>
    <row r="47" s="1" customFormat="1" ht="45" customHeight="1" spans="1:7">
      <c r="A47" s="10">
        <v>44</v>
      </c>
      <c r="B47" s="15"/>
      <c r="C47" s="16" t="s">
        <v>797</v>
      </c>
      <c r="D47" s="13"/>
      <c r="E47" s="14"/>
      <c r="F47" s="14"/>
      <c r="G47" s="14"/>
    </row>
    <row r="48" s="1" customFormat="1" ht="45" customHeight="1" spans="1:7">
      <c r="A48" s="10">
        <v>45</v>
      </c>
      <c r="B48" s="15"/>
      <c r="C48" s="16" t="s">
        <v>611</v>
      </c>
      <c r="D48" s="13"/>
      <c r="E48" s="14"/>
      <c r="F48" s="14"/>
      <c r="G48" s="14"/>
    </row>
    <row r="49" s="1" customFormat="1" ht="45" customHeight="1" spans="1:7">
      <c r="A49" s="10">
        <v>46</v>
      </c>
      <c r="B49" s="15"/>
      <c r="C49" s="16" t="s">
        <v>612</v>
      </c>
      <c r="D49" s="13"/>
      <c r="E49" s="14"/>
      <c r="F49" s="14"/>
      <c r="G49" s="14"/>
    </row>
    <row r="50" s="1" customFormat="1" ht="45" customHeight="1" spans="1:7">
      <c r="A50" s="10">
        <v>47</v>
      </c>
      <c r="B50" s="17"/>
      <c r="C50" s="16" t="s">
        <v>186</v>
      </c>
      <c r="D50" s="13"/>
      <c r="E50" s="14"/>
      <c r="F50" s="14"/>
      <c r="G50" s="14"/>
    </row>
    <row r="51" s="1" customFormat="1" ht="20" customHeight="1" spans="1:7">
      <c r="A51" s="18" t="s">
        <v>91</v>
      </c>
      <c r="B51" s="18"/>
      <c r="C51" s="17"/>
      <c r="D51" s="18">
        <f>COUNTA(D4:D50)</f>
        <v>0</v>
      </c>
      <c r="E51" s="18">
        <f>COUNTA(E4:E50)</f>
        <v>0</v>
      </c>
      <c r="F51" s="18">
        <f>COUNTA(F4:F50)</f>
        <v>0</v>
      </c>
      <c r="G51" s="19"/>
    </row>
    <row r="52" s="1" customFormat="1" ht="20" customHeight="1" spans="1:7">
      <c r="A52" s="10" t="s">
        <v>187</v>
      </c>
      <c r="B52" s="20"/>
      <c r="C52" s="21" t="s">
        <v>188</v>
      </c>
      <c r="D52" s="22">
        <f>D51+E51+F51</f>
        <v>0</v>
      </c>
      <c r="E52" s="11" t="s">
        <v>189</v>
      </c>
      <c r="F52" s="18" t="s">
        <v>122</v>
      </c>
      <c r="G52" s="23">
        <f>D51</f>
        <v>0</v>
      </c>
    </row>
    <row r="53" s="1" customFormat="1" ht="20" customHeight="1" spans="1:7">
      <c r="A53" s="24"/>
      <c r="B53" s="25"/>
      <c r="C53" s="26"/>
      <c r="D53" s="27"/>
      <c r="E53" s="15"/>
      <c r="F53" s="18" t="s">
        <v>123</v>
      </c>
      <c r="G53" s="23">
        <f>E51</f>
        <v>0</v>
      </c>
    </row>
    <row r="54" s="1" customFormat="1" ht="20" customHeight="1" spans="1:7">
      <c r="A54" s="24"/>
      <c r="B54" s="25"/>
      <c r="C54" s="26"/>
      <c r="D54" s="27"/>
      <c r="E54" s="15"/>
      <c r="F54" s="18" t="s">
        <v>124</v>
      </c>
      <c r="G54" s="23">
        <f>F51</f>
        <v>0</v>
      </c>
    </row>
    <row r="55" s="1" customFormat="1" ht="20" customHeight="1" spans="1:7">
      <c r="A55" s="24"/>
      <c r="B55" s="25"/>
      <c r="C55" s="28"/>
      <c r="D55" s="29"/>
      <c r="E55" s="17"/>
      <c r="F55" s="30" t="s">
        <v>190</v>
      </c>
      <c r="G55" s="31" t="e">
        <f>G52/D52</f>
        <v>#DIV/0!</v>
      </c>
    </row>
    <row r="56" s="1" customFormat="1" ht="20" customHeight="1" spans="1:7">
      <c r="A56" s="32"/>
      <c r="B56" s="33"/>
      <c r="C56" s="34" t="s">
        <v>191</v>
      </c>
      <c r="D56" s="35"/>
      <c r="E56" s="35"/>
      <c r="F56" s="35"/>
      <c r="G56" s="36"/>
    </row>
    <row r="57" s="1" customFormat="1" ht="20" customHeight="1" spans="1:7">
      <c r="A57" s="37" t="s">
        <v>192</v>
      </c>
      <c r="B57" s="37"/>
      <c r="C57" s="37"/>
      <c r="D57" s="37"/>
      <c r="E57" s="37"/>
      <c r="F57" s="37"/>
      <c r="G57" s="37"/>
    </row>
  </sheetData>
  <mergeCells count="20">
    <mergeCell ref="A1:G1"/>
    <mergeCell ref="A2:B2"/>
    <mergeCell ref="D2:E2"/>
    <mergeCell ref="F2:G2"/>
    <mergeCell ref="A51:C51"/>
    <mergeCell ref="C56:G56"/>
    <mergeCell ref="A57:G57"/>
    <mergeCell ref="B4:B8"/>
    <mergeCell ref="B9:B15"/>
    <mergeCell ref="B16:B18"/>
    <mergeCell ref="B19:B20"/>
    <mergeCell ref="B21:B26"/>
    <mergeCell ref="B27:B30"/>
    <mergeCell ref="B31:B39"/>
    <mergeCell ref="B40:B43"/>
    <mergeCell ref="B44:B50"/>
    <mergeCell ref="C52:C55"/>
    <mergeCell ref="D52:D55"/>
    <mergeCell ref="E52:E55"/>
    <mergeCell ref="A52:B56"/>
  </mergeCells>
  <dataValidations count="3">
    <dataValidation type="custom" allowBlank="1" showInputMessage="1" showErrorMessage="1" sqref="D4:D50">
      <formula1>COUNTIF(D4:F4,"&lt;&gt;")&lt;=1</formula1>
    </dataValidation>
    <dataValidation type="custom" allowBlank="1" showInputMessage="1" showErrorMessage="1" sqref="E4:E50">
      <formula1>COUNTIF(D4:F4,"&lt;&gt;")&lt;=1</formula1>
    </dataValidation>
    <dataValidation type="custom" allowBlank="1" showInputMessage="1" showErrorMessage="1" sqref="F4:F50">
      <formula1>COUNTIF(D4:F4,"&lt;&gt;")&lt;=1</formula1>
    </dataValidation>
  </dataValidations>
  <pageMargins left="0.7" right="0.7" top="0.75" bottom="0.75" header="0.3" footer="0.3"/>
  <pageSetup paperSize="9" orientation="portrait" horizontalDpi="300" verticalDpi="3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G37"/>
  <sheetViews>
    <sheetView workbookViewId="0">
      <pane ySplit="3" topLeftCell="A28" activePane="bottomLeft" state="frozen"/>
      <selection/>
      <selection pane="bottomLeft" activeCell="D32" sqref="D32:D35"/>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1002</v>
      </c>
      <c r="B1" s="4"/>
      <c r="C1" s="4"/>
      <c r="D1" s="4"/>
      <c r="E1" s="4"/>
      <c r="F1" s="4"/>
      <c r="G1" s="4"/>
    </row>
    <row r="2" s="1" customFormat="1" ht="20" customHeight="1" spans="1:7">
      <c r="A2" s="5" t="s">
        <v>68</v>
      </c>
      <c r="B2" s="6"/>
      <c r="C2" s="7" t="str">
        <f>IF('表C-0-2'!B2="","",'表C-0-2'!B2)</f>
        <v/>
      </c>
      <c r="D2" s="5" t="s">
        <v>119</v>
      </c>
      <c r="E2" s="6"/>
      <c r="F2" s="5" t="str">
        <f>IF('表C-0-2'!J2="","",'表C-0-2'!J2)</f>
        <v>年 月 日</v>
      </c>
      <c r="G2" s="6"/>
    </row>
    <row r="3" s="1" customFormat="1" ht="20" customHeight="1" spans="1:7">
      <c r="A3" s="8" t="s">
        <v>1</v>
      </c>
      <c r="B3" s="9" t="s">
        <v>120</v>
      </c>
      <c r="C3" s="9" t="s">
        <v>121</v>
      </c>
      <c r="D3" s="8" t="s">
        <v>122</v>
      </c>
      <c r="E3" s="8" t="s">
        <v>123</v>
      </c>
      <c r="F3" s="8" t="s">
        <v>124</v>
      </c>
      <c r="G3" s="8" t="s">
        <v>125</v>
      </c>
    </row>
    <row r="4" s="1" customFormat="1" ht="45" customHeight="1" spans="1:7">
      <c r="A4" s="10">
        <v>1</v>
      </c>
      <c r="B4" s="11" t="s">
        <v>1003</v>
      </c>
      <c r="C4" s="16" t="s">
        <v>1004</v>
      </c>
      <c r="D4" s="13"/>
      <c r="E4" s="14"/>
      <c r="F4" s="14"/>
      <c r="G4" s="14"/>
    </row>
    <row r="5" s="1" customFormat="1" ht="45" customHeight="1" spans="1:7">
      <c r="A5" s="10">
        <v>2</v>
      </c>
      <c r="B5" s="15"/>
      <c r="C5" s="16" t="s">
        <v>1005</v>
      </c>
      <c r="D5" s="13"/>
      <c r="E5" s="14"/>
      <c r="F5" s="14"/>
      <c r="G5" s="14"/>
    </row>
    <row r="6" s="1" customFormat="1" ht="45" customHeight="1" spans="1:7">
      <c r="A6" s="10">
        <v>3</v>
      </c>
      <c r="B6" s="15"/>
      <c r="C6" s="16" t="s">
        <v>1006</v>
      </c>
      <c r="D6" s="13"/>
      <c r="E6" s="14"/>
      <c r="F6" s="14"/>
      <c r="G6" s="14"/>
    </row>
    <row r="7" s="1" customFormat="1" ht="45" customHeight="1" spans="1:7">
      <c r="A7" s="10">
        <v>4</v>
      </c>
      <c r="B7" s="15"/>
      <c r="C7" s="16" t="s">
        <v>1007</v>
      </c>
      <c r="D7" s="13"/>
      <c r="E7" s="14"/>
      <c r="F7" s="14"/>
      <c r="G7" s="14"/>
    </row>
    <row r="8" s="1" customFormat="1" ht="45" customHeight="1" spans="1:7">
      <c r="A8" s="10">
        <v>5</v>
      </c>
      <c r="B8" s="15"/>
      <c r="C8" s="16" t="s">
        <v>1008</v>
      </c>
      <c r="D8" s="13"/>
      <c r="E8" s="14"/>
      <c r="F8" s="14"/>
      <c r="G8" s="14"/>
    </row>
    <row r="9" s="1" customFormat="1" ht="45" customHeight="1" spans="1:7">
      <c r="A9" s="10">
        <v>6</v>
      </c>
      <c r="B9" s="15"/>
      <c r="C9" s="16" t="s">
        <v>1009</v>
      </c>
      <c r="D9" s="13"/>
      <c r="E9" s="14"/>
      <c r="F9" s="14"/>
      <c r="G9" s="14"/>
    </row>
    <row r="10" s="1" customFormat="1" ht="45" customHeight="1" spans="1:7">
      <c r="A10" s="10">
        <v>7</v>
      </c>
      <c r="B10" s="15"/>
      <c r="C10" s="16" t="s">
        <v>1010</v>
      </c>
      <c r="D10" s="13"/>
      <c r="E10" s="14"/>
      <c r="F10" s="14"/>
      <c r="G10" s="14"/>
    </row>
    <row r="11" s="1" customFormat="1" ht="45" customHeight="1" spans="1:7">
      <c r="A11" s="10">
        <v>8</v>
      </c>
      <c r="B11" s="17"/>
      <c r="C11" s="16" t="s">
        <v>1011</v>
      </c>
      <c r="D11" s="13"/>
      <c r="E11" s="14"/>
      <c r="F11" s="14"/>
      <c r="G11" s="14"/>
    </row>
    <row r="12" s="1" customFormat="1" ht="45" customHeight="1" spans="1:7">
      <c r="A12" s="10">
        <v>9</v>
      </c>
      <c r="B12" s="11" t="s">
        <v>1012</v>
      </c>
      <c r="C12" s="16" t="s">
        <v>1013</v>
      </c>
      <c r="D12" s="13"/>
      <c r="E12" s="14"/>
      <c r="F12" s="14"/>
      <c r="G12" s="14"/>
    </row>
    <row r="13" s="1" customFormat="1" ht="45" customHeight="1" spans="1:7">
      <c r="A13" s="10">
        <v>10</v>
      </c>
      <c r="B13" s="15"/>
      <c r="C13" s="16" t="s">
        <v>1014</v>
      </c>
      <c r="D13" s="13"/>
      <c r="E13" s="14"/>
      <c r="F13" s="14"/>
      <c r="G13" s="14"/>
    </row>
    <row r="14" s="1" customFormat="1" ht="45" customHeight="1" spans="1:7">
      <c r="A14" s="10">
        <v>11</v>
      </c>
      <c r="B14" s="15"/>
      <c r="C14" s="16" t="s">
        <v>1015</v>
      </c>
      <c r="D14" s="13"/>
      <c r="E14" s="14"/>
      <c r="F14" s="14"/>
      <c r="G14" s="14"/>
    </row>
    <row r="15" s="1" customFormat="1" ht="45" customHeight="1" spans="1:7">
      <c r="A15" s="10">
        <v>12</v>
      </c>
      <c r="B15" s="15"/>
      <c r="C15" s="16" t="s">
        <v>1016</v>
      </c>
      <c r="D15" s="13"/>
      <c r="E15" s="14"/>
      <c r="F15" s="14"/>
      <c r="G15" s="14"/>
    </row>
    <row r="16" s="1" customFormat="1" ht="45" customHeight="1" spans="1:7">
      <c r="A16" s="10">
        <v>13</v>
      </c>
      <c r="B16" s="15"/>
      <c r="C16" s="16" t="s">
        <v>1017</v>
      </c>
      <c r="D16" s="13"/>
      <c r="E16" s="14"/>
      <c r="F16" s="14"/>
      <c r="G16" s="14"/>
    </row>
    <row r="17" s="1" customFormat="1" ht="45" customHeight="1" spans="1:7">
      <c r="A17" s="10">
        <v>14</v>
      </c>
      <c r="B17" s="15"/>
      <c r="C17" s="16" t="s">
        <v>1018</v>
      </c>
      <c r="D17" s="13"/>
      <c r="E17" s="14"/>
      <c r="F17" s="14"/>
      <c r="G17" s="14"/>
    </row>
    <row r="18" s="1" customFormat="1" ht="45" customHeight="1" spans="1:7">
      <c r="A18" s="10">
        <v>15</v>
      </c>
      <c r="B18" s="15"/>
      <c r="C18" s="16" t="s">
        <v>1019</v>
      </c>
      <c r="D18" s="13"/>
      <c r="E18" s="14"/>
      <c r="F18" s="14"/>
      <c r="G18" s="14"/>
    </row>
    <row r="19" s="1" customFormat="1" ht="45" customHeight="1" spans="1:7">
      <c r="A19" s="10">
        <v>16</v>
      </c>
      <c r="B19" s="15"/>
      <c r="C19" s="16" t="s">
        <v>1020</v>
      </c>
      <c r="D19" s="13"/>
      <c r="E19" s="14"/>
      <c r="F19" s="14"/>
      <c r="G19" s="14"/>
    </row>
    <row r="20" s="1" customFormat="1" ht="45" customHeight="1" spans="1:7">
      <c r="A20" s="10">
        <v>17</v>
      </c>
      <c r="B20" s="15"/>
      <c r="C20" s="16" t="s">
        <v>1021</v>
      </c>
      <c r="D20" s="13"/>
      <c r="E20" s="14"/>
      <c r="F20" s="14"/>
      <c r="G20" s="14"/>
    </row>
    <row r="21" s="1" customFormat="1" ht="45" customHeight="1" spans="1:7">
      <c r="A21" s="10">
        <v>18</v>
      </c>
      <c r="B21" s="15"/>
      <c r="C21" s="16" t="s">
        <v>1022</v>
      </c>
      <c r="D21" s="13"/>
      <c r="E21" s="14"/>
      <c r="F21" s="14"/>
      <c r="G21" s="14"/>
    </row>
    <row r="22" s="1" customFormat="1" ht="45" customHeight="1" spans="1:7">
      <c r="A22" s="10">
        <v>19</v>
      </c>
      <c r="B22" s="15"/>
      <c r="C22" s="16" t="s">
        <v>1023</v>
      </c>
      <c r="D22" s="13"/>
      <c r="E22" s="14"/>
      <c r="F22" s="14"/>
      <c r="G22" s="14"/>
    </row>
    <row r="23" s="1" customFormat="1" ht="45" customHeight="1" spans="1:7">
      <c r="A23" s="10">
        <v>20</v>
      </c>
      <c r="B23" s="17"/>
      <c r="C23" s="16" t="s">
        <v>1024</v>
      </c>
      <c r="D23" s="13"/>
      <c r="E23" s="14"/>
      <c r="F23" s="14"/>
      <c r="G23" s="14"/>
    </row>
    <row r="24" s="1" customFormat="1" ht="45" customHeight="1" spans="1:7">
      <c r="A24" s="10">
        <v>21</v>
      </c>
      <c r="B24" s="11" t="s">
        <v>180</v>
      </c>
      <c r="C24" s="16" t="s">
        <v>795</v>
      </c>
      <c r="D24" s="13"/>
      <c r="E24" s="14"/>
      <c r="F24" s="14"/>
      <c r="G24" s="14"/>
    </row>
    <row r="25" s="1" customFormat="1" ht="45" customHeight="1" spans="1:7">
      <c r="A25" s="10">
        <v>22</v>
      </c>
      <c r="B25" s="15"/>
      <c r="C25" s="16" t="s">
        <v>796</v>
      </c>
      <c r="D25" s="13"/>
      <c r="E25" s="14"/>
      <c r="F25" s="14"/>
      <c r="G25" s="14"/>
    </row>
    <row r="26" s="1" customFormat="1" ht="45" customHeight="1" spans="1:7">
      <c r="A26" s="10">
        <v>23</v>
      </c>
      <c r="B26" s="15"/>
      <c r="C26" s="16" t="s">
        <v>183</v>
      </c>
      <c r="D26" s="13"/>
      <c r="E26" s="14"/>
      <c r="F26" s="14"/>
      <c r="G26" s="14"/>
    </row>
    <row r="27" s="1" customFormat="1" ht="45" customHeight="1" spans="1:7">
      <c r="A27" s="10">
        <v>24</v>
      </c>
      <c r="B27" s="15"/>
      <c r="C27" s="16" t="s">
        <v>797</v>
      </c>
      <c r="D27" s="13"/>
      <c r="E27" s="14"/>
      <c r="F27" s="14"/>
      <c r="G27" s="14"/>
    </row>
    <row r="28" s="1" customFormat="1" ht="45" customHeight="1" spans="1:7">
      <c r="A28" s="10">
        <v>25</v>
      </c>
      <c r="B28" s="15"/>
      <c r="C28" s="16" t="s">
        <v>611</v>
      </c>
      <c r="D28" s="13"/>
      <c r="E28" s="14"/>
      <c r="F28" s="14"/>
      <c r="G28" s="14"/>
    </row>
    <row r="29" s="1" customFormat="1" ht="45" customHeight="1" spans="1:7">
      <c r="A29" s="10">
        <v>26</v>
      </c>
      <c r="B29" s="15"/>
      <c r="C29" s="16" t="s">
        <v>612</v>
      </c>
      <c r="D29" s="13"/>
      <c r="E29" s="14"/>
      <c r="F29" s="14"/>
      <c r="G29" s="14"/>
    </row>
    <row r="30" s="1" customFormat="1" ht="45" customHeight="1" spans="1:7">
      <c r="A30" s="10">
        <v>27</v>
      </c>
      <c r="B30" s="17"/>
      <c r="C30" s="16" t="s">
        <v>186</v>
      </c>
      <c r="D30" s="13"/>
      <c r="E30" s="14"/>
      <c r="F30" s="14"/>
      <c r="G30" s="14"/>
    </row>
    <row r="31" s="1" customFormat="1" ht="20" customHeight="1" spans="1:7">
      <c r="A31" s="18" t="s">
        <v>91</v>
      </c>
      <c r="B31" s="18"/>
      <c r="C31" s="17"/>
      <c r="D31" s="18">
        <f>COUNTA(D4:D30)</f>
        <v>0</v>
      </c>
      <c r="E31" s="18">
        <f>COUNTA(E4:E30)</f>
        <v>0</v>
      </c>
      <c r="F31" s="18">
        <f>COUNTA(F4:F30)</f>
        <v>0</v>
      </c>
      <c r="G31" s="19"/>
    </row>
    <row r="32" s="1" customFormat="1" ht="20" customHeight="1" spans="1:7">
      <c r="A32" s="10" t="s">
        <v>187</v>
      </c>
      <c r="B32" s="20"/>
      <c r="C32" s="21" t="s">
        <v>188</v>
      </c>
      <c r="D32" s="22">
        <f>D31+E31+F31</f>
        <v>0</v>
      </c>
      <c r="E32" s="11" t="s">
        <v>189</v>
      </c>
      <c r="F32" s="18" t="s">
        <v>122</v>
      </c>
      <c r="G32" s="23">
        <f>D31</f>
        <v>0</v>
      </c>
    </row>
    <row r="33" s="1" customFormat="1" ht="20" customHeight="1" spans="1:7">
      <c r="A33" s="24"/>
      <c r="B33" s="25"/>
      <c r="C33" s="26"/>
      <c r="D33" s="27"/>
      <c r="E33" s="15"/>
      <c r="F33" s="18" t="s">
        <v>123</v>
      </c>
      <c r="G33" s="23">
        <f>E31</f>
        <v>0</v>
      </c>
    </row>
    <row r="34" s="1" customFormat="1" ht="20" customHeight="1" spans="1:7">
      <c r="A34" s="24"/>
      <c r="B34" s="25"/>
      <c r="C34" s="26"/>
      <c r="D34" s="27"/>
      <c r="E34" s="15"/>
      <c r="F34" s="18" t="s">
        <v>124</v>
      </c>
      <c r="G34" s="23">
        <f>F31</f>
        <v>0</v>
      </c>
    </row>
    <row r="35" s="1" customFormat="1" ht="20" customHeight="1" spans="1:7">
      <c r="A35" s="24"/>
      <c r="B35" s="25"/>
      <c r="C35" s="28"/>
      <c r="D35" s="29"/>
      <c r="E35" s="17"/>
      <c r="F35" s="30" t="s">
        <v>190</v>
      </c>
      <c r="G35" s="31" t="e">
        <f>G32/D32</f>
        <v>#DIV/0!</v>
      </c>
    </row>
    <row r="36" s="1" customFormat="1" ht="20" customHeight="1" spans="1:7">
      <c r="A36" s="32"/>
      <c r="B36" s="33"/>
      <c r="C36" s="34" t="s">
        <v>191</v>
      </c>
      <c r="D36" s="35"/>
      <c r="E36" s="35"/>
      <c r="F36" s="35"/>
      <c r="G36" s="36"/>
    </row>
    <row r="37" s="1" customFormat="1" ht="20" customHeight="1" spans="1:7">
      <c r="A37" s="37" t="s">
        <v>192</v>
      </c>
      <c r="B37" s="37"/>
      <c r="C37" s="37"/>
      <c r="D37" s="37"/>
      <c r="E37" s="37"/>
      <c r="F37" s="37"/>
      <c r="G37" s="37"/>
    </row>
  </sheetData>
  <mergeCells count="14">
    <mergeCell ref="A1:G1"/>
    <mergeCell ref="A2:B2"/>
    <mergeCell ref="D2:E2"/>
    <mergeCell ref="F2:G2"/>
    <mergeCell ref="A31:C31"/>
    <mergeCell ref="C36:G36"/>
    <mergeCell ref="A37:G37"/>
    <mergeCell ref="B4:B11"/>
    <mergeCell ref="B12:B23"/>
    <mergeCell ref="B24:B30"/>
    <mergeCell ref="C32:C35"/>
    <mergeCell ref="D32:D35"/>
    <mergeCell ref="E32:E35"/>
    <mergeCell ref="A32:B36"/>
  </mergeCells>
  <dataValidations count="3">
    <dataValidation type="custom" allowBlank="1" showInputMessage="1" showErrorMessage="1" sqref="D4:D30">
      <formula1>COUNTIF(D4:F4,"&lt;&gt;")&lt;=1</formula1>
    </dataValidation>
    <dataValidation type="custom" allowBlank="1" showInputMessage="1" showErrorMessage="1" sqref="E4:E30">
      <formula1>COUNTIF(D4:F4,"&lt;&gt;")&lt;=1</formula1>
    </dataValidation>
    <dataValidation type="custom" allowBlank="1" showInputMessage="1" showErrorMessage="1" sqref="F4:F30">
      <formula1>COUNTIF(D4:F4,"&lt;&gt;")&lt;=1</formula1>
    </dataValidation>
  </dataValidations>
  <pageMargins left="0.7" right="0.7" top="0.75" bottom="0.75" header="0.3" footer="0.3"/>
  <pageSetup paperSize="9" orientation="portrait" horizontalDpi="300" verticalDpi="3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G64"/>
  <sheetViews>
    <sheetView workbookViewId="0">
      <pane ySplit="3" topLeftCell="A50" activePane="bottomLeft" state="frozen"/>
      <selection/>
      <selection pane="bottomLeft" activeCell="D59" sqref="D59:D6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1025</v>
      </c>
      <c r="B1" s="4"/>
      <c r="C1" s="4"/>
      <c r="D1" s="4"/>
      <c r="E1" s="4"/>
      <c r="F1" s="4"/>
      <c r="G1" s="4"/>
    </row>
    <row r="2" s="1" customFormat="1" ht="20" customHeight="1" spans="1:7">
      <c r="A2" s="5" t="s">
        <v>68</v>
      </c>
      <c r="B2" s="6"/>
      <c r="C2" s="7" t="str">
        <f>IF('表C-0-2'!B2="","",'表C-0-2'!B2)</f>
        <v/>
      </c>
      <c r="D2" s="5" t="s">
        <v>119</v>
      </c>
      <c r="E2" s="6"/>
      <c r="F2" s="5" t="str">
        <f>IF('表C-0-2'!J2="","",'表C-0-2'!J2)</f>
        <v>年 月 日</v>
      </c>
      <c r="G2" s="6"/>
    </row>
    <row r="3" s="1" customFormat="1" ht="20" customHeight="1" spans="1:7">
      <c r="A3" s="8" t="s">
        <v>1</v>
      </c>
      <c r="B3" s="9" t="s">
        <v>120</v>
      </c>
      <c r="C3" s="9" t="s">
        <v>121</v>
      </c>
      <c r="D3" s="8" t="s">
        <v>122</v>
      </c>
      <c r="E3" s="8" t="s">
        <v>123</v>
      </c>
      <c r="F3" s="8" t="s">
        <v>124</v>
      </c>
      <c r="G3" s="8" t="s">
        <v>125</v>
      </c>
    </row>
    <row r="4" s="1" customFormat="1" ht="45" customHeight="1" spans="1:7">
      <c r="A4" s="10">
        <v>1</v>
      </c>
      <c r="B4" s="11" t="s">
        <v>1026</v>
      </c>
      <c r="C4" s="16" t="s">
        <v>1027</v>
      </c>
      <c r="D4" s="13"/>
      <c r="E4" s="14"/>
      <c r="F4" s="14"/>
      <c r="G4" s="14"/>
    </row>
    <row r="5" s="1" customFormat="1" ht="45" customHeight="1" spans="1:7">
      <c r="A5" s="10">
        <v>2</v>
      </c>
      <c r="B5" s="17"/>
      <c r="C5" s="16" t="s">
        <v>1028</v>
      </c>
      <c r="D5" s="13"/>
      <c r="E5" s="14"/>
      <c r="F5" s="14"/>
      <c r="G5" s="14"/>
    </row>
    <row r="6" s="1" customFormat="1" ht="45" customHeight="1" spans="1:7">
      <c r="A6" s="10">
        <v>3</v>
      </c>
      <c r="B6" s="11" t="s">
        <v>1029</v>
      </c>
      <c r="C6" s="16" t="s">
        <v>1030</v>
      </c>
      <c r="D6" s="13"/>
      <c r="E6" s="14"/>
      <c r="F6" s="14"/>
      <c r="G6" s="14"/>
    </row>
    <row r="7" s="1" customFormat="1" ht="45" customHeight="1" spans="1:7">
      <c r="A7" s="10">
        <v>4</v>
      </c>
      <c r="B7" s="17"/>
      <c r="C7" s="16" t="s">
        <v>1028</v>
      </c>
      <c r="D7" s="13"/>
      <c r="E7" s="14"/>
      <c r="F7" s="14"/>
      <c r="G7" s="14"/>
    </row>
    <row r="8" s="1" customFormat="1" ht="45" customHeight="1" spans="1:7">
      <c r="A8" s="10">
        <v>5</v>
      </c>
      <c r="B8" s="11" t="s">
        <v>1031</v>
      </c>
      <c r="C8" s="16" t="s">
        <v>1032</v>
      </c>
      <c r="D8" s="13"/>
      <c r="E8" s="14"/>
      <c r="F8" s="14"/>
      <c r="G8" s="14"/>
    </row>
    <row r="9" s="1" customFormat="1" ht="45" customHeight="1" spans="1:7">
      <c r="A9" s="10">
        <v>6</v>
      </c>
      <c r="B9" s="15"/>
      <c r="C9" s="16" t="s">
        <v>1033</v>
      </c>
      <c r="D9" s="13"/>
      <c r="E9" s="14"/>
      <c r="F9" s="14"/>
      <c r="G9" s="14"/>
    </row>
    <row r="10" s="1" customFormat="1" ht="45" customHeight="1" spans="1:7">
      <c r="A10" s="10">
        <v>7</v>
      </c>
      <c r="B10" s="15"/>
      <c r="C10" s="16" t="s">
        <v>824</v>
      </c>
      <c r="D10" s="13"/>
      <c r="E10" s="14"/>
      <c r="F10" s="14"/>
      <c r="G10" s="14"/>
    </row>
    <row r="11" s="1" customFormat="1" ht="45" customHeight="1" spans="1:7">
      <c r="A11" s="10">
        <v>8</v>
      </c>
      <c r="B11" s="15"/>
      <c r="C11" s="16" t="s">
        <v>1034</v>
      </c>
      <c r="D11" s="13"/>
      <c r="E11" s="14"/>
      <c r="F11" s="14"/>
      <c r="G11" s="14"/>
    </row>
    <row r="12" s="1" customFormat="1" ht="45" customHeight="1" spans="1:7">
      <c r="A12" s="10">
        <v>9</v>
      </c>
      <c r="B12" s="17"/>
      <c r="C12" s="16" t="s">
        <v>1035</v>
      </c>
      <c r="D12" s="13"/>
      <c r="E12" s="14"/>
      <c r="F12" s="14"/>
      <c r="G12" s="14"/>
    </row>
    <row r="13" s="1" customFormat="1" ht="45" customHeight="1" spans="1:7">
      <c r="A13" s="10">
        <v>10</v>
      </c>
      <c r="B13" s="11" t="s">
        <v>1036</v>
      </c>
      <c r="C13" s="16" t="s">
        <v>1032</v>
      </c>
      <c r="D13" s="13"/>
      <c r="E13" s="14"/>
      <c r="F13" s="14"/>
      <c r="G13" s="14"/>
    </row>
    <row r="14" s="1" customFormat="1" ht="45" customHeight="1" spans="1:7">
      <c r="A14" s="10">
        <v>11</v>
      </c>
      <c r="B14" s="15"/>
      <c r="C14" s="16" t="s">
        <v>1033</v>
      </c>
      <c r="D14" s="13"/>
      <c r="E14" s="14"/>
      <c r="F14" s="14"/>
      <c r="G14" s="14"/>
    </row>
    <row r="15" s="1" customFormat="1" ht="45" customHeight="1" spans="1:7">
      <c r="A15" s="10">
        <v>12</v>
      </c>
      <c r="B15" s="15"/>
      <c r="C15" s="16" t="s">
        <v>1037</v>
      </c>
      <c r="D15" s="13"/>
      <c r="E15" s="14"/>
      <c r="F15" s="14"/>
      <c r="G15" s="14"/>
    </row>
    <row r="16" s="1" customFormat="1" ht="45" customHeight="1" spans="1:7">
      <c r="A16" s="10">
        <v>13</v>
      </c>
      <c r="B16" s="15"/>
      <c r="C16" s="16" t="s">
        <v>1038</v>
      </c>
      <c r="D16" s="13"/>
      <c r="E16" s="14"/>
      <c r="F16" s="14"/>
      <c r="G16" s="14"/>
    </row>
    <row r="17" s="1" customFormat="1" ht="45" customHeight="1" spans="1:7">
      <c r="A17" s="10">
        <v>14</v>
      </c>
      <c r="B17" s="15"/>
      <c r="C17" s="16" t="s">
        <v>1039</v>
      </c>
      <c r="D17" s="13"/>
      <c r="E17" s="14"/>
      <c r="F17" s="14"/>
      <c r="G17" s="14"/>
    </row>
    <row r="18" s="1" customFormat="1" ht="45" customHeight="1" spans="1:7">
      <c r="A18" s="10">
        <v>15</v>
      </c>
      <c r="B18" s="15"/>
      <c r="C18" s="16" t="s">
        <v>1040</v>
      </c>
      <c r="D18" s="13"/>
      <c r="E18" s="14"/>
      <c r="F18" s="14"/>
      <c r="G18" s="14"/>
    </row>
    <row r="19" s="1" customFormat="1" ht="45" customHeight="1" spans="1:7">
      <c r="A19" s="10">
        <v>16</v>
      </c>
      <c r="B19" s="15"/>
      <c r="C19" s="16" t="s">
        <v>1041</v>
      </c>
      <c r="D19" s="13"/>
      <c r="E19" s="14"/>
      <c r="F19" s="14"/>
      <c r="G19" s="14"/>
    </row>
    <row r="20" s="1" customFormat="1" ht="45" customHeight="1" spans="1:7">
      <c r="A20" s="10">
        <v>17</v>
      </c>
      <c r="B20" s="15"/>
      <c r="C20" s="16" t="s">
        <v>1042</v>
      </c>
      <c r="D20" s="13"/>
      <c r="E20" s="14"/>
      <c r="F20" s="14"/>
      <c r="G20" s="14"/>
    </row>
    <row r="21" s="1" customFormat="1" ht="45" customHeight="1" spans="1:7">
      <c r="A21" s="10">
        <v>18</v>
      </c>
      <c r="B21" s="15"/>
      <c r="C21" s="16" t="s">
        <v>1043</v>
      </c>
      <c r="D21" s="13"/>
      <c r="E21" s="14"/>
      <c r="F21" s="14"/>
      <c r="G21" s="14"/>
    </row>
    <row r="22" s="1" customFormat="1" ht="45" customHeight="1" spans="1:7">
      <c r="A22" s="10">
        <v>19</v>
      </c>
      <c r="B22" s="15"/>
      <c r="C22" s="16" t="s">
        <v>1044</v>
      </c>
      <c r="D22" s="13"/>
      <c r="E22" s="14"/>
      <c r="F22" s="14"/>
      <c r="G22" s="14"/>
    </row>
    <row r="23" s="1" customFormat="1" ht="45" customHeight="1" spans="1:7">
      <c r="A23" s="10">
        <v>20</v>
      </c>
      <c r="B23" s="15"/>
      <c r="C23" s="16" t="s">
        <v>1045</v>
      </c>
      <c r="D23" s="13"/>
      <c r="E23" s="14"/>
      <c r="F23" s="14"/>
      <c r="G23" s="14"/>
    </row>
    <row r="24" s="1" customFormat="1" ht="45" customHeight="1" spans="1:7">
      <c r="A24" s="10">
        <v>21</v>
      </c>
      <c r="B24" s="17"/>
      <c r="C24" s="16" t="s">
        <v>1046</v>
      </c>
      <c r="D24" s="13"/>
      <c r="E24" s="14"/>
      <c r="F24" s="14"/>
      <c r="G24" s="14"/>
    </row>
    <row r="25" s="1" customFormat="1" ht="45" customHeight="1" spans="1:7">
      <c r="A25" s="10">
        <v>22</v>
      </c>
      <c r="B25" s="11" t="s">
        <v>1047</v>
      </c>
      <c r="C25" s="16" t="s">
        <v>1032</v>
      </c>
      <c r="D25" s="13"/>
      <c r="E25" s="14"/>
      <c r="F25" s="14"/>
      <c r="G25" s="14"/>
    </row>
    <row r="26" s="1" customFormat="1" ht="45" customHeight="1" spans="1:7">
      <c r="A26" s="10">
        <v>23</v>
      </c>
      <c r="B26" s="15"/>
      <c r="C26" s="16" t="s">
        <v>1033</v>
      </c>
      <c r="D26" s="13"/>
      <c r="E26" s="14"/>
      <c r="F26" s="14"/>
      <c r="G26" s="14"/>
    </row>
    <row r="27" s="1" customFormat="1" ht="45" customHeight="1" spans="1:7">
      <c r="A27" s="10">
        <v>24</v>
      </c>
      <c r="B27" s="15"/>
      <c r="C27" s="16" t="s">
        <v>1048</v>
      </c>
      <c r="D27" s="13"/>
      <c r="E27" s="14"/>
      <c r="F27" s="14"/>
      <c r="G27" s="14"/>
    </row>
    <row r="28" s="1" customFormat="1" ht="45" customHeight="1" spans="1:7">
      <c r="A28" s="10">
        <v>25</v>
      </c>
      <c r="B28" s="15"/>
      <c r="C28" s="16" t="s">
        <v>1049</v>
      </c>
      <c r="D28" s="13"/>
      <c r="E28" s="14"/>
      <c r="F28" s="14"/>
      <c r="G28" s="14"/>
    </row>
    <row r="29" s="1" customFormat="1" ht="45" customHeight="1" spans="1:7">
      <c r="A29" s="10">
        <v>26</v>
      </c>
      <c r="B29" s="15"/>
      <c r="C29" s="16" t="s">
        <v>1050</v>
      </c>
      <c r="D29" s="13"/>
      <c r="E29" s="14"/>
      <c r="F29" s="14"/>
      <c r="G29" s="14"/>
    </row>
    <row r="30" s="1" customFormat="1" ht="45" customHeight="1" spans="1:7">
      <c r="A30" s="10">
        <v>27</v>
      </c>
      <c r="B30" s="15"/>
      <c r="C30" s="16" t="s">
        <v>1051</v>
      </c>
      <c r="D30" s="13"/>
      <c r="E30" s="14"/>
      <c r="F30" s="14"/>
      <c r="G30" s="14"/>
    </row>
    <row r="31" s="1" customFormat="1" ht="45" customHeight="1" spans="1:7">
      <c r="A31" s="10">
        <v>28</v>
      </c>
      <c r="B31" s="17"/>
      <c r="C31" s="16" t="s">
        <v>1052</v>
      </c>
      <c r="D31" s="13"/>
      <c r="E31" s="14"/>
      <c r="F31" s="14"/>
      <c r="G31" s="14"/>
    </row>
    <row r="32" s="1" customFormat="1" ht="45" customHeight="1" spans="1:7">
      <c r="A32" s="10">
        <v>29</v>
      </c>
      <c r="B32" s="11" t="s">
        <v>1053</v>
      </c>
      <c r="C32" s="16" t="s">
        <v>1054</v>
      </c>
      <c r="D32" s="13"/>
      <c r="E32" s="14"/>
      <c r="F32" s="14"/>
      <c r="G32" s="14"/>
    </row>
    <row r="33" s="1" customFormat="1" ht="45" customHeight="1" spans="1:7">
      <c r="A33" s="10">
        <v>30</v>
      </c>
      <c r="B33" s="15"/>
      <c r="C33" s="16" t="s">
        <v>1033</v>
      </c>
      <c r="D33" s="13"/>
      <c r="E33" s="14"/>
      <c r="F33" s="14"/>
      <c r="G33" s="14"/>
    </row>
    <row r="34" s="1" customFormat="1" ht="45" customHeight="1" spans="1:7">
      <c r="A34" s="10">
        <v>31</v>
      </c>
      <c r="B34" s="15"/>
      <c r="C34" s="16" t="s">
        <v>1055</v>
      </c>
      <c r="D34" s="13"/>
      <c r="E34" s="14"/>
      <c r="F34" s="14"/>
      <c r="G34" s="14"/>
    </row>
    <row r="35" s="1" customFormat="1" ht="45" customHeight="1" spans="1:7">
      <c r="A35" s="10">
        <v>32</v>
      </c>
      <c r="B35" s="15"/>
      <c r="C35" s="16" t="s">
        <v>1056</v>
      </c>
      <c r="D35" s="13"/>
      <c r="E35" s="14"/>
      <c r="F35" s="14"/>
      <c r="G35" s="14"/>
    </row>
    <row r="36" s="1" customFormat="1" ht="45" customHeight="1" spans="1:7">
      <c r="A36" s="10">
        <v>33</v>
      </c>
      <c r="B36" s="17"/>
      <c r="C36" s="16" t="s">
        <v>1057</v>
      </c>
      <c r="D36" s="13"/>
      <c r="E36" s="14"/>
      <c r="F36" s="14"/>
      <c r="G36" s="14"/>
    </row>
    <row r="37" s="1" customFormat="1" ht="45" customHeight="1" spans="1:7">
      <c r="A37" s="10">
        <v>34</v>
      </c>
      <c r="B37" s="11" t="s">
        <v>1058</v>
      </c>
      <c r="C37" s="16" t="s">
        <v>1032</v>
      </c>
      <c r="D37" s="13"/>
      <c r="E37" s="14"/>
      <c r="F37" s="14"/>
      <c r="G37" s="14"/>
    </row>
    <row r="38" s="1" customFormat="1" ht="45" customHeight="1" spans="1:7">
      <c r="A38" s="10">
        <v>35</v>
      </c>
      <c r="B38" s="15"/>
      <c r="C38" s="16" t="s">
        <v>1033</v>
      </c>
      <c r="D38" s="13"/>
      <c r="E38" s="14"/>
      <c r="F38" s="14"/>
      <c r="G38" s="14"/>
    </row>
    <row r="39" s="1" customFormat="1" ht="45" customHeight="1" spans="1:7">
      <c r="A39" s="10">
        <v>36</v>
      </c>
      <c r="B39" s="15"/>
      <c r="C39" s="16" t="s">
        <v>1059</v>
      </c>
      <c r="D39" s="13"/>
      <c r="E39" s="14"/>
      <c r="F39" s="14"/>
      <c r="G39" s="14"/>
    </row>
    <row r="40" s="1" customFormat="1" ht="45" customHeight="1" spans="1:7">
      <c r="A40" s="10">
        <v>37</v>
      </c>
      <c r="B40" s="15"/>
      <c r="C40" s="16" t="s">
        <v>1060</v>
      </c>
      <c r="D40" s="13"/>
      <c r="E40" s="14"/>
      <c r="F40" s="14"/>
      <c r="G40" s="14"/>
    </row>
    <row r="41" s="1" customFormat="1" ht="45" customHeight="1" spans="1:7">
      <c r="A41" s="10">
        <v>38</v>
      </c>
      <c r="B41" s="17"/>
      <c r="C41" s="16" t="s">
        <v>1061</v>
      </c>
      <c r="D41" s="13"/>
      <c r="E41" s="14"/>
      <c r="F41" s="14"/>
      <c r="G41" s="14"/>
    </row>
    <row r="42" s="1" customFormat="1" ht="45" customHeight="1" spans="1:7">
      <c r="A42" s="10">
        <v>39</v>
      </c>
      <c r="B42" s="11" t="s">
        <v>1062</v>
      </c>
      <c r="C42" s="16" t="s">
        <v>1054</v>
      </c>
      <c r="D42" s="13"/>
      <c r="E42" s="14"/>
      <c r="F42" s="14"/>
      <c r="G42" s="14"/>
    </row>
    <row r="43" s="1" customFormat="1" ht="45" customHeight="1" spans="1:7">
      <c r="A43" s="10">
        <v>40</v>
      </c>
      <c r="B43" s="15"/>
      <c r="C43" s="16" t="s">
        <v>1033</v>
      </c>
      <c r="D43" s="13"/>
      <c r="E43" s="14"/>
      <c r="F43" s="14"/>
      <c r="G43" s="14"/>
    </row>
    <row r="44" s="1" customFormat="1" ht="45" customHeight="1" spans="1:7">
      <c r="A44" s="10">
        <v>41</v>
      </c>
      <c r="B44" s="15"/>
      <c r="C44" s="16" t="s">
        <v>1063</v>
      </c>
      <c r="D44" s="13"/>
      <c r="E44" s="14"/>
      <c r="F44" s="14"/>
      <c r="G44" s="14"/>
    </row>
    <row r="45" s="1" customFormat="1" ht="45" customHeight="1" spans="1:7">
      <c r="A45" s="10">
        <v>42</v>
      </c>
      <c r="B45" s="15"/>
      <c r="C45" s="16" t="s">
        <v>1064</v>
      </c>
      <c r="D45" s="13"/>
      <c r="E45" s="14"/>
      <c r="F45" s="14"/>
      <c r="G45" s="14"/>
    </row>
    <row r="46" s="1" customFormat="1" ht="45" customHeight="1" spans="1:7">
      <c r="A46" s="10">
        <v>43</v>
      </c>
      <c r="B46" s="17"/>
      <c r="C46" s="16" t="s">
        <v>1065</v>
      </c>
      <c r="D46" s="13"/>
      <c r="E46" s="14"/>
      <c r="F46" s="14"/>
      <c r="G46" s="14"/>
    </row>
    <row r="47" s="1" customFormat="1" ht="45" customHeight="1" spans="1:7">
      <c r="A47" s="10">
        <v>44</v>
      </c>
      <c r="B47" s="11" t="s">
        <v>1066</v>
      </c>
      <c r="C47" s="16" t="s">
        <v>1054</v>
      </c>
      <c r="D47" s="13"/>
      <c r="E47" s="14"/>
      <c r="F47" s="14"/>
      <c r="G47" s="14"/>
    </row>
    <row r="48" s="1" customFormat="1" ht="45" customHeight="1" spans="1:7">
      <c r="A48" s="10">
        <v>45</v>
      </c>
      <c r="B48" s="15"/>
      <c r="C48" s="16" t="s">
        <v>1033</v>
      </c>
      <c r="D48" s="13"/>
      <c r="E48" s="14"/>
      <c r="F48" s="14"/>
      <c r="G48" s="14"/>
    </row>
    <row r="49" s="1" customFormat="1" ht="45" customHeight="1" spans="1:7">
      <c r="A49" s="10">
        <v>46</v>
      </c>
      <c r="B49" s="15"/>
      <c r="C49" s="16" t="s">
        <v>1067</v>
      </c>
      <c r="D49" s="13"/>
      <c r="E49" s="14"/>
      <c r="F49" s="14"/>
      <c r="G49" s="14"/>
    </row>
    <row r="50" s="1" customFormat="1" ht="45" customHeight="1" spans="1:7">
      <c r="A50" s="10">
        <v>47</v>
      </c>
      <c r="B50" s="17"/>
      <c r="C50" s="16" t="s">
        <v>1068</v>
      </c>
      <c r="D50" s="13"/>
      <c r="E50" s="14"/>
      <c r="F50" s="14"/>
      <c r="G50" s="14"/>
    </row>
    <row r="51" s="1" customFormat="1" ht="45" customHeight="1" spans="1:7">
      <c r="A51" s="10">
        <v>48</v>
      </c>
      <c r="B51" s="11" t="s">
        <v>180</v>
      </c>
      <c r="C51" s="16" t="s">
        <v>795</v>
      </c>
      <c r="D51" s="13"/>
      <c r="E51" s="14"/>
      <c r="F51" s="14"/>
      <c r="G51" s="14"/>
    </row>
    <row r="52" s="1" customFormat="1" ht="45" customHeight="1" spans="1:7">
      <c r="A52" s="10">
        <v>49</v>
      </c>
      <c r="B52" s="15"/>
      <c r="C52" s="16" t="s">
        <v>796</v>
      </c>
      <c r="D52" s="13"/>
      <c r="E52" s="14"/>
      <c r="F52" s="14"/>
      <c r="G52" s="14"/>
    </row>
    <row r="53" s="1" customFormat="1" ht="45" customHeight="1" spans="1:7">
      <c r="A53" s="10">
        <v>50</v>
      </c>
      <c r="B53" s="15"/>
      <c r="C53" s="16" t="s">
        <v>183</v>
      </c>
      <c r="D53" s="13"/>
      <c r="E53" s="14"/>
      <c r="F53" s="14"/>
      <c r="G53" s="14"/>
    </row>
    <row r="54" s="1" customFormat="1" ht="45" customHeight="1" spans="1:7">
      <c r="A54" s="10">
        <v>51</v>
      </c>
      <c r="B54" s="15"/>
      <c r="C54" s="16" t="s">
        <v>797</v>
      </c>
      <c r="D54" s="13"/>
      <c r="E54" s="14"/>
      <c r="F54" s="14"/>
      <c r="G54" s="14"/>
    </row>
    <row r="55" s="1" customFormat="1" ht="45" customHeight="1" spans="1:7">
      <c r="A55" s="10">
        <v>52</v>
      </c>
      <c r="B55" s="15"/>
      <c r="C55" s="16" t="s">
        <v>611</v>
      </c>
      <c r="D55" s="13"/>
      <c r="E55" s="14"/>
      <c r="F55" s="14"/>
      <c r="G55" s="14"/>
    </row>
    <row r="56" s="1" customFormat="1" ht="45" customHeight="1" spans="1:7">
      <c r="A56" s="10">
        <v>53</v>
      </c>
      <c r="B56" s="15"/>
      <c r="C56" s="16" t="s">
        <v>185</v>
      </c>
      <c r="D56" s="13"/>
      <c r="E56" s="14"/>
      <c r="F56" s="14"/>
      <c r="G56" s="14"/>
    </row>
    <row r="57" s="1" customFormat="1" ht="45" customHeight="1" spans="1:7">
      <c r="A57" s="10">
        <v>54</v>
      </c>
      <c r="B57" s="17"/>
      <c r="C57" s="16" t="s">
        <v>186</v>
      </c>
      <c r="D57" s="13"/>
      <c r="E57" s="14"/>
      <c r="F57" s="14"/>
      <c r="G57" s="14"/>
    </row>
    <row r="58" s="1" customFormat="1" ht="20" customHeight="1" spans="1:7">
      <c r="A58" s="18" t="s">
        <v>91</v>
      </c>
      <c r="B58" s="18"/>
      <c r="C58" s="17"/>
      <c r="D58" s="18">
        <f>COUNTA(D4:D57)</f>
        <v>0</v>
      </c>
      <c r="E58" s="18">
        <f>COUNTA(E4:E57)</f>
        <v>0</v>
      </c>
      <c r="F58" s="18">
        <f>COUNTA(F4:F57)</f>
        <v>0</v>
      </c>
      <c r="G58" s="19"/>
    </row>
    <row r="59" s="1" customFormat="1" ht="20" customHeight="1" spans="1:7">
      <c r="A59" s="10" t="s">
        <v>187</v>
      </c>
      <c r="B59" s="20"/>
      <c r="C59" s="21" t="s">
        <v>188</v>
      </c>
      <c r="D59" s="22">
        <f>D58+E58+F58</f>
        <v>0</v>
      </c>
      <c r="E59" s="11" t="s">
        <v>189</v>
      </c>
      <c r="F59" s="18" t="s">
        <v>122</v>
      </c>
      <c r="G59" s="23">
        <f>D58</f>
        <v>0</v>
      </c>
    </row>
    <row r="60" s="1" customFormat="1" ht="20" customHeight="1" spans="1:7">
      <c r="A60" s="24"/>
      <c r="B60" s="25"/>
      <c r="C60" s="26"/>
      <c r="D60" s="27"/>
      <c r="E60" s="15"/>
      <c r="F60" s="18" t="s">
        <v>123</v>
      </c>
      <c r="G60" s="23">
        <f>E58</f>
        <v>0</v>
      </c>
    </row>
    <row r="61" s="1" customFormat="1" ht="20" customHeight="1" spans="1:7">
      <c r="A61" s="24"/>
      <c r="B61" s="25"/>
      <c r="C61" s="26"/>
      <c r="D61" s="27"/>
      <c r="E61" s="15"/>
      <c r="F61" s="18" t="s">
        <v>124</v>
      </c>
      <c r="G61" s="23">
        <f>F58</f>
        <v>0</v>
      </c>
    </row>
    <row r="62" s="1" customFormat="1" ht="20" customHeight="1" spans="1:7">
      <c r="A62" s="24"/>
      <c r="B62" s="25"/>
      <c r="C62" s="28"/>
      <c r="D62" s="29"/>
      <c r="E62" s="17"/>
      <c r="F62" s="30" t="s">
        <v>190</v>
      </c>
      <c r="G62" s="31" t="e">
        <f>G59/D59</f>
        <v>#DIV/0!</v>
      </c>
    </row>
    <row r="63" s="1" customFormat="1" ht="20" customHeight="1" spans="1:7">
      <c r="A63" s="32"/>
      <c r="B63" s="33"/>
      <c r="C63" s="34" t="s">
        <v>191</v>
      </c>
      <c r="D63" s="35"/>
      <c r="E63" s="35"/>
      <c r="F63" s="35"/>
      <c r="G63" s="36"/>
    </row>
    <row r="64" s="1" customFormat="1" ht="20" customHeight="1" spans="1:7">
      <c r="A64" s="37" t="s">
        <v>192</v>
      </c>
      <c r="B64" s="37"/>
      <c r="C64" s="37"/>
      <c r="D64" s="37"/>
      <c r="E64" s="37"/>
      <c r="F64" s="37"/>
      <c r="G64" s="37"/>
    </row>
  </sheetData>
  <mergeCells count="21">
    <mergeCell ref="A1:G1"/>
    <mergeCell ref="A2:B2"/>
    <mergeCell ref="D2:E2"/>
    <mergeCell ref="F2:G2"/>
    <mergeCell ref="A58:C58"/>
    <mergeCell ref="C63:G63"/>
    <mergeCell ref="A64:G64"/>
    <mergeCell ref="B4:B5"/>
    <mergeCell ref="B6:B7"/>
    <mergeCell ref="B8:B12"/>
    <mergeCell ref="B13:B24"/>
    <mergeCell ref="B25:B31"/>
    <mergeCell ref="B32:B36"/>
    <mergeCell ref="B37:B41"/>
    <mergeCell ref="B42:B46"/>
    <mergeCell ref="B47:B50"/>
    <mergeCell ref="B51:B57"/>
    <mergeCell ref="C59:C62"/>
    <mergeCell ref="D59:D62"/>
    <mergeCell ref="E59:E62"/>
    <mergeCell ref="A59:B63"/>
  </mergeCells>
  <dataValidations count="3">
    <dataValidation type="custom" allowBlank="1" showInputMessage="1" showErrorMessage="1" sqref="D4:D57">
      <formula1>COUNTIF(D4:F4,"&lt;&gt;")&lt;=1</formula1>
    </dataValidation>
    <dataValidation type="custom" allowBlank="1" showInputMessage="1" showErrorMessage="1" sqref="E4:E57">
      <formula1>COUNTIF(D4:F4,"&lt;&gt;")&lt;=1</formula1>
    </dataValidation>
    <dataValidation type="custom" allowBlank="1" showInputMessage="1" showErrorMessage="1" sqref="F4:F57">
      <formula1>COUNTIF(D4:F4,"&lt;&gt;")&lt;=1</formula1>
    </dataValidation>
  </dataValidations>
  <pageMargins left="0.7" right="0.7" top="0.75" bottom="0.75" header="0.3" footer="0.3"/>
  <pageSetup paperSize="9" orientation="portrait" horizontalDpi="300" verticalDpi="3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G26"/>
  <sheetViews>
    <sheetView workbookViewId="0">
      <pane ySplit="3" topLeftCell="A16" activePane="bottomLeft" state="frozen"/>
      <selection/>
      <selection pane="bottomLeft" activeCell="D21" sqref="D21:D2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1069</v>
      </c>
      <c r="B1" s="4"/>
      <c r="C1" s="4"/>
      <c r="D1" s="4"/>
      <c r="E1" s="4"/>
      <c r="F1" s="4"/>
      <c r="G1" s="4"/>
    </row>
    <row r="2" s="1" customFormat="1" ht="20" customHeight="1" spans="1:7">
      <c r="A2" s="5" t="s">
        <v>68</v>
      </c>
      <c r="B2" s="6"/>
      <c r="C2" s="7" t="str">
        <f>IF('表C-0-2'!B2="","",'表C-0-2'!B2)</f>
        <v/>
      </c>
      <c r="D2" s="5" t="s">
        <v>119</v>
      </c>
      <c r="E2" s="6"/>
      <c r="F2" s="5" t="str">
        <f>IF('表C-0-2'!J2="","",'表C-0-2'!J2)</f>
        <v>年 月 日</v>
      </c>
      <c r="G2" s="6"/>
    </row>
    <row r="3" s="1" customFormat="1" ht="20" customHeight="1" spans="1:7">
      <c r="A3" s="8" t="s">
        <v>1</v>
      </c>
      <c r="B3" s="9" t="s">
        <v>120</v>
      </c>
      <c r="C3" s="9" t="s">
        <v>121</v>
      </c>
      <c r="D3" s="8" t="s">
        <v>122</v>
      </c>
      <c r="E3" s="8" t="s">
        <v>123</v>
      </c>
      <c r="F3" s="8" t="s">
        <v>124</v>
      </c>
      <c r="G3" s="8" t="s">
        <v>125</v>
      </c>
    </row>
    <row r="4" s="1" customFormat="1" ht="45" customHeight="1" spans="1:7">
      <c r="A4" s="10">
        <v>1</v>
      </c>
      <c r="B4" s="18" t="s">
        <v>1070</v>
      </c>
      <c r="C4" s="16" t="s">
        <v>837</v>
      </c>
      <c r="D4" s="13"/>
      <c r="E4" s="14"/>
      <c r="F4" s="14"/>
      <c r="G4" s="14"/>
    </row>
    <row r="5" s="1" customFormat="1" ht="45" customHeight="1" spans="1:7">
      <c r="A5" s="10">
        <v>2</v>
      </c>
      <c r="B5" s="11" t="s">
        <v>1026</v>
      </c>
      <c r="C5" s="16" t="s">
        <v>1071</v>
      </c>
      <c r="D5" s="13"/>
      <c r="E5" s="14"/>
      <c r="F5" s="14"/>
      <c r="G5" s="14"/>
    </row>
    <row r="6" s="1" customFormat="1" ht="45" customHeight="1" spans="1:7">
      <c r="A6" s="10">
        <v>3</v>
      </c>
      <c r="B6" s="17"/>
      <c r="C6" s="16" t="s">
        <v>1072</v>
      </c>
      <c r="D6" s="13"/>
      <c r="E6" s="14"/>
      <c r="F6" s="14"/>
      <c r="G6" s="14"/>
    </row>
    <row r="7" s="1" customFormat="1" ht="60" customHeight="1" spans="1:7">
      <c r="A7" s="10">
        <v>4</v>
      </c>
      <c r="B7" s="11" t="s">
        <v>1036</v>
      </c>
      <c r="C7" s="16" t="s">
        <v>1073</v>
      </c>
      <c r="D7" s="13"/>
      <c r="E7" s="14"/>
      <c r="F7" s="14"/>
      <c r="G7" s="14"/>
    </row>
    <row r="8" s="1" customFormat="1" ht="45" customHeight="1" spans="1:7">
      <c r="A8" s="10">
        <v>5</v>
      </c>
      <c r="B8" s="17"/>
      <c r="C8" s="16" t="s">
        <v>1074</v>
      </c>
      <c r="D8" s="13"/>
      <c r="E8" s="14"/>
      <c r="F8" s="14"/>
      <c r="G8" s="14"/>
    </row>
    <row r="9" s="1" customFormat="1" ht="45" customHeight="1" spans="1:7">
      <c r="A9" s="10">
        <v>6</v>
      </c>
      <c r="B9" s="11" t="s">
        <v>1047</v>
      </c>
      <c r="C9" s="16" t="s">
        <v>842</v>
      </c>
      <c r="D9" s="13"/>
      <c r="E9" s="14"/>
      <c r="F9" s="14"/>
      <c r="G9" s="14"/>
    </row>
    <row r="10" s="1" customFormat="1" ht="45" customHeight="1" spans="1:7">
      <c r="A10" s="10">
        <v>7</v>
      </c>
      <c r="B10" s="17"/>
      <c r="C10" s="16" t="s">
        <v>1075</v>
      </c>
      <c r="D10" s="13"/>
      <c r="E10" s="14"/>
      <c r="F10" s="14"/>
      <c r="G10" s="14"/>
    </row>
    <row r="11" s="1" customFormat="1" ht="45" customHeight="1" spans="1:7">
      <c r="A11" s="10">
        <v>8</v>
      </c>
      <c r="B11" s="11" t="s">
        <v>1029</v>
      </c>
      <c r="C11" s="16" t="s">
        <v>1076</v>
      </c>
      <c r="D11" s="13"/>
      <c r="E11" s="14"/>
      <c r="F11" s="14"/>
      <c r="G11" s="14"/>
    </row>
    <row r="12" s="1" customFormat="1" ht="45" customHeight="1" spans="1:7">
      <c r="A12" s="10">
        <v>9</v>
      </c>
      <c r="B12" s="17"/>
      <c r="C12" s="16" t="s">
        <v>1077</v>
      </c>
      <c r="D12" s="13"/>
      <c r="E12" s="14"/>
      <c r="F12" s="14"/>
      <c r="G12" s="14"/>
    </row>
    <row r="13" s="1" customFormat="1" ht="45" customHeight="1" spans="1:7">
      <c r="A13" s="10">
        <v>10</v>
      </c>
      <c r="B13" s="11" t="s">
        <v>1031</v>
      </c>
      <c r="C13" s="16" t="s">
        <v>1078</v>
      </c>
      <c r="D13" s="13"/>
      <c r="E13" s="14"/>
      <c r="F13" s="14"/>
      <c r="G13" s="14"/>
    </row>
    <row r="14" s="1" customFormat="1" ht="45" customHeight="1" spans="1:7">
      <c r="A14" s="10">
        <v>11</v>
      </c>
      <c r="B14" s="17"/>
      <c r="C14" s="16" t="s">
        <v>1079</v>
      </c>
      <c r="D14" s="13"/>
      <c r="E14" s="14"/>
      <c r="F14" s="14"/>
      <c r="G14" s="14"/>
    </row>
    <row r="15" s="1" customFormat="1" ht="45" customHeight="1" spans="1:7">
      <c r="A15" s="10">
        <v>12</v>
      </c>
      <c r="B15" s="11" t="s">
        <v>1053</v>
      </c>
      <c r="C15" s="16" t="s">
        <v>838</v>
      </c>
      <c r="D15" s="13"/>
      <c r="E15" s="14"/>
      <c r="F15" s="14"/>
      <c r="G15" s="14"/>
    </row>
    <row r="16" s="1" customFormat="1" ht="45" customHeight="1" spans="1:7">
      <c r="A16" s="10">
        <v>13</v>
      </c>
      <c r="B16" s="17"/>
      <c r="C16" s="16" t="s">
        <v>1080</v>
      </c>
      <c r="D16" s="13"/>
      <c r="E16" s="14"/>
      <c r="F16" s="14"/>
      <c r="G16" s="14"/>
    </row>
    <row r="17" s="1" customFormat="1" ht="45" customHeight="1" spans="1:7">
      <c r="A17" s="10">
        <v>14</v>
      </c>
      <c r="B17" s="18" t="s">
        <v>1058</v>
      </c>
      <c r="C17" s="16" t="s">
        <v>839</v>
      </c>
      <c r="D17" s="13"/>
      <c r="E17" s="14"/>
      <c r="F17" s="14"/>
      <c r="G17" s="14"/>
    </row>
    <row r="18" s="1" customFormat="1" ht="45" customHeight="1" spans="1:7">
      <c r="A18" s="10">
        <v>15</v>
      </c>
      <c r="B18" s="18" t="s">
        <v>1081</v>
      </c>
      <c r="C18" s="16" t="s">
        <v>840</v>
      </c>
      <c r="D18" s="13"/>
      <c r="E18" s="14"/>
      <c r="F18" s="14"/>
      <c r="G18" s="14"/>
    </row>
    <row r="19" s="1" customFormat="1" ht="45" customHeight="1" spans="1:7">
      <c r="A19" s="10">
        <v>16</v>
      </c>
      <c r="B19" s="18" t="s">
        <v>180</v>
      </c>
      <c r="C19" s="16" t="s">
        <v>185</v>
      </c>
      <c r="D19" s="13"/>
      <c r="E19" s="14"/>
      <c r="F19" s="14"/>
      <c r="G19" s="14"/>
    </row>
    <row r="20" s="1" customFormat="1" ht="20" customHeight="1" spans="1:7">
      <c r="A20" s="18" t="s">
        <v>91</v>
      </c>
      <c r="B20" s="18"/>
      <c r="C20" s="17"/>
      <c r="D20" s="18">
        <f>COUNTA(D4:D19)</f>
        <v>0</v>
      </c>
      <c r="E20" s="18">
        <f>COUNTA(E4:E19)</f>
        <v>0</v>
      </c>
      <c r="F20" s="18">
        <f>COUNTA(F4:F19)</f>
        <v>0</v>
      </c>
      <c r="G20" s="19"/>
    </row>
    <row r="21" s="1" customFormat="1" ht="20" customHeight="1" spans="1:7">
      <c r="A21" s="10" t="s">
        <v>187</v>
      </c>
      <c r="B21" s="20"/>
      <c r="C21" s="21" t="s">
        <v>188</v>
      </c>
      <c r="D21" s="22">
        <f>D20+E20+F20</f>
        <v>0</v>
      </c>
      <c r="E21" s="11" t="s">
        <v>189</v>
      </c>
      <c r="F21" s="18" t="s">
        <v>122</v>
      </c>
      <c r="G21" s="23">
        <f>D20</f>
        <v>0</v>
      </c>
    </row>
    <row r="22" s="1" customFormat="1" ht="20" customHeight="1" spans="1:7">
      <c r="A22" s="24"/>
      <c r="B22" s="25"/>
      <c r="C22" s="26"/>
      <c r="D22" s="27"/>
      <c r="E22" s="15"/>
      <c r="F22" s="18" t="s">
        <v>123</v>
      </c>
      <c r="G22" s="23">
        <f>E20</f>
        <v>0</v>
      </c>
    </row>
    <row r="23" s="1" customFormat="1" ht="20" customHeight="1" spans="1:7">
      <c r="A23" s="24"/>
      <c r="B23" s="25"/>
      <c r="C23" s="26"/>
      <c r="D23" s="27"/>
      <c r="E23" s="15"/>
      <c r="F23" s="18" t="s">
        <v>124</v>
      </c>
      <c r="G23" s="23">
        <f>F20</f>
        <v>0</v>
      </c>
    </row>
    <row r="24" s="1" customFormat="1" ht="20" customHeight="1" spans="1:7">
      <c r="A24" s="24"/>
      <c r="B24" s="25"/>
      <c r="C24" s="28"/>
      <c r="D24" s="29"/>
      <c r="E24" s="17"/>
      <c r="F24" s="30" t="s">
        <v>190</v>
      </c>
      <c r="G24" s="31" t="e">
        <f>G21/D21</f>
        <v>#DIV/0!</v>
      </c>
    </row>
    <row r="25" s="1" customFormat="1" ht="20" customHeight="1" spans="1:7">
      <c r="A25" s="32"/>
      <c r="B25" s="33"/>
      <c r="C25" s="34" t="s">
        <v>191</v>
      </c>
      <c r="D25" s="35"/>
      <c r="E25" s="35"/>
      <c r="F25" s="35"/>
      <c r="G25" s="36"/>
    </row>
    <row r="26" s="1" customFormat="1" ht="20" customHeight="1" spans="1:7">
      <c r="A26" s="37" t="s">
        <v>192</v>
      </c>
      <c r="B26" s="37"/>
      <c r="C26" s="37"/>
      <c r="D26" s="37"/>
      <c r="E26" s="37"/>
      <c r="F26" s="37"/>
      <c r="G26" s="37"/>
    </row>
  </sheetData>
  <mergeCells count="17">
    <mergeCell ref="A1:G1"/>
    <mergeCell ref="A2:B2"/>
    <mergeCell ref="D2:E2"/>
    <mergeCell ref="F2:G2"/>
    <mergeCell ref="A20:C20"/>
    <mergeCell ref="C25:G25"/>
    <mergeCell ref="A26:G26"/>
    <mergeCell ref="B5:B6"/>
    <mergeCell ref="B7:B8"/>
    <mergeCell ref="B9:B10"/>
    <mergeCell ref="B11:B12"/>
    <mergeCell ref="B13:B14"/>
    <mergeCell ref="B15:B16"/>
    <mergeCell ref="C21:C24"/>
    <mergeCell ref="D21:D24"/>
    <mergeCell ref="E21:E24"/>
    <mergeCell ref="A21:B25"/>
  </mergeCells>
  <dataValidations count="3">
    <dataValidation type="custom" allowBlank="1" showInputMessage="1" showErrorMessage="1" sqref="D4:D19">
      <formula1>COUNTIF(D4:F4,"&lt;&gt;")&lt;=1</formula1>
    </dataValidation>
    <dataValidation type="custom" allowBlank="1" showInputMessage="1" showErrorMessage="1" sqref="E4:E19">
      <formula1>COUNTIF(D4:F4,"&lt;&gt;")&lt;=1</formula1>
    </dataValidation>
    <dataValidation type="custom" allowBlank="1" showInputMessage="1" showErrorMessage="1" sqref="F4:F19">
      <formula1>COUNTIF(D4:F4,"&lt;&gt;")&lt;=1</formula1>
    </dataValidation>
  </dataValidations>
  <pageMargins left="0.7" right="0.7" top="0.75" bottom="0.75" header="0.3" footer="0.3"/>
  <pageSetup paperSize="9" orientation="portrait" horizontalDpi="300" verticalDpi="300"/>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G33"/>
  <sheetViews>
    <sheetView workbookViewId="0">
      <pane ySplit="3" topLeftCell="A22" activePane="bottomLeft" state="frozen"/>
      <selection/>
      <selection pane="bottomLeft" activeCell="D28" sqref="D28:D3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1082</v>
      </c>
      <c r="B1" s="4"/>
      <c r="C1" s="4"/>
      <c r="D1" s="4"/>
      <c r="E1" s="4"/>
      <c r="F1" s="4"/>
      <c r="G1" s="4"/>
    </row>
    <row r="2" s="1" customFormat="1" ht="20" customHeight="1" spans="1:7">
      <c r="A2" s="5" t="s">
        <v>68</v>
      </c>
      <c r="B2" s="6"/>
      <c r="C2" s="7" t="str">
        <f>IF('表C-0-2'!B2="","",'表C-0-2'!B2)</f>
        <v/>
      </c>
      <c r="D2" s="5" t="s">
        <v>119</v>
      </c>
      <c r="E2" s="6"/>
      <c r="F2" s="5" t="str">
        <f>IF('表C-0-2'!J2="","",'表C-0-2'!J2)</f>
        <v>年 月 日</v>
      </c>
      <c r="G2" s="6"/>
    </row>
    <row r="3" s="1" customFormat="1" ht="20" customHeight="1" spans="1:7">
      <c r="A3" s="8" t="s">
        <v>1</v>
      </c>
      <c r="B3" s="9" t="s">
        <v>120</v>
      </c>
      <c r="C3" s="9" t="s">
        <v>121</v>
      </c>
      <c r="D3" s="8" t="s">
        <v>122</v>
      </c>
      <c r="E3" s="8" t="s">
        <v>123</v>
      </c>
      <c r="F3" s="8" t="s">
        <v>124</v>
      </c>
      <c r="G3" s="8" t="s">
        <v>125</v>
      </c>
    </row>
    <row r="4" s="1" customFormat="1" ht="45" customHeight="1" spans="1:7">
      <c r="A4" s="10">
        <v>1</v>
      </c>
      <c r="B4" s="11" t="s">
        <v>1083</v>
      </c>
      <c r="C4" s="16" t="s">
        <v>1084</v>
      </c>
      <c r="D4" s="13"/>
      <c r="E4" s="14"/>
      <c r="F4" s="14"/>
      <c r="G4" s="14"/>
    </row>
    <row r="5" s="1" customFormat="1" ht="45" customHeight="1" spans="1:7">
      <c r="A5" s="10">
        <v>2</v>
      </c>
      <c r="B5" s="15"/>
      <c r="C5" s="16" t="s">
        <v>1085</v>
      </c>
      <c r="D5" s="13"/>
      <c r="E5" s="14"/>
      <c r="F5" s="14"/>
      <c r="G5" s="14"/>
    </row>
    <row r="6" s="1" customFormat="1" ht="45" customHeight="1" spans="1:7">
      <c r="A6" s="10">
        <v>3</v>
      </c>
      <c r="B6" s="17"/>
      <c r="C6" s="16" t="s">
        <v>1086</v>
      </c>
      <c r="D6" s="13"/>
      <c r="E6" s="14"/>
      <c r="F6" s="14"/>
      <c r="G6" s="14"/>
    </row>
    <row r="7" s="1" customFormat="1" ht="45" customHeight="1" spans="1:7">
      <c r="A7" s="10">
        <v>4</v>
      </c>
      <c r="B7" s="11" t="s">
        <v>1087</v>
      </c>
      <c r="C7" s="16" t="s">
        <v>1088</v>
      </c>
      <c r="D7" s="13"/>
      <c r="E7" s="14"/>
      <c r="F7" s="14"/>
      <c r="G7" s="14"/>
    </row>
    <row r="8" s="1" customFormat="1" ht="45" customHeight="1" spans="1:7">
      <c r="A8" s="10">
        <v>5</v>
      </c>
      <c r="B8" s="15"/>
      <c r="C8" s="16" t="s">
        <v>1089</v>
      </c>
      <c r="D8" s="13"/>
      <c r="E8" s="14"/>
      <c r="F8" s="14"/>
      <c r="G8" s="14"/>
    </row>
    <row r="9" s="1" customFormat="1" ht="45" customHeight="1" spans="1:7">
      <c r="A9" s="10">
        <v>6</v>
      </c>
      <c r="B9" s="17"/>
      <c r="C9" s="16" t="s">
        <v>1090</v>
      </c>
      <c r="D9" s="13"/>
      <c r="E9" s="14"/>
      <c r="F9" s="14"/>
      <c r="G9" s="14"/>
    </row>
    <row r="10" s="1" customFormat="1" ht="45" customHeight="1" spans="1:7">
      <c r="A10" s="10">
        <v>7</v>
      </c>
      <c r="B10" s="11" t="s">
        <v>1091</v>
      </c>
      <c r="C10" s="16" t="s">
        <v>845</v>
      </c>
      <c r="D10" s="13"/>
      <c r="E10" s="14"/>
      <c r="F10" s="14"/>
      <c r="G10" s="14"/>
    </row>
    <row r="11" s="1" customFormat="1" ht="45" customHeight="1" spans="1:7">
      <c r="A11" s="10">
        <v>8</v>
      </c>
      <c r="B11" s="15"/>
      <c r="C11" s="16" t="s">
        <v>1092</v>
      </c>
      <c r="D11" s="13"/>
      <c r="E11" s="14"/>
      <c r="F11" s="14"/>
      <c r="G11" s="14"/>
    </row>
    <row r="12" s="1" customFormat="1" ht="45" customHeight="1" spans="1:7">
      <c r="A12" s="10">
        <v>9</v>
      </c>
      <c r="B12" s="17"/>
      <c r="C12" s="16" t="s">
        <v>811</v>
      </c>
      <c r="D12" s="13"/>
      <c r="E12" s="14"/>
      <c r="F12" s="14"/>
      <c r="G12" s="14"/>
    </row>
    <row r="13" s="1" customFormat="1" ht="45" customHeight="1" spans="1:7">
      <c r="A13" s="10">
        <v>10</v>
      </c>
      <c r="B13" s="11" t="s">
        <v>1093</v>
      </c>
      <c r="C13" s="16" t="s">
        <v>1094</v>
      </c>
      <c r="D13" s="13"/>
      <c r="E13" s="14"/>
      <c r="F13" s="14"/>
      <c r="G13" s="14"/>
    </row>
    <row r="14" s="1" customFormat="1" ht="45" customHeight="1" spans="1:7">
      <c r="A14" s="10">
        <v>11</v>
      </c>
      <c r="B14" s="15"/>
      <c r="C14" s="16" t="s">
        <v>1095</v>
      </c>
      <c r="D14" s="13"/>
      <c r="E14" s="14"/>
      <c r="F14" s="14"/>
      <c r="G14" s="14"/>
    </row>
    <row r="15" s="1" customFormat="1" ht="45" customHeight="1" spans="1:7">
      <c r="A15" s="10">
        <v>12</v>
      </c>
      <c r="B15" s="15"/>
      <c r="C15" s="16" t="s">
        <v>1096</v>
      </c>
      <c r="D15" s="13"/>
      <c r="E15" s="14"/>
      <c r="F15" s="14"/>
      <c r="G15" s="14"/>
    </row>
    <row r="16" s="1" customFormat="1" ht="45" customHeight="1" spans="1:7">
      <c r="A16" s="10">
        <v>13</v>
      </c>
      <c r="B16" s="17"/>
      <c r="C16" s="16" t="s">
        <v>1097</v>
      </c>
      <c r="D16" s="13"/>
      <c r="E16" s="14"/>
      <c r="F16" s="14"/>
      <c r="G16" s="14"/>
    </row>
    <row r="17" s="1" customFormat="1" ht="45" customHeight="1" spans="1:7">
      <c r="A17" s="10">
        <v>14</v>
      </c>
      <c r="B17" s="11" t="s">
        <v>1098</v>
      </c>
      <c r="C17" s="16" t="s">
        <v>1099</v>
      </c>
      <c r="D17" s="13"/>
      <c r="E17" s="14"/>
      <c r="F17" s="14"/>
      <c r="G17" s="14"/>
    </row>
    <row r="18" s="1" customFormat="1" ht="45" customHeight="1" spans="1:7">
      <c r="A18" s="10">
        <v>15</v>
      </c>
      <c r="B18" s="15"/>
      <c r="C18" s="16" t="s">
        <v>1100</v>
      </c>
      <c r="D18" s="13"/>
      <c r="E18" s="14"/>
      <c r="F18" s="14"/>
      <c r="G18" s="14"/>
    </row>
    <row r="19" s="1" customFormat="1" ht="45" customHeight="1" spans="1:7">
      <c r="A19" s="10">
        <v>16</v>
      </c>
      <c r="B19" s="17"/>
      <c r="C19" s="16" t="s">
        <v>1101</v>
      </c>
      <c r="D19" s="13"/>
      <c r="E19" s="14"/>
      <c r="F19" s="14"/>
      <c r="G19" s="14"/>
    </row>
    <row r="20" s="1" customFormat="1" ht="45" customHeight="1" spans="1:7">
      <c r="A20" s="10">
        <v>17</v>
      </c>
      <c r="B20" s="11" t="s">
        <v>180</v>
      </c>
      <c r="C20" s="16" t="s">
        <v>795</v>
      </c>
      <c r="D20" s="13"/>
      <c r="E20" s="14"/>
      <c r="F20" s="14"/>
      <c r="G20" s="14"/>
    </row>
    <row r="21" s="1" customFormat="1" ht="45" customHeight="1" spans="1:7">
      <c r="A21" s="10">
        <v>18</v>
      </c>
      <c r="B21" s="15"/>
      <c r="C21" s="16" t="s">
        <v>796</v>
      </c>
      <c r="D21" s="13"/>
      <c r="E21" s="14"/>
      <c r="F21" s="14"/>
      <c r="G21" s="14"/>
    </row>
    <row r="22" s="1" customFormat="1" ht="45" customHeight="1" spans="1:7">
      <c r="A22" s="10">
        <v>19</v>
      </c>
      <c r="B22" s="15"/>
      <c r="C22" s="16" t="s">
        <v>183</v>
      </c>
      <c r="D22" s="13"/>
      <c r="E22" s="14"/>
      <c r="F22" s="14"/>
      <c r="G22" s="14"/>
    </row>
    <row r="23" s="1" customFormat="1" ht="45" customHeight="1" spans="1:7">
      <c r="A23" s="10">
        <v>20</v>
      </c>
      <c r="B23" s="15"/>
      <c r="C23" s="16" t="s">
        <v>871</v>
      </c>
      <c r="D23" s="13"/>
      <c r="E23" s="14"/>
      <c r="F23" s="14"/>
      <c r="G23" s="14"/>
    </row>
    <row r="24" s="1" customFormat="1" ht="45" customHeight="1" spans="1:7">
      <c r="A24" s="10">
        <v>21</v>
      </c>
      <c r="B24" s="15"/>
      <c r="C24" s="16" t="s">
        <v>1102</v>
      </c>
      <c r="D24" s="13"/>
      <c r="E24" s="14"/>
      <c r="F24" s="14"/>
      <c r="G24" s="14"/>
    </row>
    <row r="25" s="1" customFormat="1" ht="45" customHeight="1" spans="1:7">
      <c r="A25" s="10">
        <v>22</v>
      </c>
      <c r="B25" s="15"/>
      <c r="C25" s="16" t="s">
        <v>612</v>
      </c>
      <c r="D25" s="13"/>
      <c r="E25" s="14"/>
      <c r="F25" s="14"/>
      <c r="G25" s="14"/>
    </row>
    <row r="26" s="1" customFormat="1" ht="45" customHeight="1" spans="1:7">
      <c r="A26" s="10">
        <v>23</v>
      </c>
      <c r="B26" s="17"/>
      <c r="C26" s="16" t="s">
        <v>186</v>
      </c>
      <c r="D26" s="13"/>
      <c r="E26" s="14"/>
      <c r="F26" s="14"/>
      <c r="G26" s="14"/>
    </row>
    <row r="27" s="1" customFormat="1" ht="20" customHeight="1" spans="1:7">
      <c r="A27" s="18" t="s">
        <v>91</v>
      </c>
      <c r="B27" s="18"/>
      <c r="C27" s="17"/>
      <c r="D27" s="18">
        <f>COUNTA(D4:D26)</f>
        <v>0</v>
      </c>
      <c r="E27" s="18">
        <f>COUNTA(E4:E26)</f>
        <v>0</v>
      </c>
      <c r="F27" s="18">
        <f>COUNTA(F4:F26)</f>
        <v>0</v>
      </c>
      <c r="G27" s="19"/>
    </row>
    <row r="28" s="1" customFormat="1" ht="20" customHeight="1" spans="1:7">
      <c r="A28" s="10" t="s">
        <v>187</v>
      </c>
      <c r="B28" s="20"/>
      <c r="C28" s="21" t="s">
        <v>188</v>
      </c>
      <c r="D28" s="22">
        <f>D27+E27+F27</f>
        <v>0</v>
      </c>
      <c r="E28" s="11" t="s">
        <v>189</v>
      </c>
      <c r="F28" s="18" t="s">
        <v>122</v>
      </c>
      <c r="G28" s="23">
        <f>D27</f>
        <v>0</v>
      </c>
    </row>
    <row r="29" s="1" customFormat="1" ht="20" customHeight="1" spans="1:7">
      <c r="A29" s="24"/>
      <c r="B29" s="25"/>
      <c r="C29" s="26"/>
      <c r="D29" s="27"/>
      <c r="E29" s="15"/>
      <c r="F29" s="18" t="s">
        <v>123</v>
      </c>
      <c r="G29" s="23">
        <f>E27</f>
        <v>0</v>
      </c>
    </row>
    <row r="30" s="1" customFormat="1" ht="20" customHeight="1" spans="1:7">
      <c r="A30" s="24"/>
      <c r="B30" s="25"/>
      <c r="C30" s="26"/>
      <c r="D30" s="27"/>
      <c r="E30" s="15"/>
      <c r="F30" s="18" t="s">
        <v>124</v>
      </c>
      <c r="G30" s="23">
        <f>F27</f>
        <v>0</v>
      </c>
    </row>
    <row r="31" s="1" customFormat="1" ht="20" customHeight="1" spans="1:7">
      <c r="A31" s="24"/>
      <c r="B31" s="25"/>
      <c r="C31" s="28"/>
      <c r="D31" s="29"/>
      <c r="E31" s="17"/>
      <c r="F31" s="30" t="s">
        <v>190</v>
      </c>
      <c r="G31" s="31" t="e">
        <f>G28/D28</f>
        <v>#DIV/0!</v>
      </c>
    </row>
    <row r="32" s="1" customFormat="1" ht="20" customHeight="1" spans="1:7">
      <c r="A32" s="32"/>
      <c r="B32" s="33"/>
      <c r="C32" s="34" t="s">
        <v>191</v>
      </c>
      <c r="D32" s="35"/>
      <c r="E32" s="35"/>
      <c r="F32" s="35"/>
      <c r="G32" s="36"/>
    </row>
    <row r="33" s="1" customFormat="1" ht="20" customHeight="1" spans="1:7">
      <c r="A33" s="37" t="s">
        <v>192</v>
      </c>
      <c r="B33" s="37"/>
      <c r="C33" s="37"/>
      <c r="D33" s="37"/>
      <c r="E33" s="37"/>
      <c r="F33" s="37"/>
      <c r="G33" s="37"/>
    </row>
  </sheetData>
  <mergeCells count="17">
    <mergeCell ref="A1:G1"/>
    <mergeCell ref="A2:B2"/>
    <mergeCell ref="D2:E2"/>
    <mergeCell ref="F2:G2"/>
    <mergeCell ref="A27:C27"/>
    <mergeCell ref="C32:G32"/>
    <mergeCell ref="A33:G33"/>
    <mergeCell ref="B4:B6"/>
    <mergeCell ref="B7:B9"/>
    <mergeCell ref="B10:B12"/>
    <mergeCell ref="B13:B16"/>
    <mergeCell ref="B17:B19"/>
    <mergeCell ref="B20:B26"/>
    <mergeCell ref="C28:C31"/>
    <mergeCell ref="D28:D31"/>
    <mergeCell ref="E28:E31"/>
    <mergeCell ref="A28:B32"/>
  </mergeCells>
  <dataValidations count="3">
    <dataValidation type="custom" allowBlank="1" showInputMessage="1" showErrorMessage="1" sqref="D4:D26">
      <formula1>COUNTIF(D4:F4,"&lt;&gt;")&lt;=1</formula1>
    </dataValidation>
    <dataValidation type="custom" allowBlank="1" showInputMessage="1" showErrorMessage="1" sqref="E4:E26">
      <formula1>COUNTIF(D4:F4,"&lt;&gt;")&lt;=1</formula1>
    </dataValidation>
    <dataValidation type="custom" allowBlank="1" showInputMessage="1" showErrorMessage="1" sqref="F4:F26">
      <formula1>COUNTIF(D4:F4,"&lt;&gt;")&lt;=1</formula1>
    </dataValidation>
  </dataValidations>
  <pageMargins left="0.7" right="0.7" top="0.75" bottom="0.75" header="0.3" footer="0.3"/>
  <pageSetup paperSize="9" orientation="portrait" horizontalDpi="300" verticalDpi="300"/>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G56"/>
  <sheetViews>
    <sheetView workbookViewId="0">
      <pane ySplit="3" topLeftCell="A42" activePane="bottomLeft" state="frozen"/>
      <selection/>
      <selection pane="bottomLeft" activeCell="D51" sqref="D51:D5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1103</v>
      </c>
      <c r="B1" s="4"/>
      <c r="C1" s="4"/>
      <c r="D1" s="4"/>
      <c r="E1" s="4"/>
      <c r="F1" s="4"/>
      <c r="G1" s="4"/>
    </row>
    <row r="2" s="1" customFormat="1" ht="20" customHeight="1" spans="1:7">
      <c r="A2" s="5" t="s">
        <v>68</v>
      </c>
      <c r="B2" s="6"/>
      <c r="C2" s="7" t="str">
        <f>IF('表C-0-2'!B2="","",'表C-0-2'!B2)</f>
        <v/>
      </c>
      <c r="D2" s="5" t="s">
        <v>119</v>
      </c>
      <c r="E2" s="6"/>
      <c r="F2" s="5" t="str">
        <f>IF('表C-0-2'!J2="","",'表C-0-2'!J2)</f>
        <v>年 月 日</v>
      </c>
      <c r="G2" s="6"/>
    </row>
    <row r="3" s="1" customFormat="1" ht="20" customHeight="1" spans="1:7">
      <c r="A3" s="8" t="s">
        <v>1</v>
      </c>
      <c r="B3" s="9" t="s">
        <v>120</v>
      </c>
      <c r="C3" s="9" t="s">
        <v>121</v>
      </c>
      <c r="D3" s="8" t="s">
        <v>122</v>
      </c>
      <c r="E3" s="8" t="s">
        <v>123</v>
      </c>
      <c r="F3" s="8" t="s">
        <v>124</v>
      </c>
      <c r="G3" s="8" t="s">
        <v>125</v>
      </c>
    </row>
    <row r="4" s="1" customFormat="1" ht="45" customHeight="1" spans="1:7">
      <c r="A4" s="10">
        <v>1</v>
      </c>
      <c r="B4" s="11" t="s">
        <v>1104</v>
      </c>
      <c r="C4" s="16" t="s">
        <v>1105</v>
      </c>
      <c r="D4" s="13"/>
      <c r="E4" s="14"/>
      <c r="F4" s="14"/>
      <c r="G4" s="14"/>
    </row>
    <row r="5" s="1" customFormat="1" ht="45" customHeight="1" spans="1:7">
      <c r="A5" s="10">
        <v>2</v>
      </c>
      <c r="B5" s="15"/>
      <c r="C5" s="16" t="s">
        <v>1106</v>
      </c>
      <c r="D5" s="13"/>
      <c r="E5" s="14"/>
      <c r="F5" s="14"/>
      <c r="G5" s="14"/>
    </row>
    <row r="6" s="1" customFormat="1" ht="45" customHeight="1" spans="1:7">
      <c r="A6" s="10">
        <v>3</v>
      </c>
      <c r="B6" s="15"/>
      <c r="C6" s="16" t="s">
        <v>1107</v>
      </c>
      <c r="D6" s="13"/>
      <c r="E6" s="14"/>
      <c r="F6" s="14"/>
      <c r="G6" s="14"/>
    </row>
    <row r="7" s="1" customFormat="1" ht="45" customHeight="1" spans="1:7">
      <c r="A7" s="10">
        <v>4</v>
      </c>
      <c r="B7" s="15"/>
      <c r="C7" s="16" t="s">
        <v>1108</v>
      </c>
      <c r="D7" s="13"/>
      <c r="E7" s="14"/>
      <c r="F7" s="14"/>
      <c r="G7" s="14"/>
    </row>
    <row r="8" s="1" customFormat="1" ht="45" customHeight="1" spans="1:7">
      <c r="A8" s="10">
        <v>5</v>
      </c>
      <c r="B8" s="15"/>
      <c r="C8" s="16" t="s">
        <v>1109</v>
      </c>
      <c r="D8" s="13"/>
      <c r="E8" s="14"/>
      <c r="F8" s="14"/>
      <c r="G8" s="14"/>
    </row>
    <row r="9" s="1" customFormat="1" ht="45" customHeight="1" spans="1:7">
      <c r="A9" s="10">
        <v>6</v>
      </c>
      <c r="B9" s="15"/>
      <c r="C9" s="16" t="s">
        <v>1110</v>
      </c>
      <c r="D9" s="13"/>
      <c r="E9" s="14"/>
      <c r="F9" s="14"/>
      <c r="G9" s="14"/>
    </row>
    <row r="10" s="1" customFormat="1" ht="45" customHeight="1" spans="1:7">
      <c r="A10" s="10">
        <v>7</v>
      </c>
      <c r="B10" s="15"/>
      <c r="C10" s="16" t="s">
        <v>1111</v>
      </c>
      <c r="D10" s="13"/>
      <c r="E10" s="14"/>
      <c r="F10" s="14"/>
      <c r="G10" s="14"/>
    </row>
    <row r="11" s="1" customFormat="1" ht="45" customHeight="1" spans="1:7">
      <c r="A11" s="10">
        <v>8</v>
      </c>
      <c r="B11" s="15"/>
      <c r="C11" s="16" t="s">
        <v>1112</v>
      </c>
      <c r="D11" s="13"/>
      <c r="E11" s="14"/>
      <c r="F11" s="14"/>
      <c r="G11" s="14"/>
    </row>
    <row r="12" s="1" customFormat="1" ht="45" customHeight="1" spans="1:7">
      <c r="A12" s="10">
        <v>9</v>
      </c>
      <c r="B12" s="15"/>
      <c r="C12" s="16" t="s">
        <v>1113</v>
      </c>
      <c r="D12" s="13"/>
      <c r="E12" s="14"/>
      <c r="F12" s="14"/>
      <c r="G12" s="14"/>
    </row>
    <row r="13" s="1" customFormat="1" ht="45" customHeight="1" spans="1:7">
      <c r="A13" s="10">
        <v>10</v>
      </c>
      <c r="B13" s="15"/>
      <c r="C13" s="16" t="s">
        <v>1114</v>
      </c>
      <c r="D13" s="13"/>
      <c r="E13" s="14"/>
      <c r="F13" s="14"/>
      <c r="G13" s="14"/>
    </row>
    <row r="14" s="1" customFormat="1" ht="45" customHeight="1" spans="1:7">
      <c r="A14" s="10">
        <v>11</v>
      </c>
      <c r="B14" s="15"/>
      <c r="C14" s="16" t="s">
        <v>856</v>
      </c>
      <c r="D14" s="13"/>
      <c r="E14" s="14"/>
      <c r="F14" s="14"/>
      <c r="G14" s="14"/>
    </row>
    <row r="15" s="1" customFormat="1" ht="45" customHeight="1" spans="1:7">
      <c r="A15" s="10">
        <v>12</v>
      </c>
      <c r="B15" s="17"/>
      <c r="C15" s="16" t="s">
        <v>1115</v>
      </c>
      <c r="D15" s="13"/>
      <c r="E15" s="14"/>
      <c r="F15" s="14"/>
      <c r="G15" s="14"/>
    </row>
    <row r="16" s="1" customFormat="1" ht="45" customHeight="1" spans="1:7">
      <c r="A16" s="10">
        <v>13</v>
      </c>
      <c r="B16" s="11" t="s">
        <v>1116</v>
      </c>
      <c r="C16" s="16" t="s">
        <v>1117</v>
      </c>
      <c r="D16" s="13"/>
      <c r="E16" s="14"/>
      <c r="F16" s="14"/>
      <c r="G16" s="14"/>
    </row>
    <row r="17" s="1" customFormat="1" ht="45" customHeight="1" spans="1:7">
      <c r="A17" s="10">
        <v>14</v>
      </c>
      <c r="B17" s="15"/>
      <c r="C17" s="16" t="s">
        <v>1118</v>
      </c>
      <c r="D17" s="13"/>
      <c r="E17" s="14"/>
      <c r="F17" s="14"/>
      <c r="G17" s="14"/>
    </row>
    <row r="18" s="1" customFormat="1" ht="45" customHeight="1" spans="1:7">
      <c r="A18" s="10">
        <v>15</v>
      </c>
      <c r="B18" s="15"/>
      <c r="C18" s="16" t="s">
        <v>1119</v>
      </c>
      <c r="D18" s="13"/>
      <c r="E18" s="14"/>
      <c r="F18" s="14"/>
      <c r="G18" s="14"/>
    </row>
    <row r="19" s="1" customFormat="1" ht="45" customHeight="1" spans="1:7">
      <c r="A19" s="10">
        <v>16</v>
      </c>
      <c r="B19" s="15"/>
      <c r="C19" s="16" t="s">
        <v>1120</v>
      </c>
      <c r="D19" s="13"/>
      <c r="E19" s="14"/>
      <c r="F19" s="14"/>
      <c r="G19" s="14"/>
    </row>
    <row r="20" s="1" customFormat="1" ht="45" customHeight="1" spans="1:7">
      <c r="A20" s="10">
        <v>17</v>
      </c>
      <c r="B20" s="15"/>
      <c r="C20" s="16" t="s">
        <v>1121</v>
      </c>
      <c r="D20" s="13"/>
      <c r="E20" s="14"/>
      <c r="F20" s="14"/>
      <c r="G20" s="14"/>
    </row>
    <row r="21" s="1" customFormat="1" ht="45" customHeight="1" spans="1:7">
      <c r="A21" s="10">
        <v>18</v>
      </c>
      <c r="B21" s="15"/>
      <c r="C21" s="16" t="s">
        <v>1122</v>
      </c>
      <c r="D21" s="13"/>
      <c r="E21" s="14"/>
      <c r="F21" s="14"/>
      <c r="G21" s="14"/>
    </row>
    <row r="22" s="1" customFormat="1" ht="45" customHeight="1" spans="1:7">
      <c r="A22" s="10">
        <v>19</v>
      </c>
      <c r="B22" s="15"/>
      <c r="C22" s="16" t="s">
        <v>1123</v>
      </c>
      <c r="D22" s="13"/>
      <c r="E22" s="14"/>
      <c r="F22" s="14"/>
      <c r="G22" s="14"/>
    </row>
    <row r="23" s="1" customFormat="1" ht="45" customHeight="1" spans="1:7">
      <c r="A23" s="10">
        <v>20</v>
      </c>
      <c r="B23" s="15"/>
      <c r="C23" s="16" t="s">
        <v>1124</v>
      </c>
      <c r="D23" s="13"/>
      <c r="E23" s="14"/>
      <c r="F23" s="14"/>
      <c r="G23" s="14"/>
    </row>
    <row r="24" s="1" customFormat="1" ht="45" customHeight="1" spans="1:7">
      <c r="A24" s="10">
        <v>21</v>
      </c>
      <c r="B24" s="17"/>
      <c r="C24" s="16" t="s">
        <v>1125</v>
      </c>
      <c r="D24" s="13"/>
      <c r="E24" s="14"/>
      <c r="F24" s="14"/>
      <c r="G24" s="14"/>
    </row>
    <row r="25" s="1" customFormat="1" ht="45" customHeight="1" spans="1:7">
      <c r="A25" s="10">
        <v>22</v>
      </c>
      <c r="B25" s="11" t="s">
        <v>1126</v>
      </c>
      <c r="C25" s="16" t="s">
        <v>1127</v>
      </c>
      <c r="D25" s="13"/>
      <c r="E25" s="14"/>
      <c r="F25" s="14"/>
      <c r="G25" s="14"/>
    </row>
    <row r="26" s="1" customFormat="1" ht="45" customHeight="1" spans="1:7">
      <c r="A26" s="10">
        <v>23</v>
      </c>
      <c r="B26" s="15"/>
      <c r="C26" s="16" t="s">
        <v>1128</v>
      </c>
      <c r="D26" s="13"/>
      <c r="E26" s="14"/>
      <c r="F26" s="14"/>
      <c r="G26" s="14"/>
    </row>
    <row r="27" s="1" customFormat="1" ht="45" customHeight="1" spans="1:7">
      <c r="A27" s="10">
        <v>24</v>
      </c>
      <c r="B27" s="15"/>
      <c r="C27" s="16" t="s">
        <v>1129</v>
      </c>
      <c r="D27" s="13"/>
      <c r="E27" s="14"/>
      <c r="F27" s="14"/>
      <c r="G27" s="14"/>
    </row>
    <row r="28" s="1" customFormat="1" ht="45" customHeight="1" spans="1:7">
      <c r="A28" s="10">
        <v>25</v>
      </c>
      <c r="B28" s="15"/>
      <c r="C28" s="16" t="s">
        <v>1130</v>
      </c>
      <c r="D28" s="13"/>
      <c r="E28" s="14"/>
      <c r="F28" s="14"/>
      <c r="G28" s="14"/>
    </row>
    <row r="29" s="1" customFormat="1" ht="45" customHeight="1" spans="1:7">
      <c r="A29" s="10">
        <v>26</v>
      </c>
      <c r="B29" s="15"/>
      <c r="C29" s="16" t="s">
        <v>1131</v>
      </c>
      <c r="D29" s="13"/>
      <c r="E29" s="14"/>
      <c r="F29" s="14"/>
      <c r="G29" s="14"/>
    </row>
    <row r="30" s="1" customFormat="1" ht="45" customHeight="1" spans="1:7">
      <c r="A30" s="10">
        <v>27</v>
      </c>
      <c r="B30" s="15"/>
      <c r="C30" s="16" t="s">
        <v>1132</v>
      </c>
      <c r="D30" s="13"/>
      <c r="E30" s="14"/>
      <c r="F30" s="14"/>
      <c r="G30" s="14"/>
    </row>
    <row r="31" s="1" customFormat="1" ht="45" customHeight="1" spans="1:7">
      <c r="A31" s="10">
        <v>28</v>
      </c>
      <c r="B31" s="15"/>
      <c r="C31" s="16" t="s">
        <v>1133</v>
      </c>
      <c r="D31" s="13"/>
      <c r="E31" s="14"/>
      <c r="F31" s="14"/>
      <c r="G31" s="14"/>
    </row>
    <row r="32" s="1" customFormat="1" ht="45" customHeight="1" spans="1:7">
      <c r="A32" s="10">
        <v>29</v>
      </c>
      <c r="B32" s="17"/>
      <c r="C32" s="16" t="s">
        <v>1134</v>
      </c>
      <c r="D32" s="13"/>
      <c r="E32" s="14"/>
      <c r="F32" s="14"/>
      <c r="G32" s="14"/>
    </row>
    <row r="33" s="1" customFormat="1" ht="45" customHeight="1" spans="1:7">
      <c r="A33" s="10">
        <v>30</v>
      </c>
      <c r="B33" s="11" t="s">
        <v>1135</v>
      </c>
      <c r="C33" s="16" t="s">
        <v>1136</v>
      </c>
      <c r="D33" s="13"/>
      <c r="E33" s="14"/>
      <c r="F33" s="14"/>
      <c r="G33" s="14"/>
    </row>
    <row r="34" s="1" customFormat="1" ht="45" customHeight="1" spans="1:7">
      <c r="A34" s="10">
        <v>31</v>
      </c>
      <c r="B34" s="15"/>
      <c r="C34" s="16" t="s">
        <v>1137</v>
      </c>
      <c r="D34" s="13"/>
      <c r="E34" s="14"/>
      <c r="F34" s="14"/>
      <c r="G34" s="14"/>
    </row>
    <row r="35" s="1" customFormat="1" ht="45" customHeight="1" spans="1:7">
      <c r="A35" s="10">
        <v>32</v>
      </c>
      <c r="B35" s="17"/>
      <c r="C35" s="16" t="s">
        <v>1138</v>
      </c>
      <c r="D35" s="13"/>
      <c r="E35" s="14"/>
      <c r="F35" s="14"/>
      <c r="G35" s="14"/>
    </row>
    <row r="36" s="1" customFormat="1" ht="45" customHeight="1" spans="1:7">
      <c r="A36" s="10">
        <v>33</v>
      </c>
      <c r="B36" s="11" t="s">
        <v>1139</v>
      </c>
      <c r="C36" s="16" t="s">
        <v>1140</v>
      </c>
      <c r="D36" s="13"/>
      <c r="E36" s="14"/>
      <c r="F36" s="14"/>
      <c r="G36" s="14"/>
    </row>
    <row r="37" s="1" customFormat="1" ht="45" customHeight="1" spans="1:7">
      <c r="A37" s="10">
        <v>34</v>
      </c>
      <c r="B37" s="15"/>
      <c r="C37" s="16" t="s">
        <v>1141</v>
      </c>
      <c r="D37" s="13"/>
      <c r="E37" s="14"/>
      <c r="F37" s="14"/>
      <c r="G37" s="14"/>
    </row>
    <row r="38" s="1" customFormat="1" ht="45" customHeight="1" spans="1:7">
      <c r="A38" s="10">
        <v>35</v>
      </c>
      <c r="B38" s="17"/>
      <c r="C38" s="16" t="s">
        <v>1142</v>
      </c>
      <c r="D38" s="13"/>
      <c r="E38" s="14"/>
      <c r="F38" s="14"/>
      <c r="G38" s="14"/>
    </row>
    <row r="39" s="1" customFormat="1" ht="45" customHeight="1" spans="1:7">
      <c r="A39" s="10">
        <v>36</v>
      </c>
      <c r="B39" s="11" t="s">
        <v>1143</v>
      </c>
      <c r="C39" s="16" t="s">
        <v>1144</v>
      </c>
      <c r="D39" s="13"/>
      <c r="E39" s="14"/>
      <c r="F39" s="14"/>
      <c r="G39" s="14"/>
    </row>
    <row r="40" s="1" customFormat="1" ht="45" customHeight="1" spans="1:7">
      <c r="A40" s="10">
        <v>37</v>
      </c>
      <c r="B40" s="15"/>
      <c r="C40" s="16" t="s">
        <v>1145</v>
      </c>
      <c r="D40" s="13"/>
      <c r="E40" s="14"/>
      <c r="F40" s="14"/>
      <c r="G40" s="14"/>
    </row>
    <row r="41" s="1" customFormat="1" ht="45" customHeight="1" spans="1:7">
      <c r="A41" s="10">
        <v>38</v>
      </c>
      <c r="B41" s="15"/>
      <c r="C41" s="16" t="s">
        <v>1146</v>
      </c>
      <c r="D41" s="13"/>
      <c r="E41" s="14"/>
      <c r="F41" s="14"/>
      <c r="G41" s="14"/>
    </row>
    <row r="42" s="1" customFormat="1" ht="45" customHeight="1" spans="1:7">
      <c r="A42" s="10">
        <v>39</v>
      </c>
      <c r="B42" s="17"/>
      <c r="C42" s="16" t="s">
        <v>1147</v>
      </c>
      <c r="D42" s="13"/>
      <c r="E42" s="14"/>
      <c r="F42" s="14"/>
      <c r="G42" s="14"/>
    </row>
    <row r="43" s="1" customFormat="1" ht="45" customHeight="1" spans="1:7">
      <c r="A43" s="10">
        <v>40</v>
      </c>
      <c r="B43" s="11" t="s">
        <v>180</v>
      </c>
      <c r="C43" s="16" t="s">
        <v>795</v>
      </c>
      <c r="D43" s="13"/>
      <c r="E43" s="14"/>
      <c r="F43" s="14"/>
      <c r="G43" s="14"/>
    </row>
    <row r="44" s="1" customFormat="1" ht="45" customHeight="1" spans="1:7">
      <c r="A44" s="10">
        <v>41</v>
      </c>
      <c r="B44" s="15"/>
      <c r="C44" s="16" t="s">
        <v>796</v>
      </c>
      <c r="D44" s="13"/>
      <c r="E44" s="14"/>
      <c r="F44" s="14"/>
      <c r="G44" s="14"/>
    </row>
    <row r="45" s="1" customFormat="1" ht="45" customHeight="1" spans="1:7">
      <c r="A45" s="10">
        <v>42</v>
      </c>
      <c r="B45" s="15"/>
      <c r="C45" s="16" t="s">
        <v>183</v>
      </c>
      <c r="D45" s="13"/>
      <c r="E45" s="14"/>
      <c r="F45" s="14"/>
      <c r="G45" s="14"/>
    </row>
    <row r="46" s="1" customFormat="1" ht="45" customHeight="1" spans="1:7">
      <c r="A46" s="10">
        <v>43</v>
      </c>
      <c r="B46" s="15"/>
      <c r="C46" s="16" t="s">
        <v>797</v>
      </c>
      <c r="D46" s="13"/>
      <c r="E46" s="14"/>
      <c r="F46" s="14"/>
      <c r="G46" s="14"/>
    </row>
    <row r="47" s="1" customFormat="1" ht="45" customHeight="1" spans="1:7">
      <c r="A47" s="10">
        <v>44</v>
      </c>
      <c r="B47" s="15"/>
      <c r="C47" s="16" t="s">
        <v>611</v>
      </c>
      <c r="D47" s="13"/>
      <c r="E47" s="14"/>
      <c r="F47" s="14"/>
      <c r="G47" s="14"/>
    </row>
    <row r="48" s="1" customFormat="1" ht="45" customHeight="1" spans="1:7">
      <c r="A48" s="10">
        <v>45</v>
      </c>
      <c r="B48" s="15"/>
      <c r="C48" s="16" t="s">
        <v>185</v>
      </c>
      <c r="D48" s="13"/>
      <c r="E48" s="14"/>
      <c r="F48" s="14"/>
      <c r="G48" s="14"/>
    </row>
    <row r="49" s="1" customFormat="1" ht="45" customHeight="1" spans="1:7">
      <c r="A49" s="10">
        <v>46</v>
      </c>
      <c r="B49" s="17"/>
      <c r="C49" s="16" t="s">
        <v>186</v>
      </c>
      <c r="D49" s="13"/>
      <c r="E49" s="14"/>
      <c r="F49" s="14"/>
      <c r="G49" s="14"/>
    </row>
    <row r="50" s="1" customFormat="1" ht="20" customHeight="1" spans="1:7">
      <c r="A50" s="18" t="s">
        <v>91</v>
      </c>
      <c r="B50" s="18"/>
      <c r="C50" s="17"/>
      <c r="D50" s="18">
        <f>COUNTA(D4:D49)</f>
        <v>0</v>
      </c>
      <c r="E50" s="18">
        <f>COUNTA(E4:E49)</f>
        <v>0</v>
      </c>
      <c r="F50" s="18">
        <f>COUNTA(F4:F49)</f>
        <v>0</v>
      </c>
      <c r="G50" s="19"/>
    </row>
    <row r="51" s="1" customFormat="1" ht="20" customHeight="1" spans="1:7">
      <c r="A51" s="10" t="s">
        <v>187</v>
      </c>
      <c r="B51" s="20"/>
      <c r="C51" s="21" t="s">
        <v>188</v>
      </c>
      <c r="D51" s="22">
        <f>D50+E50+F50</f>
        <v>0</v>
      </c>
      <c r="E51" s="11" t="s">
        <v>189</v>
      </c>
      <c r="F51" s="18" t="s">
        <v>122</v>
      </c>
      <c r="G51" s="23">
        <f>D50</f>
        <v>0</v>
      </c>
    </row>
    <row r="52" s="1" customFormat="1" ht="20" customHeight="1" spans="1:7">
      <c r="A52" s="24"/>
      <c r="B52" s="25"/>
      <c r="C52" s="26"/>
      <c r="D52" s="27"/>
      <c r="E52" s="15"/>
      <c r="F52" s="18" t="s">
        <v>123</v>
      </c>
      <c r="G52" s="23">
        <f>E50</f>
        <v>0</v>
      </c>
    </row>
    <row r="53" s="1" customFormat="1" ht="20" customHeight="1" spans="1:7">
      <c r="A53" s="24"/>
      <c r="B53" s="25"/>
      <c r="C53" s="26"/>
      <c r="D53" s="27"/>
      <c r="E53" s="15"/>
      <c r="F53" s="18" t="s">
        <v>124</v>
      </c>
      <c r="G53" s="23">
        <f>F50</f>
        <v>0</v>
      </c>
    </row>
    <row r="54" s="1" customFormat="1" ht="20" customHeight="1" spans="1:7">
      <c r="A54" s="24"/>
      <c r="B54" s="25"/>
      <c r="C54" s="28"/>
      <c r="D54" s="29"/>
      <c r="E54" s="17"/>
      <c r="F54" s="30" t="s">
        <v>190</v>
      </c>
      <c r="G54" s="31" t="e">
        <f>G51/D51</f>
        <v>#DIV/0!</v>
      </c>
    </row>
    <row r="55" s="1" customFormat="1" ht="20" customHeight="1" spans="1:7">
      <c r="A55" s="32"/>
      <c r="B55" s="33"/>
      <c r="C55" s="34" t="s">
        <v>191</v>
      </c>
      <c r="D55" s="35"/>
      <c r="E55" s="35"/>
      <c r="F55" s="35"/>
      <c r="G55" s="36"/>
    </row>
    <row r="56" s="1" customFormat="1" ht="20" customHeight="1" spans="1:7">
      <c r="A56" s="37" t="s">
        <v>192</v>
      </c>
      <c r="B56" s="37"/>
      <c r="C56" s="37"/>
      <c r="D56" s="37"/>
      <c r="E56" s="37"/>
      <c r="F56" s="37"/>
      <c r="G56" s="37"/>
    </row>
  </sheetData>
  <mergeCells count="18">
    <mergeCell ref="A1:G1"/>
    <mergeCell ref="A2:B2"/>
    <mergeCell ref="D2:E2"/>
    <mergeCell ref="F2:G2"/>
    <mergeCell ref="A50:C50"/>
    <mergeCell ref="C55:G55"/>
    <mergeCell ref="A56:G56"/>
    <mergeCell ref="B4:B15"/>
    <mergeCell ref="B16:B24"/>
    <mergeCell ref="B25:B32"/>
    <mergeCell ref="B33:B35"/>
    <mergeCell ref="B36:B38"/>
    <mergeCell ref="B39:B42"/>
    <mergeCell ref="B43:B49"/>
    <mergeCell ref="C51:C54"/>
    <mergeCell ref="D51:D54"/>
    <mergeCell ref="E51:E54"/>
    <mergeCell ref="A51:B55"/>
  </mergeCells>
  <dataValidations count="3">
    <dataValidation type="custom" allowBlank="1" showInputMessage="1" showErrorMessage="1" sqref="D4:D49">
      <formula1>COUNTIF(D4:F4,"&lt;&gt;")&lt;=1</formula1>
    </dataValidation>
    <dataValidation type="custom" allowBlank="1" showInputMessage="1" showErrorMessage="1" sqref="E4:E49">
      <formula1>COUNTIF(D4:F4,"&lt;&gt;")&lt;=1</formula1>
    </dataValidation>
    <dataValidation type="custom" allowBlank="1" showInputMessage="1" showErrorMessage="1" sqref="F4:F49">
      <formula1>COUNTIF(D4:F4,"&lt;&gt;")&lt;=1</formula1>
    </dataValidation>
  </dataValidations>
  <pageMargins left="0.7" right="0.7" top="0.75" bottom="0.75" header="0.3" footer="0.3"/>
  <pageSetup paperSize="9" orientation="portrait" horizontalDpi="300" verticalDpi="300"/>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G73"/>
  <sheetViews>
    <sheetView workbookViewId="0">
      <pane ySplit="3" topLeftCell="A59" activePane="bottomLeft" state="frozen"/>
      <selection/>
      <selection pane="bottomLeft" activeCell="D68" sqref="D68:D7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1148</v>
      </c>
      <c r="B1" s="4"/>
      <c r="C1" s="4"/>
      <c r="D1" s="4"/>
      <c r="E1" s="4"/>
      <c r="F1" s="4"/>
      <c r="G1" s="4"/>
    </row>
    <row r="2" s="1" customFormat="1" ht="20" customHeight="1" spans="1:7">
      <c r="A2" s="5" t="s">
        <v>68</v>
      </c>
      <c r="B2" s="6"/>
      <c r="C2" s="7" t="str">
        <f>IF('表C-0-2'!B2="","",'表C-0-2'!B2)</f>
        <v/>
      </c>
      <c r="D2" s="5" t="s">
        <v>119</v>
      </c>
      <c r="E2" s="6"/>
      <c r="F2" s="5" t="str">
        <f>IF('表C-0-2'!J2="","",'表C-0-2'!J2)</f>
        <v>年 月 日</v>
      </c>
      <c r="G2" s="6"/>
    </row>
    <row r="3" s="1" customFormat="1" ht="20" customHeight="1" spans="1:7">
      <c r="A3" s="8" t="s">
        <v>1</v>
      </c>
      <c r="B3" s="9" t="s">
        <v>120</v>
      </c>
      <c r="C3" s="9" t="s">
        <v>121</v>
      </c>
      <c r="D3" s="8" t="s">
        <v>122</v>
      </c>
      <c r="E3" s="8" t="s">
        <v>123</v>
      </c>
      <c r="F3" s="8" t="s">
        <v>124</v>
      </c>
      <c r="G3" s="8" t="s">
        <v>125</v>
      </c>
    </row>
    <row r="4" s="1" customFormat="1" ht="45" customHeight="1" spans="1:7">
      <c r="A4" s="10">
        <v>1</v>
      </c>
      <c r="B4" s="11" t="s">
        <v>1149</v>
      </c>
      <c r="C4" s="16" t="s">
        <v>1150</v>
      </c>
      <c r="D4" s="13"/>
      <c r="E4" s="14"/>
      <c r="F4" s="14"/>
      <c r="G4" s="14"/>
    </row>
    <row r="5" s="1" customFormat="1" ht="45" customHeight="1" spans="1:7">
      <c r="A5" s="10">
        <v>2</v>
      </c>
      <c r="B5" s="15"/>
      <c r="C5" s="16" t="s">
        <v>1151</v>
      </c>
      <c r="D5" s="13"/>
      <c r="E5" s="14"/>
      <c r="F5" s="14"/>
      <c r="G5" s="14"/>
    </row>
    <row r="6" s="1" customFormat="1" ht="45" customHeight="1" spans="1:7">
      <c r="A6" s="10">
        <v>3</v>
      </c>
      <c r="B6" s="15"/>
      <c r="C6" s="16" t="s">
        <v>1152</v>
      </c>
      <c r="D6" s="13"/>
      <c r="E6" s="14"/>
      <c r="F6" s="14"/>
      <c r="G6" s="14"/>
    </row>
    <row r="7" s="1" customFormat="1" ht="45" customHeight="1" spans="1:7">
      <c r="A7" s="10">
        <v>4</v>
      </c>
      <c r="B7" s="15"/>
      <c r="C7" s="16" t="s">
        <v>1153</v>
      </c>
      <c r="D7" s="13"/>
      <c r="E7" s="14"/>
      <c r="F7" s="14"/>
      <c r="G7" s="14"/>
    </row>
    <row r="8" s="1" customFormat="1" ht="45" customHeight="1" spans="1:7">
      <c r="A8" s="10">
        <v>5</v>
      </c>
      <c r="B8" s="15"/>
      <c r="C8" s="16" t="s">
        <v>1154</v>
      </c>
      <c r="D8" s="13"/>
      <c r="E8" s="14"/>
      <c r="F8" s="14"/>
      <c r="G8" s="14"/>
    </row>
    <row r="9" s="1" customFormat="1" ht="45" customHeight="1" spans="1:7">
      <c r="A9" s="10">
        <v>6</v>
      </c>
      <c r="B9" s="15"/>
      <c r="C9" s="16" t="s">
        <v>1155</v>
      </c>
      <c r="D9" s="13"/>
      <c r="E9" s="14"/>
      <c r="F9" s="14"/>
      <c r="G9" s="14"/>
    </row>
    <row r="10" s="1" customFormat="1" ht="45" customHeight="1" spans="1:7">
      <c r="A10" s="10">
        <v>7</v>
      </c>
      <c r="B10" s="15"/>
      <c r="C10" s="16" t="s">
        <v>1156</v>
      </c>
      <c r="D10" s="13"/>
      <c r="E10" s="14"/>
      <c r="F10" s="14"/>
      <c r="G10" s="14"/>
    </row>
    <row r="11" s="1" customFormat="1" ht="45" customHeight="1" spans="1:7">
      <c r="A11" s="10">
        <v>8</v>
      </c>
      <c r="B11" s="15"/>
      <c r="C11" s="16" t="s">
        <v>1157</v>
      </c>
      <c r="D11" s="13"/>
      <c r="E11" s="14"/>
      <c r="F11" s="14"/>
      <c r="G11" s="14"/>
    </row>
    <row r="12" s="1" customFormat="1" ht="45" customHeight="1" spans="1:7">
      <c r="A12" s="10">
        <v>9</v>
      </c>
      <c r="B12" s="15"/>
      <c r="C12" s="16" t="s">
        <v>1158</v>
      </c>
      <c r="D12" s="13"/>
      <c r="E12" s="14"/>
      <c r="F12" s="14"/>
      <c r="G12" s="14"/>
    </row>
    <row r="13" s="1" customFormat="1" ht="45" customHeight="1" spans="1:7">
      <c r="A13" s="10">
        <v>10</v>
      </c>
      <c r="B13" s="15"/>
      <c r="C13" s="16" t="s">
        <v>1159</v>
      </c>
      <c r="D13" s="13"/>
      <c r="E13" s="14"/>
      <c r="F13" s="14"/>
      <c r="G13" s="14"/>
    </row>
    <row r="14" s="1" customFormat="1" ht="45" customHeight="1" spans="1:7">
      <c r="A14" s="10">
        <v>11</v>
      </c>
      <c r="B14" s="15"/>
      <c r="C14" s="16" t="s">
        <v>1160</v>
      </c>
      <c r="D14" s="13"/>
      <c r="E14" s="14"/>
      <c r="F14" s="14"/>
      <c r="G14" s="14"/>
    </row>
    <row r="15" s="1" customFormat="1" ht="45" customHeight="1" spans="1:7">
      <c r="A15" s="10">
        <v>12</v>
      </c>
      <c r="B15" s="17"/>
      <c r="C15" s="16" t="s">
        <v>1161</v>
      </c>
      <c r="D15" s="13"/>
      <c r="E15" s="14"/>
      <c r="F15" s="14"/>
      <c r="G15" s="14"/>
    </row>
    <row r="16" s="1" customFormat="1" ht="45" customHeight="1" spans="1:7">
      <c r="A16" s="10">
        <v>13</v>
      </c>
      <c r="B16" s="11" t="s">
        <v>1162</v>
      </c>
      <c r="C16" s="16" t="s">
        <v>1163</v>
      </c>
      <c r="D16" s="13"/>
      <c r="E16" s="14"/>
      <c r="F16" s="14"/>
      <c r="G16" s="14"/>
    </row>
    <row r="17" s="1" customFormat="1" ht="45" customHeight="1" spans="1:7">
      <c r="A17" s="10">
        <v>14</v>
      </c>
      <c r="B17" s="15"/>
      <c r="C17" s="16" t="s">
        <v>1164</v>
      </c>
      <c r="D17" s="13"/>
      <c r="E17" s="14"/>
      <c r="F17" s="14"/>
      <c r="G17" s="14"/>
    </row>
    <row r="18" s="1" customFormat="1" ht="45" customHeight="1" spans="1:7">
      <c r="A18" s="10">
        <v>15</v>
      </c>
      <c r="B18" s="15"/>
      <c r="C18" s="16" t="s">
        <v>849</v>
      </c>
      <c r="D18" s="13"/>
      <c r="E18" s="14"/>
      <c r="F18" s="14"/>
      <c r="G18" s="14"/>
    </row>
    <row r="19" s="1" customFormat="1" ht="45" customHeight="1" spans="1:7">
      <c r="A19" s="10">
        <v>16</v>
      </c>
      <c r="B19" s="15"/>
      <c r="C19" s="16" t="s">
        <v>1165</v>
      </c>
      <c r="D19" s="13"/>
      <c r="E19" s="14"/>
      <c r="F19" s="14"/>
      <c r="G19" s="14"/>
    </row>
    <row r="20" s="1" customFormat="1" ht="45" customHeight="1" spans="1:7">
      <c r="A20" s="10">
        <v>17</v>
      </c>
      <c r="B20" s="17"/>
      <c r="C20" s="16" t="s">
        <v>1166</v>
      </c>
      <c r="D20" s="13"/>
      <c r="E20" s="14"/>
      <c r="F20" s="14"/>
      <c r="G20" s="14"/>
    </row>
    <row r="21" s="1" customFormat="1" ht="45" customHeight="1" spans="1:7">
      <c r="A21" s="10">
        <v>18</v>
      </c>
      <c r="B21" s="11" t="s">
        <v>1167</v>
      </c>
      <c r="C21" s="16" t="s">
        <v>1168</v>
      </c>
      <c r="D21" s="13"/>
      <c r="E21" s="14"/>
      <c r="F21" s="14"/>
      <c r="G21" s="14"/>
    </row>
    <row r="22" s="1" customFormat="1" ht="45" customHeight="1" spans="1:7">
      <c r="A22" s="10">
        <v>19</v>
      </c>
      <c r="B22" s="15"/>
      <c r="C22" s="16" t="s">
        <v>1169</v>
      </c>
      <c r="D22" s="13"/>
      <c r="E22" s="14"/>
      <c r="F22" s="14"/>
      <c r="G22" s="14"/>
    </row>
    <row r="23" s="1" customFormat="1" ht="45" customHeight="1" spans="1:7">
      <c r="A23" s="10">
        <v>20</v>
      </c>
      <c r="B23" s="15"/>
      <c r="C23" s="16" t="s">
        <v>1170</v>
      </c>
      <c r="D23" s="13"/>
      <c r="E23" s="14"/>
      <c r="F23" s="14"/>
      <c r="G23" s="14"/>
    </row>
    <row r="24" s="1" customFormat="1" ht="45" customHeight="1" spans="1:7">
      <c r="A24" s="10">
        <v>21</v>
      </c>
      <c r="B24" s="15"/>
      <c r="C24" s="16" t="s">
        <v>1171</v>
      </c>
      <c r="D24" s="13"/>
      <c r="E24" s="14"/>
      <c r="F24" s="14"/>
      <c r="G24" s="14"/>
    </row>
    <row r="25" s="1" customFormat="1" ht="45" customHeight="1" spans="1:7">
      <c r="A25" s="10">
        <v>22</v>
      </c>
      <c r="B25" s="15"/>
      <c r="C25" s="16" t="s">
        <v>1172</v>
      </c>
      <c r="D25" s="13"/>
      <c r="E25" s="14"/>
      <c r="F25" s="14"/>
      <c r="G25" s="14"/>
    </row>
    <row r="26" s="1" customFormat="1" ht="45" customHeight="1" spans="1:7">
      <c r="A26" s="10">
        <v>23</v>
      </c>
      <c r="B26" s="15"/>
      <c r="C26" s="16" t="s">
        <v>1173</v>
      </c>
      <c r="D26" s="13"/>
      <c r="E26" s="14"/>
      <c r="F26" s="14"/>
      <c r="G26" s="14"/>
    </row>
    <row r="27" s="1" customFormat="1" ht="45" customHeight="1" spans="1:7">
      <c r="A27" s="10">
        <v>24</v>
      </c>
      <c r="B27" s="17"/>
      <c r="C27" s="16" t="s">
        <v>1174</v>
      </c>
      <c r="D27" s="13"/>
      <c r="E27" s="14"/>
      <c r="F27" s="14"/>
      <c r="G27" s="14"/>
    </row>
    <row r="28" s="1" customFormat="1" ht="45" customHeight="1" spans="1:7">
      <c r="A28" s="10">
        <v>25</v>
      </c>
      <c r="B28" s="11" t="s">
        <v>1175</v>
      </c>
      <c r="C28" s="16" t="s">
        <v>1176</v>
      </c>
      <c r="D28" s="13"/>
      <c r="E28" s="14"/>
      <c r="F28" s="14"/>
      <c r="G28" s="14"/>
    </row>
    <row r="29" s="1" customFormat="1" ht="45" customHeight="1" spans="1:7">
      <c r="A29" s="10">
        <v>26</v>
      </c>
      <c r="B29" s="15"/>
      <c r="C29" s="16" t="s">
        <v>1177</v>
      </c>
      <c r="D29" s="13"/>
      <c r="E29" s="14"/>
      <c r="F29" s="14"/>
      <c r="G29" s="14"/>
    </row>
    <row r="30" s="1" customFormat="1" ht="45" customHeight="1" spans="1:7">
      <c r="A30" s="10">
        <v>27</v>
      </c>
      <c r="B30" s="17"/>
      <c r="C30" s="16" t="s">
        <v>1178</v>
      </c>
      <c r="D30" s="13"/>
      <c r="E30" s="14"/>
      <c r="F30" s="14"/>
      <c r="G30" s="14"/>
    </row>
    <row r="31" s="1" customFormat="1" ht="45" customHeight="1" spans="1:7">
      <c r="A31" s="10">
        <v>28</v>
      </c>
      <c r="B31" s="11" t="s">
        <v>1179</v>
      </c>
      <c r="C31" s="16" t="s">
        <v>1180</v>
      </c>
      <c r="D31" s="13"/>
      <c r="E31" s="14"/>
      <c r="F31" s="14"/>
      <c r="G31" s="14"/>
    </row>
    <row r="32" s="1" customFormat="1" ht="45" customHeight="1" spans="1:7">
      <c r="A32" s="10">
        <v>29</v>
      </c>
      <c r="B32" s="15"/>
      <c r="C32" s="16" t="s">
        <v>1181</v>
      </c>
      <c r="D32" s="13"/>
      <c r="E32" s="14"/>
      <c r="F32" s="14"/>
      <c r="G32" s="14"/>
    </row>
    <row r="33" s="1" customFormat="1" ht="45" customHeight="1" spans="1:7">
      <c r="A33" s="10">
        <v>30</v>
      </c>
      <c r="B33" s="15"/>
      <c r="C33" s="45" t="s">
        <v>851</v>
      </c>
      <c r="D33" s="13"/>
      <c r="E33" s="14"/>
      <c r="F33" s="14"/>
      <c r="G33" s="14"/>
    </row>
    <row r="34" s="1" customFormat="1" ht="45" customHeight="1" spans="1:7">
      <c r="A34" s="10">
        <v>31</v>
      </c>
      <c r="B34" s="15"/>
      <c r="C34" s="16" t="s">
        <v>1182</v>
      </c>
      <c r="D34" s="13"/>
      <c r="E34" s="14"/>
      <c r="F34" s="14"/>
      <c r="G34" s="14"/>
    </row>
    <row r="35" s="1" customFormat="1" ht="45" customHeight="1" spans="1:7">
      <c r="A35" s="10">
        <v>32</v>
      </c>
      <c r="B35" s="15"/>
      <c r="C35" s="16" t="s">
        <v>1183</v>
      </c>
      <c r="D35" s="13"/>
      <c r="E35" s="14"/>
      <c r="F35" s="14"/>
      <c r="G35" s="14"/>
    </row>
    <row r="36" s="1" customFormat="1" ht="45" customHeight="1" spans="1:7">
      <c r="A36" s="10">
        <v>33</v>
      </c>
      <c r="B36" s="15"/>
      <c r="C36" s="16" t="s">
        <v>1184</v>
      </c>
      <c r="D36" s="13"/>
      <c r="E36" s="14"/>
      <c r="F36" s="14"/>
      <c r="G36" s="14"/>
    </row>
    <row r="37" s="1" customFormat="1" ht="45" customHeight="1" spans="1:7">
      <c r="A37" s="10">
        <v>34</v>
      </c>
      <c r="B37" s="15"/>
      <c r="C37" s="16" t="s">
        <v>1185</v>
      </c>
      <c r="D37" s="13"/>
      <c r="E37" s="14"/>
      <c r="F37" s="14"/>
      <c r="G37" s="14"/>
    </row>
    <row r="38" s="1" customFormat="1" ht="45" customHeight="1" spans="1:7">
      <c r="A38" s="10">
        <v>35</v>
      </c>
      <c r="B38" s="15"/>
      <c r="C38" s="16" t="s">
        <v>1186</v>
      </c>
      <c r="D38" s="13"/>
      <c r="E38" s="14"/>
      <c r="F38" s="14"/>
      <c r="G38" s="14"/>
    </row>
    <row r="39" s="1" customFormat="1" ht="45" customHeight="1" spans="1:7">
      <c r="A39" s="10">
        <v>36</v>
      </c>
      <c r="B39" s="15"/>
      <c r="C39" s="16" t="s">
        <v>1187</v>
      </c>
      <c r="D39" s="13"/>
      <c r="E39" s="14"/>
      <c r="F39" s="14"/>
      <c r="G39" s="14"/>
    </row>
    <row r="40" s="1" customFormat="1" ht="45" customHeight="1" spans="1:7">
      <c r="A40" s="10">
        <v>37</v>
      </c>
      <c r="B40" s="15"/>
      <c r="C40" s="16" t="s">
        <v>1037</v>
      </c>
      <c r="D40" s="13"/>
      <c r="E40" s="14"/>
      <c r="F40" s="14"/>
      <c r="G40" s="14"/>
    </row>
    <row r="41" s="1" customFormat="1" ht="45" customHeight="1" spans="1:7">
      <c r="A41" s="10">
        <v>38</v>
      </c>
      <c r="B41" s="15"/>
      <c r="C41" s="16" t="s">
        <v>1188</v>
      </c>
      <c r="D41" s="13"/>
      <c r="E41" s="14"/>
      <c r="F41" s="14"/>
      <c r="G41" s="14"/>
    </row>
    <row r="42" s="1" customFormat="1" ht="45" customHeight="1" spans="1:7">
      <c r="A42" s="10">
        <v>39</v>
      </c>
      <c r="B42" s="15"/>
      <c r="C42" s="16" t="s">
        <v>1189</v>
      </c>
      <c r="D42" s="13"/>
      <c r="E42" s="14"/>
      <c r="F42" s="14"/>
      <c r="G42" s="14"/>
    </row>
    <row r="43" s="1" customFormat="1" ht="45" customHeight="1" spans="1:7">
      <c r="A43" s="10">
        <v>40</v>
      </c>
      <c r="B43" s="15"/>
      <c r="C43" s="16" t="s">
        <v>1190</v>
      </c>
      <c r="D43" s="13"/>
      <c r="E43" s="14"/>
      <c r="F43" s="14"/>
      <c r="G43" s="14"/>
    </row>
    <row r="44" s="1" customFormat="1" ht="45" customHeight="1" spans="1:7">
      <c r="A44" s="10">
        <v>41</v>
      </c>
      <c r="B44" s="15"/>
      <c r="C44" s="16" t="s">
        <v>1191</v>
      </c>
      <c r="D44" s="13"/>
      <c r="E44" s="14"/>
      <c r="F44" s="14"/>
      <c r="G44" s="14"/>
    </row>
    <row r="45" s="1" customFormat="1" ht="45" customHeight="1" spans="1:7">
      <c r="A45" s="10">
        <v>42</v>
      </c>
      <c r="B45" s="15"/>
      <c r="C45" s="16" t="s">
        <v>854</v>
      </c>
      <c r="D45" s="13"/>
      <c r="E45" s="14"/>
      <c r="F45" s="14"/>
      <c r="G45" s="14"/>
    </row>
    <row r="46" s="1" customFormat="1" ht="45" customHeight="1" spans="1:7">
      <c r="A46" s="10">
        <v>43</v>
      </c>
      <c r="B46" s="15"/>
      <c r="C46" s="16" t="s">
        <v>1192</v>
      </c>
      <c r="D46" s="13"/>
      <c r="E46" s="14"/>
      <c r="F46" s="14"/>
      <c r="G46" s="14"/>
    </row>
    <row r="47" s="1" customFormat="1" ht="45" customHeight="1" spans="1:7">
      <c r="A47" s="10">
        <v>44</v>
      </c>
      <c r="B47" s="15"/>
      <c r="C47" s="16" t="s">
        <v>1193</v>
      </c>
      <c r="D47" s="13"/>
      <c r="E47" s="14"/>
      <c r="F47" s="14"/>
      <c r="G47" s="14"/>
    </row>
    <row r="48" s="1" customFormat="1" ht="45" customHeight="1" spans="1:7">
      <c r="A48" s="10">
        <v>45</v>
      </c>
      <c r="B48" s="17"/>
      <c r="C48" s="16" t="s">
        <v>1194</v>
      </c>
      <c r="D48" s="13"/>
      <c r="E48" s="14"/>
      <c r="F48" s="14"/>
      <c r="G48" s="14"/>
    </row>
    <row r="49" s="1" customFormat="1" ht="45" customHeight="1" spans="1:7">
      <c r="A49" s="10">
        <v>46</v>
      </c>
      <c r="B49" s="11" t="s">
        <v>1195</v>
      </c>
      <c r="C49" s="16" t="s">
        <v>1196</v>
      </c>
      <c r="D49" s="13"/>
      <c r="E49" s="14"/>
      <c r="F49" s="14"/>
      <c r="G49" s="14"/>
    </row>
    <row r="50" s="1" customFormat="1" ht="45" customHeight="1" spans="1:7">
      <c r="A50" s="10">
        <v>47</v>
      </c>
      <c r="B50" s="15"/>
      <c r="C50" s="16" t="s">
        <v>1197</v>
      </c>
      <c r="D50" s="13"/>
      <c r="E50" s="14"/>
      <c r="F50" s="14"/>
      <c r="G50" s="14"/>
    </row>
    <row r="51" s="1" customFormat="1" ht="45" customHeight="1" spans="1:7">
      <c r="A51" s="10">
        <v>48</v>
      </c>
      <c r="B51" s="15"/>
      <c r="C51" s="16" t="s">
        <v>1198</v>
      </c>
      <c r="D51" s="13"/>
      <c r="E51" s="14"/>
      <c r="F51" s="14"/>
      <c r="G51" s="14"/>
    </row>
    <row r="52" s="1" customFormat="1" ht="45" customHeight="1" spans="1:7">
      <c r="A52" s="10">
        <v>49</v>
      </c>
      <c r="B52" s="17"/>
      <c r="C52" s="16" t="s">
        <v>1199</v>
      </c>
      <c r="D52" s="13"/>
      <c r="E52" s="14"/>
      <c r="F52" s="14"/>
      <c r="G52" s="14"/>
    </row>
    <row r="53" s="1" customFormat="1" ht="45" customHeight="1" spans="1:7">
      <c r="A53" s="10">
        <v>50</v>
      </c>
      <c r="B53" s="11" t="s">
        <v>1200</v>
      </c>
      <c r="C53" s="16" t="s">
        <v>1201</v>
      </c>
      <c r="D53" s="13"/>
      <c r="E53" s="14"/>
      <c r="F53" s="14"/>
      <c r="G53" s="14"/>
    </row>
    <row r="54" s="1" customFormat="1" ht="45" customHeight="1" spans="1:7">
      <c r="A54" s="10">
        <v>51</v>
      </c>
      <c r="B54" s="15"/>
      <c r="C54" s="16" t="s">
        <v>1202</v>
      </c>
      <c r="D54" s="13"/>
      <c r="E54" s="14"/>
      <c r="F54" s="14"/>
      <c r="G54" s="14"/>
    </row>
    <row r="55" s="1" customFormat="1" ht="45" customHeight="1" spans="1:7">
      <c r="A55" s="10">
        <v>52</v>
      </c>
      <c r="B55" s="17"/>
      <c r="C55" s="16" t="s">
        <v>1203</v>
      </c>
      <c r="D55" s="13"/>
      <c r="E55" s="14"/>
      <c r="F55" s="14"/>
      <c r="G55" s="14"/>
    </row>
    <row r="56" s="1" customFormat="1" ht="45" customHeight="1" spans="1:7">
      <c r="A56" s="10">
        <v>53</v>
      </c>
      <c r="B56" s="11" t="s">
        <v>1204</v>
      </c>
      <c r="C56" s="16" t="s">
        <v>1205</v>
      </c>
      <c r="D56" s="13"/>
      <c r="E56" s="14"/>
      <c r="F56" s="14"/>
      <c r="G56" s="14"/>
    </row>
    <row r="57" s="1" customFormat="1" ht="45" customHeight="1" spans="1:7">
      <c r="A57" s="10">
        <v>54</v>
      </c>
      <c r="B57" s="15"/>
      <c r="C57" s="16" t="s">
        <v>1206</v>
      </c>
      <c r="D57" s="13"/>
      <c r="E57" s="14"/>
      <c r="F57" s="14"/>
      <c r="G57" s="14"/>
    </row>
    <row r="58" s="1" customFormat="1" ht="45" customHeight="1" spans="1:7">
      <c r="A58" s="10">
        <v>55</v>
      </c>
      <c r="B58" s="15"/>
      <c r="C58" s="16" t="s">
        <v>1207</v>
      </c>
      <c r="D58" s="13"/>
      <c r="E58" s="14"/>
      <c r="F58" s="14"/>
      <c r="G58" s="14"/>
    </row>
    <row r="59" s="1" customFormat="1" ht="45" customHeight="1" spans="1:7">
      <c r="A59" s="10">
        <v>56</v>
      </c>
      <c r="B59" s="17"/>
      <c r="C59" s="16" t="s">
        <v>1208</v>
      </c>
      <c r="D59" s="13"/>
      <c r="E59" s="14"/>
      <c r="F59" s="14"/>
      <c r="G59" s="14"/>
    </row>
    <row r="60" s="1" customFormat="1" ht="45" customHeight="1" spans="1:7">
      <c r="A60" s="10">
        <v>57</v>
      </c>
      <c r="B60" s="11" t="s">
        <v>180</v>
      </c>
      <c r="C60" s="16" t="s">
        <v>795</v>
      </c>
      <c r="D60" s="13"/>
      <c r="E60" s="14"/>
      <c r="F60" s="14"/>
      <c r="G60" s="14"/>
    </row>
    <row r="61" s="1" customFormat="1" ht="45" customHeight="1" spans="1:7">
      <c r="A61" s="10">
        <v>58</v>
      </c>
      <c r="B61" s="15"/>
      <c r="C61" s="16" t="s">
        <v>796</v>
      </c>
      <c r="D61" s="13"/>
      <c r="E61" s="14"/>
      <c r="F61" s="14"/>
      <c r="G61" s="14"/>
    </row>
    <row r="62" s="1" customFormat="1" ht="45" customHeight="1" spans="1:7">
      <c r="A62" s="10">
        <v>59</v>
      </c>
      <c r="B62" s="15"/>
      <c r="C62" s="16" t="s">
        <v>183</v>
      </c>
      <c r="D62" s="13"/>
      <c r="E62" s="14"/>
      <c r="F62" s="14"/>
      <c r="G62" s="14"/>
    </row>
    <row r="63" s="1" customFormat="1" ht="45" customHeight="1" spans="1:7">
      <c r="A63" s="10">
        <v>60</v>
      </c>
      <c r="B63" s="15"/>
      <c r="C63" s="16" t="s">
        <v>797</v>
      </c>
      <c r="D63" s="13"/>
      <c r="E63" s="14"/>
      <c r="F63" s="14"/>
      <c r="G63" s="14"/>
    </row>
    <row r="64" s="1" customFormat="1" ht="45" customHeight="1" spans="1:7">
      <c r="A64" s="10">
        <v>61</v>
      </c>
      <c r="B64" s="15"/>
      <c r="C64" s="16" t="s">
        <v>611</v>
      </c>
      <c r="D64" s="13"/>
      <c r="E64" s="14"/>
      <c r="F64" s="14"/>
      <c r="G64" s="14"/>
    </row>
    <row r="65" s="1" customFormat="1" ht="45" customHeight="1" spans="1:7">
      <c r="A65" s="10">
        <v>62</v>
      </c>
      <c r="B65" s="15"/>
      <c r="C65" s="16" t="s">
        <v>612</v>
      </c>
      <c r="D65" s="13"/>
      <c r="E65" s="14"/>
      <c r="F65" s="14"/>
      <c r="G65" s="14"/>
    </row>
    <row r="66" s="1" customFormat="1" ht="45" customHeight="1" spans="1:7">
      <c r="A66" s="10">
        <v>63</v>
      </c>
      <c r="B66" s="17"/>
      <c r="C66" s="16" t="s">
        <v>186</v>
      </c>
      <c r="D66" s="13"/>
      <c r="E66" s="14"/>
      <c r="F66" s="14"/>
      <c r="G66" s="14"/>
    </row>
    <row r="67" s="1" customFormat="1" ht="20" customHeight="1" spans="1:7">
      <c r="A67" s="18" t="s">
        <v>91</v>
      </c>
      <c r="B67" s="18"/>
      <c r="C67" s="17"/>
      <c r="D67" s="18">
        <f>COUNTA(D4:D66)</f>
        <v>0</v>
      </c>
      <c r="E67" s="18">
        <f>COUNTA(E4:E66)</f>
        <v>0</v>
      </c>
      <c r="F67" s="18">
        <f>COUNTA(F4:F66)</f>
        <v>0</v>
      </c>
      <c r="G67" s="19"/>
    </row>
    <row r="68" s="1" customFormat="1" ht="20" customHeight="1" spans="1:7">
      <c r="A68" s="10" t="s">
        <v>187</v>
      </c>
      <c r="B68" s="20"/>
      <c r="C68" s="21" t="s">
        <v>188</v>
      </c>
      <c r="D68" s="22">
        <f>D67+E67+F67</f>
        <v>0</v>
      </c>
      <c r="E68" s="11" t="s">
        <v>189</v>
      </c>
      <c r="F68" s="18" t="s">
        <v>122</v>
      </c>
      <c r="G68" s="23">
        <f>D67</f>
        <v>0</v>
      </c>
    </row>
    <row r="69" s="1" customFormat="1" ht="20" customHeight="1" spans="1:7">
      <c r="A69" s="24"/>
      <c r="B69" s="25"/>
      <c r="C69" s="26"/>
      <c r="D69" s="27"/>
      <c r="E69" s="15"/>
      <c r="F69" s="18" t="s">
        <v>123</v>
      </c>
      <c r="G69" s="23">
        <f>E67</f>
        <v>0</v>
      </c>
    </row>
    <row r="70" s="1" customFormat="1" ht="20" customHeight="1" spans="1:7">
      <c r="A70" s="24"/>
      <c r="B70" s="25"/>
      <c r="C70" s="26"/>
      <c r="D70" s="27"/>
      <c r="E70" s="15"/>
      <c r="F70" s="18" t="s">
        <v>124</v>
      </c>
      <c r="G70" s="23">
        <f>F67</f>
        <v>0</v>
      </c>
    </row>
    <row r="71" s="1" customFormat="1" ht="20" customHeight="1" spans="1:7">
      <c r="A71" s="24"/>
      <c r="B71" s="25"/>
      <c r="C71" s="28"/>
      <c r="D71" s="29"/>
      <c r="E71" s="17"/>
      <c r="F71" s="30" t="s">
        <v>190</v>
      </c>
      <c r="G71" s="31" t="e">
        <f>G68/D68</f>
        <v>#DIV/0!</v>
      </c>
    </row>
    <row r="72" s="1" customFormat="1" ht="20" customHeight="1" spans="1:7">
      <c r="A72" s="32"/>
      <c r="B72" s="33"/>
      <c r="C72" s="34" t="s">
        <v>191</v>
      </c>
      <c r="D72" s="35"/>
      <c r="E72" s="35"/>
      <c r="F72" s="35"/>
      <c r="G72" s="36"/>
    </row>
    <row r="73" s="1" customFormat="1" ht="20" customHeight="1" spans="1:7">
      <c r="A73" s="37" t="s">
        <v>192</v>
      </c>
      <c r="B73" s="37"/>
      <c r="C73" s="37"/>
      <c r="D73" s="37"/>
      <c r="E73" s="37"/>
      <c r="F73" s="37"/>
      <c r="G73" s="37"/>
    </row>
  </sheetData>
  <mergeCells count="20">
    <mergeCell ref="A1:G1"/>
    <mergeCell ref="A2:B2"/>
    <mergeCell ref="D2:E2"/>
    <mergeCell ref="F2:G2"/>
    <mergeCell ref="A67:C67"/>
    <mergeCell ref="C72:G72"/>
    <mergeCell ref="A73:G73"/>
    <mergeCell ref="B4:B15"/>
    <mergeCell ref="B16:B20"/>
    <mergeCell ref="B21:B27"/>
    <mergeCell ref="B28:B30"/>
    <mergeCell ref="B31:B48"/>
    <mergeCell ref="B49:B52"/>
    <mergeCell ref="B53:B55"/>
    <mergeCell ref="B56:B59"/>
    <mergeCell ref="B60:B66"/>
    <mergeCell ref="C68:C71"/>
    <mergeCell ref="D68:D71"/>
    <mergeCell ref="E68:E71"/>
    <mergeCell ref="A68:B72"/>
  </mergeCells>
  <dataValidations count="3">
    <dataValidation type="custom" allowBlank="1" showInputMessage="1" showErrorMessage="1" sqref="D4:D66">
      <formula1>COUNTIF(D4:F4,"&lt;&gt;")&lt;=1</formula1>
    </dataValidation>
    <dataValidation type="custom" allowBlank="1" showInputMessage="1" showErrorMessage="1" sqref="E4:E66">
      <formula1>COUNTIF(D4:F4,"&lt;&gt;")&lt;=1</formula1>
    </dataValidation>
    <dataValidation type="custom" allowBlank="1" showInputMessage="1" showErrorMessage="1" sqref="F4:F66">
      <formula1>COUNTIF(D4:F4,"&lt;&gt;")&lt;=1</formula1>
    </dataValidation>
  </dataValidations>
  <pageMargins left="0.7" right="0.7" top="0.75" bottom="0.75" header="0.3" footer="0.3"/>
  <pageSetup paperSize="9" orientation="portrait" horizontalDpi="300" verticalDpi="300"/>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G32"/>
  <sheetViews>
    <sheetView workbookViewId="0">
      <pane ySplit="3" topLeftCell="A19" activePane="bottomLeft" state="frozen"/>
      <selection/>
      <selection pane="bottomLeft" activeCell="D27" sqref="D27:D30"/>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1209</v>
      </c>
      <c r="B1" s="4"/>
      <c r="C1" s="4"/>
      <c r="D1" s="4"/>
      <c r="E1" s="4"/>
      <c r="F1" s="4"/>
      <c r="G1" s="4"/>
    </row>
    <row r="2" s="1" customFormat="1" ht="20" customHeight="1" spans="1:7">
      <c r="A2" s="5" t="s">
        <v>68</v>
      </c>
      <c r="B2" s="6"/>
      <c r="C2" s="7" t="str">
        <f>IF('表C-0-2'!B2="","",'表C-0-2'!B2)</f>
        <v/>
      </c>
      <c r="D2" s="5" t="s">
        <v>119</v>
      </c>
      <c r="E2" s="6"/>
      <c r="F2" s="5" t="str">
        <f>IF('表C-0-2'!J2="","",'表C-0-2'!J2)</f>
        <v>年 月 日</v>
      </c>
      <c r="G2" s="6"/>
    </row>
    <row r="3" s="1" customFormat="1" ht="20" customHeight="1" spans="1:7">
      <c r="A3" s="8" t="s">
        <v>1</v>
      </c>
      <c r="B3" s="9" t="s">
        <v>120</v>
      </c>
      <c r="C3" s="9" t="s">
        <v>121</v>
      </c>
      <c r="D3" s="8" t="s">
        <v>122</v>
      </c>
      <c r="E3" s="8" t="s">
        <v>123</v>
      </c>
      <c r="F3" s="8" t="s">
        <v>124</v>
      </c>
      <c r="G3" s="8" t="s">
        <v>125</v>
      </c>
    </row>
    <row r="4" s="1" customFormat="1" ht="45" customHeight="1" spans="1:7">
      <c r="A4" s="10">
        <v>1</v>
      </c>
      <c r="B4" s="11" t="s">
        <v>1210</v>
      </c>
      <c r="C4" s="16" t="s">
        <v>1211</v>
      </c>
      <c r="D4" s="13"/>
      <c r="E4" s="14"/>
      <c r="F4" s="14"/>
      <c r="G4" s="14"/>
    </row>
    <row r="5" s="1" customFormat="1" ht="45" customHeight="1" spans="1:7">
      <c r="A5" s="10">
        <v>2</v>
      </c>
      <c r="B5" s="15"/>
      <c r="C5" s="16" t="s">
        <v>1212</v>
      </c>
      <c r="D5" s="13"/>
      <c r="E5" s="14"/>
      <c r="F5" s="14"/>
      <c r="G5" s="14"/>
    </row>
    <row r="6" s="1" customFormat="1" ht="45" customHeight="1" spans="1:7">
      <c r="A6" s="10">
        <v>3</v>
      </c>
      <c r="B6" s="15"/>
      <c r="C6" s="16" t="s">
        <v>1213</v>
      </c>
      <c r="D6" s="13"/>
      <c r="E6" s="14"/>
      <c r="F6" s="14"/>
      <c r="G6" s="14"/>
    </row>
    <row r="7" s="1" customFormat="1" ht="45" customHeight="1" spans="1:7">
      <c r="A7" s="10">
        <v>4</v>
      </c>
      <c r="B7" s="15"/>
      <c r="C7" s="16" t="s">
        <v>1214</v>
      </c>
      <c r="D7" s="13"/>
      <c r="E7" s="14"/>
      <c r="F7" s="14"/>
      <c r="G7" s="14"/>
    </row>
    <row r="8" s="1" customFormat="1" ht="45" customHeight="1" spans="1:7">
      <c r="A8" s="10">
        <v>5</v>
      </c>
      <c r="B8" s="17"/>
      <c r="C8" s="16" t="s">
        <v>1215</v>
      </c>
      <c r="D8" s="13"/>
      <c r="E8" s="14"/>
      <c r="F8" s="14"/>
      <c r="G8" s="14"/>
    </row>
    <row r="9" s="1" customFormat="1" ht="45" customHeight="1" spans="1:7">
      <c r="A9" s="10">
        <v>6</v>
      </c>
      <c r="B9" s="11" t="s">
        <v>1216</v>
      </c>
      <c r="C9" s="16" t="s">
        <v>1217</v>
      </c>
      <c r="D9" s="13"/>
      <c r="E9" s="14"/>
      <c r="F9" s="14"/>
      <c r="G9" s="14"/>
    </row>
    <row r="10" s="1" customFormat="1" ht="45" customHeight="1" spans="1:7">
      <c r="A10" s="10">
        <v>7</v>
      </c>
      <c r="B10" s="15"/>
      <c r="C10" s="16" t="s">
        <v>1218</v>
      </c>
      <c r="D10" s="13"/>
      <c r="E10" s="14"/>
      <c r="F10" s="14"/>
      <c r="G10" s="14"/>
    </row>
    <row r="11" s="1" customFormat="1" ht="45" customHeight="1" spans="1:7">
      <c r="A11" s="10">
        <v>8</v>
      </c>
      <c r="B11" s="17"/>
      <c r="C11" s="16" t="s">
        <v>1219</v>
      </c>
      <c r="D11" s="13"/>
      <c r="E11" s="14"/>
      <c r="F11" s="14"/>
      <c r="G11" s="14"/>
    </row>
    <row r="12" s="1" customFormat="1" ht="45" customHeight="1" spans="1:7">
      <c r="A12" s="10">
        <v>9</v>
      </c>
      <c r="B12" s="18" t="s">
        <v>1220</v>
      </c>
      <c r="C12" s="16" t="s">
        <v>1221</v>
      </c>
      <c r="D12" s="13"/>
      <c r="E12" s="14"/>
      <c r="F12" s="14"/>
      <c r="G12" s="14"/>
    </row>
    <row r="13" s="1" customFormat="1" ht="45" customHeight="1" spans="1:7">
      <c r="A13" s="10">
        <v>10</v>
      </c>
      <c r="B13" s="11" t="s">
        <v>90</v>
      </c>
      <c r="C13" s="16" t="s">
        <v>1222</v>
      </c>
      <c r="D13" s="13"/>
      <c r="E13" s="14"/>
      <c r="F13" s="14"/>
      <c r="G13" s="14"/>
    </row>
    <row r="14" s="1" customFormat="1" ht="45" customHeight="1" spans="1:7">
      <c r="A14" s="10">
        <v>11</v>
      </c>
      <c r="B14" s="15"/>
      <c r="C14" s="16" t="s">
        <v>1223</v>
      </c>
      <c r="D14" s="13"/>
      <c r="E14" s="14"/>
      <c r="F14" s="14"/>
      <c r="G14" s="14"/>
    </row>
    <row r="15" s="1" customFormat="1" ht="45" customHeight="1" spans="1:7">
      <c r="A15" s="10">
        <v>12</v>
      </c>
      <c r="B15" s="15"/>
      <c r="C15" s="16" t="s">
        <v>1224</v>
      </c>
      <c r="D15" s="13"/>
      <c r="E15" s="14"/>
      <c r="F15" s="14"/>
      <c r="G15" s="14"/>
    </row>
    <row r="16" s="1" customFormat="1" ht="45" customHeight="1" spans="1:7">
      <c r="A16" s="10">
        <v>13</v>
      </c>
      <c r="B16" s="17"/>
      <c r="C16" s="16" t="s">
        <v>1225</v>
      </c>
      <c r="D16" s="13"/>
      <c r="E16" s="14"/>
      <c r="F16" s="14"/>
      <c r="G16" s="14"/>
    </row>
    <row r="17" s="1" customFormat="1" ht="45" customHeight="1" spans="1:7">
      <c r="A17" s="10">
        <v>14</v>
      </c>
      <c r="B17" s="18" t="s">
        <v>1226</v>
      </c>
      <c r="C17" s="16" t="s">
        <v>865</v>
      </c>
      <c r="D17" s="13"/>
      <c r="E17" s="14"/>
      <c r="F17" s="14"/>
      <c r="G17" s="14"/>
    </row>
    <row r="18" s="1" customFormat="1" ht="45" customHeight="1" spans="1:7">
      <c r="A18" s="10">
        <v>15</v>
      </c>
      <c r="B18" s="11" t="s">
        <v>1227</v>
      </c>
      <c r="C18" s="16" t="s">
        <v>1228</v>
      </c>
      <c r="D18" s="13"/>
      <c r="E18" s="14"/>
      <c r="F18" s="14"/>
      <c r="G18" s="14"/>
    </row>
    <row r="19" s="1" customFormat="1" ht="45" customHeight="1" spans="1:7">
      <c r="A19" s="10">
        <v>16</v>
      </c>
      <c r="B19" s="15"/>
      <c r="C19" s="16" t="s">
        <v>1229</v>
      </c>
      <c r="D19" s="13"/>
      <c r="E19" s="14"/>
      <c r="F19" s="14"/>
      <c r="G19" s="14"/>
    </row>
    <row r="20" s="1" customFormat="1" ht="45" customHeight="1" spans="1:7">
      <c r="A20" s="10">
        <v>17</v>
      </c>
      <c r="B20" s="15"/>
      <c r="C20" s="16" t="s">
        <v>868</v>
      </c>
      <c r="D20" s="13"/>
      <c r="E20" s="14"/>
      <c r="F20" s="14"/>
      <c r="G20" s="14"/>
    </row>
    <row r="21" s="1" customFormat="1" ht="45" customHeight="1" spans="1:7">
      <c r="A21" s="10">
        <v>18</v>
      </c>
      <c r="B21" s="17"/>
      <c r="C21" s="16" t="s">
        <v>1230</v>
      </c>
      <c r="D21" s="13"/>
      <c r="E21" s="14"/>
      <c r="F21" s="14"/>
      <c r="G21" s="14"/>
    </row>
    <row r="22" s="1" customFormat="1" ht="45" customHeight="1" spans="1:7">
      <c r="A22" s="10">
        <v>19</v>
      </c>
      <c r="B22" s="18" t="s">
        <v>1231</v>
      </c>
      <c r="C22" s="16" t="s">
        <v>1232</v>
      </c>
      <c r="D22" s="13"/>
      <c r="E22" s="14"/>
      <c r="F22" s="14"/>
      <c r="G22" s="14"/>
    </row>
    <row r="23" s="1" customFormat="1" ht="45" customHeight="1" spans="1:7">
      <c r="A23" s="10">
        <v>20</v>
      </c>
      <c r="B23" s="11" t="s">
        <v>1135</v>
      </c>
      <c r="C23" s="16" t="s">
        <v>1233</v>
      </c>
      <c r="D23" s="13"/>
      <c r="E23" s="14"/>
      <c r="F23" s="14"/>
      <c r="G23" s="14"/>
    </row>
    <row r="24" s="1" customFormat="1" ht="45" customHeight="1" spans="1:7">
      <c r="A24" s="10">
        <v>21</v>
      </c>
      <c r="B24" s="17"/>
      <c r="C24" s="16" t="s">
        <v>1234</v>
      </c>
      <c r="D24" s="13"/>
      <c r="E24" s="14"/>
      <c r="F24" s="14"/>
      <c r="G24" s="14"/>
    </row>
    <row r="25" s="1" customFormat="1" ht="45" customHeight="1" spans="1:7">
      <c r="A25" s="10">
        <v>22</v>
      </c>
      <c r="B25" s="18" t="s">
        <v>180</v>
      </c>
      <c r="C25" s="16" t="s">
        <v>612</v>
      </c>
      <c r="D25" s="13"/>
      <c r="E25" s="14"/>
      <c r="F25" s="14"/>
      <c r="G25" s="14"/>
    </row>
    <row r="26" s="1" customFormat="1" ht="20" customHeight="1" spans="1:7">
      <c r="A26" s="18" t="s">
        <v>91</v>
      </c>
      <c r="B26" s="18"/>
      <c r="C26" s="17"/>
      <c r="D26" s="18">
        <f>COUNTA(D4:D25)</f>
        <v>0</v>
      </c>
      <c r="E26" s="18">
        <f>COUNTA(E4:E25)</f>
        <v>0</v>
      </c>
      <c r="F26" s="18">
        <f>COUNTA(F4:F25)</f>
        <v>0</v>
      </c>
      <c r="G26" s="19"/>
    </row>
    <row r="27" s="1" customFormat="1" ht="20" customHeight="1" spans="1:7">
      <c r="A27" s="10" t="s">
        <v>187</v>
      </c>
      <c r="B27" s="20"/>
      <c r="C27" s="21" t="s">
        <v>188</v>
      </c>
      <c r="D27" s="22">
        <f>D26+E26+F26</f>
        <v>0</v>
      </c>
      <c r="E27" s="11" t="s">
        <v>189</v>
      </c>
      <c r="F27" s="18" t="s">
        <v>122</v>
      </c>
      <c r="G27" s="23">
        <f>D26</f>
        <v>0</v>
      </c>
    </row>
    <row r="28" s="1" customFormat="1" ht="20" customHeight="1" spans="1:7">
      <c r="A28" s="24"/>
      <c r="B28" s="25"/>
      <c r="C28" s="26"/>
      <c r="D28" s="27"/>
      <c r="E28" s="15"/>
      <c r="F28" s="18" t="s">
        <v>123</v>
      </c>
      <c r="G28" s="23">
        <f>E26</f>
        <v>0</v>
      </c>
    </row>
    <row r="29" s="1" customFormat="1" ht="20" customHeight="1" spans="1:7">
      <c r="A29" s="24"/>
      <c r="B29" s="25"/>
      <c r="C29" s="26"/>
      <c r="D29" s="27"/>
      <c r="E29" s="15"/>
      <c r="F29" s="18" t="s">
        <v>124</v>
      </c>
      <c r="G29" s="23">
        <f>F26</f>
        <v>0</v>
      </c>
    </row>
    <row r="30" s="1" customFormat="1" ht="20" customHeight="1" spans="1:7">
      <c r="A30" s="24"/>
      <c r="B30" s="25"/>
      <c r="C30" s="28"/>
      <c r="D30" s="29"/>
      <c r="E30" s="17"/>
      <c r="F30" s="30" t="s">
        <v>190</v>
      </c>
      <c r="G30" s="31" t="e">
        <f>G27/D27</f>
        <v>#DIV/0!</v>
      </c>
    </row>
    <row r="31" s="1" customFormat="1" ht="20" customHeight="1" spans="1:7">
      <c r="A31" s="32"/>
      <c r="B31" s="33"/>
      <c r="C31" s="34" t="s">
        <v>191</v>
      </c>
      <c r="D31" s="35"/>
      <c r="E31" s="35"/>
      <c r="F31" s="35"/>
      <c r="G31" s="36"/>
    </row>
    <row r="32" s="1" customFormat="1" ht="20" customHeight="1" spans="1:7">
      <c r="A32" s="37" t="s">
        <v>192</v>
      </c>
      <c r="B32" s="37"/>
      <c r="C32" s="37"/>
      <c r="D32" s="37"/>
      <c r="E32" s="37"/>
      <c r="F32" s="37"/>
      <c r="G32" s="37"/>
    </row>
  </sheetData>
  <mergeCells count="16">
    <mergeCell ref="A1:G1"/>
    <mergeCell ref="A2:B2"/>
    <mergeCell ref="D2:E2"/>
    <mergeCell ref="F2:G2"/>
    <mergeCell ref="A26:C26"/>
    <mergeCell ref="C31:G31"/>
    <mergeCell ref="A32:G32"/>
    <mergeCell ref="B4:B8"/>
    <mergeCell ref="B9:B11"/>
    <mergeCell ref="B13:B16"/>
    <mergeCell ref="B18:B21"/>
    <mergeCell ref="B23:B24"/>
    <mergeCell ref="C27:C30"/>
    <mergeCell ref="D27:D30"/>
    <mergeCell ref="E27:E30"/>
    <mergeCell ref="A27:B31"/>
  </mergeCells>
  <dataValidations count="3">
    <dataValidation type="custom" allowBlank="1" showInputMessage="1" showErrorMessage="1" sqref="D4:D25">
      <formula1>COUNTIF(D4:F4,"&lt;&gt;")&lt;=1</formula1>
    </dataValidation>
    <dataValidation type="custom" allowBlank="1" showInputMessage="1" showErrorMessage="1" sqref="E4:E25">
      <formula1>COUNTIF(D4:F4,"&lt;&gt;")&lt;=1</formula1>
    </dataValidation>
    <dataValidation type="custom" allowBlank="1" showInputMessage="1" showErrorMessage="1" sqref="F4:F25">
      <formula1>COUNTIF(D4:F4,"&lt;&gt;")&lt;=1</formula1>
    </dataValidation>
  </dataValidations>
  <pageMargins left="0.7" right="0.7" top="0.75" bottom="0.75" header="0.3" footer="0.3"/>
  <pageSetup paperSize="9" orientation="portrait" horizontalDpi="300" verticalDpi="300"/>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G37"/>
  <sheetViews>
    <sheetView workbookViewId="0">
      <pane ySplit="3" topLeftCell="A25" activePane="bottomLeft" state="frozen"/>
      <selection/>
      <selection pane="bottomLeft" activeCell="F2" sqref="F2:G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1235</v>
      </c>
      <c r="B1" s="4"/>
      <c r="C1" s="4"/>
      <c r="D1" s="4"/>
      <c r="E1" s="4"/>
      <c r="F1" s="4"/>
      <c r="G1" s="4"/>
    </row>
    <row r="2" s="1" customFormat="1" ht="20" customHeight="1" spans="1:7">
      <c r="A2" s="5" t="s">
        <v>68</v>
      </c>
      <c r="B2" s="6"/>
      <c r="C2" s="7" t="str">
        <f>'表C-0-3'!B2&amp;'表C-0-4'!B2</f>
        <v/>
      </c>
      <c r="D2" s="5" t="s">
        <v>119</v>
      </c>
      <c r="E2" s="6"/>
      <c r="F2" s="5" t="s">
        <v>69</v>
      </c>
      <c r="G2" s="6"/>
    </row>
    <row r="3" s="1" customFormat="1" ht="20" customHeight="1" spans="1:7">
      <c r="A3" s="8" t="s">
        <v>1</v>
      </c>
      <c r="B3" s="9" t="s">
        <v>120</v>
      </c>
      <c r="C3" s="9" t="s">
        <v>121</v>
      </c>
      <c r="D3" s="8" t="s">
        <v>122</v>
      </c>
      <c r="E3" s="8" t="s">
        <v>123</v>
      </c>
      <c r="F3" s="8" t="s">
        <v>124</v>
      </c>
      <c r="G3" s="8" t="s">
        <v>125</v>
      </c>
    </row>
    <row r="4" s="1" customFormat="1" ht="45" customHeight="1" spans="1:7">
      <c r="A4" s="10">
        <v>1</v>
      </c>
      <c r="B4" s="11" t="s">
        <v>145</v>
      </c>
      <c r="C4" s="16" t="s">
        <v>146</v>
      </c>
      <c r="D4" s="13"/>
      <c r="E4" s="14"/>
      <c r="F4" s="14"/>
      <c r="G4" s="14"/>
    </row>
    <row r="5" s="1" customFormat="1" ht="45" customHeight="1" spans="1:7">
      <c r="A5" s="10">
        <v>2</v>
      </c>
      <c r="B5" s="15"/>
      <c r="C5" s="16" t="s">
        <v>148</v>
      </c>
      <c r="D5" s="13"/>
      <c r="E5" s="14"/>
      <c r="F5" s="14"/>
      <c r="G5" s="14"/>
    </row>
    <row r="6" s="1" customFormat="1" ht="45" customHeight="1" spans="1:7">
      <c r="A6" s="10">
        <v>3</v>
      </c>
      <c r="B6" s="15"/>
      <c r="C6" s="16" t="s">
        <v>149</v>
      </c>
      <c r="D6" s="13"/>
      <c r="E6" s="14"/>
      <c r="F6" s="14"/>
      <c r="G6" s="14"/>
    </row>
    <row r="7" s="1" customFormat="1" ht="45" customHeight="1" spans="1:7">
      <c r="A7" s="10">
        <v>4</v>
      </c>
      <c r="B7" s="17"/>
      <c r="C7" s="16" t="s">
        <v>150</v>
      </c>
      <c r="D7" s="13"/>
      <c r="E7" s="14"/>
      <c r="F7" s="14"/>
      <c r="G7" s="14"/>
    </row>
    <row r="8" s="1" customFormat="1" ht="45" customHeight="1" spans="1:7">
      <c r="A8" s="10">
        <v>5</v>
      </c>
      <c r="B8" s="11" t="s">
        <v>317</v>
      </c>
      <c r="C8" s="16" t="s">
        <v>128</v>
      </c>
      <c r="D8" s="13"/>
      <c r="E8" s="14"/>
      <c r="F8" s="14"/>
      <c r="G8" s="14"/>
    </row>
    <row r="9" s="1" customFormat="1" ht="45" customHeight="1" spans="1:7">
      <c r="A9" s="10">
        <v>6</v>
      </c>
      <c r="B9" s="15"/>
      <c r="C9" s="16" t="s">
        <v>1236</v>
      </c>
      <c r="D9" s="13"/>
      <c r="E9" s="14"/>
      <c r="F9" s="14"/>
      <c r="G9" s="14"/>
    </row>
    <row r="10" s="1" customFormat="1" ht="45" customHeight="1" spans="1:7">
      <c r="A10" s="10">
        <v>7</v>
      </c>
      <c r="B10" s="15"/>
      <c r="C10" s="16" t="s">
        <v>1237</v>
      </c>
      <c r="D10" s="13"/>
      <c r="E10" s="14"/>
      <c r="F10" s="14"/>
      <c r="G10" s="14"/>
    </row>
    <row r="11" s="1" customFormat="1" ht="45" customHeight="1" spans="1:7">
      <c r="A11" s="10">
        <v>8</v>
      </c>
      <c r="B11" s="15"/>
      <c r="C11" s="16" t="s">
        <v>1238</v>
      </c>
      <c r="D11" s="13"/>
      <c r="E11" s="14"/>
      <c r="F11" s="14"/>
      <c r="G11" s="14"/>
    </row>
    <row r="12" s="1" customFormat="1" ht="45" customHeight="1" spans="1:7">
      <c r="A12" s="10">
        <v>9</v>
      </c>
      <c r="B12" s="15"/>
      <c r="C12" s="16" t="s">
        <v>135</v>
      </c>
      <c r="D12" s="13"/>
      <c r="E12" s="14"/>
      <c r="F12" s="14"/>
      <c r="G12" s="14"/>
    </row>
    <row r="13" s="1" customFormat="1" ht="45" customHeight="1" spans="1:7">
      <c r="A13" s="10">
        <v>10</v>
      </c>
      <c r="B13" s="15"/>
      <c r="C13" s="16" t="s">
        <v>136</v>
      </c>
      <c r="D13" s="13"/>
      <c r="E13" s="14"/>
      <c r="F13" s="14"/>
      <c r="G13" s="14"/>
    </row>
    <row r="14" s="1" customFormat="1" ht="45" customHeight="1" spans="1:7">
      <c r="A14" s="10">
        <v>11</v>
      </c>
      <c r="B14" s="15"/>
      <c r="C14" s="16" t="s">
        <v>138</v>
      </c>
      <c r="D14" s="13"/>
      <c r="E14" s="14"/>
      <c r="F14" s="14"/>
      <c r="G14" s="14"/>
    </row>
    <row r="15" s="1" customFormat="1" ht="45" customHeight="1" spans="1:7">
      <c r="A15" s="10">
        <v>12</v>
      </c>
      <c r="B15" s="15"/>
      <c r="C15" s="16" t="s">
        <v>1239</v>
      </c>
      <c r="D15" s="13"/>
      <c r="E15" s="14"/>
      <c r="F15" s="14"/>
      <c r="G15" s="14"/>
    </row>
    <row r="16" s="1" customFormat="1" ht="45" customHeight="1" spans="1:7">
      <c r="A16" s="10">
        <v>13</v>
      </c>
      <c r="B16" s="15"/>
      <c r="C16" s="16" t="s">
        <v>1240</v>
      </c>
      <c r="D16" s="13"/>
      <c r="E16" s="14"/>
      <c r="F16" s="14"/>
      <c r="G16" s="14"/>
    </row>
    <row r="17" s="1" customFormat="1" ht="45" customHeight="1" spans="1:7">
      <c r="A17" s="10">
        <v>14</v>
      </c>
      <c r="B17" s="17"/>
      <c r="C17" s="16" t="s">
        <v>1241</v>
      </c>
      <c r="D17" s="13"/>
      <c r="E17" s="14"/>
      <c r="F17" s="14"/>
      <c r="G17" s="14"/>
    </row>
    <row r="18" s="1" customFormat="1" ht="45" customHeight="1" spans="1:7">
      <c r="A18" s="10">
        <v>15</v>
      </c>
      <c r="B18" s="11" t="s">
        <v>202</v>
      </c>
      <c r="C18" s="16" t="s">
        <v>205</v>
      </c>
      <c r="D18" s="13"/>
      <c r="E18" s="14"/>
      <c r="F18" s="14"/>
      <c r="G18" s="14"/>
    </row>
    <row r="19" s="1" customFormat="1" ht="45" customHeight="1" spans="1:7">
      <c r="A19" s="10">
        <v>16</v>
      </c>
      <c r="B19" s="17"/>
      <c r="C19" s="16" t="s">
        <v>159</v>
      </c>
      <c r="D19" s="13"/>
      <c r="E19" s="14"/>
      <c r="F19" s="14"/>
      <c r="G19" s="14"/>
    </row>
    <row r="20" s="1" customFormat="1" ht="45" customHeight="1" spans="1:7">
      <c r="A20" s="10">
        <v>17</v>
      </c>
      <c r="B20" s="11" t="s">
        <v>206</v>
      </c>
      <c r="C20" s="16" t="s">
        <v>171</v>
      </c>
      <c r="D20" s="13"/>
      <c r="E20" s="14"/>
      <c r="F20" s="14"/>
      <c r="G20" s="14"/>
    </row>
    <row r="21" s="1" customFormat="1" ht="45" customHeight="1" spans="1:7">
      <c r="A21" s="10">
        <v>18</v>
      </c>
      <c r="B21" s="15"/>
      <c r="C21" s="16" t="s">
        <v>172</v>
      </c>
      <c r="D21" s="13"/>
      <c r="E21" s="14"/>
      <c r="F21" s="14"/>
      <c r="G21" s="14"/>
    </row>
    <row r="22" s="1" customFormat="1" ht="45" customHeight="1" spans="1:7">
      <c r="A22" s="10">
        <v>19</v>
      </c>
      <c r="B22" s="17"/>
      <c r="C22" s="16" t="s">
        <v>170</v>
      </c>
      <c r="D22" s="13"/>
      <c r="E22" s="14"/>
      <c r="F22" s="14"/>
      <c r="G22" s="14"/>
    </row>
    <row r="23" s="1" customFormat="1" ht="45" customHeight="1" spans="1:7">
      <c r="A23" s="10">
        <v>20</v>
      </c>
      <c r="B23" s="11" t="s">
        <v>207</v>
      </c>
      <c r="C23" s="16" t="s">
        <v>1242</v>
      </c>
      <c r="D23" s="13"/>
      <c r="E23" s="14"/>
      <c r="F23" s="14"/>
      <c r="G23" s="14"/>
    </row>
    <row r="24" s="1" customFormat="1" ht="45" customHeight="1" spans="1:7">
      <c r="A24" s="10">
        <v>21</v>
      </c>
      <c r="B24" s="17"/>
      <c r="C24" s="16" t="s">
        <v>210</v>
      </c>
      <c r="D24" s="13"/>
      <c r="E24" s="14"/>
      <c r="F24" s="14"/>
      <c r="G24" s="14"/>
    </row>
    <row r="25" s="1" customFormat="1" ht="45" customHeight="1" spans="1:7">
      <c r="A25" s="10">
        <v>22</v>
      </c>
      <c r="B25" s="11" t="s">
        <v>180</v>
      </c>
      <c r="C25" s="16" t="s">
        <v>181</v>
      </c>
      <c r="D25" s="13"/>
      <c r="E25" s="14"/>
      <c r="F25" s="14"/>
      <c r="G25" s="14"/>
    </row>
    <row r="26" s="1" customFormat="1" ht="45" customHeight="1" spans="1:7">
      <c r="A26" s="10">
        <v>23</v>
      </c>
      <c r="B26" s="15"/>
      <c r="C26" s="16" t="s">
        <v>796</v>
      </c>
      <c r="D26" s="13"/>
      <c r="E26" s="14"/>
      <c r="F26" s="14"/>
      <c r="G26" s="14"/>
    </row>
    <row r="27" s="1" customFormat="1" ht="45" customHeight="1" spans="1:7">
      <c r="A27" s="10">
        <v>24</v>
      </c>
      <c r="B27" s="15"/>
      <c r="C27" s="16" t="s">
        <v>183</v>
      </c>
      <c r="D27" s="13"/>
      <c r="E27" s="14"/>
      <c r="F27" s="14"/>
      <c r="G27" s="14"/>
    </row>
    <row r="28" s="1" customFormat="1" ht="45" customHeight="1" spans="1:7">
      <c r="A28" s="10">
        <v>25</v>
      </c>
      <c r="B28" s="15"/>
      <c r="C28" s="16" t="s">
        <v>211</v>
      </c>
      <c r="D28" s="13"/>
      <c r="E28" s="14"/>
      <c r="F28" s="14"/>
      <c r="G28" s="14"/>
    </row>
    <row r="29" s="1" customFormat="1" ht="45" customHeight="1" spans="1:7">
      <c r="A29" s="10">
        <v>26</v>
      </c>
      <c r="B29" s="15"/>
      <c r="C29" s="16" t="s">
        <v>185</v>
      </c>
      <c r="D29" s="13"/>
      <c r="E29" s="14"/>
      <c r="F29" s="14"/>
      <c r="G29" s="14"/>
    </row>
    <row r="30" s="1" customFormat="1" ht="45" customHeight="1" spans="1:7">
      <c r="A30" s="10">
        <v>27</v>
      </c>
      <c r="B30" s="17"/>
      <c r="C30" s="16" t="s">
        <v>186</v>
      </c>
      <c r="D30" s="13"/>
      <c r="E30" s="14"/>
      <c r="F30" s="14"/>
      <c r="G30" s="14"/>
    </row>
    <row r="31" s="1" customFormat="1" ht="20" customHeight="1" spans="1:7">
      <c r="A31" s="18" t="s">
        <v>91</v>
      </c>
      <c r="B31" s="18"/>
      <c r="C31" s="17"/>
      <c r="D31" s="18">
        <f>COUNTA(D4:D30)</f>
        <v>0</v>
      </c>
      <c r="E31" s="18">
        <f>COUNTA(E4:E30)</f>
        <v>0</v>
      </c>
      <c r="F31" s="18">
        <f>COUNTA(F4:F30)</f>
        <v>0</v>
      </c>
      <c r="G31" s="19"/>
    </row>
    <row r="32" s="1" customFormat="1" ht="20" customHeight="1" spans="1:7">
      <c r="A32" s="10" t="s">
        <v>187</v>
      </c>
      <c r="B32" s="20"/>
      <c r="C32" s="21" t="s">
        <v>188</v>
      </c>
      <c r="D32" s="22">
        <f>D31+E31+F31</f>
        <v>0</v>
      </c>
      <c r="E32" s="11" t="s">
        <v>189</v>
      </c>
      <c r="F32" s="18" t="s">
        <v>122</v>
      </c>
      <c r="G32" s="23">
        <f>D31</f>
        <v>0</v>
      </c>
    </row>
    <row r="33" s="1" customFormat="1" ht="20" customHeight="1" spans="1:7">
      <c r="A33" s="24"/>
      <c r="B33" s="25"/>
      <c r="C33" s="26"/>
      <c r="D33" s="27"/>
      <c r="E33" s="15"/>
      <c r="F33" s="18" t="s">
        <v>123</v>
      </c>
      <c r="G33" s="23">
        <f>E31</f>
        <v>0</v>
      </c>
    </row>
    <row r="34" s="1" customFormat="1" ht="20" customHeight="1" spans="1:7">
      <c r="A34" s="24"/>
      <c r="B34" s="25"/>
      <c r="C34" s="26"/>
      <c r="D34" s="27"/>
      <c r="E34" s="15"/>
      <c r="F34" s="18" t="s">
        <v>124</v>
      </c>
      <c r="G34" s="23">
        <f>F31</f>
        <v>0</v>
      </c>
    </row>
    <row r="35" s="1" customFormat="1" ht="20" customHeight="1" spans="1:7">
      <c r="A35" s="24"/>
      <c r="B35" s="25"/>
      <c r="C35" s="28"/>
      <c r="D35" s="29"/>
      <c r="E35" s="17"/>
      <c r="F35" s="30" t="s">
        <v>190</v>
      </c>
      <c r="G35" s="31" t="e">
        <f>G32/D32</f>
        <v>#DIV/0!</v>
      </c>
    </row>
    <row r="36" s="1" customFormat="1" ht="20" customHeight="1" spans="1:7">
      <c r="A36" s="32"/>
      <c r="B36" s="33"/>
      <c r="C36" s="34" t="s">
        <v>191</v>
      </c>
      <c r="D36" s="35"/>
      <c r="E36" s="35"/>
      <c r="F36" s="35"/>
      <c r="G36" s="36"/>
    </row>
    <row r="37" s="1" customFormat="1" ht="20" customHeight="1" spans="1:7">
      <c r="A37" s="37" t="s">
        <v>192</v>
      </c>
      <c r="B37" s="37"/>
      <c r="C37" s="37"/>
      <c r="D37" s="37"/>
      <c r="E37" s="37"/>
      <c r="F37" s="37"/>
      <c r="G37" s="37"/>
    </row>
  </sheetData>
  <mergeCells count="17">
    <mergeCell ref="A1:G1"/>
    <mergeCell ref="A2:B2"/>
    <mergeCell ref="D2:E2"/>
    <mergeCell ref="F2:G2"/>
    <mergeCell ref="A31:C31"/>
    <mergeCell ref="C36:G36"/>
    <mergeCell ref="A37:G37"/>
    <mergeCell ref="B4:B7"/>
    <mergeCell ref="B8:B17"/>
    <mergeCell ref="B18:B19"/>
    <mergeCell ref="B20:B22"/>
    <mergeCell ref="B23:B24"/>
    <mergeCell ref="B25:B30"/>
    <mergeCell ref="C32:C35"/>
    <mergeCell ref="D32:D35"/>
    <mergeCell ref="E32:E35"/>
    <mergeCell ref="A32:B36"/>
  </mergeCells>
  <dataValidations count="3">
    <dataValidation type="custom" allowBlank="1" showInputMessage="1" showErrorMessage="1" sqref="D4:D30">
      <formula1>COUNTIF(D4:F4,"&lt;&gt;")&lt;=1</formula1>
    </dataValidation>
    <dataValidation type="custom" allowBlank="1" showInputMessage="1" showErrorMessage="1" sqref="E4:E30">
      <formula1>COUNTIF(D4:F4,"&lt;&gt;")&lt;=1</formula1>
    </dataValidation>
    <dataValidation type="custom" allowBlank="1" showInputMessage="1" showErrorMessage="1" sqref="F4:F30">
      <formula1>COUNTIF(D4:F4,"&lt;&gt;")&lt;=1</formula1>
    </dataValidation>
  </dataValidations>
  <pageMargins left="0.7" right="0.7" top="0.75" bottom="0.75" header="0.3" footer="0.3"/>
  <pageSetup paperSize="9" orientation="portrait" horizontalDpi="300" verticalDpi="300"/>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dimension ref="A1:G80"/>
  <sheetViews>
    <sheetView workbookViewId="0">
      <pane ySplit="3" topLeftCell="A69" activePane="bottomLeft" state="frozen"/>
      <selection/>
      <selection pane="bottomLeft" activeCell="F2" sqref="F2:G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1243</v>
      </c>
      <c r="B1" s="4"/>
      <c r="C1" s="4"/>
      <c r="D1" s="4"/>
      <c r="E1" s="4"/>
      <c r="F1" s="4"/>
      <c r="G1" s="4"/>
    </row>
    <row r="2" s="1" customFormat="1" ht="20" customHeight="1" spans="1:7">
      <c r="A2" s="5" t="s">
        <v>68</v>
      </c>
      <c r="B2" s="6"/>
      <c r="C2" s="7" t="str">
        <f>'表C-0-3'!B2&amp;'表C-0-4'!B2</f>
        <v/>
      </c>
      <c r="D2" s="5" t="s">
        <v>119</v>
      </c>
      <c r="E2" s="6"/>
      <c r="F2" s="5" t="s">
        <v>69</v>
      </c>
      <c r="G2" s="6"/>
    </row>
    <row r="3" s="1" customFormat="1" ht="20" customHeight="1" spans="1:7">
      <c r="A3" s="8" t="s">
        <v>1</v>
      </c>
      <c r="B3" s="9" t="s">
        <v>120</v>
      </c>
      <c r="C3" s="9" t="s">
        <v>121</v>
      </c>
      <c r="D3" s="8" t="s">
        <v>122</v>
      </c>
      <c r="E3" s="8" t="s">
        <v>123</v>
      </c>
      <c r="F3" s="8" t="s">
        <v>124</v>
      </c>
      <c r="G3" s="8" t="s">
        <v>125</v>
      </c>
    </row>
    <row r="4" s="1" customFormat="1" ht="45" customHeight="1" spans="1:7">
      <c r="A4" s="10">
        <v>1</v>
      </c>
      <c r="B4" s="11" t="s">
        <v>213</v>
      </c>
      <c r="C4" s="12" t="s">
        <v>1244</v>
      </c>
      <c r="D4" s="13"/>
      <c r="E4" s="14"/>
      <c r="F4" s="14"/>
      <c r="G4" s="14"/>
    </row>
    <row r="5" s="1" customFormat="1" ht="45" customHeight="1" spans="1:7">
      <c r="A5" s="10">
        <v>2</v>
      </c>
      <c r="B5" s="15"/>
      <c r="C5" s="12" t="s">
        <v>1245</v>
      </c>
      <c r="D5" s="13"/>
      <c r="E5" s="14"/>
      <c r="F5" s="14"/>
      <c r="G5" s="14"/>
    </row>
    <row r="6" s="1" customFormat="1" ht="45" customHeight="1" spans="1:7">
      <c r="A6" s="10">
        <v>3</v>
      </c>
      <c r="B6" s="15"/>
      <c r="C6" s="12" t="s">
        <v>1246</v>
      </c>
      <c r="D6" s="13"/>
      <c r="E6" s="14"/>
      <c r="F6" s="14"/>
      <c r="G6" s="14"/>
    </row>
    <row r="7" s="1" customFormat="1" ht="45" customHeight="1" spans="1:7">
      <c r="A7" s="10">
        <v>4</v>
      </c>
      <c r="B7" s="15"/>
      <c r="C7" s="12" t="s">
        <v>1247</v>
      </c>
      <c r="D7" s="13"/>
      <c r="E7" s="14"/>
      <c r="F7" s="14"/>
      <c r="G7" s="14"/>
    </row>
    <row r="8" s="1" customFormat="1" ht="45" customHeight="1" spans="1:7">
      <c r="A8" s="10">
        <v>5</v>
      </c>
      <c r="B8" s="15"/>
      <c r="C8" s="12" t="s">
        <v>1248</v>
      </c>
      <c r="D8" s="13"/>
      <c r="E8" s="14"/>
      <c r="F8" s="14"/>
      <c r="G8" s="14"/>
    </row>
    <row r="9" s="1" customFormat="1" ht="45" customHeight="1" spans="1:7">
      <c r="A9" s="10">
        <v>6</v>
      </c>
      <c r="B9" s="15"/>
      <c r="C9" s="12" t="s">
        <v>1249</v>
      </c>
      <c r="D9" s="13"/>
      <c r="E9" s="14"/>
      <c r="F9" s="14"/>
      <c r="G9" s="14"/>
    </row>
    <row r="10" s="1" customFormat="1" ht="45" customHeight="1" spans="1:7">
      <c r="A10" s="10">
        <v>7</v>
      </c>
      <c r="B10" s="15"/>
      <c r="C10" s="12" t="s">
        <v>1250</v>
      </c>
      <c r="D10" s="13"/>
      <c r="E10" s="14"/>
      <c r="F10" s="14"/>
      <c r="G10" s="14"/>
    </row>
    <row r="11" s="1" customFormat="1" ht="45" customHeight="1" spans="1:7">
      <c r="A11" s="10">
        <v>8</v>
      </c>
      <c r="B11" s="15"/>
      <c r="C11" s="12" t="s">
        <v>1251</v>
      </c>
      <c r="D11" s="13"/>
      <c r="E11" s="14"/>
      <c r="F11" s="14"/>
      <c r="G11" s="14"/>
    </row>
    <row r="12" s="1" customFormat="1" ht="45" customHeight="1" spans="1:7">
      <c r="A12" s="10">
        <v>9</v>
      </c>
      <c r="B12" s="15"/>
      <c r="C12" s="12" t="s">
        <v>1252</v>
      </c>
      <c r="D12" s="13"/>
      <c r="E12" s="14"/>
      <c r="F12" s="14"/>
      <c r="G12" s="14"/>
    </row>
    <row r="13" s="1" customFormat="1" ht="45" customHeight="1" spans="1:7">
      <c r="A13" s="10">
        <v>10</v>
      </c>
      <c r="B13" s="15"/>
      <c r="C13" s="12" t="s">
        <v>1253</v>
      </c>
      <c r="D13" s="13"/>
      <c r="E13" s="14"/>
      <c r="F13" s="14"/>
      <c r="G13" s="14"/>
    </row>
    <row r="14" s="1" customFormat="1" ht="45" customHeight="1" spans="1:7">
      <c r="A14" s="10">
        <v>11</v>
      </c>
      <c r="B14" s="17"/>
      <c r="C14" s="12" t="s">
        <v>1254</v>
      </c>
      <c r="D14" s="13"/>
      <c r="E14" s="14"/>
      <c r="F14" s="14"/>
      <c r="G14" s="14"/>
    </row>
    <row r="15" s="1" customFormat="1" ht="45" customHeight="1" spans="1:7">
      <c r="A15" s="10">
        <v>12</v>
      </c>
      <c r="B15" s="11" t="s">
        <v>226</v>
      </c>
      <c r="C15" s="12" t="s">
        <v>1255</v>
      </c>
      <c r="D15" s="13"/>
      <c r="E15" s="14"/>
      <c r="F15" s="14"/>
      <c r="G15" s="14"/>
    </row>
    <row r="16" s="1" customFormat="1" ht="45" customHeight="1" spans="1:7">
      <c r="A16" s="10">
        <v>13</v>
      </c>
      <c r="B16" s="15"/>
      <c r="C16" s="12" t="s">
        <v>1256</v>
      </c>
      <c r="D16" s="13"/>
      <c r="E16" s="14"/>
      <c r="F16" s="14"/>
      <c r="G16" s="14"/>
    </row>
    <row r="17" s="1" customFormat="1" ht="45" customHeight="1" spans="1:7">
      <c r="A17" s="10">
        <v>14</v>
      </c>
      <c r="B17" s="15"/>
      <c r="C17" s="12" t="s">
        <v>1257</v>
      </c>
      <c r="D17" s="13"/>
      <c r="E17" s="14"/>
      <c r="F17" s="14"/>
      <c r="G17" s="14"/>
    </row>
    <row r="18" s="1" customFormat="1" ht="45" customHeight="1" spans="1:7">
      <c r="A18" s="10">
        <v>15</v>
      </c>
      <c r="B18" s="17"/>
      <c r="C18" s="12" t="s">
        <v>1258</v>
      </c>
      <c r="D18" s="13"/>
      <c r="E18" s="14"/>
      <c r="F18" s="14"/>
      <c r="G18" s="14"/>
    </row>
    <row r="19" s="1" customFormat="1" ht="45" customHeight="1" spans="1:7">
      <c r="A19" s="10">
        <v>16</v>
      </c>
      <c r="B19" s="11" t="s">
        <v>235</v>
      </c>
      <c r="C19" s="12" t="s">
        <v>1259</v>
      </c>
      <c r="D19" s="13"/>
      <c r="E19" s="14"/>
      <c r="F19" s="14"/>
      <c r="G19" s="14"/>
    </row>
    <row r="20" s="1" customFormat="1" ht="45" customHeight="1" spans="1:7">
      <c r="A20" s="10">
        <v>17</v>
      </c>
      <c r="B20" s="15"/>
      <c r="C20" s="12" t="s">
        <v>1260</v>
      </c>
      <c r="D20" s="13"/>
      <c r="E20" s="14"/>
      <c r="F20" s="14"/>
      <c r="G20" s="14"/>
    </row>
    <row r="21" s="1" customFormat="1" ht="45" customHeight="1" spans="1:7">
      <c r="A21" s="10">
        <v>18</v>
      </c>
      <c r="B21" s="15"/>
      <c r="C21" s="12" t="s">
        <v>1261</v>
      </c>
      <c r="D21" s="13"/>
      <c r="E21" s="14"/>
      <c r="F21" s="14"/>
      <c r="G21" s="14"/>
    </row>
    <row r="22" s="1" customFormat="1" ht="45" customHeight="1" spans="1:7">
      <c r="A22" s="10">
        <v>19</v>
      </c>
      <c r="B22" s="15"/>
      <c r="C22" s="12" t="s">
        <v>1262</v>
      </c>
      <c r="D22" s="13"/>
      <c r="E22" s="14"/>
      <c r="F22" s="14"/>
      <c r="G22" s="14"/>
    </row>
    <row r="23" s="1" customFormat="1" ht="45" customHeight="1" spans="1:7">
      <c r="A23" s="10">
        <v>20</v>
      </c>
      <c r="B23" s="15"/>
      <c r="C23" s="12" t="s">
        <v>1263</v>
      </c>
      <c r="D23" s="13"/>
      <c r="E23" s="14"/>
      <c r="F23" s="14"/>
      <c r="G23" s="14"/>
    </row>
    <row r="24" s="1" customFormat="1" ht="45" customHeight="1" spans="1:7">
      <c r="A24" s="10">
        <v>21</v>
      </c>
      <c r="B24" s="15"/>
      <c r="C24" s="12" t="s">
        <v>1264</v>
      </c>
      <c r="D24" s="13"/>
      <c r="E24" s="14"/>
      <c r="F24" s="14"/>
      <c r="G24" s="14"/>
    </row>
    <row r="25" s="1" customFormat="1" ht="45" customHeight="1" spans="1:7">
      <c r="A25" s="10">
        <v>22</v>
      </c>
      <c r="B25" s="15"/>
      <c r="C25" s="12" t="s">
        <v>1265</v>
      </c>
      <c r="D25" s="13"/>
      <c r="E25" s="14"/>
      <c r="F25" s="14"/>
      <c r="G25" s="14"/>
    </row>
    <row r="26" s="1" customFormat="1" ht="45" customHeight="1" spans="1:7">
      <c r="A26" s="10">
        <v>23</v>
      </c>
      <c r="B26" s="17"/>
      <c r="C26" s="12" t="s">
        <v>1266</v>
      </c>
      <c r="D26" s="13"/>
      <c r="E26" s="14"/>
      <c r="F26" s="14"/>
      <c r="G26" s="14"/>
    </row>
    <row r="27" s="1" customFormat="1" ht="45" customHeight="1" spans="1:7">
      <c r="A27" s="10">
        <v>24</v>
      </c>
      <c r="B27" s="11" t="s">
        <v>245</v>
      </c>
      <c r="C27" s="12" t="s">
        <v>1267</v>
      </c>
      <c r="D27" s="13"/>
      <c r="E27" s="14"/>
      <c r="F27" s="14"/>
      <c r="G27" s="14"/>
    </row>
    <row r="28" s="1" customFormat="1" ht="45" customHeight="1" spans="1:7">
      <c r="A28" s="10">
        <v>25</v>
      </c>
      <c r="B28" s="15"/>
      <c r="C28" s="12" t="s">
        <v>1268</v>
      </c>
      <c r="D28" s="13"/>
      <c r="E28" s="14"/>
      <c r="F28" s="14"/>
      <c r="G28" s="14"/>
    </row>
    <row r="29" s="1" customFormat="1" ht="45" customHeight="1" spans="1:7">
      <c r="A29" s="10">
        <v>26</v>
      </c>
      <c r="B29" s="15"/>
      <c r="C29" s="12" t="s">
        <v>1269</v>
      </c>
      <c r="D29" s="13"/>
      <c r="E29" s="14"/>
      <c r="F29" s="14"/>
      <c r="G29" s="14"/>
    </row>
    <row r="30" s="1" customFormat="1" ht="45" customHeight="1" spans="1:7">
      <c r="A30" s="10">
        <v>27</v>
      </c>
      <c r="B30" s="15"/>
      <c r="C30" s="12" t="s">
        <v>1270</v>
      </c>
      <c r="D30" s="13"/>
      <c r="E30" s="14"/>
      <c r="F30" s="14"/>
      <c r="G30" s="14"/>
    </row>
    <row r="31" s="1" customFormat="1" ht="45" customHeight="1" spans="1:7">
      <c r="A31" s="10">
        <v>28</v>
      </c>
      <c r="B31" s="15"/>
      <c r="C31" s="12" t="s">
        <v>1271</v>
      </c>
      <c r="D31" s="13"/>
      <c r="E31" s="14"/>
      <c r="F31" s="14"/>
      <c r="G31" s="14"/>
    </row>
    <row r="32" s="1" customFormat="1" ht="45" customHeight="1" spans="1:7">
      <c r="A32" s="10">
        <v>29</v>
      </c>
      <c r="B32" s="15"/>
      <c r="C32" s="12" t="s">
        <v>1272</v>
      </c>
      <c r="D32" s="13"/>
      <c r="E32" s="14"/>
      <c r="F32" s="14"/>
      <c r="G32" s="14"/>
    </row>
    <row r="33" s="1" customFormat="1" ht="45" customHeight="1" spans="1:7">
      <c r="A33" s="10">
        <v>30</v>
      </c>
      <c r="B33" s="17"/>
      <c r="C33" s="12" t="s">
        <v>1273</v>
      </c>
      <c r="D33" s="13"/>
      <c r="E33" s="14"/>
      <c r="F33" s="14"/>
      <c r="G33" s="14"/>
    </row>
    <row r="34" s="1" customFormat="1" ht="45" customHeight="1" spans="1:7">
      <c r="A34" s="10">
        <v>31</v>
      </c>
      <c r="B34" s="11" t="s">
        <v>1274</v>
      </c>
      <c r="C34" s="12" t="s">
        <v>1275</v>
      </c>
      <c r="D34" s="13"/>
      <c r="E34" s="14"/>
      <c r="F34" s="14"/>
      <c r="G34" s="14"/>
    </row>
    <row r="35" s="1" customFormat="1" ht="45" customHeight="1" spans="1:7">
      <c r="A35" s="10">
        <v>32</v>
      </c>
      <c r="B35" s="15"/>
      <c r="C35" s="12" t="s">
        <v>1276</v>
      </c>
      <c r="D35" s="13"/>
      <c r="E35" s="14"/>
      <c r="F35" s="14"/>
      <c r="G35" s="14"/>
    </row>
    <row r="36" s="1" customFormat="1" ht="45" customHeight="1" spans="1:7">
      <c r="A36" s="10">
        <v>33</v>
      </c>
      <c r="B36" s="15"/>
      <c r="C36" s="12" t="s">
        <v>1277</v>
      </c>
      <c r="D36" s="13"/>
      <c r="E36" s="14"/>
      <c r="F36" s="14"/>
      <c r="G36" s="14"/>
    </row>
    <row r="37" s="1" customFormat="1" ht="45" customHeight="1" spans="1:7">
      <c r="A37" s="10">
        <v>34</v>
      </c>
      <c r="B37" s="15"/>
      <c r="C37" s="12" t="s">
        <v>1278</v>
      </c>
      <c r="D37" s="13"/>
      <c r="E37" s="14"/>
      <c r="F37" s="14"/>
      <c r="G37" s="14"/>
    </row>
    <row r="38" s="1" customFormat="1" ht="45" customHeight="1" spans="1:7">
      <c r="A38" s="10">
        <v>35</v>
      </c>
      <c r="B38" s="15"/>
      <c r="C38" s="12" t="s">
        <v>1279</v>
      </c>
      <c r="D38" s="13"/>
      <c r="E38" s="14"/>
      <c r="F38" s="14"/>
      <c r="G38" s="14"/>
    </row>
    <row r="39" s="1" customFormat="1" ht="45" customHeight="1" spans="1:7">
      <c r="A39" s="10">
        <v>36</v>
      </c>
      <c r="B39" s="17"/>
      <c r="C39" s="12" t="s">
        <v>1280</v>
      </c>
      <c r="D39" s="13"/>
      <c r="E39" s="14"/>
      <c r="F39" s="14"/>
      <c r="G39" s="14"/>
    </row>
    <row r="40" s="1" customFormat="1" ht="45" customHeight="1" spans="1:7">
      <c r="A40" s="10">
        <v>37</v>
      </c>
      <c r="B40" s="11" t="s">
        <v>270</v>
      </c>
      <c r="C40" s="12" t="s">
        <v>1281</v>
      </c>
      <c r="D40" s="13"/>
      <c r="E40" s="14"/>
      <c r="F40" s="14"/>
      <c r="G40" s="14"/>
    </row>
    <row r="41" s="1" customFormat="1" ht="45" customHeight="1" spans="1:7">
      <c r="A41" s="10">
        <v>38</v>
      </c>
      <c r="B41" s="15"/>
      <c r="C41" s="12" t="s">
        <v>1282</v>
      </c>
      <c r="D41" s="13"/>
      <c r="E41" s="14"/>
      <c r="F41" s="14"/>
      <c r="G41" s="14"/>
    </row>
    <row r="42" s="1" customFormat="1" ht="45" customHeight="1" spans="1:7">
      <c r="A42" s="10">
        <v>39</v>
      </c>
      <c r="B42" s="17"/>
      <c r="C42" s="12" t="s">
        <v>1283</v>
      </c>
      <c r="D42" s="13"/>
      <c r="E42" s="14"/>
      <c r="F42" s="14"/>
      <c r="G42" s="14"/>
    </row>
    <row r="43" s="1" customFormat="1" ht="45" customHeight="1" spans="1:7">
      <c r="A43" s="10">
        <v>40</v>
      </c>
      <c r="B43" s="11" t="s">
        <v>952</v>
      </c>
      <c r="C43" s="12" t="s">
        <v>1284</v>
      </c>
      <c r="D43" s="13"/>
      <c r="E43" s="14"/>
      <c r="F43" s="14"/>
      <c r="G43" s="14"/>
    </row>
    <row r="44" s="1" customFormat="1" ht="45" customHeight="1" spans="1:7">
      <c r="A44" s="10">
        <v>41</v>
      </c>
      <c r="B44" s="17"/>
      <c r="C44" s="12" t="s">
        <v>1285</v>
      </c>
      <c r="D44" s="13"/>
      <c r="E44" s="14"/>
      <c r="F44" s="14"/>
      <c r="G44" s="14"/>
    </row>
    <row r="45" s="1" customFormat="1" ht="45" customHeight="1" spans="1:7">
      <c r="A45" s="10">
        <v>42</v>
      </c>
      <c r="B45" s="11" t="s">
        <v>282</v>
      </c>
      <c r="C45" s="12" t="s">
        <v>1286</v>
      </c>
      <c r="D45" s="13"/>
      <c r="E45" s="14"/>
      <c r="F45" s="14"/>
      <c r="G45" s="14"/>
    </row>
    <row r="46" s="1" customFormat="1" ht="45" customHeight="1" spans="1:7">
      <c r="A46" s="10">
        <v>43</v>
      </c>
      <c r="B46" s="15"/>
      <c r="C46" s="12" t="s">
        <v>1287</v>
      </c>
      <c r="D46" s="13"/>
      <c r="E46" s="14"/>
      <c r="F46" s="14"/>
      <c r="G46" s="14"/>
    </row>
    <row r="47" s="1" customFormat="1" ht="45" customHeight="1" spans="1:7">
      <c r="A47" s="10">
        <v>44</v>
      </c>
      <c r="B47" s="15"/>
      <c r="C47" s="12" t="s">
        <v>1288</v>
      </c>
      <c r="D47" s="13"/>
      <c r="E47" s="14"/>
      <c r="F47" s="14"/>
      <c r="G47" s="14"/>
    </row>
    <row r="48" s="1" customFormat="1" ht="45" customHeight="1" spans="1:7">
      <c r="A48" s="10">
        <v>45</v>
      </c>
      <c r="B48" s="15"/>
      <c r="C48" s="12" t="s">
        <v>1289</v>
      </c>
      <c r="D48" s="13"/>
      <c r="E48" s="14"/>
      <c r="F48" s="14"/>
      <c r="G48" s="14"/>
    </row>
    <row r="49" s="1" customFormat="1" ht="45" customHeight="1" spans="1:7">
      <c r="A49" s="10">
        <v>46</v>
      </c>
      <c r="B49" s="15"/>
      <c r="C49" s="12" t="s">
        <v>1290</v>
      </c>
      <c r="D49" s="13"/>
      <c r="E49" s="14"/>
      <c r="F49" s="14"/>
      <c r="G49" s="14"/>
    </row>
    <row r="50" s="1" customFormat="1" ht="45" customHeight="1" spans="1:7">
      <c r="A50" s="10">
        <v>47</v>
      </c>
      <c r="B50" s="15"/>
      <c r="C50" s="12" t="s">
        <v>1291</v>
      </c>
      <c r="D50" s="13"/>
      <c r="E50" s="14"/>
      <c r="F50" s="14"/>
      <c r="G50" s="14"/>
    </row>
    <row r="51" s="1" customFormat="1" ht="45" customHeight="1" spans="1:7">
      <c r="A51" s="10">
        <v>48</v>
      </c>
      <c r="B51" s="15"/>
      <c r="C51" s="12" t="s">
        <v>1292</v>
      </c>
      <c r="D51" s="13"/>
      <c r="E51" s="14"/>
      <c r="F51" s="14"/>
      <c r="G51" s="14"/>
    </row>
    <row r="52" s="1" customFormat="1" ht="45" customHeight="1" spans="1:7">
      <c r="A52" s="10">
        <v>49</v>
      </c>
      <c r="B52" s="15"/>
      <c r="C52" s="12" t="s">
        <v>1293</v>
      </c>
      <c r="D52" s="13"/>
      <c r="E52" s="14"/>
      <c r="F52" s="14"/>
      <c r="G52" s="14"/>
    </row>
    <row r="53" s="1" customFormat="1" ht="45" customHeight="1" spans="1:7">
      <c r="A53" s="10">
        <v>50</v>
      </c>
      <c r="B53" s="15"/>
      <c r="C53" s="12" t="s">
        <v>1294</v>
      </c>
      <c r="D53" s="13"/>
      <c r="E53" s="14"/>
      <c r="F53" s="14"/>
      <c r="G53" s="14"/>
    </row>
    <row r="54" s="1" customFormat="1" ht="45" customHeight="1" spans="1:7">
      <c r="A54" s="10">
        <v>51</v>
      </c>
      <c r="B54" s="15"/>
      <c r="C54" s="12" t="s">
        <v>1295</v>
      </c>
      <c r="D54" s="13"/>
      <c r="E54" s="14"/>
      <c r="F54" s="14"/>
      <c r="G54" s="14"/>
    </row>
    <row r="55" s="1" customFormat="1" ht="45" customHeight="1" spans="1:7">
      <c r="A55" s="10">
        <v>52</v>
      </c>
      <c r="B55" s="15"/>
      <c r="C55" s="12" t="s">
        <v>1296</v>
      </c>
      <c r="D55" s="13"/>
      <c r="E55" s="14"/>
      <c r="F55" s="14"/>
      <c r="G55" s="14"/>
    </row>
    <row r="56" s="1" customFormat="1" ht="45" customHeight="1" spans="1:7">
      <c r="A56" s="10">
        <v>53</v>
      </c>
      <c r="B56" s="15"/>
      <c r="C56" s="12" t="s">
        <v>1297</v>
      </c>
      <c r="D56" s="13"/>
      <c r="E56" s="14"/>
      <c r="F56" s="14"/>
      <c r="G56" s="14"/>
    </row>
    <row r="57" s="1" customFormat="1" ht="45" customHeight="1" spans="1:7">
      <c r="A57" s="10">
        <v>54</v>
      </c>
      <c r="B57" s="15"/>
      <c r="C57" s="12" t="s">
        <v>1298</v>
      </c>
      <c r="D57" s="13"/>
      <c r="E57" s="14"/>
      <c r="F57" s="14"/>
      <c r="G57" s="14"/>
    </row>
    <row r="58" s="1" customFormat="1" ht="45" customHeight="1" spans="1:7">
      <c r="A58" s="10">
        <v>55</v>
      </c>
      <c r="B58" s="15"/>
      <c r="C58" s="12" t="s">
        <v>1299</v>
      </c>
      <c r="D58" s="13"/>
      <c r="E58" s="14"/>
      <c r="F58" s="14"/>
      <c r="G58" s="14"/>
    </row>
    <row r="59" s="1" customFormat="1" ht="45" customHeight="1" spans="1:7">
      <c r="A59" s="10">
        <v>56</v>
      </c>
      <c r="B59" s="15"/>
      <c r="C59" s="12" t="s">
        <v>1300</v>
      </c>
      <c r="D59" s="13"/>
      <c r="E59" s="14"/>
      <c r="F59" s="14"/>
      <c r="G59" s="14"/>
    </row>
    <row r="60" s="1" customFormat="1" ht="45" customHeight="1" spans="1:7">
      <c r="A60" s="10">
        <v>57</v>
      </c>
      <c r="B60" s="15"/>
      <c r="C60" s="12" t="s">
        <v>1301</v>
      </c>
      <c r="D60" s="13"/>
      <c r="E60" s="14"/>
      <c r="F60" s="14"/>
      <c r="G60" s="14"/>
    </row>
    <row r="61" s="1" customFormat="1" ht="45" customHeight="1" spans="1:7">
      <c r="A61" s="10">
        <v>58</v>
      </c>
      <c r="B61" s="15"/>
      <c r="C61" s="12" t="s">
        <v>1302</v>
      </c>
      <c r="D61" s="13"/>
      <c r="E61" s="14"/>
      <c r="F61" s="14"/>
      <c r="G61" s="14"/>
    </row>
    <row r="62" s="1" customFormat="1" ht="45" customHeight="1" spans="1:7">
      <c r="A62" s="10">
        <v>59</v>
      </c>
      <c r="B62" s="15"/>
      <c r="C62" s="12" t="s">
        <v>1303</v>
      </c>
      <c r="D62" s="13"/>
      <c r="E62" s="14"/>
      <c r="F62" s="14"/>
      <c r="G62" s="14"/>
    </row>
    <row r="63" s="1" customFormat="1" ht="45" customHeight="1" spans="1:7">
      <c r="A63" s="10">
        <v>60</v>
      </c>
      <c r="B63" s="17"/>
      <c r="C63" s="41" t="s">
        <v>1304</v>
      </c>
      <c r="D63" s="13"/>
      <c r="E63" s="14"/>
      <c r="F63" s="14"/>
      <c r="G63" s="14"/>
    </row>
    <row r="64" s="1" customFormat="1" ht="45" customHeight="1" spans="1:7">
      <c r="A64" s="11">
        <v>61</v>
      </c>
      <c r="B64" s="42" t="s">
        <v>180</v>
      </c>
      <c r="C64" s="12" t="s">
        <v>181</v>
      </c>
      <c r="D64" s="13"/>
      <c r="E64" s="14"/>
      <c r="F64" s="14"/>
      <c r="G64" s="14"/>
    </row>
    <row r="65" s="1" customFormat="1" ht="45" customHeight="1" spans="1:7">
      <c r="A65" s="11">
        <v>62</v>
      </c>
      <c r="B65" s="43"/>
      <c r="C65" s="12" t="s">
        <v>796</v>
      </c>
      <c r="D65" s="13"/>
      <c r="E65" s="14"/>
      <c r="F65" s="14"/>
      <c r="G65" s="14"/>
    </row>
    <row r="66" s="1" customFormat="1" ht="45" customHeight="1" spans="1:7">
      <c r="A66" s="11">
        <v>63</v>
      </c>
      <c r="B66" s="43"/>
      <c r="C66" s="12" t="s">
        <v>183</v>
      </c>
      <c r="D66" s="13"/>
      <c r="E66" s="14"/>
      <c r="F66" s="14"/>
      <c r="G66" s="14"/>
    </row>
    <row r="67" s="1" customFormat="1" ht="45" customHeight="1" spans="1:7">
      <c r="A67" s="11">
        <v>64</v>
      </c>
      <c r="B67" s="43"/>
      <c r="C67" s="12" t="s">
        <v>797</v>
      </c>
      <c r="D67" s="13"/>
      <c r="E67" s="14"/>
      <c r="F67" s="14"/>
      <c r="G67" s="14"/>
    </row>
    <row r="68" s="1" customFormat="1" ht="45" customHeight="1" spans="1:7">
      <c r="A68" s="11">
        <v>65</v>
      </c>
      <c r="B68" s="43"/>
      <c r="C68" s="12" t="s">
        <v>1305</v>
      </c>
      <c r="D68" s="13"/>
      <c r="E68" s="14"/>
      <c r="F68" s="14"/>
      <c r="G68" s="14"/>
    </row>
    <row r="69" s="1" customFormat="1" ht="45" customHeight="1" spans="1:7">
      <c r="A69" s="11">
        <v>66</v>
      </c>
      <c r="B69" s="43"/>
      <c r="C69" s="12" t="s">
        <v>1306</v>
      </c>
      <c r="D69" s="13"/>
      <c r="E69" s="14"/>
      <c r="F69" s="14"/>
      <c r="G69" s="14"/>
    </row>
    <row r="70" s="1" customFormat="1" ht="45" customHeight="1" spans="1:7">
      <c r="A70" s="11">
        <v>67</v>
      </c>
      <c r="B70" s="43"/>
      <c r="C70" s="12" t="s">
        <v>1307</v>
      </c>
      <c r="D70" s="13"/>
      <c r="E70" s="14"/>
      <c r="F70" s="14"/>
      <c r="G70" s="14"/>
    </row>
    <row r="71" s="1" customFormat="1" ht="45" customHeight="1" spans="1:7">
      <c r="A71" s="11">
        <v>68</v>
      </c>
      <c r="B71" s="43"/>
      <c r="C71" s="12" t="s">
        <v>611</v>
      </c>
      <c r="D71" s="13"/>
      <c r="E71" s="14"/>
      <c r="F71" s="14"/>
      <c r="G71" s="14"/>
    </row>
    <row r="72" s="1" customFormat="1" ht="45" customHeight="1" spans="1:7">
      <c r="A72" s="11">
        <v>69</v>
      </c>
      <c r="B72" s="43"/>
      <c r="C72" s="12" t="s">
        <v>185</v>
      </c>
      <c r="D72" s="13"/>
      <c r="E72" s="14"/>
      <c r="F72" s="14"/>
      <c r="G72" s="14"/>
    </row>
    <row r="73" s="1" customFormat="1" ht="45" customHeight="1" spans="1:7">
      <c r="A73" s="11">
        <v>70</v>
      </c>
      <c r="B73" s="44"/>
      <c r="C73" s="12" t="s">
        <v>186</v>
      </c>
      <c r="D73" s="13"/>
      <c r="E73" s="14"/>
      <c r="F73" s="14"/>
      <c r="G73" s="14"/>
    </row>
    <row r="74" s="1" customFormat="1" ht="20" customHeight="1" spans="1:7">
      <c r="A74" s="18" t="s">
        <v>91</v>
      </c>
      <c r="B74" s="18"/>
      <c r="C74" s="17"/>
      <c r="D74" s="18">
        <f>COUNTA(D4:D73)</f>
        <v>0</v>
      </c>
      <c r="E74" s="18">
        <f>COUNTA(E4:E73)</f>
        <v>0</v>
      </c>
      <c r="F74" s="18">
        <f>COUNTA(F4:F73)</f>
        <v>0</v>
      </c>
      <c r="G74" s="19"/>
    </row>
    <row r="75" s="1" customFormat="1" ht="20" customHeight="1" spans="1:7">
      <c r="A75" s="10" t="s">
        <v>187</v>
      </c>
      <c r="B75" s="20"/>
      <c r="C75" s="21" t="s">
        <v>188</v>
      </c>
      <c r="D75" s="22">
        <f>D74+E74+F74</f>
        <v>0</v>
      </c>
      <c r="E75" s="11" t="s">
        <v>189</v>
      </c>
      <c r="F75" s="18" t="s">
        <v>122</v>
      </c>
      <c r="G75" s="23">
        <f>D74</f>
        <v>0</v>
      </c>
    </row>
    <row r="76" s="1" customFormat="1" ht="20" customHeight="1" spans="1:7">
      <c r="A76" s="24"/>
      <c r="B76" s="25"/>
      <c r="C76" s="26"/>
      <c r="D76" s="27"/>
      <c r="E76" s="15"/>
      <c r="F76" s="18" t="s">
        <v>123</v>
      </c>
      <c r="G76" s="23">
        <f>E74</f>
        <v>0</v>
      </c>
    </row>
    <row r="77" s="1" customFormat="1" ht="20" customHeight="1" spans="1:7">
      <c r="A77" s="24"/>
      <c r="B77" s="25"/>
      <c r="C77" s="26"/>
      <c r="D77" s="27"/>
      <c r="E77" s="15"/>
      <c r="F77" s="18" t="s">
        <v>124</v>
      </c>
      <c r="G77" s="23">
        <f>F74</f>
        <v>0</v>
      </c>
    </row>
    <row r="78" s="1" customFormat="1" ht="20" customHeight="1" spans="1:7">
      <c r="A78" s="24"/>
      <c r="B78" s="25"/>
      <c r="C78" s="28"/>
      <c r="D78" s="29"/>
      <c r="E78" s="17"/>
      <c r="F78" s="30" t="s">
        <v>190</v>
      </c>
      <c r="G78" s="31" t="e">
        <f>G75/D75</f>
        <v>#DIV/0!</v>
      </c>
    </row>
    <row r="79" s="1" customFormat="1" ht="20" customHeight="1" spans="1:7">
      <c r="A79" s="32"/>
      <c r="B79" s="33"/>
      <c r="C79" s="34" t="s">
        <v>191</v>
      </c>
      <c r="D79" s="35"/>
      <c r="E79" s="35"/>
      <c r="F79" s="35"/>
      <c r="G79" s="36"/>
    </row>
    <row r="80" s="1" customFormat="1" ht="20" customHeight="1" spans="1:7">
      <c r="A80" s="37" t="s">
        <v>192</v>
      </c>
      <c r="B80" s="37"/>
      <c r="C80" s="37"/>
      <c r="D80" s="37"/>
      <c r="E80" s="37"/>
      <c r="F80" s="37"/>
      <c r="G80" s="37"/>
    </row>
  </sheetData>
  <mergeCells count="20">
    <mergeCell ref="A1:G1"/>
    <mergeCell ref="A2:B2"/>
    <mergeCell ref="D2:E2"/>
    <mergeCell ref="F2:G2"/>
    <mergeCell ref="A74:C74"/>
    <mergeCell ref="C79:G79"/>
    <mergeCell ref="A80:G80"/>
    <mergeCell ref="B4:B14"/>
    <mergeCell ref="B15:B18"/>
    <mergeCell ref="B19:B26"/>
    <mergeCell ref="B27:B33"/>
    <mergeCell ref="B34:B39"/>
    <mergeCell ref="B40:B42"/>
    <mergeCell ref="B43:B44"/>
    <mergeCell ref="B45:B63"/>
    <mergeCell ref="B64:B73"/>
    <mergeCell ref="C75:C78"/>
    <mergeCell ref="D75:D78"/>
    <mergeCell ref="E75:E78"/>
    <mergeCell ref="A75:B79"/>
  </mergeCells>
  <dataValidations count="3">
    <dataValidation type="custom" allowBlank="1" showInputMessage="1" showErrorMessage="1" sqref="D4:D73">
      <formula1>COUNTIF(D4:F4,"&lt;&gt;")&lt;=1</formula1>
    </dataValidation>
    <dataValidation type="custom" allowBlank="1" showInputMessage="1" showErrorMessage="1" sqref="E4:E73">
      <formula1>COUNTIF(D4:F4,"&lt;&gt;")&lt;=1</formula1>
    </dataValidation>
    <dataValidation type="custom" allowBlank="1" showInputMessage="1" showErrorMessage="1" sqref="F4:F73">
      <formula1>COUNTIF(D4:F4,"&lt;&gt;")&lt;=1</formula1>
    </dataValidation>
  </dataValidations>
  <pageMargins left="0.7" right="0.7" top="0.75" bottom="0.75" header="0.3" footer="0.3"/>
  <pageSetup paperSize="9" orientation="portrait" horizontalDpi="300" verticalDpi="300"/>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dimension ref="A1:G41"/>
  <sheetViews>
    <sheetView workbookViewId="0">
      <pane ySplit="3" topLeftCell="A29" activePane="bottomLeft" state="frozen"/>
      <selection/>
      <selection pane="bottomLeft" activeCell="F2" sqref="F2:G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1308</v>
      </c>
      <c r="B1" s="4"/>
      <c r="C1" s="4"/>
      <c r="D1" s="4"/>
      <c r="E1" s="4"/>
      <c r="F1" s="4"/>
      <c r="G1" s="4"/>
    </row>
    <row r="2" s="1" customFormat="1" ht="20" customHeight="1" spans="1:7">
      <c r="A2" s="5" t="s">
        <v>68</v>
      </c>
      <c r="B2" s="6"/>
      <c r="C2" s="7" t="str">
        <f>'表C-0-3'!B2&amp;'表C-0-4'!B2</f>
        <v/>
      </c>
      <c r="D2" s="5" t="s">
        <v>119</v>
      </c>
      <c r="E2" s="6"/>
      <c r="F2" s="5" t="s">
        <v>69</v>
      </c>
      <c r="G2" s="6"/>
    </row>
    <row r="3" s="1" customFormat="1" ht="20" customHeight="1" spans="1:7">
      <c r="A3" s="8" t="s">
        <v>1</v>
      </c>
      <c r="B3" s="9" t="s">
        <v>120</v>
      </c>
      <c r="C3" s="9" t="s">
        <v>121</v>
      </c>
      <c r="D3" s="8" t="s">
        <v>122</v>
      </c>
      <c r="E3" s="8" t="s">
        <v>123</v>
      </c>
      <c r="F3" s="8" t="s">
        <v>124</v>
      </c>
      <c r="G3" s="8" t="s">
        <v>125</v>
      </c>
    </row>
    <row r="4" s="1" customFormat="1" ht="45" customHeight="1" spans="1:7">
      <c r="A4" s="10">
        <v>1</v>
      </c>
      <c r="B4" s="11" t="s">
        <v>427</v>
      </c>
      <c r="C4" s="16" t="s">
        <v>1309</v>
      </c>
      <c r="D4" s="13"/>
      <c r="E4" s="14"/>
      <c r="F4" s="14"/>
      <c r="G4" s="14"/>
    </row>
    <row r="5" s="1" customFormat="1" ht="45" customHeight="1" spans="1:7">
      <c r="A5" s="10">
        <v>2</v>
      </c>
      <c r="B5" s="15"/>
      <c r="C5" s="16" t="s">
        <v>1310</v>
      </c>
      <c r="D5" s="13"/>
      <c r="E5" s="14"/>
      <c r="F5" s="14"/>
      <c r="G5" s="14"/>
    </row>
    <row r="6" s="1" customFormat="1" ht="45" customHeight="1" spans="1:7">
      <c r="A6" s="10">
        <v>3</v>
      </c>
      <c r="B6" s="15"/>
      <c r="C6" s="16" t="s">
        <v>1311</v>
      </c>
      <c r="D6" s="13"/>
      <c r="E6" s="14"/>
      <c r="F6" s="14"/>
      <c r="G6" s="14"/>
    </row>
    <row r="7" s="1" customFormat="1" ht="45" customHeight="1" spans="1:7">
      <c r="A7" s="10">
        <v>4</v>
      </c>
      <c r="B7" s="15"/>
      <c r="C7" s="16" t="s">
        <v>1312</v>
      </c>
      <c r="D7" s="13"/>
      <c r="E7" s="14"/>
      <c r="F7" s="14"/>
      <c r="G7" s="14"/>
    </row>
    <row r="8" s="1" customFormat="1" ht="45" customHeight="1" spans="1:7">
      <c r="A8" s="10">
        <v>5</v>
      </c>
      <c r="B8" s="15"/>
      <c r="C8" s="16" t="s">
        <v>1313</v>
      </c>
      <c r="D8" s="13"/>
      <c r="E8" s="14"/>
      <c r="F8" s="14"/>
      <c r="G8" s="14"/>
    </row>
    <row r="9" s="1" customFormat="1" ht="45" customHeight="1" spans="1:7">
      <c r="A9" s="10">
        <v>6</v>
      </c>
      <c r="B9" s="15"/>
      <c r="C9" s="16" t="s">
        <v>1314</v>
      </c>
      <c r="D9" s="13"/>
      <c r="E9" s="14"/>
      <c r="F9" s="14"/>
      <c r="G9" s="14"/>
    </row>
    <row r="10" s="1" customFormat="1" ht="45" customHeight="1" spans="1:7">
      <c r="A10" s="10">
        <v>7</v>
      </c>
      <c r="B10" s="17"/>
      <c r="C10" s="16" t="s">
        <v>1315</v>
      </c>
      <c r="D10" s="13"/>
      <c r="E10" s="14"/>
      <c r="F10" s="14"/>
      <c r="G10" s="14"/>
    </row>
    <row r="11" s="1" customFormat="1" ht="45" customHeight="1" spans="1:7">
      <c r="A11" s="10">
        <v>8</v>
      </c>
      <c r="B11" s="11" t="s">
        <v>458</v>
      </c>
      <c r="C11" s="16" t="s">
        <v>1316</v>
      </c>
      <c r="D11" s="13"/>
      <c r="E11" s="14"/>
      <c r="F11" s="14"/>
      <c r="G11" s="14"/>
    </row>
    <row r="12" s="1" customFormat="1" ht="45" customHeight="1" spans="1:7">
      <c r="A12" s="10">
        <v>9</v>
      </c>
      <c r="B12" s="15"/>
      <c r="C12" s="16" t="s">
        <v>1317</v>
      </c>
      <c r="D12" s="13"/>
      <c r="E12" s="14"/>
      <c r="F12" s="14"/>
      <c r="G12" s="14"/>
    </row>
    <row r="13" s="1" customFormat="1" ht="45" customHeight="1" spans="1:7">
      <c r="A13" s="10">
        <v>10</v>
      </c>
      <c r="B13" s="15"/>
      <c r="C13" s="16" t="s">
        <v>1318</v>
      </c>
      <c r="D13" s="13"/>
      <c r="E13" s="14"/>
      <c r="F13" s="14"/>
      <c r="G13" s="14"/>
    </row>
    <row r="14" s="1" customFormat="1" ht="45" customHeight="1" spans="1:7">
      <c r="A14" s="10">
        <v>11</v>
      </c>
      <c r="B14" s="17"/>
      <c r="C14" s="16" t="s">
        <v>1319</v>
      </c>
      <c r="D14" s="13"/>
      <c r="E14" s="14"/>
      <c r="F14" s="14"/>
      <c r="G14" s="14"/>
    </row>
    <row r="15" s="1" customFormat="1" ht="45" customHeight="1" spans="1:7">
      <c r="A15" s="10">
        <v>12</v>
      </c>
      <c r="B15" s="11" t="s">
        <v>1320</v>
      </c>
      <c r="C15" s="16" t="s">
        <v>1321</v>
      </c>
      <c r="D15" s="13"/>
      <c r="E15" s="14"/>
      <c r="F15" s="14"/>
      <c r="G15" s="14"/>
    </row>
    <row r="16" s="1" customFormat="1" ht="45" customHeight="1" spans="1:7">
      <c r="A16" s="10">
        <v>13</v>
      </c>
      <c r="B16" s="15"/>
      <c r="C16" s="16" t="s">
        <v>1322</v>
      </c>
      <c r="D16" s="13"/>
      <c r="E16" s="14"/>
      <c r="F16" s="14"/>
      <c r="G16" s="14"/>
    </row>
    <row r="17" s="1" customFormat="1" ht="45" customHeight="1" spans="1:7">
      <c r="A17" s="10">
        <v>14</v>
      </c>
      <c r="B17" s="17"/>
      <c r="C17" s="16" t="s">
        <v>1323</v>
      </c>
      <c r="D17" s="13"/>
      <c r="E17" s="14"/>
      <c r="F17" s="14"/>
      <c r="G17" s="14"/>
    </row>
    <row r="18" s="1" customFormat="1" ht="45" customHeight="1" spans="1:7">
      <c r="A18" s="10">
        <v>15</v>
      </c>
      <c r="B18" s="11" t="s">
        <v>474</v>
      </c>
      <c r="C18" s="16" t="s">
        <v>1324</v>
      </c>
      <c r="D18" s="13"/>
      <c r="E18" s="14"/>
      <c r="F18" s="14"/>
      <c r="G18" s="14"/>
    </row>
    <row r="19" s="1" customFormat="1" ht="45" customHeight="1" spans="1:7">
      <c r="A19" s="10">
        <v>16</v>
      </c>
      <c r="B19" s="15"/>
      <c r="C19" s="40" t="s">
        <v>1325</v>
      </c>
      <c r="D19" s="13"/>
      <c r="E19" s="14"/>
      <c r="F19" s="14"/>
      <c r="G19" s="14"/>
    </row>
    <row r="20" s="1" customFormat="1" ht="45" customHeight="1" spans="1:7">
      <c r="A20" s="10">
        <v>17</v>
      </c>
      <c r="B20" s="15"/>
      <c r="C20" s="16" t="s">
        <v>1326</v>
      </c>
      <c r="D20" s="13"/>
      <c r="E20" s="14"/>
      <c r="F20" s="14"/>
      <c r="G20" s="14"/>
    </row>
    <row r="21" s="1" customFormat="1" ht="45" customHeight="1" spans="1:7">
      <c r="A21" s="10">
        <v>18</v>
      </c>
      <c r="B21" s="17"/>
      <c r="C21" s="16" t="s">
        <v>1327</v>
      </c>
      <c r="D21" s="13"/>
      <c r="E21" s="14"/>
      <c r="F21" s="14"/>
      <c r="G21" s="14"/>
    </row>
    <row r="22" s="1" customFormat="1" ht="45" customHeight="1" spans="1:7">
      <c r="A22" s="10">
        <v>19</v>
      </c>
      <c r="B22" s="11" t="s">
        <v>1328</v>
      </c>
      <c r="C22" s="16" t="s">
        <v>1329</v>
      </c>
      <c r="D22" s="13"/>
      <c r="E22" s="14"/>
      <c r="F22" s="14"/>
      <c r="G22" s="14"/>
    </row>
    <row r="23" s="1" customFormat="1" ht="45" customHeight="1" spans="1:7">
      <c r="A23" s="10">
        <v>20</v>
      </c>
      <c r="B23" s="15"/>
      <c r="C23" s="16" t="s">
        <v>1330</v>
      </c>
      <c r="D23" s="13"/>
      <c r="E23" s="14"/>
      <c r="F23" s="14"/>
      <c r="G23" s="14"/>
    </row>
    <row r="24" s="1" customFormat="1" ht="45" customHeight="1" spans="1:7">
      <c r="A24" s="10">
        <v>21</v>
      </c>
      <c r="B24" s="17"/>
      <c r="C24" s="16" t="s">
        <v>1331</v>
      </c>
      <c r="D24" s="13"/>
      <c r="E24" s="14"/>
      <c r="F24" s="14"/>
      <c r="G24" s="14"/>
    </row>
    <row r="25" s="1" customFormat="1" ht="45" customHeight="1" spans="1:7">
      <c r="A25" s="10">
        <v>22</v>
      </c>
      <c r="B25" s="11" t="s">
        <v>495</v>
      </c>
      <c r="C25" s="16" t="s">
        <v>1332</v>
      </c>
      <c r="D25" s="13"/>
      <c r="E25" s="14"/>
      <c r="F25" s="14"/>
      <c r="G25" s="14"/>
    </row>
    <row r="26" s="1" customFormat="1" ht="45" customHeight="1" spans="1:7">
      <c r="A26" s="10">
        <v>23</v>
      </c>
      <c r="B26" s="17"/>
      <c r="C26" s="16" t="s">
        <v>1333</v>
      </c>
      <c r="D26" s="13"/>
      <c r="E26" s="14"/>
      <c r="F26" s="14"/>
      <c r="G26" s="14"/>
    </row>
    <row r="27" s="1" customFormat="1" ht="45" customHeight="1" spans="1:7">
      <c r="A27" s="10">
        <v>24</v>
      </c>
      <c r="B27" s="11" t="s">
        <v>180</v>
      </c>
      <c r="C27" s="16" t="s">
        <v>795</v>
      </c>
      <c r="D27" s="13"/>
      <c r="E27" s="14"/>
      <c r="F27" s="14"/>
      <c r="G27" s="14"/>
    </row>
    <row r="28" s="1" customFormat="1" ht="45" customHeight="1" spans="1:7">
      <c r="A28" s="10">
        <v>25</v>
      </c>
      <c r="B28" s="15"/>
      <c r="C28" s="16" t="s">
        <v>796</v>
      </c>
      <c r="D28" s="13"/>
      <c r="E28" s="14"/>
      <c r="F28" s="14"/>
      <c r="G28" s="14"/>
    </row>
    <row r="29" s="1" customFormat="1" ht="45" customHeight="1" spans="1:7">
      <c r="A29" s="10">
        <v>26</v>
      </c>
      <c r="B29" s="15"/>
      <c r="C29" s="16" t="s">
        <v>797</v>
      </c>
      <c r="D29" s="13"/>
      <c r="E29" s="14"/>
      <c r="F29" s="14"/>
      <c r="G29" s="14"/>
    </row>
    <row r="30" s="1" customFormat="1" ht="45" customHeight="1" spans="1:7">
      <c r="A30" s="10">
        <v>27</v>
      </c>
      <c r="B30" s="15"/>
      <c r="C30" s="16" t="s">
        <v>1334</v>
      </c>
      <c r="D30" s="13"/>
      <c r="E30" s="14"/>
      <c r="F30" s="14"/>
      <c r="G30" s="14"/>
    </row>
    <row r="31" s="1" customFormat="1" ht="45" customHeight="1" spans="1:7">
      <c r="A31" s="10">
        <v>28</v>
      </c>
      <c r="B31" s="15"/>
      <c r="C31" s="16" t="s">
        <v>1335</v>
      </c>
      <c r="D31" s="13"/>
      <c r="E31" s="14"/>
      <c r="F31" s="14"/>
      <c r="G31" s="14"/>
    </row>
    <row r="32" s="1" customFormat="1" ht="45" customHeight="1" spans="1:7">
      <c r="A32" s="10">
        <v>29</v>
      </c>
      <c r="B32" s="15"/>
      <c r="C32" s="16" t="s">
        <v>1336</v>
      </c>
      <c r="D32" s="13"/>
      <c r="E32" s="14"/>
      <c r="F32" s="14"/>
      <c r="G32" s="14"/>
    </row>
    <row r="33" s="1" customFormat="1" ht="45" customHeight="1" spans="1:7">
      <c r="A33" s="10">
        <v>30</v>
      </c>
      <c r="B33" s="15"/>
      <c r="C33" s="16" t="s">
        <v>612</v>
      </c>
      <c r="D33" s="13"/>
      <c r="E33" s="14"/>
      <c r="F33" s="14"/>
      <c r="G33" s="14"/>
    </row>
    <row r="34" s="1" customFormat="1" ht="45" customHeight="1" spans="1:7">
      <c r="A34" s="10">
        <v>31</v>
      </c>
      <c r="B34" s="17"/>
      <c r="C34" s="16" t="s">
        <v>186</v>
      </c>
      <c r="D34" s="13"/>
      <c r="E34" s="14"/>
      <c r="F34" s="14"/>
      <c r="G34" s="14"/>
    </row>
    <row r="35" s="1" customFormat="1" ht="20" customHeight="1" spans="1:7">
      <c r="A35" s="18" t="s">
        <v>91</v>
      </c>
      <c r="B35" s="18"/>
      <c r="C35" s="17"/>
      <c r="D35" s="18">
        <f>COUNTA(D4:D34)</f>
        <v>0</v>
      </c>
      <c r="E35" s="18">
        <f>COUNTA(E4:E34)</f>
        <v>0</v>
      </c>
      <c r="F35" s="18">
        <f>COUNTA(F4:F34)</f>
        <v>0</v>
      </c>
      <c r="G35" s="19"/>
    </row>
    <row r="36" s="1" customFormat="1" ht="20" customHeight="1" spans="1:7">
      <c r="A36" s="10" t="s">
        <v>187</v>
      </c>
      <c r="B36" s="20"/>
      <c r="C36" s="21" t="s">
        <v>188</v>
      </c>
      <c r="D36" s="22">
        <f>D35+E35+F35</f>
        <v>0</v>
      </c>
      <c r="E36" s="11" t="s">
        <v>189</v>
      </c>
      <c r="F36" s="18" t="s">
        <v>122</v>
      </c>
      <c r="G36" s="23">
        <f>D35</f>
        <v>0</v>
      </c>
    </row>
    <row r="37" s="1" customFormat="1" ht="20" customHeight="1" spans="1:7">
      <c r="A37" s="24"/>
      <c r="B37" s="25"/>
      <c r="C37" s="26"/>
      <c r="D37" s="27"/>
      <c r="E37" s="15"/>
      <c r="F37" s="18" t="s">
        <v>123</v>
      </c>
      <c r="G37" s="23">
        <f>E35</f>
        <v>0</v>
      </c>
    </row>
    <row r="38" s="1" customFormat="1" ht="20" customHeight="1" spans="1:7">
      <c r="A38" s="24"/>
      <c r="B38" s="25"/>
      <c r="C38" s="26"/>
      <c r="D38" s="27"/>
      <c r="E38" s="15"/>
      <c r="F38" s="18" t="s">
        <v>124</v>
      </c>
      <c r="G38" s="23">
        <f>F35</f>
        <v>0</v>
      </c>
    </row>
    <row r="39" s="1" customFormat="1" ht="20" customHeight="1" spans="1:7">
      <c r="A39" s="24"/>
      <c r="B39" s="25"/>
      <c r="C39" s="28"/>
      <c r="D39" s="29"/>
      <c r="E39" s="17"/>
      <c r="F39" s="30" t="s">
        <v>190</v>
      </c>
      <c r="G39" s="31" t="e">
        <f>G36/D36</f>
        <v>#DIV/0!</v>
      </c>
    </row>
    <row r="40" s="1" customFormat="1" ht="20" customHeight="1" spans="1:7">
      <c r="A40" s="32"/>
      <c r="B40" s="33"/>
      <c r="C40" s="34" t="s">
        <v>191</v>
      </c>
      <c r="D40" s="35"/>
      <c r="E40" s="35"/>
      <c r="F40" s="35"/>
      <c r="G40" s="36"/>
    </row>
    <row r="41" s="1" customFormat="1" ht="20" customHeight="1" spans="1:7">
      <c r="A41" s="37" t="s">
        <v>192</v>
      </c>
      <c r="B41" s="37"/>
      <c r="C41" s="37"/>
      <c r="D41" s="37"/>
      <c r="E41" s="37"/>
      <c r="F41" s="37"/>
      <c r="G41" s="37"/>
    </row>
  </sheetData>
  <mergeCells count="18">
    <mergeCell ref="A1:G1"/>
    <mergeCell ref="A2:B2"/>
    <mergeCell ref="D2:E2"/>
    <mergeCell ref="F2:G2"/>
    <mergeCell ref="A35:C35"/>
    <mergeCell ref="C40:G40"/>
    <mergeCell ref="A41:G41"/>
    <mergeCell ref="B4:B10"/>
    <mergeCell ref="B11:B14"/>
    <mergeCell ref="B15:B17"/>
    <mergeCell ref="B18:B21"/>
    <mergeCell ref="B22:B24"/>
    <mergeCell ref="B25:B26"/>
    <mergeCell ref="B27:B34"/>
    <mergeCell ref="C36:C39"/>
    <mergeCell ref="D36:D39"/>
    <mergeCell ref="E36:E39"/>
    <mergeCell ref="A36:B40"/>
  </mergeCells>
  <dataValidations count="3">
    <dataValidation type="custom" allowBlank="1" showInputMessage="1" showErrorMessage="1" sqref="D4:D34">
      <formula1>COUNTIF(D4:F4,"&lt;&gt;")&lt;=1</formula1>
    </dataValidation>
    <dataValidation type="custom" allowBlank="1" showInputMessage="1" showErrorMessage="1" sqref="E4:E34">
      <formula1>COUNTIF(D4:F4,"&lt;&gt;")&lt;=1</formula1>
    </dataValidation>
    <dataValidation type="custom" allowBlank="1" showInputMessage="1" showErrorMessage="1" sqref="F4:F34">
      <formula1>COUNTIF(D4:F4,"&lt;&gt;")&lt;=1</formula1>
    </dataValidation>
  </dataValidations>
  <pageMargins left="0.7" right="0.7" top="0.75" bottom="0.75" header="0.3" footer="0.3"/>
  <pageSetup paperSize="9" orientation="portrait" horizontalDpi="300" verticalDpi="300"/>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8"/>
  <dimension ref="A1:G37"/>
  <sheetViews>
    <sheetView workbookViewId="0">
      <pane ySplit="3" topLeftCell="A29" activePane="bottomLeft" state="frozen"/>
      <selection/>
      <selection pane="bottomLeft" activeCell="F2" sqref="F2:G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1337</v>
      </c>
      <c r="B1" s="4"/>
      <c r="C1" s="4"/>
      <c r="D1" s="4"/>
      <c r="E1" s="4"/>
      <c r="F1" s="4"/>
      <c r="G1" s="4"/>
    </row>
    <row r="2" s="1" customFormat="1" ht="20" customHeight="1" spans="1:7">
      <c r="A2" s="5" t="s">
        <v>68</v>
      </c>
      <c r="B2" s="6"/>
      <c r="C2" s="7" t="str">
        <f>'表C-0-3'!B2&amp;'表C-0-4'!B2</f>
        <v/>
      </c>
      <c r="D2" s="5" t="s">
        <v>119</v>
      </c>
      <c r="E2" s="6"/>
      <c r="F2" s="5" t="s">
        <v>69</v>
      </c>
      <c r="G2" s="6"/>
    </row>
    <row r="3" s="1" customFormat="1" ht="20" customHeight="1" spans="1:7">
      <c r="A3" s="8" t="s">
        <v>1</v>
      </c>
      <c r="B3" s="9" t="s">
        <v>120</v>
      </c>
      <c r="C3" s="9" t="s">
        <v>121</v>
      </c>
      <c r="D3" s="8" t="s">
        <v>122</v>
      </c>
      <c r="E3" s="8" t="s">
        <v>123</v>
      </c>
      <c r="F3" s="8" t="s">
        <v>124</v>
      </c>
      <c r="G3" s="8" t="s">
        <v>125</v>
      </c>
    </row>
    <row r="4" s="1" customFormat="1" ht="45" customHeight="1" spans="1:7">
      <c r="A4" s="10">
        <v>1</v>
      </c>
      <c r="B4" s="11" t="s">
        <v>427</v>
      </c>
      <c r="C4" s="40" t="s">
        <v>428</v>
      </c>
      <c r="D4" s="13"/>
      <c r="E4" s="14"/>
      <c r="F4" s="14"/>
      <c r="G4" s="14"/>
    </row>
    <row r="5" s="1" customFormat="1" ht="45" customHeight="1" spans="1:7">
      <c r="A5" s="10">
        <v>2</v>
      </c>
      <c r="B5" s="15"/>
      <c r="C5" s="40" t="s">
        <v>429</v>
      </c>
      <c r="D5" s="13"/>
      <c r="E5" s="14"/>
      <c r="F5" s="14"/>
      <c r="G5" s="14"/>
    </row>
    <row r="6" s="1" customFormat="1" ht="45" customHeight="1" spans="1:7">
      <c r="A6" s="10">
        <v>3</v>
      </c>
      <c r="B6" s="15"/>
      <c r="C6" s="40" t="s">
        <v>1338</v>
      </c>
      <c r="D6" s="13"/>
      <c r="E6" s="14"/>
      <c r="F6" s="14"/>
      <c r="G6" s="14"/>
    </row>
    <row r="7" s="1" customFormat="1" ht="45" customHeight="1" spans="1:7">
      <c r="A7" s="10">
        <v>4</v>
      </c>
      <c r="B7" s="15"/>
      <c r="C7" s="40" t="s">
        <v>432</v>
      </c>
      <c r="D7" s="13"/>
      <c r="E7" s="14"/>
      <c r="F7" s="14"/>
      <c r="G7" s="14"/>
    </row>
    <row r="8" s="1" customFormat="1" ht="45" customHeight="1" spans="1:7">
      <c r="A8" s="10">
        <v>5</v>
      </c>
      <c r="B8" s="15"/>
      <c r="C8" s="40" t="s">
        <v>433</v>
      </c>
      <c r="D8" s="13"/>
      <c r="E8" s="14"/>
      <c r="F8" s="14"/>
      <c r="G8" s="14"/>
    </row>
    <row r="9" s="1" customFormat="1" ht="45" customHeight="1" spans="1:7">
      <c r="A9" s="10">
        <v>6</v>
      </c>
      <c r="B9" s="15"/>
      <c r="C9" s="40" t="s">
        <v>1339</v>
      </c>
      <c r="D9" s="13"/>
      <c r="E9" s="14"/>
      <c r="F9" s="14"/>
      <c r="G9" s="14"/>
    </row>
    <row r="10" s="1" customFormat="1" ht="45" customHeight="1" spans="1:7">
      <c r="A10" s="10">
        <v>7</v>
      </c>
      <c r="B10" s="15"/>
      <c r="C10" s="40" t="s">
        <v>435</v>
      </c>
      <c r="D10" s="13"/>
      <c r="E10" s="14"/>
      <c r="F10" s="14"/>
      <c r="G10" s="14"/>
    </row>
    <row r="11" s="1" customFormat="1" ht="45" customHeight="1" spans="1:7">
      <c r="A11" s="10">
        <v>8</v>
      </c>
      <c r="B11" s="15"/>
      <c r="C11" s="40" t="s">
        <v>436</v>
      </c>
      <c r="D11" s="13"/>
      <c r="E11" s="14"/>
      <c r="F11" s="14"/>
      <c r="G11" s="14"/>
    </row>
    <row r="12" s="1" customFormat="1" ht="45" customHeight="1" spans="1:7">
      <c r="A12" s="10">
        <v>9</v>
      </c>
      <c r="B12" s="15"/>
      <c r="C12" s="40" t="s">
        <v>437</v>
      </c>
      <c r="D12" s="13"/>
      <c r="E12" s="14"/>
      <c r="F12" s="14"/>
      <c r="G12" s="14"/>
    </row>
    <row r="13" s="1" customFormat="1" ht="45" customHeight="1" spans="1:7">
      <c r="A13" s="10">
        <v>10</v>
      </c>
      <c r="B13" s="17"/>
      <c r="C13" s="40" t="s">
        <v>438</v>
      </c>
      <c r="D13" s="13"/>
      <c r="E13" s="14"/>
      <c r="F13" s="14"/>
      <c r="G13" s="14"/>
    </row>
    <row r="14" s="1" customFormat="1" ht="45" customHeight="1" spans="1:7">
      <c r="A14" s="10">
        <v>11</v>
      </c>
      <c r="B14" s="11" t="s">
        <v>458</v>
      </c>
      <c r="C14" s="40" t="s">
        <v>459</v>
      </c>
      <c r="D14" s="13"/>
      <c r="E14" s="14"/>
      <c r="F14" s="14"/>
      <c r="G14" s="14"/>
    </row>
    <row r="15" s="1" customFormat="1" ht="45" customHeight="1" spans="1:7">
      <c r="A15" s="10">
        <v>12</v>
      </c>
      <c r="B15" s="15"/>
      <c r="C15" s="40" t="s">
        <v>460</v>
      </c>
      <c r="D15" s="13"/>
      <c r="E15" s="14"/>
      <c r="F15" s="14"/>
      <c r="G15" s="14"/>
    </row>
    <row r="16" s="1" customFormat="1" ht="45" customHeight="1" spans="1:7">
      <c r="A16" s="10">
        <v>13</v>
      </c>
      <c r="B16" s="15"/>
      <c r="C16" s="40" t="s">
        <v>461</v>
      </c>
      <c r="D16" s="13"/>
      <c r="E16" s="14"/>
      <c r="F16" s="14"/>
      <c r="G16" s="14"/>
    </row>
    <row r="17" s="1" customFormat="1" ht="45" customHeight="1" spans="1:7">
      <c r="A17" s="10">
        <v>14</v>
      </c>
      <c r="B17" s="15"/>
      <c r="C17" s="40" t="s">
        <v>462</v>
      </c>
      <c r="D17" s="13"/>
      <c r="E17" s="14"/>
      <c r="F17" s="14"/>
      <c r="G17" s="14"/>
    </row>
    <row r="18" s="1" customFormat="1" ht="45" customHeight="1" spans="1:7">
      <c r="A18" s="10">
        <v>15</v>
      </c>
      <c r="B18" s="15"/>
      <c r="C18" s="40" t="s">
        <v>463</v>
      </c>
      <c r="D18" s="13"/>
      <c r="E18" s="14"/>
      <c r="F18" s="14"/>
      <c r="G18" s="14"/>
    </row>
    <row r="19" s="1" customFormat="1" ht="45" customHeight="1" spans="1:7">
      <c r="A19" s="10">
        <v>16</v>
      </c>
      <c r="B19" s="15"/>
      <c r="C19" s="38" t="s">
        <v>464</v>
      </c>
      <c r="D19" s="13"/>
      <c r="E19" s="14"/>
      <c r="F19" s="14"/>
      <c r="G19" s="14"/>
    </row>
    <row r="20" s="1" customFormat="1" ht="45" customHeight="1" spans="1:7">
      <c r="A20" s="10">
        <v>17</v>
      </c>
      <c r="B20" s="17"/>
      <c r="C20" s="12" t="s">
        <v>1319</v>
      </c>
      <c r="D20" s="13"/>
      <c r="E20" s="14"/>
      <c r="F20" s="14"/>
      <c r="G20" s="14"/>
    </row>
    <row r="21" s="1" customFormat="1" ht="45" customHeight="1" spans="1:7">
      <c r="A21" s="10">
        <v>18</v>
      </c>
      <c r="B21" s="11" t="s">
        <v>514</v>
      </c>
      <c r="C21" s="12" t="s">
        <v>1324</v>
      </c>
      <c r="D21" s="13"/>
      <c r="E21" s="14"/>
      <c r="F21" s="14"/>
      <c r="G21" s="14"/>
    </row>
    <row r="22" s="1" customFormat="1" ht="45" customHeight="1" spans="1:7">
      <c r="A22" s="10">
        <v>19</v>
      </c>
      <c r="B22" s="15"/>
      <c r="C22" s="12" t="s">
        <v>1340</v>
      </c>
      <c r="D22" s="13"/>
      <c r="E22" s="14"/>
      <c r="F22" s="14"/>
      <c r="G22" s="14"/>
    </row>
    <row r="23" s="1" customFormat="1" ht="45" customHeight="1" spans="1:7">
      <c r="A23" s="10">
        <v>20</v>
      </c>
      <c r="B23" s="17"/>
      <c r="C23" s="12" t="s">
        <v>1341</v>
      </c>
      <c r="D23" s="13"/>
      <c r="E23" s="14"/>
      <c r="F23" s="14"/>
      <c r="G23" s="14"/>
    </row>
    <row r="24" s="1" customFormat="1" ht="45" customHeight="1" spans="1:7">
      <c r="A24" s="10">
        <v>21</v>
      </c>
      <c r="B24" s="11" t="s">
        <v>180</v>
      </c>
      <c r="C24" s="16" t="s">
        <v>795</v>
      </c>
      <c r="D24" s="13"/>
      <c r="E24" s="14"/>
      <c r="F24" s="14"/>
      <c r="G24" s="14"/>
    </row>
    <row r="25" s="1" customFormat="1" ht="45" customHeight="1" spans="1:7">
      <c r="A25" s="10">
        <v>22</v>
      </c>
      <c r="B25" s="15"/>
      <c r="C25" s="16" t="s">
        <v>796</v>
      </c>
      <c r="D25" s="13"/>
      <c r="E25" s="14"/>
      <c r="F25" s="14"/>
      <c r="G25" s="14"/>
    </row>
    <row r="26" s="1" customFormat="1" ht="45" customHeight="1" spans="1:7">
      <c r="A26" s="10">
        <v>23</v>
      </c>
      <c r="B26" s="15"/>
      <c r="C26" s="16" t="s">
        <v>183</v>
      </c>
      <c r="D26" s="13"/>
      <c r="E26" s="14"/>
      <c r="F26" s="14"/>
      <c r="G26" s="14"/>
    </row>
    <row r="27" s="1" customFormat="1" ht="45" customHeight="1" spans="1:7">
      <c r="A27" s="10">
        <v>24</v>
      </c>
      <c r="B27" s="15"/>
      <c r="C27" s="12" t="s">
        <v>797</v>
      </c>
      <c r="D27" s="13"/>
      <c r="E27" s="14"/>
      <c r="F27" s="14"/>
      <c r="G27" s="14"/>
    </row>
    <row r="28" s="1" customFormat="1" ht="45" customHeight="1" spans="1:7">
      <c r="A28" s="10">
        <v>25</v>
      </c>
      <c r="B28" s="15"/>
      <c r="C28" s="12" t="s">
        <v>1342</v>
      </c>
      <c r="D28" s="13"/>
      <c r="E28" s="14"/>
      <c r="F28" s="14"/>
      <c r="G28" s="14"/>
    </row>
    <row r="29" s="1" customFormat="1" ht="45" customHeight="1" spans="1:7">
      <c r="A29" s="10">
        <v>26</v>
      </c>
      <c r="B29" s="15"/>
      <c r="C29" s="12" t="s">
        <v>612</v>
      </c>
      <c r="D29" s="13"/>
      <c r="E29" s="14"/>
      <c r="F29" s="14"/>
      <c r="G29" s="14"/>
    </row>
    <row r="30" s="1" customFormat="1" ht="45" customHeight="1" spans="1:7">
      <c r="A30" s="10">
        <v>27</v>
      </c>
      <c r="B30" s="17"/>
      <c r="C30" s="12" t="s">
        <v>186</v>
      </c>
      <c r="D30" s="13"/>
      <c r="E30" s="14"/>
      <c r="F30" s="14"/>
      <c r="G30" s="14"/>
    </row>
    <row r="31" s="1" customFormat="1" ht="20" customHeight="1" spans="1:7">
      <c r="A31" s="18" t="s">
        <v>91</v>
      </c>
      <c r="B31" s="18"/>
      <c r="C31" s="17"/>
      <c r="D31" s="18">
        <f>COUNTA(D4:D30)</f>
        <v>0</v>
      </c>
      <c r="E31" s="18">
        <f>COUNTA(E4:E30)</f>
        <v>0</v>
      </c>
      <c r="F31" s="18">
        <f>COUNTA(F4:F30)</f>
        <v>0</v>
      </c>
      <c r="G31" s="19"/>
    </row>
    <row r="32" s="1" customFormat="1" ht="20" customHeight="1" spans="1:7">
      <c r="A32" s="10" t="s">
        <v>187</v>
      </c>
      <c r="B32" s="20"/>
      <c r="C32" s="21" t="s">
        <v>188</v>
      </c>
      <c r="D32" s="22">
        <f>D31+E31+F31</f>
        <v>0</v>
      </c>
      <c r="E32" s="11" t="s">
        <v>189</v>
      </c>
      <c r="F32" s="18" t="s">
        <v>122</v>
      </c>
      <c r="G32" s="23">
        <f>D31</f>
        <v>0</v>
      </c>
    </row>
    <row r="33" s="1" customFormat="1" ht="20" customHeight="1" spans="1:7">
      <c r="A33" s="24"/>
      <c r="B33" s="25"/>
      <c r="C33" s="26"/>
      <c r="D33" s="27"/>
      <c r="E33" s="15"/>
      <c r="F33" s="18" t="s">
        <v>123</v>
      </c>
      <c r="G33" s="23">
        <f>E31</f>
        <v>0</v>
      </c>
    </row>
    <row r="34" s="1" customFormat="1" ht="20" customHeight="1" spans="1:7">
      <c r="A34" s="24"/>
      <c r="B34" s="25"/>
      <c r="C34" s="26"/>
      <c r="D34" s="27"/>
      <c r="E34" s="15"/>
      <c r="F34" s="18" t="s">
        <v>124</v>
      </c>
      <c r="G34" s="23">
        <f>F31</f>
        <v>0</v>
      </c>
    </row>
    <row r="35" s="1" customFormat="1" ht="20" customHeight="1" spans="1:7">
      <c r="A35" s="24"/>
      <c r="B35" s="25"/>
      <c r="C35" s="28"/>
      <c r="D35" s="29"/>
      <c r="E35" s="17"/>
      <c r="F35" s="30" t="s">
        <v>190</v>
      </c>
      <c r="G35" s="31" t="e">
        <f>G32/D32</f>
        <v>#DIV/0!</v>
      </c>
    </row>
    <row r="36" s="1" customFormat="1" ht="20" customHeight="1" spans="1:7">
      <c r="A36" s="32"/>
      <c r="B36" s="33"/>
      <c r="C36" s="34" t="s">
        <v>191</v>
      </c>
      <c r="D36" s="35"/>
      <c r="E36" s="35"/>
      <c r="F36" s="35"/>
      <c r="G36" s="36"/>
    </row>
    <row r="37" s="1" customFormat="1" ht="20" customHeight="1" spans="1:7">
      <c r="A37" s="37" t="s">
        <v>192</v>
      </c>
      <c r="B37" s="37"/>
      <c r="C37" s="37"/>
      <c r="D37" s="37"/>
      <c r="E37" s="37"/>
      <c r="F37" s="37"/>
      <c r="G37" s="37"/>
    </row>
  </sheetData>
  <mergeCells count="15">
    <mergeCell ref="A1:G1"/>
    <mergeCell ref="A2:B2"/>
    <mergeCell ref="D2:E2"/>
    <mergeCell ref="F2:G2"/>
    <mergeCell ref="A31:C31"/>
    <mergeCell ref="C36:G36"/>
    <mergeCell ref="A37:G37"/>
    <mergeCell ref="B4:B13"/>
    <mergeCell ref="B14:B20"/>
    <mergeCell ref="B21:B23"/>
    <mergeCell ref="B24:B30"/>
    <mergeCell ref="C32:C35"/>
    <mergeCell ref="D32:D35"/>
    <mergeCell ref="E32:E35"/>
    <mergeCell ref="A32:B36"/>
  </mergeCells>
  <dataValidations count="3">
    <dataValidation type="custom" allowBlank="1" showInputMessage="1" showErrorMessage="1" sqref="D4:D30">
      <formula1>COUNTIF(D4:F4,"&lt;&gt;")&lt;=1</formula1>
    </dataValidation>
    <dataValidation type="custom" allowBlank="1" showInputMessage="1" showErrorMessage="1" sqref="E4:E30">
      <formula1>COUNTIF(D4:F4,"&lt;&gt;")&lt;=1</formula1>
    </dataValidation>
    <dataValidation type="custom" allowBlank="1" showInputMessage="1" showErrorMessage="1" sqref="F4:F30">
      <formula1>COUNTIF(D4:F4,"&lt;&gt;")&lt;=1</formula1>
    </dataValidation>
  </dataValidations>
  <pageMargins left="0.7" right="0.7" top="0.75" bottom="0.75" header="0.3" footer="0.3"/>
  <pageSetup paperSize="9" orientation="portrait" horizontalDpi="300" verticalDpi="300"/>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9"/>
  <dimension ref="A1:G33"/>
  <sheetViews>
    <sheetView workbookViewId="0">
      <pane ySplit="3" topLeftCell="A20" activePane="bottomLeft" state="frozen"/>
      <selection/>
      <selection pane="bottomLeft" activeCell="D28" sqref="D28:D3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1343</v>
      </c>
      <c r="B1" s="4"/>
      <c r="C1" s="4"/>
      <c r="D1" s="4"/>
      <c r="E1" s="4"/>
      <c r="F1" s="4"/>
      <c r="G1" s="4"/>
    </row>
    <row r="2" s="1" customFormat="1" ht="20" customHeight="1" spans="1:7">
      <c r="A2" s="5" t="s">
        <v>68</v>
      </c>
      <c r="B2" s="6"/>
      <c r="C2" s="7" t="str">
        <f>'表C-0-3'!B2&amp;'表C-0-4'!B2</f>
        <v/>
      </c>
      <c r="D2" s="5" t="s">
        <v>119</v>
      </c>
      <c r="E2" s="6"/>
      <c r="F2" s="5" t="s">
        <v>69</v>
      </c>
      <c r="G2" s="6"/>
    </row>
    <row r="3" s="1" customFormat="1" ht="20" customHeight="1" spans="1:7">
      <c r="A3" s="8" t="s">
        <v>1</v>
      </c>
      <c r="B3" s="9" t="s">
        <v>120</v>
      </c>
      <c r="C3" s="9" t="s">
        <v>121</v>
      </c>
      <c r="D3" s="8" t="s">
        <v>122</v>
      </c>
      <c r="E3" s="8" t="s">
        <v>123</v>
      </c>
      <c r="F3" s="8" t="s">
        <v>124</v>
      </c>
      <c r="G3" s="8" t="s">
        <v>125</v>
      </c>
    </row>
    <row r="4" s="1" customFormat="1" ht="45" customHeight="1" spans="1:7">
      <c r="A4" s="10">
        <v>1</v>
      </c>
      <c r="B4" s="11" t="s">
        <v>1344</v>
      </c>
      <c r="C4" s="16" t="s">
        <v>757</v>
      </c>
      <c r="D4" s="13"/>
      <c r="E4" s="14"/>
      <c r="F4" s="14"/>
      <c r="G4" s="14"/>
    </row>
    <row r="5" s="1" customFormat="1" ht="45" customHeight="1" spans="1:7">
      <c r="A5" s="10">
        <v>2</v>
      </c>
      <c r="B5" s="15"/>
      <c r="C5" s="16" t="s">
        <v>1345</v>
      </c>
      <c r="D5" s="13"/>
      <c r="E5" s="14"/>
      <c r="F5" s="14"/>
      <c r="G5" s="14"/>
    </row>
    <row r="6" s="1" customFormat="1" ht="45" customHeight="1" spans="1:7">
      <c r="A6" s="10">
        <v>3</v>
      </c>
      <c r="B6" s="15"/>
      <c r="C6" s="16" t="s">
        <v>760</v>
      </c>
      <c r="D6" s="13"/>
      <c r="E6" s="14"/>
      <c r="F6" s="14"/>
      <c r="G6" s="14"/>
    </row>
    <row r="7" s="1" customFormat="1" ht="45" customHeight="1" spans="1:7">
      <c r="A7" s="10">
        <v>4</v>
      </c>
      <c r="B7" s="17"/>
      <c r="C7" s="16" t="s">
        <v>761</v>
      </c>
      <c r="D7" s="13"/>
      <c r="E7" s="14"/>
      <c r="F7" s="14"/>
      <c r="G7" s="14"/>
    </row>
    <row r="8" s="1" customFormat="1" ht="45" customHeight="1" spans="1:7">
      <c r="A8" s="10">
        <v>5</v>
      </c>
      <c r="B8" s="11" t="s">
        <v>762</v>
      </c>
      <c r="C8" s="16" t="s">
        <v>763</v>
      </c>
      <c r="D8" s="13"/>
      <c r="E8" s="14"/>
      <c r="F8" s="14"/>
      <c r="G8" s="14"/>
    </row>
    <row r="9" s="1" customFormat="1" ht="45" customHeight="1" spans="1:7">
      <c r="A9" s="10">
        <v>6</v>
      </c>
      <c r="B9" s="15"/>
      <c r="C9" s="16" t="s">
        <v>764</v>
      </c>
      <c r="D9" s="13"/>
      <c r="E9" s="14"/>
      <c r="F9" s="14"/>
      <c r="G9" s="14"/>
    </row>
    <row r="10" s="1" customFormat="1" ht="45" customHeight="1" spans="1:7">
      <c r="A10" s="10">
        <v>7</v>
      </c>
      <c r="B10" s="15"/>
      <c r="C10" s="16" t="s">
        <v>765</v>
      </c>
      <c r="D10" s="13"/>
      <c r="E10" s="14"/>
      <c r="F10" s="14"/>
      <c r="G10" s="14"/>
    </row>
    <row r="11" s="1" customFormat="1" ht="45" customHeight="1" spans="1:7">
      <c r="A11" s="10">
        <v>8</v>
      </c>
      <c r="B11" s="15"/>
      <c r="C11" s="16" t="s">
        <v>1346</v>
      </c>
      <c r="D11" s="13"/>
      <c r="E11" s="14"/>
      <c r="F11" s="14"/>
      <c r="G11" s="14"/>
    </row>
    <row r="12" s="1" customFormat="1" ht="45" customHeight="1" spans="1:7">
      <c r="A12" s="10">
        <v>9</v>
      </c>
      <c r="B12" s="17"/>
      <c r="C12" s="16" t="s">
        <v>770</v>
      </c>
      <c r="D12" s="13"/>
      <c r="E12" s="14"/>
      <c r="F12" s="14"/>
      <c r="G12" s="14"/>
    </row>
    <row r="13" s="1" customFormat="1" ht="45" customHeight="1" spans="1:7">
      <c r="A13" s="10">
        <v>10</v>
      </c>
      <c r="B13" s="18" t="s">
        <v>1347</v>
      </c>
      <c r="C13" s="16" t="s">
        <v>772</v>
      </c>
      <c r="D13" s="13"/>
      <c r="E13" s="14"/>
      <c r="F13" s="14"/>
      <c r="G13" s="14"/>
    </row>
    <row r="14" s="1" customFormat="1" ht="45" customHeight="1" spans="1:7">
      <c r="A14" s="10">
        <v>11</v>
      </c>
      <c r="B14" s="11" t="s">
        <v>773</v>
      </c>
      <c r="C14" s="16" t="s">
        <v>774</v>
      </c>
      <c r="D14" s="13"/>
      <c r="E14" s="14"/>
      <c r="F14" s="14"/>
      <c r="G14" s="14"/>
    </row>
    <row r="15" s="1" customFormat="1" ht="45" customHeight="1" spans="1:7">
      <c r="A15" s="10">
        <v>12</v>
      </c>
      <c r="B15" s="15"/>
      <c r="C15" s="16" t="s">
        <v>775</v>
      </c>
      <c r="D15" s="13"/>
      <c r="E15" s="14"/>
      <c r="F15" s="14"/>
      <c r="G15" s="14"/>
    </row>
    <row r="16" s="1" customFormat="1" ht="45" customHeight="1" spans="1:7">
      <c r="A16" s="10">
        <v>13</v>
      </c>
      <c r="B16" s="17"/>
      <c r="C16" s="16" t="s">
        <v>776</v>
      </c>
      <c r="D16" s="13"/>
      <c r="E16" s="14"/>
      <c r="F16" s="14"/>
      <c r="G16" s="14"/>
    </row>
    <row r="17" s="1" customFormat="1" ht="45" customHeight="1" spans="1:7">
      <c r="A17" s="10">
        <v>14</v>
      </c>
      <c r="B17" s="11" t="s">
        <v>1348</v>
      </c>
      <c r="C17" s="16" t="s">
        <v>1349</v>
      </c>
      <c r="D17" s="13"/>
      <c r="E17" s="14"/>
      <c r="F17" s="14"/>
      <c r="G17" s="14"/>
    </row>
    <row r="18" s="1" customFormat="1" ht="45" customHeight="1" spans="1:7">
      <c r="A18" s="10">
        <v>15</v>
      </c>
      <c r="B18" s="17"/>
      <c r="C18" s="16" t="s">
        <v>1350</v>
      </c>
      <c r="D18" s="13"/>
      <c r="E18" s="14"/>
      <c r="F18" s="14"/>
      <c r="G18" s="14"/>
    </row>
    <row r="19" s="1" customFormat="1" ht="45" customHeight="1" spans="1:7">
      <c r="A19" s="10">
        <v>16</v>
      </c>
      <c r="B19" s="11" t="s">
        <v>180</v>
      </c>
      <c r="C19" s="16" t="s">
        <v>795</v>
      </c>
      <c r="D19" s="13"/>
      <c r="E19" s="14"/>
      <c r="F19" s="14"/>
      <c r="G19" s="14"/>
    </row>
    <row r="20" s="1" customFormat="1" ht="45" customHeight="1" spans="1:7">
      <c r="A20" s="10">
        <v>17</v>
      </c>
      <c r="B20" s="15"/>
      <c r="C20" s="16" t="s">
        <v>796</v>
      </c>
      <c r="D20" s="13"/>
      <c r="E20" s="14"/>
      <c r="F20" s="14"/>
      <c r="G20" s="14"/>
    </row>
    <row r="21" s="1" customFormat="1" ht="45" customHeight="1" spans="1:7">
      <c r="A21" s="10">
        <v>18</v>
      </c>
      <c r="B21" s="15"/>
      <c r="C21" s="16" t="s">
        <v>798</v>
      </c>
      <c r="D21" s="13"/>
      <c r="E21" s="14"/>
      <c r="F21" s="14"/>
      <c r="G21" s="14"/>
    </row>
    <row r="22" s="1" customFormat="1" ht="45" customHeight="1" spans="1:7">
      <c r="A22" s="10">
        <v>19</v>
      </c>
      <c r="B22" s="15"/>
      <c r="C22" s="16" t="s">
        <v>1351</v>
      </c>
      <c r="D22" s="13"/>
      <c r="E22" s="14"/>
      <c r="F22" s="14"/>
      <c r="G22" s="14"/>
    </row>
    <row r="23" s="1" customFormat="1" ht="45" customHeight="1" spans="1:7">
      <c r="A23" s="10">
        <v>20</v>
      </c>
      <c r="B23" s="15"/>
      <c r="C23" s="16" t="s">
        <v>797</v>
      </c>
      <c r="D23" s="13"/>
      <c r="E23" s="14"/>
      <c r="F23" s="14"/>
      <c r="G23" s="14"/>
    </row>
    <row r="24" s="1" customFormat="1" ht="45" customHeight="1" spans="1:7">
      <c r="A24" s="10">
        <v>21</v>
      </c>
      <c r="B24" s="15"/>
      <c r="C24" s="16" t="s">
        <v>1352</v>
      </c>
      <c r="D24" s="13"/>
      <c r="E24" s="14"/>
      <c r="F24" s="14"/>
      <c r="G24" s="14"/>
    </row>
    <row r="25" s="1" customFormat="1" ht="45" customHeight="1" spans="1:7">
      <c r="A25" s="10">
        <v>22</v>
      </c>
      <c r="B25" s="15"/>
      <c r="C25" s="16" t="s">
        <v>185</v>
      </c>
      <c r="D25" s="13"/>
      <c r="E25" s="14"/>
      <c r="F25" s="14"/>
      <c r="G25" s="14"/>
    </row>
    <row r="26" s="1" customFormat="1" ht="45" customHeight="1" spans="1:7">
      <c r="A26" s="10">
        <v>23</v>
      </c>
      <c r="B26" s="17"/>
      <c r="C26" s="16" t="s">
        <v>186</v>
      </c>
      <c r="D26" s="13"/>
      <c r="E26" s="14"/>
      <c r="F26" s="14"/>
      <c r="G26" s="14"/>
    </row>
    <row r="27" s="1" customFormat="1" ht="20" customHeight="1" spans="1:7">
      <c r="A27" s="18" t="s">
        <v>91</v>
      </c>
      <c r="B27" s="18"/>
      <c r="C27" s="17"/>
      <c r="D27" s="18">
        <f>COUNTA(D4:D26)</f>
        <v>0</v>
      </c>
      <c r="E27" s="18">
        <f>COUNTA(E4:E26)</f>
        <v>0</v>
      </c>
      <c r="F27" s="18">
        <f>COUNTA(F4:F26)</f>
        <v>0</v>
      </c>
      <c r="G27" s="19"/>
    </row>
    <row r="28" s="1" customFormat="1" ht="20" customHeight="1" spans="1:7">
      <c r="A28" s="10" t="s">
        <v>187</v>
      </c>
      <c r="B28" s="20"/>
      <c r="C28" s="21" t="s">
        <v>188</v>
      </c>
      <c r="D28" s="22">
        <f>D27+E27+F27</f>
        <v>0</v>
      </c>
      <c r="E28" s="11" t="s">
        <v>189</v>
      </c>
      <c r="F28" s="18" t="s">
        <v>122</v>
      </c>
      <c r="G28" s="23">
        <f>D27</f>
        <v>0</v>
      </c>
    </row>
    <row r="29" s="1" customFormat="1" ht="20" customHeight="1" spans="1:7">
      <c r="A29" s="24"/>
      <c r="B29" s="25"/>
      <c r="C29" s="26"/>
      <c r="D29" s="27"/>
      <c r="E29" s="15"/>
      <c r="F29" s="18" t="s">
        <v>123</v>
      </c>
      <c r="G29" s="23">
        <f>E27</f>
        <v>0</v>
      </c>
    </row>
    <row r="30" s="1" customFormat="1" ht="20" customHeight="1" spans="1:7">
      <c r="A30" s="24"/>
      <c r="B30" s="25"/>
      <c r="C30" s="26"/>
      <c r="D30" s="27"/>
      <c r="E30" s="15"/>
      <c r="F30" s="18" t="s">
        <v>124</v>
      </c>
      <c r="G30" s="23">
        <f>F27</f>
        <v>0</v>
      </c>
    </row>
    <row r="31" s="1" customFormat="1" ht="20" customHeight="1" spans="1:7">
      <c r="A31" s="24"/>
      <c r="B31" s="25"/>
      <c r="C31" s="28"/>
      <c r="D31" s="29"/>
      <c r="E31" s="17"/>
      <c r="F31" s="30" t="s">
        <v>190</v>
      </c>
      <c r="G31" s="31" t="e">
        <f>G28/D28</f>
        <v>#DIV/0!</v>
      </c>
    </row>
    <row r="32" s="1" customFormat="1" ht="20" customHeight="1" spans="1:7">
      <c r="A32" s="32"/>
      <c r="B32" s="33"/>
      <c r="C32" s="34" t="s">
        <v>191</v>
      </c>
      <c r="D32" s="35"/>
      <c r="E32" s="35"/>
      <c r="F32" s="35"/>
      <c r="G32" s="36"/>
    </row>
    <row r="33" s="1" customFormat="1" ht="20" customHeight="1" spans="1:7">
      <c r="A33" s="37" t="s">
        <v>192</v>
      </c>
      <c r="B33" s="37"/>
      <c r="C33" s="37"/>
      <c r="D33" s="37"/>
      <c r="E33" s="37"/>
      <c r="F33" s="37"/>
      <c r="G33" s="37"/>
    </row>
  </sheetData>
  <mergeCells count="16">
    <mergeCell ref="A1:G1"/>
    <mergeCell ref="A2:B2"/>
    <mergeCell ref="D2:E2"/>
    <mergeCell ref="F2:G2"/>
    <mergeCell ref="A27:C27"/>
    <mergeCell ref="C32:G32"/>
    <mergeCell ref="A33:G33"/>
    <mergeCell ref="B4:B7"/>
    <mergeCell ref="B8:B12"/>
    <mergeCell ref="B14:B16"/>
    <mergeCell ref="B17:B18"/>
    <mergeCell ref="B19:B26"/>
    <mergeCell ref="C28:C31"/>
    <mergeCell ref="D28:D31"/>
    <mergeCell ref="E28:E31"/>
    <mergeCell ref="A28:B32"/>
  </mergeCells>
  <dataValidations count="3">
    <dataValidation type="custom" allowBlank="1" showInputMessage="1" showErrorMessage="1" sqref="D4:D26">
      <formula1>COUNTIF(D4:F4,"&lt;&gt;")&lt;=1</formula1>
    </dataValidation>
    <dataValidation type="custom" allowBlank="1" showInputMessage="1" showErrorMessage="1" sqref="E4:E26">
      <formula1>COUNTIF(D4:F4,"&lt;&gt;")&lt;=1</formula1>
    </dataValidation>
    <dataValidation type="custom" allowBlank="1" showInputMessage="1" showErrorMessage="1" sqref="F4:F26">
      <formula1>COUNTIF(D4:F4,"&lt;&gt;")&lt;=1</formula1>
    </dataValidation>
  </dataValidations>
  <pageMargins left="0.7" right="0.7" top="0.75" bottom="0.75" header="0.3" footer="0.3"/>
  <pageSetup paperSize="9" orientation="portrait" horizontalDpi="300" verticalDpi="300"/>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0"/>
  <dimension ref="A1:G37"/>
  <sheetViews>
    <sheetView workbookViewId="0">
      <pane ySplit="3" topLeftCell="A24" activePane="bottomLeft" state="frozen"/>
      <selection/>
      <selection pane="bottomLeft" activeCell="D32" sqref="D32:D35"/>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1353</v>
      </c>
      <c r="B1" s="4"/>
      <c r="C1" s="4"/>
      <c r="D1" s="4"/>
      <c r="E1" s="4"/>
      <c r="F1" s="4"/>
      <c r="G1" s="4"/>
    </row>
    <row r="2" s="1" customFormat="1" ht="20" customHeight="1" spans="1:7">
      <c r="A2" s="5" t="s">
        <v>68</v>
      </c>
      <c r="B2" s="6"/>
      <c r="C2" s="7" t="str">
        <f>'表C-0-3'!B2&amp;'表C-0-4'!B2</f>
        <v/>
      </c>
      <c r="D2" s="5" t="s">
        <v>119</v>
      </c>
      <c r="E2" s="6"/>
      <c r="F2" s="5" t="s">
        <v>69</v>
      </c>
      <c r="G2" s="6"/>
    </row>
    <row r="3" s="1" customFormat="1" ht="20" customHeight="1" spans="1:7">
      <c r="A3" s="8" t="s">
        <v>1</v>
      </c>
      <c r="B3" s="9" t="s">
        <v>120</v>
      </c>
      <c r="C3" s="9" t="s">
        <v>121</v>
      </c>
      <c r="D3" s="8" t="s">
        <v>122</v>
      </c>
      <c r="E3" s="8" t="s">
        <v>123</v>
      </c>
      <c r="F3" s="8" t="s">
        <v>124</v>
      </c>
      <c r="G3" s="8" t="s">
        <v>125</v>
      </c>
    </row>
    <row r="4" s="1" customFormat="1" ht="45" customHeight="1" spans="1:7">
      <c r="A4" s="10">
        <v>1</v>
      </c>
      <c r="B4" s="11" t="s">
        <v>569</v>
      </c>
      <c r="C4" s="38" t="s">
        <v>1354</v>
      </c>
      <c r="D4" s="13"/>
      <c r="E4" s="14"/>
      <c r="F4" s="14"/>
      <c r="G4" s="14"/>
    </row>
    <row r="5" s="1" customFormat="1" ht="45" customHeight="1" spans="1:7">
      <c r="A5" s="10">
        <v>2</v>
      </c>
      <c r="B5" s="15"/>
      <c r="C5" s="38" t="s">
        <v>1355</v>
      </c>
      <c r="D5" s="13"/>
      <c r="E5" s="14"/>
      <c r="F5" s="14"/>
      <c r="G5" s="14"/>
    </row>
    <row r="6" s="1" customFormat="1" ht="45" customHeight="1" spans="1:7">
      <c r="A6" s="10">
        <v>3</v>
      </c>
      <c r="B6" s="17"/>
      <c r="C6" s="38" t="s">
        <v>1356</v>
      </c>
      <c r="D6" s="13"/>
      <c r="E6" s="14"/>
      <c r="F6" s="14"/>
      <c r="G6" s="14"/>
    </row>
    <row r="7" s="1" customFormat="1" ht="45" customHeight="1" spans="1:7">
      <c r="A7" s="10">
        <v>4</v>
      </c>
      <c r="B7" s="11" t="s">
        <v>580</v>
      </c>
      <c r="C7" s="38" t="s">
        <v>581</v>
      </c>
      <c r="D7" s="13"/>
      <c r="E7" s="14"/>
      <c r="F7" s="14"/>
      <c r="G7" s="14"/>
    </row>
    <row r="8" s="1" customFormat="1" ht="45" customHeight="1" spans="1:7">
      <c r="A8" s="10">
        <v>5</v>
      </c>
      <c r="B8" s="17"/>
      <c r="C8" s="38" t="s">
        <v>582</v>
      </c>
      <c r="D8" s="13"/>
      <c r="E8" s="14"/>
      <c r="F8" s="14"/>
      <c r="G8" s="14"/>
    </row>
    <row r="9" s="1" customFormat="1" ht="45" customHeight="1" spans="1:7">
      <c r="A9" s="10">
        <v>6</v>
      </c>
      <c r="B9" s="11" t="s">
        <v>583</v>
      </c>
      <c r="C9" s="38" t="s">
        <v>584</v>
      </c>
      <c r="D9" s="13"/>
      <c r="E9" s="14"/>
      <c r="F9" s="14"/>
      <c r="G9" s="14"/>
    </row>
    <row r="10" s="1" customFormat="1" ht="45" customHeight="1" spans="1:7">
      <c r="A10" s="10">
        <v>7</v>
      </c>
      <c r="B10" s="15"/>
      <c r="C10" s="16" t="s">
        <v>1357</v>
      </c>
      <c r="D10" s="13"/>
      <c r="E10" s="14"/>
      <c r="F10" s="14"/>
      <c r="G10" s="14"/>
    </row>
    <row r="11" s="1" customFormat="1" ht="45" customHeight="1" spans="1:7">
      <c r="A11" s="10">
        <v>8</v>
      </c>
      <c r="B11" s="15"/>
      <c r="C11" s="16" t="s">
        <v>587</v>
      </c>
      <c r="D11" s="13"/>
      <c r="E11" s="14"/>
      <c r="F11" s="14"/>
      <c r="G11" s="14"/>
    </row>
    <row r="12" s="1" customFormat="1" ht="45" customHeight="1" spans="1:7">
      <c r="A12" s="10">
        <v>9</v>
      </c>
      <c r="B12" s="15"/>
      <c r="C12" s="16" t="s">
        <v>588</v>
      </c>
      <c r="D12" s="13"/>
      <c r="E12" s="14"/>
      <c r="F12" s="14"/>
      <c r="G12" s="14"/>
    </row>
    <row r="13" s="1" customFormat="1" ht="45" customHeight="1" spans="1:7">
      <c r="A13" s="10">
        <v>10</v>
      </c>
      <c r="B13" s="17"/>
      <c r="C13" s="16" t="s">
        <v>1358</v>
      </c>
      <c r="D13" s="13"/>
      <c r="E13" s="14"/>
      <c r="F13" s="14"/>
      <c r="G13" s="14"/>
    </row>
    <row r="14" s="1" customFormat="1" ht="45" customHeight="1" spans="1:7">
      <c r="A14" s="10">
        <v>11</v>
      </c>
      <c r="B14" s="11" t="s">
        <v>1359</v>
      </c>
      <c r="C14" s="16" t="s">
        <v>1360</v>
      </c>
      <c r="D14" s="13"/>
      <c r="E14" s="14"/>
      <c r="F14" s="14"/>
      <c r="G14" s="14"/>
    </row>
    <row r="15" s="1" customFormat="1" ht="45" customHeight="1" spans="1:7">
      <c r="A15" s="10">
        <v>12</v>
      </c>
      <c r="B15" s="17"/>
      <c r="C15" s="16" t="s">
        <v>1361</v>
      </c>
      <c r="D15" s="13"/>
      <c r="E15" s="14"/>
      <c r="F15" s="14"/>
      <c r="G15" s="14"/>
    </row>
    <row r="16" s="1" customFormat="1" ht="45" customHeight="1" spans="1:7">
      <c r="A16" s="10">
        <v>13</v>
      </c>
      <c r="B16" s="11" t="s">
        <v>607</v>
      </c>
      <c r="C16" s="38" t="s">
        <v>608</v>
      </c>
      <c r="D16" s="13"/>
      <c r="E16" s="14"/>
      <c r="F16" s="14"/>
      <c r="G16" s="14"/>
    </row>
    <row r="17" s="1" customFormat="1" ht="45" customHeight="1" spans="1:7">
      <c r="A17" s="10">
        <v>14</v>
      </c>
      <c r="B17" s="17"/>
      <c r="C17" s="39" t="s">
        <v>1362</v>
      </c>
      <c r="D17" s="13"/>
      <c r="E17" s="14"/>
      <c r="F17" s="14"/>
      <c r="G17" s="14"/>
    </row>
    <row r="18" s="1" customFormat="1" ht="45" customHeight="1" spans="1:7">
      <c r="A18" s="10">
        <v>15</v>
      </c>
      <c r="B18" s="11" t="s">
        <v>180</v>
      </c>
      <c r="C18" s="12" t="s">
        <v>795</v>
      </c>
      <c r="D18" s="13"/>
      <c r="E18" s="14"/>
      <c r="F18" s="14"/>
      <c r="G18" s="14"/>
    </row>
    <row r="19" s="1" customFormat="1" ht="45" customHeight="1" spans="1:7">
      <c r="A19" s="10">
        <v>16</v>
      </c>
      <c r="B19" s="15"/>
      <c r="C19" s="12" t="s">
        <v>796</v>
      </c>
      <c r="D19" s="13"/>
      <c r="E19" s="14"/>
      <c r="F19" s="14"/>
      <c r="G19" s="14"/>
    </row>
    <row r="20" s="1" customFormat="1" ht="45" customHeight="1" spans="1:7">
      <c r="A20" s="10">
        <v>17</v>
      </c>
      <c r="B20" s="15"/>
      <c r="C20" s="16" t="s">
        <v>183</v>
      </c>
      <c r="D20" s="13"/>
      <c r="E20" s="14"/>
      <c r="F20" s="14"/>
      <c r="G20" s="14"/>
    </row>
    <row r="21" s="1" customFormat="1" ht="45" customHeight="1" spans="1:7">
      <c r="A21" s="10">
        <v>18</v>
      </c>
      <c r="B21" s="15"/>
      <c r="C21" s="16" t="s">
        <v>797</v>
      </c>
      <c r="D21" s="13"/>
      <c r="E21" s="14"/>
      <c r="F21" s="14"/>
      <c r="G21" s="14"/>
    </row>
    <row r="22" s="1" customFormat="1" ht="45" customHeight="1" spans="1:7">
      <c r="A22" s="10">
        <v>19</v>
      </c>
      <c r="B22" s="15"/>
      <c r="C22" s="16" t="s">
        <v>1363</v>
      </c>
      <c r="D22" s="13"/>
      <c r="E22" s="14"/>
      <c r="F22" s="14"/>
      <c r="G22" s="14"/>
    </row>
    <row r="23" s="1" customFormat="1" ht="45" customHeight="1" spans="1:7">
      <c r="A23" s="10">
        <v>20</v>
      </c>
      <c r="B23" s="15"/>
      <c r="C23" s="16" t="s">
        <v>1364</v>
      </c>
      <c r="D23" s="13"/>
      <c r="E23" s="14"/>
      <c r="F23" s="14"/>
      <c r="G23" s="14"/>
    </row>
    <row r="24" s="1" customFormat="1" ht="45" customHeight="1" spans="1:7">
      <c r="A24" s="10">
        <v>21</v>
      </c>
      <c r="B24" s="15"/>
      <c r="C24" s="16" t="s">
        <v>1365</v>
      </c>
      <c r="D24" s="13"/>
      <c r="E24" s="14"/>
      <c r="F24" s="14"/>
      <c r="G24" s="14"/>
    </row>
    <row r="25" s="1" customFormat="1" ht="45" customHeight="1" spans="1:7">
      <c r="A25" s="10">
        <v>22</v>
      </c>
      <c r="B25" s="15"/>
      <c r="C25" s="16" t="s">
        <v>1366</v>
      </c>
      <c r="D25" s="13"/>
      <c r="E25" s="14"/>
      <c r="F25" s="14"/>
      <c r="G25" s="14"/>
    </row>
    <row r="26" s="1" customFormat="1" ht="45" customHeight="1" spans="1:7">
      <c r="A26" s="10">
        <v>23</v>
      </c>
      <c r="B26" s="15"/>
      <c r="C26" s="16" t="s">
        <v>1367</v>
      </c>
      <c r="D26" s="13"/>
      <c r="E26" s="14"/>
      <c r="F26" s="14"/>
      <c r="G26" s="14"/>
    </row>
    <row r="27" s="1" customFormat="1" ht="45" customHeight="1" spans="1:7">
      <c r="A27" s="10">
        <v>24</v>
      </c>
      <c r="B27" s="15"/>
      <c r="C27" s="16" t="s">
        <v>1368</v>
      </c>
      <c r="D27" s="13"/>
      <c r="E27" s="14"/>
      <c r="F27" s="14"/>
      <c r="G27" s="14"/>
    </row>
    <row r="28" s="1" customFormat="1" ht="45" customHeight="1" spans="1:7">
      <c r="A28" s="10">
        <v>25</v>
      </c>
      <c r="B28" s="15"/>
      <c r="C28" s="16" t="s">
        <v>1369</v>
      </c>
      <c r="D28" s="13"/>
      <c r="E28" s="14"/>
      <c r="F28" s="14"/>
      <c r="G28" s="14"/>
    </row>
    <row r="29" s="1" customFormat="1" ht="45" customHeight="1" spans="1:7">
      <c r="A29" s="10">
        <v>26</v>
      </c>
      <c r="B29" s="15"/>
      <c r="C29" s="16" t="s">
        <v>185</v>
      </c>
      <c r="D29" s="13"/>
      <c r="E29" s="14"/>
      <c r="F29" s="14"/>
      <c r="G29" s="14"/>
    </row>
    <row r="30" s="1" customFormat="1" ht="45" customHeight="1" spans="1:7">
      <c r="A30" s="10">
        <v>27</v>
      </c>
      <c r="B30" s="17"/>
      <c r="C30" s="16" t="s">
        <v>186</v>
      </c>
      <c r="D30" s="13"/>
      <c r="E30" s="14"/>
      <c r="F30" s="14"/>
      <c r="G30" s="14"/>
    </row>
    <row r="31" s="1" customFormat="1" ht="20" customHeight="1" spans="1:7">
      <c r="A31" s="18" t="s">
        <v>91</v>
      </c>
      <c r="B31" s="18"/>
      <c r="C31" s="17"/>
      <c r="D31" s="18">
        <f>COUNTA(D4:D30)</f>
        <v>0</v>
      </c>
      <c r="E31" s="18">
        <f>COUNTA(E4:E30)</f>
        <v>0</v>
      </c>
      <c r="F31" s="18">
        <f>COUNTA(F4:F30)</f>
        <v>0</v>
      </c>
      <c r="G31" s="19"/>
    </row>
    <row r="32" s="1" customFormat="1" ht="20" customHeight="1" spans="1:7">
      <c r="A32" s="10" t="s">
        <v>187</v>
      </c>
      <c r="B32" s="20"/>
      <c r="C32" s="21" t="s">
        <v>188</v>
      </c>
      <c r="D32" s="22">
        <f>D31+E31+F31</f>
        <v>0</v>
      </c>
      <c r="E32" s="11" t="s">
        <v>189</v>
      </c>
      <c r="F32" s="18" t="s">
        <v>122</v>
      </c>
      <c r="G32" s="23">
        <f>D31</f>
        <v>0</v>
      </c>
    </row>
    <row r="33" s="1" customFormat="1" ht="20" customHeight="1" spans="1:7">
      <c r="A33" s="24"/>
      <c r="B33" s="25"/>
      <c r="C33" s="26"/>
      <c r="D33" s="27"/>
      <c r="E33" s="15"/>
      <c r="F33" s="18" t="s">
        <v>123</v>
      </c>
      <c r="G33" s="23">
        <f>E31</f>
        <v>0</v>
      </c>
    </row>
    <row r="34" s="1" customFormat="1" ht="20" customHeight="1" spans="1:7">
      <c r="A34" s="24"/>
      <c r="B34" s="25"/>
      <c r="C34" s="26"/>
      <c r="D34" s="27"/>
      <c r="E34" s="15"/>
      <c r="F34" s="18" t="s">
        <v>124</v>
      </c>
      <c r="G34" s="23">
        <f>F31</f>
        <v>0</v>
      </c>
    </row>
    <row r="35" s="1" customFormat="1" ht="20" customHeight="1" spans="1:7">
      <c r="A35" s="24"/>
      <c r="B35" s="25"/>
      <c r="C35" s="28"/>
      <c r="D35" s="29"/>
      <c r="E35" s="17"/>
      <c r="F35" s="30" t="s">
        <v>190</v>
      </c>
      <c r="G35" s="31" t="e">
        <f>G32/D32</f>
        <v>#DIV/0!</v>
      </c>
    </row>
    <row r="36" s="1" customFormat="1" ht="20" customHeight="1" spans="1:7">
      <c r="A36" s="32"/>
      <c r="B36" s="33"/>
      <c r="C36" s="34" t="s">
        <v>191</v>
      </c>
      <c r="D36" s="35"/>
      <c r="E36" s="35"/>
      <c r="F36" s="35"/>
      <c r="G36" s="36"/>
    </row>
    <row r="37" s="1" customFormat="1" ht="20" customHeight="1" spans="1:7">
      <c r="A37" s="37" t="s">
        <v>192</v>
      </c>
      <c r="B37" s="37"/>
      <c r="C37" s="37"/>
      <c r="D37" s="37"/>
      <c r="E37" s="37"/>
      <c r="F37" s="37"/>
      <c r="G37" s="37"/>
    </row>
  </sheetData>
  <mergeCells count="17">
    <mergeCell ref="A1:G1"/>
    <mergeCell ref="A2:B2"/>
    <mergeCell ref="D2:E2"/>
    <mergeCell ref="F2:G2"/>
    <mergeCell ref="A31:C31"/>
    <mergeCell ref="C36:G36"/>
    <mergeCell ref="A37:G37"/>
    <mergeCell ref="B4:B6"/>
    <mergeCell ref="B7:B8"/>
    <mergeCell ref="B9:B13"/>
    <mergeCell ref="B14:B15"/>
    <mergeCell ref="B16:B17"/>
    <mergeCell ref="B18:B30"/>
    <mergeCell ref="C32:C35"/>
    <mergeCell ref="D32:D35"/>
    <mergeCell ref="E32:E35"/>
    <mergeCell ref="A32:B36"/>
  </mergeCells>
  <dataValidations count="3">
    <dataValidation type="custom" allowBlank="1" showInputMessage="1" showErrorMessage="1" sqref="D4:D30">
      <formula1>COUNTIF(D4:F4,"&lt;&gt;")&lt;=1</formula1>
    </dataValidation>
    <dataValidation type="custom" allowBlank="1" showInputMessage="1" showErrorMessage="1" sqref="E4:E30">
      <formula1>COUNTIF(D4:F4,"&lt;&gt;")&lt;=1</formula1>
    </dataValidation>
    <dataValidation type="custom" allowBlank="1" showInputMessage="1" showErrorMessage="1" sqref="F4:F30">
      <formula1>COUNTIF(D4:F4,"&lt;&gt;")&lt;=1</formula1>
    </dataValidation>
  </dataValidations>
  <pageMargins left="0.7" right="0.7" top="0.75" bottom="0.75" header="0.3" footer="0.3"/>
  <pageSetup paperSize="9" orientation="portrait" horizontalDpi="300" verticalDpi="300"/>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1"/>
  <dimension ref="A1:G25"/>
  <sheetViews>
    <sheetView workbookViewId="0">
      <pane ySplit="3" topLeftCell="A14" activePane="bottomLeft" state="frozen"/>
      <selection/>
      <selection pane="bottomLeft" activeCell="D20" sqref="D20:D23"/>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1370</v>
      </c>
      <c r="B1" s="4"/>
      <c r="C1" s="4"/>
      <c r="D1" s="4"/>
      <c r="E1" s="4"/>
      <c r="F1" s="4"/>
      <c r="G1" s="4"/>
    </row>
    <row r="2" s="1" customFormat="1" ht="20" customHeight="1" spans="1:7">
      <c r="A2" s="5" t="s">
        <v>68</v>
      </c>
      <c r="B2" s="6"/>
      <c r="C2" s="7" t="str">
        <f>IF('表C-0-3'!B2="","",'表C-0-3'!B2)</f>
        <v/>
      </c>
      <c r="D2" s="5" t="s">
        <v>119</v>
      </c>
      <c r="E2" s="6"/>
      <c r="F2" s="5" t="str">
        <f>IF('表C-0-3'!J2="","",'表C-0-3'!J2)</f>
        <v>年 月 日</v>
      </c>
      <c r="G2" s="6"/>
    </row>
    <row r="3" s="1" customFormat="1" ht="20" customHeight="1" spans="1:7">
      <c r="A3" s="8" t="s">
        <v>1</v>
      </c>
      <c r="B3" s="9" t="s">
        <v>120</v>
      </c>
      <c r="C3" s="9" t="s">
        <v>121</v>
      </c>
      <c r="D3" s="8" t="s">
        <v>122</v>
      </c>
      <c r="E3" s="8" t="s">
        <v>123</v>
      </c>
      <c r="F3" s="8" t="s">
        <v>124</v>
      </c>
      <c r="G3" s="8" t="s">
        <v>125</v>
      </c>
    </row>
    <row r="4" s="1" customFormat="1" ht="45" customHeight="1" spans="1:7">
      <c r="A4" s="10">
        <v>1</v>
      </c>
      <c r="B4" s="11" t="s">
        <v>1371</v>
      </c>
      <c r="C4" s="12" t="s">
        <v>1372</v>
      </c>
      <c r="D4" s="13"/>
      <c r="E4" s="14"/>
      <c r="F4" s="14"/>
      <c r="G4" s="14"/>
    </row>
    <row r="5" s="1" customFormat="1" ht="45" customHeight="1" spans="1:7">
      <c r="A5" s="10">
        <v>2</v>
      </c>
      <c r="B5" s="15"/>
      <c r="C5" s="12" t="s">
        <v>1373</v>
      </c>
      <c r="D5" s="13"/>
      <c r="E5" s="14"/>
      <c r="F5" s="14"/>
      <c r="G5" s="14"/>
    </row>
    <row r="6" s="1" customFormat="1" ht="45" customHeight="1" spans="1:7">
      <c r="A6" s="10">
        <v>3</v>
      </c>
      <c r="B6" s="15"/>
      <c r="C6" s="12" t="s">
        <v>1374</v>
      </c>
      <c r="D6" s="13"/>
      <c r="E6" s="14"/>
      <c r="F6" s="14"/>
      <c r="G6" s="14"/>
    </row>
    <row r="7" s="1" customFormat="1" ht="45" customHeight="1" spans="1:7">
      <c r="A7" s="10">
        <v>4</v>
      </c>
      <c r="B7" s="15"/>
      <c r="C7" s="12" t="s">
        <v>1375</v>
      </c>
      <c r="D7" s="13"/>
      <c r="E7" s="14"/>
      <c r="F7" s="14"/>
      <c r="G7" s="14"/>
    </row>
    <row r="8" s="1" customFormat="1" ht="45" customHeight="1" spans="1:7">
      <c r="A8" s="10">
        <v>5</v>
      </c>
      <c r="B8" s="17"/>
      <c r="C8" s="12" t="s">
        <v>1376</v>
      </c>
      <c r="D8" s="13"/>
      <c r="E8" s="14"/>
      <c r="F8" s="14"/>
      <c r="G8" s="14"/>
    </row>
    <row r="9" s="1" customFormat="1" ht="45" customHeight="1" spans="1:7">
      <c r="A9" s="10">
        <v>6</v>
      </c>
      <c r="B9" s="11" t="s">
        <v>1377</v>
      </c>
      <c r="C9" s="12" t="s">
        <v>1378</v>
      </c>
      <c r="D9" s="13"/>
      <c r="E9" s="14"/>
      <c r="F9" s="14"/>
      <c r="G9" s="14"/>
    </row>
    <row r="10" s="1" customFormat="1" ht="45" customHeight="1" spans="1:7">
      <c r="A10" s="10">
        <v>7</v>
      </c>
      <c r="B10" s="15"/>
      <c r="C10" s="12" t="s">
        <v>1379</v>
      </c>
      <c r="D10" s="13"/>
      <c r="E10" s="14"/>
      <c r="F10" s="14"/>
      <c r="G10" s="14"/>
    </row>
    <row r="11" s="1" customFormat="1" ht="45" customHeight="1" spans="1:7">
      <c r="A11" s="10">
        <v>8</v>
      </c>
      <c r="B11" s="17"/>
      <c r="C11" s="12" t="s">
        <v>1380</v>
      </c>
      <c r="D11" s="13"/>
      <c r="E11" s="14"/>
      <c r="F11" s="14"/>
      <c r="G11" s="14"/>
    </row>
    <row r="12" s="1" customFormat="1" ht="45" customHeight="1" spans="1:7">
      <c r="A12" s="10">
        <v>9</v>
      </c>
      <c r="B12" s="11" t="s">
        <v>180</v>
      </c>
      <c r="C12" s="12" t="s">
        <v>795</v>
      </c>
      <c r="D12" s="13"/>
      <c r="E12" s="14"/>
      <c r="F12" s="14"/>
      <c r="G12" s="14"/>
    </row>
    <row r="13" s="1" customFormat="1" ht="45" customHeight="1" spans="1:7">
      <c r="A13" s="10">
        <v>10</v>
      </c>
      <c r="B13" s="15"/>
      <c r="C13" s="12" t="s">
        <v>796</v>
      </c>
      <c r="D13" s="13"/>
      <c r="E13" s="14"/>
      <c r="F13" s="14"/>
      <c r="G13" s="14"/>
    </row>
    <row r="14" s="1" customFormat="1" ht="45" customHeight="1" spans="1:7">
      <c r="A14" s="10">
        <v>11</v>
      </c>
      <c r="B14" s="15"/>
      <c r="C14" s="12" t="s">
        <v>1381</v>
      </c>
      <c r="D14" s="13"/>
      <c r="E14" s="14"/>
      <c r="F14" s="14"/>
      <c r="G14" s="14"/>
    </row>
    <row r="15" s="1" customFormat="1" ht="45" customHeight="1" spans="1:7">
      <c r="A15" s="10">
        <v>12</v>
      </c>
      <c r="B15" s="15"/>
      <c r="C15" s="16" t="s">
        <v>797</v>
      </c>
      <c r="D15" s="13"/>
      <c r="E15" s="14"/>
      <c r="F15" s="14"/>
      <c r="G15" s="14"/>
    </row>
    <row r="16" s="1" customFormat="1" ht="45" customHeight="1" spans="1:7">
      <c r="A16" s="10">
        <v>13</v>
      </c>
      <c r="B16" s="15"/>
      <c r="C16" s="12" t="s">
        <v>1382</v>
      </c>
      <c r="D16" s="13"/>
      <c r="E16" s="14"/>
      <c r="F16" s="14"/>
      <c r="G16" s="14"/>
    </row>
    <row r="17" s="1" customFormat="1" ht="45" customHeight="1" spans="1:7">
      <c r="A17" s="10">
        <v>14</v>
      </c>
      <c r="B17" s="15"/>
      <c r="C17" s="12" t="s">
        <v>1383</v>
      </c>
      <c r="D17" s="13"/>
      <c r="E17" s="14"/>
      <c r="F17" s="14"/>
      <c r="G17" s="14"/>
    </row>
    <row r="18" s="1" customFormat="1" ht="45" customHeight="1" spans="1:7">
      <c r="A18" s="10">
        <v>15</v>
      </c>
      <c r="B18" s="17"/>
      <c r="C18" s="12" t="s">
        <v>185</v>
      </c>
      <c r="D18" s="13"/>
      <c r="E18" s="14"/>
      <c r="F18" s="14"/>
      <c r="G18" s="14"/>
    </row>
    <row r="19" s="1" customFormat="1" ht="20" customHeight="1" spans="1:7">
      <c r="A19" s="18" t="s">
        <v>91</v>
      </c>
      <c r="B19" s="18"/>
      <c r="C19" s="17"/>
      <c r="D19" s="18">
        <f>COUNTA(D4:D18)</f>
        <v>0</v>
      </c>
      <c r="E19" s="18">
        <f>COUNTA(E4:E18)</f>
        <v>0</v>
      </c>
      <c r="F19" s="18">
        <f>COUNTA(F4:F18)</f>
        <v>0</v>
      </c>
      <c r="G19" s="19"/>
    </row>
    <row r="20" s="1" customFormat="1" ht="20" customHeight="1" spans="1:7">
      <c r="A20" s="10" t="s">
        <v>187</v>
      </c>
      <c r="B20" s="20"/>
      <c r="C20" s="21" t="s">
        <v>188</v>
      </c>
      <c r="D20" s="22">
        <f>D19+E19+F19</f>
        <v>0</v>
      </c>
      <c r="E20" s="11" t="s">
        <v>189</v>
      </c>
      <c r="F20" s="18" t="s">
        <v>122</v>
      </c>
      <c r="G20" s="23">
        <f>D19</f>
        <v>0</v>
      </c>
    </row>
    <row r="21" s="1" customFormat="1" ht="20" customHeight="1" spans="1:7">
      <c r="A21" s="24"/>
      <c r="B21" s="25"/>
      <c r="C21" s="26"/>
      <c r="D21" s="27"/>
      <c r="E21" s="15"/>
      <c r="F21" s="18" t="s">
        <v>123</v>
      </c>
      <c r="G21" s="23">
        <f>E19</f>
        <v>0</v>
      </c>
    </row>
    <row r="22" s="1" customFormat="1" ht="20" customHeight="1" spans="1:7">
      <c r="A22" s="24"/>
      <c r="B22" s="25"/>
      <c r="C22" s="26"/>
      <c r="D22" s="27"/>
      <c r="E22" s="15"/>
      <c r="F22" s="18" t="s">
        <v>124</v>
      </c>
      <c r="G22" s="23">
        <f>F19</f>
        <v>0</v>
      </c>
    </row>
    <row r="23" s="1" customFormat="1" ht="20" customHeight="1" spans="1:7">
      <c r="A23" s="24"/>
      <c r="B23" s="25"/>
      <c r="C23" s="28"/>
      <c r="D23" s="29"/>
      <c r="E23" s="17"/>
      <c r="F23" s="30" t="s">
        <v>190</v>
      </c>
      <c r="G23" s="31" t="e">
        <f>G20/D20</f>
        <v>#DIV/0!</v>
      </c>
    </row>
    <row r="24" s="1" customFormat="1" ht="20" customHeight="1" spans="1:7">
      <c r="A24" s="32"/>
      <c r="B24" s="33"/>
      <c r="C24" s="34" t="s">
        <v>191</v>
      </c>
      <c r="D24" s="35"/>
      <c r="E24" s="35"/>
      <c r="F24" s="35"/>
      <c r="G24" s="36"/>
    </row>
    <row r="25" s="1" customFormat="1" ht="20" customHeight="1" spans="1:7">
      <c r="A25" s="37" t="s">
        <v>192</v>
      </c>
      <c r="B25" s="37"/>
      <c r="C25" s="37"/>
      <c r="D25" s="37"/>
      <c r="E25" s="37"/>
      <c r="F25" s="37"/>
      <c r="G25" s="37"/>
    </row>
  </sheetData>
  <mergeCells count="14">
    <mergeCell ref="A1:G1"/>
    <mergeCell ref="A2:B2"/>
    <mergeCell ref="D2:E2"/>
    <mergeCell ref="F2:G2"/>
    <mergeCell ref="A19:C19"/>
    <mergeCell ref="C24:G24"/>
    <mergeCell ref="A25:G25"/>
    <mergeCell ref="B4:B8"/>
    <mergeCell ref="B9:B11"/>
    <mergeCell ref="B12:B18"/>
    <mergeCell ref="C20:C23"/>
    <mergeCell ref="D20:D23"/>
    <mergeCell ref="E20:E23"/>
    <mergeCell ref="A20:B24"/>
  </mergeCells>
  <dataValidations count="3">
    <dataValidation type="custom" allowBlank="1" showInputMessage="1" showErrorMessage="1" sqref="D4:D18">
      <formula1>COUNTIF(D4:F4,"&lt;&gt;")&lt;=1</formula1>
    </dataValidation>
    <dataValidation type="custom" allowBlank="1" showInputMessage="1" showErrorMessage="1" sqref="E4:E18">
      <formula1>COUNTIF(D4:F4,"&lt;&gt;")&lt;=1</formula1>
    </dataValidation>
    <dataValidation type="custom" allowBlank="1" showInputMessage="1" showErrorMessage="1" sqref="F4:F18">
      <formula1>COUNTIF(D4:F4,"&lt;&gt;")&lt;=1</formula1>
    </dataValidation>
  </dataValidations>
  <pageMargins left="0.7" right="0.7" top="0.75" bottom="0.75" header="0.3" footer="0.3"/>
  <pageSetup paperSize="9" orientation="portrait" horizontalDpi="300" verticalDpi="300"/>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2"/>
  <dimension ref="A1:G36"/>
  <sheetViews>
    <sheetView workbookViewId="0">
      <pane ySplit="3" topLeftCell="A24" activePane="bottomLeft" state="frozen"/>
      <selection/>
      <selection pane="bottomLeft" activeCell="D31" sqref="D31:D3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1384</v>
      </c>
      <c r="B1" s="4"/>
      <c r="C1" s="4"/>
      <c r="D1" s="4"/>
      <c r="E1" s="4"/>
      <c r="F1" s="4"/>
      <c r="G1" s="4"/>
    </row>
    <row r="2" s="1" customFormat="1" ht="20" customHeight="1" spans="1:7">
      <c r="A2" s="5" t="s">
        <v>68</v>
      </c>
      <c r="B2" s="6"/>
      <c r="C2" s="7" t="str">
        <f>'表C-0-3'!B2&amp;'表C-0-4'!B2</f>
        <v/>
      </c>
      <c r="D2" s="5" t="s">
        <v>119</v>
      </c>
      <c r="E2" s="6"/>
      <c r="F2" s="5" t="s">
        <v>69</v>
      </c>
      <c r="G2" s="6"/>
    </row>
    <row r="3" s="1" customFormat="1" ht="20" customHeight="1" spans="1:7">
      <c r="A3" s="8" t="s">
        <v>1</v>
      </c>
      <c r="B3" s="9" t="s">
        <v>120</v>
      </c>
      <c r="C3" s="9" t="s">
        <v>121</v>
      </c>
      <c r="D3" s="8" t="s">
        <v>122</v>
      </c>
      <c r="E3" s="8" t="s">
        <v>123</v>
      </c>
      <c r="F3" s="8" t="s">
        <v>124</v>
      </c>
      <c r="G3" s="8" t="s">
        <v>125</v>
      </c>
    </row>
    <row r="4" s="1" customFormat="1" ht="45" customHeight="1" spans="1:7">
      <c r="A4" s="10">
        <v>1</v>
      </c>
      <c r="B4" s="11" t="s">
        <v>379</v>
      </c>
      <c r="C4" s="16" t="s">
        <v>1385</v>
      </c>
      <c r="D4" s="13"/>
      <c r="E4" s="14"/>
      <c r="F4" s="14"/>
      <c r="G4" s="14"/>
    </row>
    <row r="5" s="1" customFormat="1" ht="45" customHeight="1" spans="1:7">
      <c r="A5" s="10">
        <v>2</v>
      </c>
      <c r="B5" s="15"/>
      <c r="C5" s="16" t="s">
        <v>1386</v>
      </c>
      <c r="D5" s="13"/>
      <c r="E5" s="14"/>
      <c r="F5" s="14"/>
      <c r="G5" s="14"/>
    </row>
    <row r="6" s="1" customFormat="1" ht="45" customHeight="1" spans="1:7">
      <c r="A6" s="10">
        <v>3</v>
      </c>
      <c r="B6" s="17"/>
      <c r="C6" s="16" t="s">
        <v>1387</v>
      </c>
      <c r="D6" s="13"/>
      <c r="E6" s="14"/>
      <c r="F6" s="14"/>
      <c r="G6" s="14"/>
    </row>
    <row r="7" s="1" customFormat="1" ht="45" customHeight="1" spans="1:7">
      <c r="A7" s="10">
        <v>4</v>
      </c>
      <c r="B7" s="11" t="s">
        <v>1388</v>
      </c>
      <c r="C7" s="16" t="s">
        <v>1389</v>
      </c>
      <c r="D7" s="13"/>
      <c r="E7" s="14"/>
      <c r="F7" s="14"/>
      <c r="G7" s="14"/>
    </row>
    <row r="8" s="1" customFormat="1" ht="45" customHeight="1" spans="1:7">
      <c r="A8" s="10">
        <v>5</v>
      </c>
      <c r="B8" s="15"/>
      <c r="C8" s="16" t="s">
        <v>394</v>
      </c>
      <c r="D8" s="13"/>
      <c r="E8" s="14"/>
      <c r="F8" s="14"/>
      <c r="G8" s="14"/>
    </row>
    <row r="9" s="1" customFormat="1" ht="45" customHeight="1" spans="1:7">
      <c r="A9" s="10">
        <v>6</v>
      </c>
      <c r="B9" s="15"/>
      <c r="C9" s="16" t="s">
        <v>395</v>
      </c>
      <c r="D9" s="13"/>
      <c r="E9" s="14"/>
      <c r="F9" s="14"/>
      <c r="G9" s="14"/>
    </row>
    <row r="10" s="1" customFormat="1" ht="45" customHeight="1" spans="1:7">
      <c r="A10" s="10">
        <v>7</v>
      </c>
      <c r="B10" s="15"/>
      <c r="C10" s="16" t="s">
        <v>1390</v>
      </c>
      <c r="D10" s="13"/>
      <c r="E10" s="14"/>
      <c r="F10" s="14"/>
      <c r="G10" s="14"/>
    </row>
    <row r="11" s="1" customFormat="1" ht="45" customHeight="1" spans="1:7">
      <c r="A11" s="10">
        <v>8</v>
      </c>
      <c r="B11" s="17"/>
      <c r="C11" s="16" t="s">
        <v>397</v>
      </c>
      <c r="D11" s="13"/>
      <c r="E11" s="14"/>
      <c r="F11" s="14"/>
      <c r="G11" s="14"/>
    </row>
    <row r="12" s="1" customFormat="1" ht="45" customHeight="1" spans="1:7">
      <c r="A12" s="10">
        <v>9</v>
      </c>
      <c r="B12" s="18" t="s">
        <v>1391</v>
      </c>
      <c r="C12" s="16" t="s">
        <v>1392</v>
      </c>
      <c r="D12" s="13"/>
      <c r="E12" s="14"/>
      <c r="F12" s="14"/>
      <c r="G12" s="14"/>
    </row>
    <row r="13" s="1" customFormat="1" ht="45" customHeight="1" spans="1:7">
      <c r="A13" s="10">
        <v>10</v>
      </c>
      <c r="B13" s="18" t="s">
        <v>1393</v>
      </c>
      <c r="C13" s="16" t="s">
        <v>411</v>
      </c>
      <c r="D13" s="13"/>
      <c r="E13" s="14"/>
      <c r="F13" s="14"/>
      <c r="G13" s="14"/>
    </row>
    <row r="14" s="1" customFormat="1" ht="45" customHeight="1" spans="1:7">
      <c r="A14" s="10">
        <v>11</v>
      </c>
      <c r="B14" s="18" t="s">
        <v>1394</v>
      </c>
      <c r="C14" s="16" t="s">
        <v>412</v>
      </c>
      <c r="D14" s="13"/>
      <c r="E14" s="14"/>
      <c r="F14" s="14"/>
      <c r="G14" s="14"/>
    </row>
    <row r="15" s="1" customFormat="1" ht="45" customHeight="1" spans="1:7">
      <c r="A15" s="10">
        <v>12</v>
      </c>
      <c r="B15" s="18" t="s">
        <v>1395</v>
      </c>
      <c r="C15" s="12" t="s">
        <v>1396</v>
      </c>
      <c r="D15" s="13"/>
      <c r="E15" s="14"/>
      <c r="F15" s="14"/>
      <c r="G15" s="14"/>
    </row>
    <row r="16" s="1" customFormat="1" ht="45" customHeight="1" spans="1:7">
      <c r="A16" s="10">
        <v>13</v>
      </c>
      <c r="B16" s="18" t="s">
        <v>1397</v>
      </c>
      <c r="C16" s="16" t="s">
        <v>1398</v>
      </c>
      <c r="D16" s="13"/>
      <c r="E16" s="14"/>
      <c r="F16" s="14"/>
      <c r="G16" s="14"/>
    </row>
    <row r="17" s="1" customFormat="1" ht="45" customHeight="1" spans="1:7">
      <c r="A17" s="10">
        <v>14</v>
      </c>
      <c r="B17" s="18" t="s">
        <v>1399</v>
      </c>
      <c r="C17" s="16" t="s">
        <v>1400</v>
      </c>
      <c r="D17" s="13"/>
      <c r="E17" s="14"/>
      <c r="F17" s="14"/>
      <c r="G17" s="14"/>
    </row>
    <row r="18" s="1" customFormat="1" ht="45" customHeight="1" spans="1:7">
      <c r="A18" s="10">
        <v>15</v>
      </c>
      <c r="B18" s="18" t="s">
        <v>1401</v>
      </c>
      <c r="C18" s="16" t="s">
        <v>420</v>
      </c>
      <c r="D18" s="13"/>
      <c r="E18" s="14"/>
      <c r="F18" s="14"/>
      <c r="G18" s="14"/>
    </row>
    <row r="19" s="1" customFormat="1" ht="45" customHeight="1" spans="1:7">
      <c r="A19" s="10">
        <v>16</v>
      </c>
      <c r="B19" s="18" t="s">
        <v>1402</v>
      </c>
      <c r="C19" s="16" t="s">
        <v>1403</v>
      </c>
      <c r="D19" s="13"/>
      <c r="E19" s="14"/>
      <c r="F19" s="14"/>
      <c r="G19" s="14"/>
    </row>
    <row r="20" s="1" customFormat="1" ht="45" customHeight="1" spans="1:7">
      <c r="A20" s="10">
        <v>17</v>
      </c>
      <c r="B20" s="18" t="s">
        <v>1404</v>
      </c>
      <c r="C20" s="16" t="s">
        <v>422</v>
      </c>
      <c r="D20" s="13"/>
      <c r="E20" s="14"/>
      <c r="F20" s="14"/>
      <c r="G20" s="14"/>
    </row>
    <row r="21" s="1" customFormat="1" ht="45" customHeight="1" spans="1:7">
      <c r="A21" s="10">
        <v>18</v>
      </c>
      <c r="B21" s="11" t="s">
        <v>1405</v>
      </c>
      <c r="C21" s="16" t="s">
        <v>423</v>
      </c>
      <c r="D21" s="13"/>
      <c r="E21" s="14"/>
      <c r="F21" s="14"/>
      <c r="G21" s="14"/>
    </row>
    <row r="22" s="1" customFormat="1" ht="45" customHeight="1" spans="1:7">
      <c r="A22" s="10">
        <v>19</v>
      </c>
      <c r="B22" s="17"/>
      <c r="C22" s="16" t="s">
        <v>424</v>
      </c>
      <c r="D22" s="13"/>
      <c r="E22" s="14"/>
      <c r="F22" s="14"/>
      <c r="G22" s="14"/>
    </row>
    <row r="23" s="1" customFormat="1" ht="45" customHeight="1" spans="1:7">
      <c r="A23" s="10">
        <v>20</v>
      </c>
      <c r="B23" s="11" t="s">
        <v>180</v>
      </c>
      <c r="C23" s="12" t="s">
        <v>795</v>
      </c>
      <c r="D23" s="13"/>
      <c r="E23" s="14"/>
      <c r="F23" s="14"/>
      <c r="G23" s="14"/>
    </row>
    <row r="24" s="1" customFormat="1" ht="45" customHeight="1" spans="1:7">
      <c r="A24" s="10">
        <v>21</v>
      </c>
      <c r="B24" s="15"/>
      <c r="C24" s="12" t="s">
        <v>796</v>
      </c>
      <c r="D24" s="13"/>
      <c r="E24" s="14"/>
      <c r="F24" s="14"/>
      <c r="G24" s="14"/>
    </row>
    <row r="25" s="1" customFormat="1" ht="45" customHeight="1" spans="1:7">
      <c r="A25" s="10">
        <v>22</v>
      </c>
      <c r="B25" s="15"/>
      <c r="C25" s="12" t="s">
        <v>183</v>
      </c>
      <c r="D25" s="13"/>
      <c r="E25" s="14"/>
      <c r="F25" s="14"/>
      <c r="G25" s="14"/>
    </row>
    <row r="26" s="1" customFormat="1" ht="45" customHeight="1" spans="1:7">
      <c r="A26" s="10">
        <v>23</v>
      </c>
      <c r="B26" s="15"/>
      <c r="C26" s="12" t="s">
        <v>1406</v>
      </c>
      <c r="D26" s="13"/>
      <c r="E26" s="14"/>
      <c r="F26" s="14"/>
      <c r="G26" s="14"/>
    </row>
    <row r="27" s="1" customFormat="1" ht="45" customHeight="1" spans="1:7">
      <c r="A27" s="10">
        <v>24</v>
      </c>
      <c r="B27" s="15"/>
      <c r="C27" s="12" t="s">
        <v>1383</v>
      </c>
      <c r="D27" s="13"/>
      <c r="E27" s="14"/>
      <c r="F27" s="14"/>
      <c r="G27" s="14"/>
    </row>
    <row r="28" s="1" customFormat="1" ht="45" customHeight="1" spans="1:7">
      <c r="A28" s="10">
        <v>25</v>
      </c>
      <c r="B28" s="15"/>
      <c r="C28" s="12" t="s">
        <v>185</v>
      </c>
      <c r="D28" s="13"/>
      <c r="E28" s="14"/>
      <c r="F28" s="14"/>
      <c r="G28" s="14"/>
    </row>
    <row r="29" s="1" customFormat="1" ht="45" customHeight="1" spans="1:7">
      <c r="A29" s="10">
        <v>26</v>
      </c>
      <c r="B29" s="17"/>
      <c r="C29" s="12" t="s">
        <v>186</v>
      </c>
      <c r="D29" s="13"/>
      <c r="E29" s="14"/>
      <c r="F29" s="14"/>
      <c r="G29" s="14"/>
    </row>
    <row r="30" s="1" customFormat="1" ht="20" customHeight="1" spans="1:7">
      <c r="A30" s="18" t="s">
        <v>91</v>
      </c>
      <c r="B30" s="18"/>
      <c r="C30" s="17"/>
      <c r="D30" s="18">
        <f>COUNTA(D4:D29)</f>
        <v>0</v>
      </c>
      <c r="E30" s="18">
        <f>COUNTA(E4:E29)</f>
        <v>0</v>
      </c>
      <c r="F30" s="18">
        <f>COUNTA(F4:F29)</f>
        <v>0</v>
      </c>
      <c r="G30" s="19"/>
    </row>
    <row r="31" s="1" customFormat="1" ht="20" customHeight="1" spans="1:7">
      <c r="A31" s="10" t="s">
        <v>187</v>
      </c>
      <c r="B31" s="20"/>
      <c r="C31" s="21" t="s">
        <v>188</v>
      </c>
      <c r="D31" s="22">
        <f>D30+E30+F30</f>
        <v>0</v>
      </c>
      <c r="E31" s="11" t="s">
        <v>189</v>
      </c>
      <c r="F31" s="18" t="s">
        <v>122</v>
      </c>
      <c r="G31" s="23">
        <f>D30</f>
        <v>0</v>
      </c>
    </row>
    <row r="32" s="1" customFormat="1" ht="20" customHeight="1" spans="1:7">
      <c r="A32" s="24"/>
      <c r="B32" s="25"/>
      <c r="C32" s="26"/>
      <c r="D32" s="27"/>
      <c r="E32" s="15"/>
      <c r="F32" s="18" t="s">
        <v>123</v>
      </c>
      <c r="G32" s="23">
        <f>E30</f>
        <v>0</v>
      </c>
    </row>
    <row r="33" s="1" customFormat="1" ht="20" customHeight="1" spans="1:7">
      <c r="A33" s="24"/>
      <c r="B33" s="25"/>
      <c r="C33" s="26"/>
      <c r="D33" s="27"/>
      <c r="E33" s="15"/>
      <c r="F33" s="18" t="s">
        <v>124</v>
      </c>
      <c r="G33" s="23">
        <f>F30</f>
        <v>0</v>
      </c>
    </row>
    <row r="34" s="1" customFormat="1" ht="20" customHeight="1" spans="1:7">
      <c r="A34" s="24"/>
      <c r="B34" s="25"/>
      <c r="C34" s="28"/>
      <c r="D34" s="29"/>
      <c r="E34" s="17"/>
      <c r="F34" s="30" t="s">
        <v>190</v>
      </c>
      <c r="G34" s="31" t="e">
        <f>G31/D31</f>
        <v>#DIV/0!</v>
      </c>
    </row>
    <row r="35" s="1" customFormat="1" ht="20" customHeight="1" spans="1:7">
      <c r="A35" s="32"/>
      <c r="B35" s="33"/>
      <c r="C35" s="34" t="s">
        <v>191</v>
      </c>
      <c r="D35" s="35"/>
      <c r="E35" s="35"/>
      <c r="F35" s="35"/>
      <c r="G35" s="36"/>
    </row>
    <row r="36" s="1" customFormat="1" ht="20" customHeight="1" spans="1:7">
      <c r="A36" s="37" t="s">
        <v>192</v>
      </c>
      <c r="B36" s="37"/>
      <c r="C36" s="37"/>
      <c r="D36" s="37"/>
      <c r="E36" s="37"/>
      <c r="F36" s="37"/>
      <c r="G36" s="37"/>
    </row>
  </sheetData>
  <mergeCells count="15">
    <mergeCell ref="A1:G1"/>
    <mergeCell ref="A2:B2"/>
    <mergeCell ref="D2:E2"/>
    <mergeCell ref="F2:G2"/>
    <mergeCell ref="A30:C30"/>
    <mergeCell ref="C35:G35"/>
    <mergeCell ref="A36:G36"/>
    <mergeCell ref="B4:B6"/>
    <mergeCell ref="B7:B11"/>
    <mergeCell ref="B21:B22"/>
    <mergeCell ref="B23:B29"/>
    <mergeCell ref="C31:C34"/>
    <mergeCell ref="D31:D34"/>
    <mergeCell ref="E31:E34"/>
    <mergeCell ref="A31:B35"/>
  </mergeCells>
  <dataValidations count="3">
    <dataValidation type="custom" allowBlank="1" showInputMessage="1" showErrorMessage="1" sqref="D4:D29">
      <formula1>COUNTIF(D4:F4,"&lt;&gt;")&lt;=1</formula1>
    </dataValidation>
    <dataValidation type="custom" allowBlank="1" showInputMessage="1" showErrorMessage="1" sqref="E4:E29">
      <formula1>COUNTIF(D4:F4,"&lt;&gt;")&lt;=1</formula1>
    </dataValidation>
    <dataValidation type="custom" allowBlank="1" showInputMessage="1" showErrorMessage="1" sqref="F4:F29">
      <formula1>COUNTIF(D4:F4,"&lt;&gt;")&lt;=1</formula1>
    </dataValidation>
  </dataValidations>
  <pageMargins left="0.7" right="0.7" top="0.75" bottom="0.75" header="0.3" footer="0.3"/>
  <pageSetup paperSize="9" orientation="portrait" horizontalDpi="300" verticalDpi="300"/>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3"/>
  <dimension ref="A1:G38"/>
  <sheetViews>
    <sheetView workbookViewId="0">
      <pane ySplit="3" topLeftCell="A26" activePane="bottomLeft" state="frozen"/>
      <selection/>
      <selection pane="bottomLeft" activeCell="D33" sqref="D33:D36"/>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1407</v>
      </c>
      <c r="B1" s="4"/>
      <c r="C1" s="4"/>
      <c r="D1" s="4"/>
      <c r="E1" s="4"/>
      <c r="F1" s="4"/>
      <c r="G1" s="4"/>
    </row>
    <row r="2" s="1" customFormat="1" ht="20" customHeight="1" spans="1:7">
      <c r="A2" s="5" t="s">
        <v>68</v>
      </c>
      <c r="B2" s="6"/>
      <c r="C2" s="7" t="str">
        <f>'表C-0-3'!B2&amp;'表C-0-4'!B2</f>
        <v/>
      </c>
      <c r="D2" s="5" t="s">
        <v>119</v>
      </c>
      <c r="E2" s="6"/>
      <c r="F2" s="5" t="s">
        <v>69</v>
      </c>
      <c r="G2" s="6"/>
    </row>
    <row r="3" s="1" customFormat="1" ht="20" customHeight="1" spans="1:7">
      <c r="A3" s="8" t="s">
        <v>1</v>
      </c>
      <c r="B3" s="9" t="s">
        <v>120</v>
      </c>
      <c r="C3" s="9" t="s">
        <v>121</v>
      </c>
      <c r="D3" s="8" t="s">
        <v>122</v>
      </c>
      <c r="E3" s="8" t="s">
        <v>123</v>
      </c>
      <c r="F3" s="8" t="s">
        <v>124</v>
      </c>
      <c r="G3" s="8" t="s">
        <v>125</v>
      </c>
    </row>
    <row r="4" s="1" customFormat="1" ht="45" customHeight="1" spans="1:7">
      <c r="A4" s="10">
        <v>1</v>
      </c>
      <c r="B4" s="11" t="s">
        <v>413</v>
      </c>
      <c r="C4" s="12" t="s">
        <v>1408</v>
      </c>
      <c r="D4" s="13"/>
      <c r="E4" s="14"/>
      <c r="F4" s="14"/>
      <c r="G4" s="14"/>
    </row>
    <row r="5" s="1" customFormat="1" ht="45" customHeight="1" spans="1:7">
      <c r="A5" s="10">
        <v>2</v>
      </c>
      <c r="B5" s="15"/>
      <c r="C5" s="16" t="s">
        <v>414</v>
      </c>
      <c r="D5" s="13"/>
      <c r="E5" s="14"/>
      <c r="F5" s="14"/>
      <c r="G5" s="14"/>
    </row>
    <row r="6" s="1" customFormat="1" ht="45" customHeight="1" spans="1:7">
      <c r="A6" s="10">
        <v>3</v>
      </c>
      <c r="B6" s="15"/>
      <c r="C6" s="16" t="s">
        <v>415</v>
      </c>
      <c r="D6" s="13"/>
      <c r="E6" s="14"/>
      <c r="F6" s="14"/>
      <c r="G6" s="14"/>
    </row>
    <row r="7" s="1" customFormat="1" ht="45" customHeight="1" spans="1:7">
      <c r="A7" s="10">
        <v>4</v>
      </c>
      <c r="B7" s="15"/>
      <c r="C7" s="16" t="s">
        <v>416</v>
      </c>
      <c r="D7" s="13"/>
      <c r="E7" s="14"/>
      <c r="F7" s="14"/>
      <c r="G7" s="14"/>
    </row>
    <row r="8" s="1" customFormat="1" ht="45" customHeight="1" spans="1:7">
      <c r="A8" s="10">
        <v>5</v>
      </c>
      <c r="B8" s="15"/>
      <c r="C8" s="12" t="s">
        <v>933</v>
      </c>
      <c r="D8" s="13"/>
      <c r="E8" s="14"/>
      <c r="F8" s="14"/>
      <c r="G8" s="14"/>
    </row>
    <row r="9" s="1" customFormat="1" ht="45" customHeight="1" spans="1:7">
      <c r="A9" s="10">
        <v>6</v>
      </c>
      <c r="B9" s="15"/>
      <c r="C9" s="12" t="s">
        <v>934</v>
      </c>
      <c r="D9" s="13"/>
      <c r="E9" s="14"/>
      <c r="F9" s="14"/>
      <c r="G9" s="14"/>
    </row>
    <row r="10" s="1" customFormat="1" ht="45" customHeight="1" spans="1:7">
      <c r="A10" s="10">
        <v>7</v>
      </c>
      <c r="B10" s="15"/>
      <c r="C10" s="12" t="s">
        <v>935</v>
      </c>
      <c r="D10" s="13"/>
      <c r="E10" s="14"/>
      <c r="F10" s="14"/>
      <c r="G10" s="14"/>
    </row>
    <row r="11" s="1" customFormat="1" ht="45" customHeight="1" spans="1:7">
      <c r="A11" s="10">
        <v>8</v>
      </c>
      <c r="B11" s="15"/>
      <c r="C11" s="12" t="s">
        <v>936</v>
      </c>
      <c r="D11" s="13"/>
      <c r="E11" s="14"/>
      <c r="F11" s="14"/>
      <c r="G11" s="14"/>
    </row>
    <row r="12" s="1" customFormat="1" ht="45" customHeight="1" spans="1:7">
      <c r="A12" s="10">
        <v>9</v>
      </c>
      <c r="B12" s="15"/>
      <c r="C12" s="12" t="s">
        <v>937</v>
      </c>
      <c r="D12" s="13"/>
      <c r="E12" s="14"/>
      <c r="F12" s="14"/>
      <c r="G12" s="14"/>
    </row>
    <row r="13" s="1" customFormat="1" ht="45" customHeight="1" spans="1:7">
      <c r="A13" s="10">
        <v>10</v>
      </c>
      <c r="B13" s="15"/>
      <c r="C13" s="12" t="s">
        <v>938</v>
      </c>
      <c r="D13" s="13"/>
      <c r="E13" s="14"/>
      <c r="F13" s="14"/>
      <c r="G13" s="14"/>
    </row>
    <row r="14" s="1" customFormat="1" ht="45" customHeight="1" spans="1:7">
      <c r="A14" s="10">
        <v>11</v>
      </c>
      <c r="B14" s="15"/>
      <c r="C14" s="12" t="s">
        <v>1409</v>
      </c>
      <c r="D14" s="13"/>
      <c r="E14" s="14"/>
      <c r="F14" s="14"/>
      <c r="G14" s="14"/>
    </row>
    <row r="15" s="1" customFormat="1" ht="45" customHeight="1" spans="1:7">
      <c r="A15" s="10">
        <v>12</v>
      </c>
      <c r="B15" s="15"/>
      <c r="C15" s="12" t="s">
        <v>940</v>
      </c>
      <c r="D15" s="13"/>
      <c r="E15" s="14"/>
      <c r="F15" s="14"/>
      <c r="G15" s="14"/>
    </row>
    <row r="16" s="1" customFormat="1" ht="45" customHeight="1" spans="1:7">
      <c r="A16" s="10">
        <v>13</v>
      </c>
      <c r="B16" s="15"/>
      <c r="C16" s="12" t="s">
        <v>1410</v>
      </c>
      <c r="D16" s="13"/>
      <c r="E16" s="14"/>
      <c r="F16" s="14"/>
      <c r="G16" s="14"/>
    </row>
    <row r="17" s="1" customFormat="1" ht="45" customHeight="1" spans="1:7">
      <c r="A17" s="10">
        <v>14</v>
      </c>
      <c r="B17" s="17"/>
      <c r="C17" s="12" t="s">
        <v>942</v>
      </c>
      <c r="D17" s="13"/>
      <c r="E17" s="14"/>
      <c r="F17" s="14"/>
      <c r="G17" s="14"/>
    </row>
    <row r="18" s="1" customFormat="1" ht="45" customHeight="1" spans="1:7">
      <c r="A18" s="10">
        <v>15</v>
      </c>
      <c r="B18" s="11" t="s">
        <v>943</v>
      </c>
      <c r="C18" s="12" t="s">
        <v>944</v>
      </c>
      <c r="D18" s="13"/>
      <c r="E18" s="14"/>
      <c r="F18" s="14"/>
      <c r="G18" s="14"/>
    </row>
    <row r="19" s="1" customFormat="1" ht="45" customHeight="1" spans="1:7">
      <c r="A19" s="10">
        <v>16</v>
      </c>
      <c r="B19" s="17"/>
      <c r="C19" s="12" t="s">
        <v>945</v>
      </c>
      <c r="D19" s="13"/>
      <c r="E19" s="14"/>
      <c r="F19" s="14"/>
      <c r="G19" s="14"/>
    </row>
    <row r="20" s="1" customFormat="1" ht="45" customHeight="1" spans="1:7">
      <c r="A20" s="10">
        <v>17</v>
      </c>
      <c r="B20" s="11" t="s">
        <v>946</v>
      </c>
      <c r="C20" s="12" t="s">
        <v>1411</v>
      </c>
      <c r="D20" s="13"/>
      <c r="E20" s="14"/>
      <c r="F20" s="14"/>
      <c r="G20" s="14"/>
    </row>
    <row r="21" s="1" customFormat="1" ht="45" customHeight="1" spans="1:7">
      <c r="A21" s="10">
        <v>18</v>
      </c>
      <c r="B21" s="15"/>
      <c r="C21" s="12" t="s">
        <v>948</v>
      </c>
      <c r="D21" s="13"/>
      <c r="E21" s="14"/>
      <c r="F21" s="14"/>
      <c r="G21" s="14"/>
    </row>
    <row r="22" s="1" customFormat="1" ht="45" customHeight="1" spans="1:7">
      <c r="A22" s="10">
        <v>19</v>
      </c>
      <c r="B22" s="15"/>
      <c r="C22" s="12" t="s">
        <v>949</v>
      </c>
      <c r="D22" s="13"/>
      <c r="E22" s="14"/>
      <c r="F22" s="14"/>
      <c r="G22" s="14"/>
    </row>
    <row r="23" s="1" customFormat="1" ht="45" customHeight="1" spans="1:7">
      <c r="A23" s="10">
        <v>20</v>
      </c>
      <c r="B23" s="15"/>
      <c r="C23" s="12" t="s">
        <v>950</v>
      </c>
      <c r="D23" s="13"/>
      <c r="E23" s="14"/>
      <c r="F23" s="14"/>
      <c r="G23" s="14"/>
    </row>
    <row r="24" s="1" customFormat="1" ht="45" customHeight="1" spans="1:7">
      <c r="A24" s="10">
        <v>21</v>
      </c>
      <c r="B24" s="17"/>
      <c r="C24" s="12" t="s">
        <v>951</v>
      </c>
      <c r="D24" s="13"/>
      <c r="E24" s="14"/>
      <c r="F24" s="14"/>
      <c r="G24" s="14"/>
    </row>
    <row r="25" s="1" customFormat="1" ht="45" customHeight="1" spans="1:7">
      <c r="A25" s="10">
        <v>22</v>
      </c>
      <c r="B25" s="18" t="s">
        <v>952</v>
      </c>
      <c r="C25" s="12" t="s">
        <v>953</v>
      </c>
      <c r="D25" s="13"/>
      <c r="E25" s="14"/>
      <c r="F25" s="14"/>
      <c r="G25" s="14"/>
    </row>
    <row r="26" s="1" customFormat="1" ht="45" customHeight="1" spans="1:7">
      <c r="A26" s="10">
        <v>23</v>
      </c>
      <c r="B26" s="11" t="s">
        <v>180</v>
      </c>
      <c r="C26" s="12" t="s">
        <v>181</v>
      </c>
      <c r="D26" s="13"/>
      <c r="E26" s="14"/>
      <c r="F26" s="14"/>
      <c r="G26" s="14"/>
    </row>
    <row r="27" s="1" customFormat="1" ht="45" customHeight="1" spans="1:7">
      <c r="A27" s="10">
        <v>24</v>
      </c>
      <c r="B27" s="15"/>
      <c r="C27" s="12" t="s">
        <v>796</v>
      </c>
      <c r="D27" s="13"/>
      <c r="E27" s="14"/>
      <c r="F27" s="14"/>
      <c r="G27" s="14"/>
    </row>
    <row r="28" s="1" customFormat="1" ht="45" customHeight="1" spans="1:7">
      <c r="A28" s="10">
        <v>25</v>
      </c>
      <c r="B28" s="15"/>
      <c r="C28" s="16" t="s">
        <v>183</v>
      </c>
      <c r="D28" s="13"/>
      <c r="E28" s="14"/>
      <c r="F28" s="14"/>
      <c r="G28" s="14"/>
    </row>
    <row r="29" s="1" customFormat="1" ht="45" customHeight="1" spans="1:7">
      <c r="A29" s="10">
        <v>26</v>
      </c>
      <c r="B29" s="15"/>
      <c r="C29" s="12" t="s">
        <v>211</v>
      </c>
      <c r="D29" s="13"/>
      <c r="E29" s="14"/>
      <c r="F29" s="14"/>
      <c r="G29" s="14"/>
    </row>
    <row r="30" s="1" customFormat="1" ht="45" customHeight="1" spans="1:7">
      <c r="A30" s="10">
        <v>27</v>
      </c>
      <c r="B30" s="15"/>
      <c r="C30" s="12" t="s">
        <v>612</v>
      </c>
      <c r="D30" s="13"/>
      <c r="E30" s="14"/>
      <c r="F30" s="14"/>
      <c r="G30" s="14"/>
    </row>
    <row r="31" s="1" customFormat="1" ht="45" customHeight="1" spans="1:7">
      <c r="A31" s="10">
        <v>28</v>
      </c>
      <c r="B31" s="17"/>
      <c r="C31" s="12" t="s">
        <v>186</v>
      </c>
      <c r="D31" s="13"/>
      <c r="E31" s="14"/>
      <c r="F31" s="14"/>
      <c r="G31" s="14"/>
    </row>
    <row r="32" s="1" customFormat="1" ht="20" customHeight="1" spans="1:7">
      <c r="A32" s="18" t="s">
        <v>91</v>
      </c>
      <c r="B32" s="18"/>
      <c r="C32" s="17"/>
      <c r="D32" s="18">
        <f>COUNTA(D4:D31)</f>
        <v>0</v>
      </c>
      <c r="E32" s="18">
        <f>COUNTA(E4:E31)</f>
        <v>0</v>
      </c>
      <c r="F32" s="18">
        <f>COUNTA(F4:F31)</f>
        <v>0</v>
      </c>
      <c r="G32" s="19"/>
    </row>
    <row r="33" s="1" customFormat="1" ht="20" customHeight="1" spans="1:7">
      <c r="A33" s="10" t="s">
        <v>187</v>
      </c>
      <c r="B33" s="20"/>
      <c r="C33" s="21" t="s">
        <v>188</v>
      </c>
      <c r="D33" s="22">
        <f>D32+E32+F32</f>
        <v>0</v>
      </c>
      <c r="E33" s="11" t="s">
        <v>189</v>
      </c>
      <c r="F33" s="18" t="s">
        <v>122</v>
      </c>
      <c r="G33" s="23">
        <f>D32</f>
        <v>0</v>
      </c>
    </row>
    <row r="34" s="1" customFormat="1" ht="20" customHeight="1" spans="1:7">
      <c r="A34" s="24"/>
      <c r="B34" s="25"/>
      <c r="C34" s="26"/>
      <c r="D34" s="27"/>
      <c r="E34" s="15"/>
      <c r="F34" s="18" t="s">
        <v>123</v>
      </c>
      <c r="G34" s="23">
        <f>E32</f>
        <v>0</v>
      </c>
    </row>
    <row r="35" s="1" customFormat="1" ht="20" customHeight="1" spans="1:7">
      <c r="A35" s="24"/>
      <c r="B35" s="25"/>
      <c r="C35" s="26"/>
      <c r="D35" s="27"/>
      <c r="E35" s="15"/>
      <c r="F35" s="18" t="s">
        <v>124</v>
      </c>
      <c r="G35" s="23">
        <f>F32</f>
        <v>0</v>
      </c>
    </row>
    <row r="36" s="1" customFormat="1" ht="20" customHeight="1" spans="1:7">
      <c r="A36" s="24"/>
      <c r="B36" s="25"/>
      <c r="C36" s="28"/>
      <c r="D36" s="29"/>
      <c r="E36" s="17"/>
      <c r="F36" s="30" t="s">
        <v>190</v>
      </c>
      <c r="G36" s="31" t="e">
        <f>G33/D33</f>
        <v>#DIV/0!</v>
      </c>
    </row>
    <row r="37" s="1" customFormat="1" ht="20" customHeight="1" spans="1:7">
      <c r="A37" s="32"/>
      <c r="B37" s="33"/>
      <c r="C37" s="34" t="s">
        <v>191</v>
      </c>
      <c r="D37" s="35"/>
      <c r="E37" s="35"/>
      <c r="F37" s="35"/>
      <c r="G37" s="36"/>
    </row>
    <row r="38" s="1" customFormat="1" ht="20" customHeight="1" spans="1:7">
      <c r="A38" s="37" t="s">
        <v>192</v>
      </c>
      <c r="B38" s="37"/>
      <c r="C38" s="37"/>
      <c r="D38" s="37"/>
      <c r="E38" s="37"/>
      <c r="F38" s="37"/>
      <c r="G38" s="37"/>
    </row>
  </sheetData>
  <mergeCells count="15">
    <mergeCell ref="A1:G1"/>
    <mergeCell ref="A2:B2"/>
    <mergeCell ref="D2:E2"/>
    <mergeCell ref="F2:G2"/>
    <mergeCell ref="A32:C32"/>
    <mergeCell ref="C37:G37"/>
    <mergeCell ref="A38:G38"/>
    <mergeCell ref="B4:B17"/>
    <mergeCell ref="B18:B19"/>
    <mergeCell ref="B20:B24"/>
    <mergeCell ref="B26:B31"/>
    <mergeCell ref="C33:C36"/>
    <mergeCell ref="D33:D36"/>
    <mergeCell ref="E33:E36"/>
    <mergeCell ref="A33:B37"/>
  </mergeCells>
  <dataValidations count="3">
    <dataValidation type="custom" allowBlank="1" showInputMessage="1" showErrorMessage="1" sqref="D4:D31">
      <formula1>COUNTIF(D4:F4,"&lt;&gt;")&lt;=1</formula1>
    </dataValidation>
    <dataValidation type="custom" allowBlank="1" showInputMessage="1" showErrorMessage="1" sqref="E4:E31">
      <formula1>COUNTIF(D4:F4,"&lt;&gt;")&lt;=1</formula1>
    </dataValidation>
    <dataValidation type="custom" allowBlank="1" showInputMessage="1" showErrorMessage="1" sqref="F4:F31">
      <formula1>COUNTIF(D4:F4,"&lt;&gt;")&lt;=1</formula1>
    </dataValidation>
  </dataValidation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33</vt:i4>
      </vt:variant>
    </vt:vector>
  </HeadingPairs>
  <TitlesOfParts>
    <vt:vector size="33" baseType="lpstr">
      <vt:lpstr>目录 </vt:lpstr>
      <vt:lpstr>表C-0-1</vt:lpstr>
      <vt:lpstr>表C-0-2</vt:lpstr>
      <vt:lpstr>表C-0-3</vt:lpstr>
      <vt:lpstr>表C-0-4</vt:lpstr>
      <vt:lpstr>表C-1</vt:lpstr>
      <vt:lpstr>表C-2</vt:lpstr>
      <vt:lpstr>表C-3</vt:lpstr>
      <vt:lpstr>表C-4</vt:lpstr>
      <vt:lpstr>表C-5</vt:lpstr>
      <vt:lpstr>表C-6</vt:lpstr>
      <vt:lpstr>表C-7</vt:lpstr>
      <vt:lpstr>表C-8</vt:lpstr>
      <vt:lpstr>表C-9</vt:lpstr>
      <vt:lpstr>表C-10</vt:lpstr>
      <vt:lpstr>表C-11</vt:lpstr>
      <vt:lpstr>表C-12</vt:lpstr>
      <vt:lpstr>表C-13</vt:lpstr>
      <vt:lpstr>表C-14</vt:lpstr>
      <vt:lpstr>表C-15</vt:lpstr>
      <vt:lpstr>表C-16</vt:lpstr>
      <vt:lpstr>表C-17</vt:lpstr>
      <vt:lpstr>表C-18</vt:lpstr>
      <vt:lpstr>表C-19</vt:lpstr>
      <vt:lpstr>表C-20</vt:lpstr>
      <vt:lpstr>表C-21</vt:lpstr>
      <vt:lpstr>表C-22</vt:lpstr>
      <vt:lpstr>表C-23</vt:lpstr>
      <vt:lpstr>表C-24</vt:lpstr>
      <vt:lpstr>表C-25</vt:lpstr>
      <vt:lpstr>表C-26</vt:lpstr>
      <vt:lpstr>表C-27</vt:lpstr>
      <vt:lpstr>表C-28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2026-01-28T06:27:00Z</dcterms:created>
  <dcterms:modified xsi:type="dcterms:W3CDTF">2026-04-30T06:24:14Z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25065AB7B09247BB81EB86C2A7BBB096_12</vt:lpwstr>
  </property>
  <property fmtid="{D5CDD505-2E9C-101B-9397-08002B2CF9AE}" pid="3" name="KSOProductBuildVer">
    <vt:lpwstr>2052-12.1.0.25865</vt:lpwstr>
  </property>
  <property fmtid="{D5CDD505-2E9C-101B-9397-08002B2CF9AE}" pid="4" name="CalculationRule">
    <vt:i4>0</vt:i4>
  </property>
</Properties>
</file>