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775" windowHeight="12255" tabRatio="919"/>
  </bookViews>
  <sheets>
    <sheet name="目录 " sheetId="26" r:id="rId1"/>
    <sheet name="表C-0-1" sheetId="3" r:id="rId2"/>
    <sheet name="表C-0-2" sheetId="46" r:id="rId3"/>
    <sheet name="表C-0-3" sheetId="47" r:id="rId4"/>
    <sheet name="表C-0-4" sheetId="48" r:id="rId5"/>
    <sheet name="表C-1" sheetId="45" r:id="rId6"/>
    <sheet name="表C-2" sheetId="49" r:id="rId7"/>
    <sheet name="表C-3" sheetId="50" r:id="rId8"/>
    <sheet name="表C-4" sheetId="51" r:id="rId9"/>
    <sheet name="表C-5" sheetId="52" r:id="rId10"/>
    <sheet name="表C-6" sheetId="53" r:id="rId11"/>
    <sheet name="表C-7" sheetId="54" r:id="rId12"/>
    <sheet name="表C-8" sheetId="55" r:id="rId13"/>
    <sheet name="表C-9" sheetId="56" r:id="rId14"/>
    <sheet name="表C-10" sheetId="57" r:id="rId15"/>
    <sheet name="表C-11" sheetId="58" r:id="rId16"/>
    <sheet name="表C-12" sheetId="59" r:id="rId17"/>
    <sheet name="表C-13" sheetId="60" r:id="rId18"/>
    <sheet name="表C-14" sheetId="61" r:id="rId19"/>
    <sheet name="表C-15" sheetId="62" r:id="rId20"/>
    <sheet name="表C-16" sheetId="63" r:id="rId21"/>
    <sheet name="表C-17" sheetId="64" r:id="rId22"/>
    <sheet name="表C-18" sheetId="65" r:id="rId23"/>
    <sheet name="表C-19" sheetId="66" r:id="rId24"/>
    <sheet name="表C-20" sheetId="67" r:id="rId25"/>
    <sheet name="表C-21" sheetId="68" r:id="rId26"/>
  </sheets>
  <definedNames>
    <definedName name="_Hlk206321816" localSheetId="20">'表C-16'!$C$46</definedName>
    <definedName name="_Hlk95906065" localSheetId="1">'表C-0-1'!#REF!</definedName>
    <definedName name="_Hlk95906065" localSheetId="2">'表C-0-2'!#REF!</definedName>
    <definedName name="_Hlk95906065" localSheetId="3">'表C-0-3'!#REF!</definedName>
    <definedName name="_Hlk95906065" localSheetId="4">'表C-0-4'!#REF!</definedName>
    <definedName name="OLE_LINK101" localSheetId="20">'表C-16'!$B$4</definedName>
    <definedName name="OLE_LINK105" localSheetId="20">'表C-16'!$B$46</definedName>
    <definedName name="OLE_LINK106" localSheetId="20">'表C-16'!$B$59</definedName>
    <definedName name="OLE_LINK108" localSheetId="20">'表C-16'!$B$75</definedName>
    <definedName name="OLE_LINK110" localSheetId="21">'表C-17'!$B$13</definedName>
    <definedName name="OLE_LINK112" localSheetId="21">'表C-17'!$B$27</definedName>
    <definedName name="OLE_LINK115" localSheetId="22">'表C-18'!$B$4</definedName>
    <definedName name="OLE_LINK117" localSheetId="22">'表C-18'!$B$19</definedName>
    <definedName name="OLE_LINK120" localSheetId="22">'表C-18'!$B$41</definedName>
    <definedName name="OLE_LINK122" localSheetId="22">'表C-18'!$B$49</definedName>
    <definedName name="OLE_LINK125" localSheetId="22">'表C-18'!$B$63</definedName>
    <definedName name="OLE_LINK129" localSheetId="23">'表C-19'!$B$4</definedName>
    <definedName name="OLE_LINK131" localSheetId="23">'表C-19'!$B$14</definedName>
    <definedName name="OLE_LINK134" localSheetId="23">'表C-19'!$B$39</definedName>
    <definedName name="OLE_LINK138" localSheetId="24">'表C-20'!$B$11</definedName>
    <definedName name="OLE_LINK139" localSheetId="24">'表C-20'!$B$18</definedName>
    <definedName name="OLE_LINK143" localSheetId="25">'表C-21'!$B$4</definedName>
    <definedName name="OLE_LINK145" localSheetId="25">'表C-21'!$B$21</definedName>
    <definedName name="OLE_LINK15" localSheetId="6">'表C-2'!$B$30</definedName>
    <definedName name="OLE_LINK16" localSheetId="6">'表C-2'!$B$36</definedName>
    <definedName name="OLE_LINK186" localSheetId="18">'表C-14'!$C$5</definedName>
    <definedName name="OLE_LINK188" localSheetId="18">'表C-14'!$C$29</definedName>
    <definedName name="OLE_LINK19" localSheetId="6">'表C-2'!$B$49</definedName>
    <definedName name="OLE_LINK2" localSheetId="5">'表C-1'!$B$12</definedName>
    <definedName name="OLE_LINK22" localSheetId="7">'表C-3'!$B$27</definedName>
    <definedName name="OLE_LINK24" localSheetId="7">'表C-3'!$B$37</definedName>
    <definedName name="OLE_LINK25" localSheetId="7">'表C-3'!$B$53</definedName>
    <definedName name="OLE_LINK29" localSheetId="8">'表C-4'!$B$10</definedName>
    <definedName name="OLE_LINK31" localSheetId="8">'表C-4'!$B$17</definedName>
    <definedName name="OLE_LINK35" localSheetId="9">'表C-5'!$B$11</definedName>
    <definedName name="OLE_LINK38" localSheetId="10">'表C-6'!$B$4</definedName>
    <definedName name="OLE_LINK4" localSheetId="5">'表C-1'!$B$27</definedName>
    <definedName name="OLE_LINK42" localSheetId="11">'表C-7'!$B$10</definedName>
    <definedName name="OLE_LINK43" localSheetId="11">'表C-7'!$B$21</definedName>
    <definedName name="OLE_LINK46" localSheetId="11">'表C-7'!$B$30</definedName>
    <definedName name="OLE_LINK47" localSheetId="11">'表C-7'!$B$37</definedName>
    <definedName name="OLE_LINK51" localSheetId="12">'表C-8'!$B$10</definedName>
    <definedName name="OLE_LINK54" localSheetId="12">'表C-8'!$B$26</definedName>
    <definedName name="OLE_LINK57" localSheetId="13">'表C-9'!$B$22</definedName>
    <definedName name="OLE_LINK60" localSheetId="14">'表C-10'!$B$10</definedName>
    <definedName name="OLE_LINK65" localSheetId="15">'表C-11'!$B$15</definedName>
    <definedName name="OLE_LINK66" localSheetId="15">'表C-11'!$B$22</definedName>
    <definedName name="OLE_LINK67" localSheetId="15">'表C-11'!$B$24</definedName>
    <definedName name="OLE_LINK69" localSheetId="16">'表C-12'!$B$11</definedName>
    <definedName name="OLE_LINK7" localSheetId="6">'表C-2'!$B$4</definedName>
    <definedName name="OLE_LINK71" localSheetId="16">'表C-12'!$B$29</definedName>
    <definedName name="OLE_LINK73" localSheetId="16">'表C-12'!$B$36</definedName>
    <definedName name="OLE_LINK74" localSheetId="16">'表C-12'!$B$58</definedName>
    <definedName name="OLE_LINK77" localSheetId="17">'表C-13'!$B$4</definedName>
    <definedName name="OLE_LINK79" localSheetId="17">'表C-13'!$B$29</definedName>
    <definedName name="OLE_LINK81" localSheetId="17">'表C-13'!$B$33</definedName>
    <definedName name="OLE_LINK83" localSheetId="17">'表C-13'!$B$41</definedName>
    <definedName name="OLE_LINK85" localSheetId="18">'表C-14'!$B$19</definedName>
    <definedName name="OLE_LINK88" localSheetId="18">'表C-14'!$B$25</definedName>
    <definedName name="OLE_LINK91" localSheetId="18">'表C-14'!$B$39</definedName>
    <definedName name="OLE_LINK92" localSheetId="19">'表C-15'!$B$12</definedName>
    <definedName name="OLE_LINK94" localSheetId="19">'表C-15'!$B$18</definedName>
    <definedName name="OLE_LINK95" localSheetId="19">'表C-15'!$B$31</definedName>
    <definedName name="OLE_LINK98" localSheetId="19">'表C-15'!$B$41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<sst xmlns="http://schemas.openxmlformats.org/spreadsheetml/2006/main" count="1622" uniqueCount="990">
  <si>
    <t>表单目录</t>
  </si>
  <si>
    <t>序号</t>
  </si>
  <si>
    <t>内容</t>
  </si>
  <si>
    <t>表C-0-1</t>
  </si>
  <si>
    <t>实体质量综合评分表（通信工程——通信设备安装）</t>
  </si>
  <si>
    <t>表C-0-2</t>
  </si>
  <si>
    <t>实体质量综合评分表（通信工程——光缆线路）</t>
  </si>
  <si>
    <t>表C-0-3</t>
  </si>
  <si>
    <t>实体质量综合评分表（通信工程——通信铁塔及隧道室分）</t>
  </si>
  <si>
    <t>表C-0-4</t>
  </si>
  <si>
    <t>实体质量综合评分表（通信工程——数据中心）</t>
  </si>
  <si>
    <t>表C-1</t>
  </si>
  <si>
    <t>铁架安装工程实体质量评价记录表</t>
  </si>
  <si>
    <t>表C-2</t>
  </si>
  <si>
    <t>室内电信设备安装工程实体质量评价记录表</t>
  </si>
  <si>
    <t>表C-3</t>
  </si>
  <si>
    <t>通信电源设备安装工程实体质量评价记录表</t>
  </si>
  <si>
    <t>表C-4</t>
  </si>
  <si>
    <t>天馈线系统及室外设备安装工程实体质量评价记录表</t>
  </si>
  <si>
    <t>表C-5</t>
  </si>
  <si>
    <t>土（石）方工程实体质量评价记录表</t>
  </si>
  <si>
    <t>表C-6</t>
  </si>
  <si>
    <t>通信杆路工程实体质量评价记录表</t>
  </si>
  <si>
    <t>表C-7</t>
  </si>
  <si>
    <t>光缆敷设工程实体质量评价记录表</t>
  </si>
  <si>
    <t>表C-8</t>
  </si>
  <si>
    <t>线路防护工程实体质量评价记录表</t>
  </si>
  <si>
    <t>表C-9</t>
  </si>
  <si>
    <t>光缆成端工程实体质量评价记录表</t>
  </si>
  <si>
    <t>表C-10</t>
  </si>
  <si>
    <t>地基与基础工程实体质量评价记录表</t>
  </si>
  <si>
    <t>表C-11</t>
  </si>
  <si>
    <t>塔桅钢结构工程实体质量评价记录表</t>
  </si>
  <si>
    <t>表C-12</t>
  </si>
  <si>
    <t>局房工程实体质量评价记录表</t>
  </si>
  <si>
    <t>表C-13</t>
  </si>
  <si>
    <t>专业配套工程实体质量评价记录表</t>
  </si>
  <si>
    <t>表C-14</t>
  </si>
  <si>
    <t>隧道室分工程实体质量评价记录表</t>
  </si>
  <si>
    <t>表C-15</t>
  </si>
  <si>
    <t>室内装饰装修工程实体质量评价记录表</t>
  </si>
  <si>
    <t>表C-16</t>
  </si>
  <si>
    <t>配电系统工程实体质量评价记录表</t>
  </si>
  <si>
    <t>表C-17</t>
  </si>
  <si>
    <t>防雷与接地系统工程实体质量评价记录表</t>
  </si>
  <si>
    <t>表C-18</t>
  </si>
  <si>
    <t>空调系统工程实体质量评价记录表</t>
  </si>
  <si>
    <t>表C-19</t>
  </si>
  <si>
    <t>给水排水系统工程实体质量评价记录表</t>
  </si>
  <si>
    <t>表C-20</t>
  </si>
  <si>
    <t>综合布线及网络系统工程实体质量评价记录表</t>
  </si>
  <si>
    <t>表C-21</t>
  </si>
  <si>
    <t>监控与安全防范系统工程实体质量评价记录表</t>
  </si>
  <si>
    <t>表C-0-1 实体质量综合评分表（通信工程——通信设备安装）</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</si>
  <si>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</si>
  <si>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</si>
  <si>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</si>
  <si>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</si>
  <si>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</si>
  <si>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</si>
  <si>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</si>
  <si>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</si>
  <si>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</si>
  <si>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</si>
  <si>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</si>
  <si>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</si>
  <si>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铁架安装工程</t>
  </si>
  <si>
    <t>室内通信设备安装工程</t>
  </si>
  <si>
    <t>通信电源设备安装工程</t>
  </si>
  <si>
    <t>天馈线及室外设备安装工程</t>
  </si>
  <si>
    <t>合计</t>
  </si>
  <si>
    <t>复查组别</t>
  </si>
  <si>
    <t>复查组专家签字</t>
  </si>
  <si>
    <t>注：本表适用于通信设备安装工程，见表C-1～C-4。</t>
  </si>
  <si>
    <t>表C-0-2 实体质量综合评分表（通信工程——光缆线路）</t>
  </si>
  <si>
    <t>土（石）方工程</t>
  </si>
  <si>
    <t>通信杆路工程</t>
  </si>
  <si>
    <t>光缆敷设工程</t>
  </si>
  <si>
    <t>线路防护工程</t>
  </si>
  <si>
    <t>光缆成端工程</t>
  </si>
  <si>
    <t>注：本表适用于通信光缆线路工程，见表C-5～C-9。</t>
  </si>
  <si>
    <t>表C-0-3 实体质量综合评分表（通信工程——通信铁塔及隧道室分）</t>
  </si>
  <si>
    <t>地基与基础工程</t>
  </si>
  <si>
    <t>塔桅钢结构工程</t>
  </si>
  <si>
    <t>局房工程</t>
  </si>
  <si>
    <t>专业配套工程</t>
  </si>
  <si>
    <t>隧道室分工程</t>
  </si>
  <si>
    <t>注：本表适用于通信铁塔及隧道室分工程，见表C-10～C-14。</t>
  </si>
  <si>
    <t>表C-0-4 实体质量综合评分表（通信工程——数据中心）</t>
  </si>
  <si>
    <r>
      <rPr>
        <b/>
        <sz val="12"/>
        <color theme="1"/>
        <rFont val="宋体"/>
        <charset val="134"/>
      </rPr>
      <t>室内装饰装修</t>
    </r>
    <r>
      <rPr>
        <b/>
        <sz val="12"/>
        <color theme="1"/>
        <rFont val="Times New Roman"/>
        <charset val="134"/>
      </rPr>
      <t>工程</t>
    </r>
  </si>
  <si>
    <r>
      <rPr>
        <b/>
        <sz val="12"/>
        <color theme="1"/>
        <rFont val="宋体"/>
        <charset val="134"/>
      </rPr>
      <t>配电系统</t>
    </r>
    <r>
      <rPr>
        <b/>
        <sz val="12"/>
        <color theme="1"/>
        <rFont val="Times New Roman"/>
        <charset val="134"/>
      </rPr>
      <t>工程</t>
    </r>
  </si>
  <si>
    <r>
      <rPr>
        <b/>
        <sz val="12"/>
        <color theme="1"/>
        <rFont val="宋体"/>
        <charset val="134"/>
      </rPr>
      <t>防雷与接地系统</t>
    </r>
    <r>
      <rPr>
        <b/>
        <sz val="12"/>
        <color theme="1"/>
        <rFont val="Times New Roman"/>
        <charset val="134"/>
      </rPr>
      <t>工程</t>
    </r>
  </si>
  <si>
    <r>
      <rPr>
        <b/>
        <sz val="12"/>
        <color theme="1"/>
        <rFont val="宋体"/>
        <charset val="134"/>
      </rPr>
      <t>空调系统</t>
    </r>
    <r>
      <rPr>
        <b/>
        <sz val="12"/>
        <color theme="1"/>
        <rFont val="Times New Roman"/>
        <charset val="134"/>
      </rPr>
      <t>工程</t>
    </r>
  </si>
  <si>
    <r>
      <rPr>
        <b/>
        <sz val="12"/>
        <color theme="1"/>
        <rFont val="宋体"/>
        <charset val="134"/>
      </rPr>
      <t>给水排水系统</t>
    </r>
    <r>
      <rPr>
        <b/>
        <sz val="12"/>
        <color theme="1"/>
        <rFont val="Times New Roman"/>
        <charset val="134"/>
      </rPr>
      <t>工程</t>
    </r>
  </si>
  <si>
    <r>
      <rPr>
        <b/>
        <sz val="12"/>
        <color theme="1"/>
        <rFont val="宋体"/>
        <charset val="134"/>
      </rPr>
      <t>综合布线及网络系统</t>
    </r>
    <r>
      <rPr>
        <b/>
        <sz val="12"/>
        <color theme="1"/>
        <rFont val="Times New Roman"/>
        <charset val="134"/>
      </rPr>
      <t>工程</t>
    </r>
  </si>
  <si>
    <r>
      <rPr>
        <b/>
        <sz val="12"/>
        <color theme="1"/>
        <rFont val="宋体"/>
        <charset val="134"/>
      </rPr>
      <t>监控与安全防范系统</t>
    </r>
    <r>
      <rPr>
        <b/>
        <sz val="12"/>
        <color theme="1"/>
        <rFont val="Times New Roman"/>
        <charset val="134"/>
      </rPr>
      <t>工程</t>
    </r>
  </si>
  <si>
    <t>注：本表适用于数据中心工程，见表C-15～C-21。</t>
  </si>
  <si>
    <t>表C-1  铁架安装工程实体质量评价记录表</t>
  </si>
  <si>
    <t>复查时间</t>
  </si>
  <si>
    <t>项目</t>
  </si>
  <si>
    <t>评价内容、评价标准及评价方法</t>
  </si>
  <si>
    <t>良好</t>
  </si>
  <si>
    <t>不足</t>
  </si>
  <si>
    <t>否定</t>
  </si>
  <si>
    <t>备注</t>
  </si>
  <si>
    <t>铁架安装</t>
  </si>
  <si>
    <r>
      <rPr>
        <sz val="12"/>
        <color theme="1"/>
        <rFont val="宋体"/>
        <charset val="134"/>
      </rPr>
      <t>铁架的各相关构件之间通过连接件牢固连接，形成一个整体，并与建筑物地面、承重墙、楼顶板及房柱可靠加固，应判定为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现场观察、查阅设计。</t>
    </r>
  </si>
  <si>
    <r>
      <rPr>
        <sz val="12"/>
        <color theme="1"/>
        <rFont val="宋体"/>
        <charset val="134"/>
      </rPr>
      <t>铁架的各相关构件、螺栓及锚栓规格符合设计规定，应判定为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现场观察、查阅设计。</t>
    </r>
  </si>
  <si>
    <r>
      <rPr>
        <sz val="12"/>
        <color theme="1"/>
        <rFont val="宋体"/>
        <charset val="134"/>
      </rPr>
      <t>铁架安装位置满足设计要求，偏差不超过50mm，应判定为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查阅设计、现场测量。</t>
    </r>
  </si>
  <si>
    <r>
      <rPr>
        <sz val="12"/>
        <color theme="1"/>
        <rFont val="宋体"/>
        <charset val="134"/>
      </rPr>
      <t>联结架的上梁、连固铁、列间撑铁、旁侧撑铁与斜撑在一个安装平面上，列间撑铁在一条直线上，应判定为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</si>
  <si>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水平铁架成一条直线，与地面平行，水平度每米偏差不大于2mm，应判定为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现场测量。</t>
    </r>
  </si>
  <si>
    <r>
      <rPr>
        <sz val="12"/>
        <color theme="1"/>
        <rFont val="宋体"/>
        <charset val="134"/>
      </rPr>
      <t>垂直铁架与地面保持垂直，垂直度偏差不大于0.1%，应判定为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现场测量。</t>
    </r>
  </si>
  <si>
    <r>
      <rPr>
        <sz val="12"/>
        <color theme="1"/>
        <rFont val="宋体"/>
        <charset val="134"/>
      </rPr>
      <t>铁架连接加固螺栓预留长度一致（露出螺母3～5个螺纹），应判定为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</si>
  <si>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铁架构件没有生锈、污渍、破损，应判定为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</si>
  <si>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室内走线架与槽道安装</t>
  </si>
  <si>
    <r>
      <rPr>
        <sz val="12"/>
        <color rgb="FF000000"/>
        <rFont val="宋体"/>
        <charset val="134"/>
      </rPr>
      <t>走线架槽道的型号、规格满足设计要求，漆面完整无损，应判定为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查阅设计、现场观察。</t>
    </r>
  </si>
  <si>
    <r>
      <rPr>
        <sz val="12"/>
        <color theme="1"/>
        <rFont val="宋体"/>
        <charset val="134"/>
      </rPr>
      <t>走线架与槽道的安装位置满足设计要求，偏差不超过50mm，应判定为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查阅设计、现场测量。</t>
    </r>
  </si>
  <si>
    <r>
      <rPr>
        <sz val="12"/>
        <color theme="1"/>
        <rFont val="宋体"/>
        <charset val="134"/>
      </rPr>
      <t>水平走线架与列架保持平行或直角相交，水平偏差不超过3‰，应判定为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现场测量。</t>
    </r>
  </si>
  <si>
    <r>
      <rPr>
        <sz val="12"/>
        <color theme="1"/>
        <rFont val="宋体"/>
        <charset val="134"/>
      </rPr>
      <t>垂直走线架与地面保持垂直，垂直度偏差不大于1.0‰，应判定为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现场测量。</t>
    </r>
  </si>
  <si>
    <r>
      <rPr>
        <sz val="12"/>
        <color theme="1"/>
        <rFont val="宋体"/>
        <charset val="134"/>
      </rPr>
      <t>走线架与槽道安装应平直、无明显起伏或歪斜现象，应判定为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</si>
  <si>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走线架横铁安装位置满足光（电）缆下线和做弯要求，横铁排列整齐、均匀（在横铁影响下缆时，可作适当调整）、固定牢固，应判定为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</si>
  <si>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安装沿墙走线架时，在墙上埋设的支持物牢固可靠、间隔距离均匀，应判定为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</si>
  <si>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在8度及以上抗震设防地区安装列走线架时，列走线架每隔1500mm与联结架上梁锚固牢固，其端部与列端的连固铁锚固牢固，应判定为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现场观察、现场测量。</t>
    </r>
  </si>
  <si>
    <r>
      <rPr>
        <sz val="12"/>
        <color theme="1"/>
        <rFont val="宋体"/>
        <charset val="134"/>
      </rPr>
      <t>在8度及以上抗震设防地区安装主走线架、过桥走线架时，走线架每隔1500mm设置一处吊杆，吊杆一端与房屋结构梁、板锚固牢固，另一端与走线架可靠连接，应判定为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现场观察、现场测量。</t>
    </r>
  </si>
  <si>
    <r>
      <rPr>
        <sz val="12"/>
        <color theme="1"/>
        <rFont val="宋体"/>
        <charset val="134"/>
      </rPr>
      <t>在8度及以上抗震设防地区安装主走线架、过桥走线架时，走线架的端部与房屋结构锚固牢固；端部为非承重墙时，设置有型钢梁与走线架连接，型钢梁与房屋结构锚固牢固，应判定为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</si>
  <si>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走线架穿过楼板孔洞或墙洞处加装有口框保护，应判定为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</si>
  <si>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走线架穿过楼板或墙壁的孔洞配置有阻燃盖板或非其它燃烧材料封堵严密，应判定为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</si>
  <si>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走线架之间电气连通，就近连接到室内保护地排，应判定为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</si>
  <si>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t>吊挂安装</t>
  </si>
  <si>
    <r>
      <rPr>
        <sz val="12"/>
        <color theme="1"/>
        <rFont val="宋体"/>
        <charset val="134"/>
      </rPr>
      <t>吊挂安装位置满足设计要求，吊挂固定在主承重梁上时，螺栓的固定孔位选在距主承重梁下沿120mm以上的侧面位置，应判定为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查阅设计、现场测量。</t>
    </r>
  </si>
  <si>
    <r>
      <rPr>
        <sz val="12"/>
        <color theme="1"/>
        <rFont val="宋体"/>
        <charset val="134"/>
      </rPr>
      <t>吊挂安装应垂直、整齐、牢固，一列的多个吊挂在一条直线上，应判定为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</si>
  <si>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室外走线架</t>
  </si>
  <si>
    <r>
      <rPr>
        <sz val="12"/>
        <color rgb="FF000000"/>
        <rFont val="宋体"/>
        <charset val="134"/>
      </rPr>
      <t>走架的型号、规格满足设计要求，漆面完整无损，应判定为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查阅设计、现场观察。</t>
    </r>
  </si>
  <si>
    <r>
      <rPr>
        <sz val="12"/>
        <color theme="1"/>
        <rFont val="宋体"/>
        <charset val="134"/>
      </rPr>
      <t>走线架的安装位置满足设计要求，应判定为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查阅设计、现场观察。</t>
    </r>
  </si>
  <si>
    <r>
      <rPr>
        <sz val="12"/>
        <color theme="1"/>
        <rFont val="宋体"/>
        <charset val="134"/>
      </rPr>
      <t>安装在房屋建筑外墙或楼顶的室外走线架，安装固定牢固，对墙体及楼顶的防水没有影响，应判定为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</si>
  <si>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室外走线架安装应平直、无明显起伏或歪斜现象，应判定为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</si>
  <si>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室外走线架横铁排列整齐、均匀、固定牢固，应判定为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</si>
  <si>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室外走线架通过扁钢与楼顶避雷带（网）焊接连通，应判定为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</si>
  <si>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室外架与室内走线架没有电气连通，应判定为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</si>
  <si>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t>进场检验</t>
  </si>
  <si>
    <r>
      <rPr>
        <sz val="12"/>
        <color theme="1"/>
        <rFont val="宋体"/>
        <charset val="134"/>
      </rPr>
      <t>铁架的各相关构件及连接件进场验收合格，满足设计要求，应判定为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查阅材料进场验收记录。</t>
    </r>
  </si>
  <si>
    <t>资料</t>
  </si>
  <si>
    <r>
      <rPr>
        <sz val="12"/>
        <color theme="1"/>
        <rFont val="宋体"/>
        <charset val="134"/>
      </rPr>
      <t>施工组织设计或施工方案、技术交底记录、重要设计变更、重要洽商记录等技术文件齐全，应判定为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查阅施工方案、技术交底等技术管理文件。</t>
    </r>
  </si>
  <si>
    <r>
      <rPr>
        <sz val="12"/>
        <color theme="1"/>
        <rFont val="宋体"/>
        <charset val="134"/>
      </rPr>
      <t>监理规划、监理报告、监理日志、监理通知、监理工作总结等监理文件齐全，应判定为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查阅监理资料。</t>
    </r>
  </si>
  <si>
    <r>
      <rPr>
        <sz val="12"/>
        <color theme="1"/>
        <rFont val="宋体"/>
        <charset val="134"/>
      </rPr>
      <t>随工/隐蔽工程验收记录齐全，应判定为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查阅随工/隐蔽工程验收记录。</t>
    </r>
  </si>
  <si>
    <r>
      <rPr>
        <sz val="12"/>
        <color theme="1"/>
        <rFont val="宋体"/>
        <charset val="134"/>
      </rPr>
      <t>竣工资料编制规范；竣工图变更标注齐全、字迹清晰，变更依据、日期等要素齐全，制图、审核手续完备，应判定为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查阅竣工资料。</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</si>
  <si>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</si>
  <si>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</si>
  <si>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</si>
  <si>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</si>
  <si>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</si>
  <si>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</si>
  <si>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室内电信设备安装工程实体质量评价记录表</t>
  </si>
  <si>
    <t>机房环境</t>
  </si>
  <si>
    <r>
      <rPr>
        <sz val="12"/>
        <color theme="1"/>
        <rFont val="宋体"/>
        <charset val="134"/>
      </rPr>
      <t>机房照明系统（含应急）工作正常，机房内提供有220V电源插座，应判定为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查阅设计、现场观察。</t>
    </r>
  </si>
  <si>
    <r>
      <rPr>
        <sz val="12"/>
        <color theme="1"/>
        <rFont val="宋体"/>
        <charset val="134"/>
      </rPr>
      <t>机房空调、通风系统能正常使用，应判定为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现场检查。</t>
    </r>
  </si>
  <si>
    <r>
      <rPr>
        <sz val="12"/>
        <color theme="1"/>
        <rFont val="宋体"/>
        <charset val="134"/>
      </rPr>
      <t>机房内配备有有效的消防灭火器材，并设置有火灾自动报警系统，应判定为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现场检查。</t>
    </r>
  </si>
  <si>
    <r>
      <rPr>
        <sz val="12"/>
        <color theme="1"/>
        <rFont val="宋体"/>
        <charset val="134"/>
      </rPr>
      <t>机房的各种监控系统工作正常，应判定为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</si>
  <si>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宋体"/>
        <charset val="134"/>
      </rPr>
      <t>机房楼板和墙体预留的孔洞配置有阻燃盖板封堵，已启用的走线孔洞用非燃烧材料封堵严密，应判定为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</si>
  <si>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机房墙体、地面及天花板平整、光洁，应判定为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</si>
  <si>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机房无漏雨、渗水，应判定为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</si>
  <si>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机房地槽盖板坚固、平整、严密、无渗水，应判定为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</si>
  <si>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机房门、窗和馈线窗密封严密，能够防尘、防盗、防止小动物入内和防渗水，应判定为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</si>
  <si>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机房的工作地、保护地与建筑物防雷接地（含天线铁塔的防雷接地）采用联合接地，应判定为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</si>
  <si>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机房内及其附近无易燃、易爆等危险物品，应判定为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</si>
  <si>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t>架式通信设备安装</t>
  </si>
  <si>
    <r>
      <rPr>
        <sz val="12"/>
        <color theme="1"/>
        <rFont val="宋体"/>
        <charset val="134"/>
      </rPr>
      <t>设备机架的安装位置、子架的安装位置满足设计要求，应判定为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现场观察、查阅设计。</t>
    </r>
  </si>
  <si>
    <r>
      <rPr>
        <sz val="12"/>
        <color theme="1"/>
        <rFont val="宋体"/>
        <charset val="134"/>
      </rPr>
      <t>架式通信设备顶部与联结架或顶部支撑构件锚固，锚固点多于2个；对于8度或8度以上的设防烈度，通信设备顶部用抗震夹板或螺栓与联结架上梁锚固，应判定为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</si>
  <si>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架式设备底部与楼板锚固，锚栓的规格满足设计要求，应判定为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现场观察、查阅设计。</t>
    </r>
  </si>
  <si>
    <r>
      <rPr>
        <sz val="12"/>
        <color theme="1"/>
        <rFont val="宋体"/>
        <charset val="134"/>
      </rPr>
      <t>同一列机架的设备正面面板成一条直线，前后每米偏差不大于3mm；相邻机架间缝隙均匀、一致、不大于3mm；机架安装垂直偏差小于1.0‰，机架门开关自如应，应判定为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现场测量。</t>
    </r>
  </si>
  <si>
    <r>
      <rPr>
        <sz val="12"/>
        <color theme="1"/>
        <rFont val="宋体"/>
        <charset val="134"/>
      </rPr>
      <t>机架、子架上零配件装配齐全，各种标识准确、清晰、完整、齐全，应判定为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</si>
  <si>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自立式设备安装</t>
  </si>
  <si>
    <r>
      <rPr>
        <sz val="12"/>
        <color theme="1"/>
        <rFont val="宋体"/>
        <charset val="134"/>
      </rPr>
      <t>设备的安装位置满足设计要求，应判定为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现场观察、查阅设计。</t>
    </r>
  </si>
  <si>
    <r>
      <rPr>
        <sz val="12"/>
        <color theme="1"/>
        <rFont val="宋体"/>
        <charset val="134"/>
      </rPr>
      <t>自立式设备底部与地面加固，其螺栓规格满足设计要求；在6度～9度抗震设防时，按设计要求在设备顶部增加支撑构件锚固措施，应判定为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现场观察、查阅设计。</t>
    </r>
  </si>
  <si>
    <t>壁挂式设备安装</t>
  </si>
  <si>
    <r>
      <rPr>
        <sz val="12"/>
        <color theme="1"/>
        <rFont val="宋体"/>
        <charset val="134"/>
      </rPr>
      <t>壁挂式设备安装位置便于线缆布放及维护操作且不影响机房美观，应判定为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</si>
  <si>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壁挂式设备用4个锚栓牢固安装在房屋结构或满足抗震要求的墙体上，锚栓规格满足设计要求，应判定为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现场观察、查阅设计。</t>
    </r>
  </si>
  <si>
    <t>台式设备安装</t>
  </si>
  <si>
    <r>
      <rPr>
        <sz val="12"/>
        <color theme="1"/>
        <rFont val="宋体"/>
        <charset val="134"/>
      </rPr>
      <t>台式设备安装位置便于线缆布放及维护操作，应判定为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</si>
  <si>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台式设备及终端机台安装整齐，机台边缘成一条直线，相邻机台紧密靠拢，台面相互保持水平，衔接处无明显高低不平现象，应判定为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</si>
  <si>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设备集装架安装</t>
  </si>
  <si>
    <r>
      <rPr>
        <sz val="12"/>
        <color theme="1"/>
        <rFont val="宋体"/>
        <charset val="134"/>
      </rPr>
      <t>设备集装架的安装位置满足设计要求，应判定为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现场观察、查阅设计。</t>
    </r>
  </si>
  <si>
    <r>
      <rPr>
        <sz val="12"/>
        <color theme="1"/>
        <rFont val="宋体"/>
        <charset val="134"/>
      </rPr>
      <t>高度（含底座高度）超过2000mm的设备集装架，安装加固满足架式设备加固要求，应判定为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</si>
  <si>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高度（含底座高度）低于2000mm（含）的设备集装架，如果其高度与底部短边之比大于4或者底部长边与底部短边之比大于2，其安装加固满足架式设备加固要求，应判定为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</si>
  <si>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高度（含底座高度）低于2000mm（含）的设备集装架，如果其高度与底部短边之比小于或等于4，并且底部长边与底部短边之比小于或等于2，其安装加固满足自立式加固要求，应判定为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</si>
  <si>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t>设备接地</t>
  </si>
  <si>
    <r>
      <rPr>
        <sz val="12"/>
        <color theme="1"/>
        <rFont val="宋体"/>
        <charset val="134"/>
      </rPr>
      <t>通信设备接地线单独与室内接地汇流排相连，不存在一条接地线上串接几个需要接地的设备现象，应判定为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</si>
  <si>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接地线短直、无多余线缆盘绕，应判定为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</si>
  <si>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接地线与设备或接地排连接时，均加装有铜接线端子，接线端子与地线线径吻合且压（焊）接牢固，应判定为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</si>
  <si>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设备（机架）的接地线使用截面积不小于16mm</t>
    </r>
    <r>
      <rPr>
        <vertAlign val="superscript"/>
        <sz val="12"/>
        <color theme="1"/>
        <rFont val="宋体"/>
        <charset val="134"/>
      </rPr>
      <t>2</t>
    </r>
    <r>
      <rPr>
        <sz val="12"/>
        <color theme="1"/>
        <rFont val="宋体"/>
        <charset val="134"/>
      </rPr>
      <t>的多股铜线，应判定为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</si>
  <si>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保护地线与电源地线、交流中性线分开敷设，没有合用，应判定为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</si>
  <si>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不存在使用中性线作为交流接地保护线的现象，应判定为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</si>
  <si>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t>信号电缆布放</t>
  </si>
  <si>
    <r>
      <rPr>
        <sz val="12"/>
        <color theme="1"/>
        <rFont val="宋体"/>
        <charset val="134"/>
      </rPr>
      <t>信号线电缆、直流电源线、交流电源线分类绑扎整齐，没有绑扎在同一线束内，应判定为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</si>
  <si>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线缆拐弯均匀、圆滑、一致，排列整齐，外皮无损伤，应判定为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</si>
  <si>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电缆在走线架上绑扎松紧适度，线扣间距均匀，电缆互相紧密靠拢，外观平直整齐，应判定为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</si>
  <si>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电缆在槽道内布放顺直，无明显扭绞和交叉，应判定为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</si>
  <si>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信号电缆的弯曲半径不小于外径的10倍，应判定为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</si>
  <si>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馈线弯曲半径不小于外径的20倍，软馈线的弯曲半径不小于外径的10倍，应判定为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</si>
  <si>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电缆成端处留有适当富余量，成束缆线流长一致、绑扎整齐，组装好的插头配件齐全、装配牢固、连接可靠，应判定为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</si>
  <si>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线缆两端标识准确、清晰、完整、齐全，应判定为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</si>
  <si>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电源线布放</t>
  </si>
  <si>
    <r>
      <rPr>
        <sz val="12"/>
        <color theme="1"/>
        <rFont val="宋体"/>
        <charset val="134"/>
      </rPr>
      <t>直流电源线、交流电源线分类绑扎整齐，没有绑扎在同一线束内；工作地线、保护地线与交流中性线分开敷设，没有合用，应判定为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</si>
  <si>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电源线、信号线为整条线料，外皮完整，中间无线头和急弯，应判定为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</si>
  <si>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电源线、信号线穿越上、下楼层或水平穿墙时，应预留“S”弯，孔洞应加装口框保护，并应用非延燃和绝缘材料盖封洞，应判定为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</si>
  <si>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铠装电力电缆的弯曲半径不小于外径的20倍，塑包线或胶皮电缆的弯曲半径不小于外径的6倍，应判定为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</si>
  <si>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光纤布放</t>
  </si>
  <si>
    <r>
      <rPr>
        <sz val="12"/>
        <color theme="1"/>
        <rFont val="宋体"/>
        <charset val="134"/>
      </rPr>
      <t>光纤护槽内的光纤顺直、不扭绞；无光纤护槽时，光纤加穿光纤保护管，顺直绑扎在电缆槽道内或走线架上，并与电缆分开放置，应判定为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</si>
  <si>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无套管保护的光纤通过扎线绑扎或自粘式绷带缠扎，松紧适度，无电缆轧带直接绑扎现象，应判定为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</si>
  <si>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光纤活接头处留有余量，余长部分盘放整齐，应判定为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</si>
  <si>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光纤两端标识准确、清晰、完整、齐全，应判定为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</si>
  <si>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光纤曲率半径不小于30mm，应判定为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</si>
  <si>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采用的电信设备取得了工业和信息化部“电信设备进网许可证”，应判定为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查阅开箱验收记录、电信设备进网许可证。</t>
    </r>
  </si>
  <si>
    <r>
      <rPr>
        <sz val="12"/>
        <color theme="1"/>
        <rFont val="宋体"/>
        <charset val="134"/>
      </rPr>
      <t>在我国抗震设防烈度7烈度以上（含7烈度）地区，使用的主要电信设备取得了工业和信息化部颁发的“电信设备抗震性能检测合格证”，应判定为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查阅开箱验收记录、抗震性能检测报告。</t>
    </r>
  </si>
  <si>
    <r>
      <rPr>
        <sz val="12"/>
        <color theme="1"/>
        <rFont val="宋体"/>
        <charset val="134"/>
      </rPr>
      <t>其他设备和材料进场验收合格，符合规范规定，应判定为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查阅设备开箱验收记录、材料进场验收记录等。</t>
    </r>
  </si>
  <si>
    <t>网络功能与性能</t>
  </si>
  <si>
    <r>
      <rPr>
        <sz val="12"/>
        <color theme="1"/>
        <rFont val="宋体"/>
        <charset val="134"/>
      </rPr>
      <t>设备本机及网络系统功能、性能满足设计要求，应判定为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查阅测试记录、随工/隐蔽工程验收记录及验收文件。</t>
    </r>
  </si>
  <si>
    <t>表C-3  通信电源设备安装工程实体质量评价记录表</t>
  </si>
  <si>
    <r>
      <rPr>
        <sz val="12"/>
        <color theme="1"/>
        <rFont val="宋体"/>
        <charset val="134"/>
      </rPr>
      <t>机房楼板和墙体预留的孔洞配置有阻燃盖板封堵，已启用的电缆走线孔洞用非燃烧材料封堵严密，应判定为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</si>
  <si>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电源设备安装</t>
  </si>
  <si>
    <r>
      <rPr>
        <sz val="12"/>
        <color theme="1"/>
        <rFont val="宋体"/>
        <charset val="134"/>
      </rPr>
      <t>通信电源柜位置满足设计要求，偏差不超过10mm；同一列机柜架间缝隙不大于3 mm，正面成一条直线，每米偏差不大于3mm，全列偏差不大于15mm，应判定为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查阅设计、现场测量。</t>
    </r>
  </si>
  <si>
    <r>
      <rPr>
        <sz val="12"/>
        <color theme="1"/>
        <rFont val="宋体"/>
        <charset val="134"/>
      </rPr>
      <t>通信电源柜安装垂直偏差不大于1.0‰，应判定为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现场测量。</t>
    </r>
  </si>
  <si>
    <r>
      <rPr>
        <sz val="12"/>
        <color theme="1"/>
        <rFont val="宋体"/>
        <charset val="134"/>
      </rPr>
      <t>通信电源柜顶部与联结架或顶部支撑构件锚固，锚固点多于2个；对于8度或8度以上的设防烈度，顶部用抗震夹板或螺栓与联结架上梁锚固，应判定为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</si>
  <si>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交流配电屏、直流配电屏、高频开关电源机柜、交流不间断电源机柜、油机控制屏、转换屏、并机屏等通信电源设备，同列相邻安装时，设备侧壁间至少有两点用M8螺栓紧固，设备底角用4个不小于M10的锚栓与地面锚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</si>
  <si>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中压（10kV和35kV）配电柜、低压配电柜、直流操作电源机柜等变配电电源设备，同列相邻安装时，设备侧壁间至少有两点用M8螺栓紧固，设备底角与地面预埋铁件焊接，应判定为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</si>
  <si>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通信电源柜及各单元上的零配件装配齐全，安装牢固，各种标识准确、清晰、完整、齐全，应判定为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</si>
  <si>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电源设备的正常不带电部分均可靠接地，应判定为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</si>
  <si>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壁挂式配电箱安装</t>
  </si>
  <si>
    <r>
      <rPr>
        <sz val="12"/>
        <color theme="1"/>
        <rFont val="宋体"/>
        <charset val="134"/>
      </rPr>
      <t>壁挂式配电箱用4个锚栓牢固安装在房屋结构或满足抗震要求的墙体上，锚栓规格满足设计要求，保护地连接可靠，应判定为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现场观察、查阅设计。</t>
    </r>
  </si>
  <si>
    <r>
      <rPr>
        <sz val="12"/>
        <color theme="1"/>
        <rFont val="宋体"/>
        <charset val="134"/>
      </rPr>
      <t>配电箱的零配件装配齐全，安装牢固，各种标识准确、清晰、完整、齐全，应判定为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</si>
  <si>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t>蓄电池组安装</t>
  </si>
  <si>
    <r>
      <rPr>
        <sz val="12"/>
        <color theme="1"/>
        <rFont val="宋体"/>
        <charset val="134"/>
      </rPr>
      <t>抗震设防时，采用钢抗震架（柜）安装蓄电池组，钢抗震架（柜）底部与地面锚固可靠，锚固用锚栓规格、数量满足设计要求，应判定为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现场观察、查阅设计。</t>
    </r>
  </si>
  <si>
    <r>
      <rPr>
        <sz val="12"/>
        <color theme="1"/>
        <rFont val="宋体"/>
        <charset val="134"/>
      </rPr>
      <t>当抗震设防为9度，采用抗震架安装蓄电池组时，抗震架操作界面加装有抗震压条对蓄电池进行压固；抗震架与蓄电池之间、蓄电池与蓄电池之间加装有缓冲材料，应判定为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</si>
  <si>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电池各列排放整齐，电池之间的连接条平整，连接螺栓、螺母无松动，抗震架（柜）漆面完成一致，应判定为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</si>
  <si>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发电机组安装</t>
  </si>
  <si>
    <r>
      <rPr>
        <sz val="12"/>
        <color theme="1"/>
        <rFont val="宋体"/>
        <charset val="134"/>
      </rPr>
      <t>安装在混凝土基础上的柴油发电机组，机组底盘用“二次灌浆”地脚锚栓锚固；未安装在专用混凝土基础上的柴油发电机组，底盘用锚栓对地面锚固，同时在机组底盘外侧采用防滑铁件定位措施，应判定为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</si>
  <si>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柴油发电机组排气管和消音器采用吊挂方式锚固牢固，储油罐和燃油箱等箱体与基础或满足抗震要求的墙体锚固牢固，应判定为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</si>
  <si>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管路安装平直、牢固，燃油管路无漏油、渗油现象，冷却水管路无漏水、渗水现象，排烟管水平伸向室外时室外侧低于室内侧，应判定为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</si>
  <si>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发电机组各组件的保护接地端子均就近可靠接地，应判定为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</si>
  <si>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发电机组安装后，固定螺栓露出螺母3~5扣，应判定为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</si>
  <si>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气管为天蓝色或白色，进水管为浅蓝色，出水管为深蓝色，机油管为黄色，燃油管为棕红色，排气管为银色，且管路漆面均匀、无皱折、无流痕，应判定为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</si>
  <si>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太阳电池安装</t>
  </si>
  <si>
    <r>
      <rPr>
        <sz val="12"/>
        <color theme="1"/>
        <rFont val="宋体"/>
        <charset val="134"/>
      </rPr>
      <t>进入室内的太阳电池组输出线采用具有金属护套的电缆线，布放整齐，走向合理。金属护套在进入机房入口处前就近接地，并且芯线安装有相应电压等级的避雷器，应判定为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</si>
  <si>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装在机房顶平台上的太阳电池金属支架与房屋避雷带至少在两个方向上可靠连通，太阳电池在避雷针的保护范围内，应判定为</t>
    </r>
    <r>
      <rPr>
        <b/>
        <sz val="12"/>
        <color theme="1"/>
        <rFont val="宋体"/>
        <charset val="134"/>
      </rPr>
      <t>良好</t>
    </r>
    <r>
      <rPr>
        <sz val="12"/>
        <color theme="1"/>
        <rFont val="宋体"/>
        <charset val="134"/>
      </rPr>
      <t>，否则应判定为</t>
    </r>
    <r>
      <rPr>
        <b/>
        <sz val="12"/>
        <color theme="1"/>
        <rFont val="宋体"/>
        <charset val="134"/>
      </rPr>
      <t xml:space="preserve">否定。
</t>
    </r>
    <r>
      <rPr>
        <sz val="12"/>
        <color theme="1"/>
        <rFont val="宋体"/>
        <charset val="134"/>
      </rPr>
      <t>现场观察。</t>
    </r>
  </si>
  <si>
    <t>馈电母线安装</t>
  </si>
  <si>
    <r>
      <rPr>
        <sz val="12"/>
        <color theme="1"/>
        <rFont val="宋体"/>
        <charset val="134"/>
      </rPr>
      <t>当抗震设防时，电源馈电母线（汇流条）在与蓄电池输出端采用母线软连接条进行连接，应判定为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</si>
  <si>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电源馈电母线穿过同层房屋抗震缝时，母线两侧采用母线软连接条连接，“软连接”两侧的母线与对应的墙壁用绝缘支撑架固定牢固，应判定为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</si>
  <si>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电源线整条线料，外皮完整，中间无线头和急弯，应判定为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</si>
  <si>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电源线、信号线穿越上、下楼层或水平穿墙时，预留有“S”弯，孔洞加装有口框保护，并应用非延燃和绝缘材料盖封洞，应判定为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</si>
  <si>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接地线短直、无多余线缆盘绕，与设备及接地排连接时，均加装有铜接线端子，接线端子与地线线径吻合且压（焊）接牢固，应判定为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</si>
  <si>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线缆成端与标识</t>
  </si>
  <si>
    <r>
      <rPr>
        <sz val="12"/>
        <color theme="1"/>
        <rFont val="宋体"/>
        <charset val="134"/>
      </rPr>
      <t>电缆成端处留有适当富余量，绑扎整齐，装配牢固，连接可靠，应判定为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</si>
  <si>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接地系统</t>
  </si>
  <si>
    <r>
      <rPr>
        <sz val="12"/>
        <color theme="1"/>
        <rFont val="宋体"/>
        <charset val="134"/>
      </rPr>
      <t>电信设备的工作接地、保护接地与建筑物的防雷接地（含天线铁塔的防雷接地）采用联合接地，应判定为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</si>
  <si>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接地装置的位置、接地体的尺寸符合施工图设计规定；接地体埋深上端距地面不小于0.7m，在寒冷地区在冻土层以下，应判定为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查阅设计、竣工图及隐蔽工程签证记录。</t>
    </r>
  </si>
  <si>
    <r>
      <rPr>
        <sz val="12"/>
        <color theme="1"/>
        <rFont val="宋体"/>
        <charset val="134"/>
      </rPr>
      <t>接地引入线与接地体之间、水平接地体与垂直接地体之间采用搭接焊连接。扁钢与扁钢搭接长度不小于扁钢宽度的2倍并不少于三侧施焊；圆钢与圆钢搭接长度不小于圆钢直径的10倍并双侧施焊；圆钢与扁钢搭接长度不小于圆钢直径的10倍并双侧施焊；扁钢与角钢焊接时，扁钢宽面紧贴角钢外侧面，并两面双侧施焊；扁钢与钢管焊接时，除在其接触部位两侧进行焊接外，还焊以由扁钢弯成的弧形卡子或直接由扁钢本身弯成弧形与钢管焊接，并保证钢管3/4以上的表面与扁钢接触，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查阅竣工图及隐蔽工程签证记录。</t>
    </r>
  </si>
  <si>
    <r>
      <rPr>
        <sz val="12"/>
        <color theme="1"/>
        <rFont val="宋体"/>
        <charset val="134"/>
      </rPr>
      <t>接地引入线出土部位、与道路交叉处及可能导致接地引入线机械损伤处有钢管或角钢保护，穿过墙壁、楼板处加装有坚固套管保护，应判定为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</si>
  <si>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接地排、接地汇集线安装端正、牢固可靠，有明显的表明接地排用途的标识，应判定为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</si>
  <si>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接地系统的接地电阻、接地网面积满足设计要求，应判定为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查阅测试记录、工程验收记录。</t>
    </r>
  </si>
  <si>
    <r>
      <rPr>
        <sz val="12"/>
        <color theme="1"/>
        <rFont val="宋体"/>
        <charset val="134"/>
      </rPr>
      <t>在我国抗震设防烈度7烈度以上（含7烈度）地区，使用的电源设备取得了工业和信息化部颁发的“电信设备抗震性能检测合格证”，应判定为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查阅开箱验收记录、抗震性能检测报告。</t>
    </r>
  </si>
  <si>
    <t>系统功能与性能</t>
  </si>
  <si>
    <r>
      <rPr>
        <sz val="12"/>
        <color theme="1"/>
        <rFont val="宋体"/>
        <charset val="134"/>
      </rPr>
      <t>通信电源设备的功能、性能以及电池性能满足设计要求，应判定为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查阅测试记录、随工/隐蔽工程验收记录及验收文件。</t>
    </r>
  </si>
  <si>
    <t>表C-4  天馈线系统及室外设备安装工程实体质量评价记录表</t>
  </si>
  <si>
    <t>抱杆及增高架安装</t>
  </si>
  <si>
    <r>
      <rPr>
        <sz val="12"/>
        <color theme="1"/>
        <rFont val="宋体"/>
        <charset val="134"/>
      </rPr>
      <t>天线抱杆安装牢固，无晃动，与之连接的紧固件完好，天线固定支架、U型箍、固定螺栓无松动、无锈蚀，应判定为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</si>
  <si>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安装在建筑物房顶的天线抱杆（或增高架）与楼顶避雷带或避雷网焊接连通，应判定为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</si>
  <si>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t>室外设备安装</t>
  </si>
  <si>
    <r>
      <rPr>
        <sz val="12"/>
        <color theme="1"/>
        <rFont val="宋体"/>
        <charset val="134"/>
      </rPr>
      <t>室外设备处于避雷针下45°角的保护范围内，设备保护地线连接牢固，应判定为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</si>
  <si>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室外设备的安装牢固、稳定，满足抗风、防雨及散热的要求，应判定为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</si>
  <si>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t>天线安装</t>
  </si>
  <si>
    <r>
      <rPr>
        <sz val="12"/>
        <color theme="1"/>
        <rFont val="宋体"/>
        <charset val="134"/>
      </rPr>
      <t>天线安装稳定、牢固、可靠，应判定为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</si>
  <si>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天线处于避雷针下45°角的保护范围内，应判定为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</si>
  <si>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t>缆线布放</t>
  </si>
  <si>
    <r>
      <rPr>
        <sz val="12"/>
        <color theme="1"/>
        <rFont val="宋体"/>
        <charset val="134"/>
      </rPr>
      <t>电缆、光缆、馈线等各种缆线进入机房前有防水弯，防水弯最低处低于馈线窗下沿，应判定为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</si>
  <si>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缆线拐弯圆滑均匀，电缆转弯的曲率半径不小于电缆直径的10倍，光纤曲率半径不小于30mm，光缆弯曲半径不小于光缆直径的15倍，馈线（含GPS馈线）弯曲半径不小于馈线外径的20倍，软馈线的弯曲半径不小于馈线外径的10倍，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</si>
  <si>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馈线用馈线卡卡固牢固、稳定、横平竖直，应判定为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</si>
  <si>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室外光缆及电源线分开绑扎，绑扎顺直、整齐、美观，无交叉和跨越现象，应判定为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</si>
  <si>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室外设备的电源线为整根线缆、中间无接头，应判定为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</si>
  <si>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缆线标识应准确、清晰、完整、规范、粘贴牢固，应判定为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</si>
  <si>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馈线窗封堵</t>
  </si>
  <si>
    <r>
      <rPr>
        <sz val="12"/>
        <color theme="1"/>
        <rFont val="宋体"/>
        <charset val="134"/>
      </rPr>
      <t>机房各进线孔洞用防火材料封堵严密，应判定为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</si>
  <si>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天馈线接地</t>
  </si>
  <si>
    <r>
      <rPr>
        <sz val="12"/>
        <color theme="1"/>
        <rFont val="宋体"/>
        <charset val="134"/>
      </rPr>
      <t>基站设在办公大楼、大型宾馆、高层建筑和居民楼内时，其天馈线接地充分利用楼顶避雷带、避雷网、预留的接地端子以及建筑物楼顶的各类可能与地构成回路的金属管道可靠接地，应判定为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</si>
  <si>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铁塔上架设的馈线及同轴电缆金属外护层分别在塔顶、离塔处及机房入口处外侧就近接地，室外走线架始末两端均有接地,接地连接线为截面积不小于10mm</t>
    </r>
    <r>
      <rPr>
        <vertAlign val="superscript"/>
        <sz val="12"/>
        <color theme="1"/>
        <rFont val="宋体"/>
        <charset val="134"/>
      </rPr>
      <t>2</t>
    </r>
    <r>
      <rPr>
        <sz val="12"/>
        <color theme="1"/>
        <rFont val="宋体"/>
        <charset val="134"/>
      </rPr>
      <t>的多股铜线，应判定为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</si>
  <si>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馈线及同轴电缆在机房入口处的接地点为馈线窗处设置的室外接地排，该接地排直接与地网相连，未连接到铁塔塔角，应判定为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</si>
  <si>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GPS天线设在楼顶时，GPS 馈线在楼顶布线与避雷带无缠绕，未连接到铁塔塔角，应判定为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</si>
  <si>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各处接地线短、直，无多余导线，所有连接均使用铜鼻或连接器连接，铜鼻压接或焊接可靠，应判定为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</si>
  <si>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天馈线系统驻波比</t>
  </si>
  <si>
    <r>
      <rPr>
        <sz val="12"/>
        <color theme="1"/>
        <rFont val="宋体"/>
        <charset val="134"/>
      </rPr>
      <t>天馈线系统的电压驻波比不大于1.5，应判定为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查阅竣工资料。</t>
    </r>
  </si>
  <si>
    <r>
      <rPr>
        <sz val="12"/>
        <color theme="1"/>
        <rFont val="宋体"/>
        <charset val="134"/>
      </rPr>
      <t>采用的室外电信设备取得了工业和信息化部“电信设备进网许可证”，应判定为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查阅开箱验收记录、电信设备进网许可证。</t>
    </r>
  </si>
  <si>
    <t>表C-5  土（石）方工程实体质量评价记录表</t>
  </si>
  <si>
    <t>挖光缆沟及坑洞</t>
  </si>
  <si>
    <r>
      <rPr>
        <sz val="12"/>
        <color theme="1"/>
        <rFont val="宋体"/>
        <charset val="134"/>
      </rPr>
      <t>光（电）缆沟、管道沟的</t>
    </r>
    <r>
      <rPr>
        <sz val="12"/>
        <color rgb="FF000000"/>
        <rFont val="宋体"/>
        <charset val="134"/>
      </rPr>
      <t>路由位置满足设计文件要求，应判定为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查阅设计文件，竣工文件，现场观察。</t>
    </r>
  </si>
  <si>
    <r>
      <rPr>
        <sz val="12"/>
        <color theme="1"/>
        <rFont val="宋体"/>
        <charset val="134"/>
      </rPr>
      <t>光（电）缆沟、管道沟平直、无蛇形弯，沟底平坦，</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查阅随工/隐蔽工程签证记录。</t>
    </r>
  </si>
  <si>
    <r>
      <rPr>
        <sz val="12"/>
        <color theme="1"/>
        <rFont val="宋体"/>
        <charset val="134"/>
      </rPr>
      <t>光（电）缆沟、管道沟的</t>
    </r>
    <r>
      <rPr>
        <sz val="12"/>
        <color rgb="FF000000"/>
        <rFont val="宋体"/>
        <charset val="134"/>
      </rPr>
      <t>沟深符合现行国家标准规定，应判定为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查阅随工/隐蔽工程签证记录。</t>
    </r>
  </si>
  <si>
    <r>
      <rPr>
        <sz val="12"/>
        <color theme="1"/>
        <rFont val="宋体"/>
        <charset val="134"/>
      </rPr>
      <t>直埋光缆沟、硅芯塑料管道沟在坎处平缓过渡，转角处的弯曲半径大于光缆或硅芯塑料管直径的15倍，</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查阅随工/隐蔽工程签证记录。</t>
    </r>
  </si>
  <si>
    <r>
      <rPr>
        <sz val="12"/>
        <color rgb="FF000000"/>
        <rFont val="宋体"/>
        <charset val="134"/>
      </rPr>
      <t>外形、上下坡度、拐角弯度、平整性、石质沟底保护，满足要求，应判定为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查阅随工/隐蔽工程签证记录。</t>
    </r>
  </si>
  <si>
    <r>
      <rPr>
        <sz val="12"/>
        <color rgb="FF000000"/>
        <rFont val="宋体"/>
        <charset val="134"/>
      </rPr>
      <t>电杆杆洞洞深、拉线地锚坑深符合国家现行标准规定，应判定为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查阅随工/隐蔽工程签证记录。</t>
    </r>
  </si>
  <si>
    <r>
      <rPr>
        <sz val="12"/>
        <color rgb="FF000000"/>
        <rFont val="宋体"/>
        <charset val="134"/>
      </rPr>
      <t>拉线地锚坑底平整，其槽口坡度与拉线角度一直，坡面平滑，应判定为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查阅随工/隐蔽工程签证记录。</t>
    </r>
  </si>
  <si>
    <t>回填土</t>
  </si>
  <si>
    <r>
      <rPr>
        <sz val="12"/>
        <color rgb="FF000000"/>
        <rFont val="宋体"/>
        <charset val="134"/>
      </rPr>
      <t>硅芯管（直埋光缆）上方30cm回填土土质、管道两侧和顶部填土土质满足设计要求，应判定为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查阅设计文件、随工/隐蔽工程签证记录。</t>
    </r>
  </si>
  <si>
    <r>
      <rPr>
        <sz val="12"/>
        <color theme="1"/>
        <rFont val="宋体"/>
        <charset val="134"/>
      </rPr>
      <t>沟坎前后的夯实良好，应判定为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r>
      <rPr>
        <sz val="12"/>
        <color rgb="FF000000"/>
        <rFont val="宋体"/>
        <charset val="134"/>
      </rPr>
      <t>查阅随工/隐蔽工程签证记录</t>
    </r>
    <r>
      <rPr>
        <sz val="12"/>
        <color theme="1"/>
        <rFont val="宋体"/>
        <charset val="134"/>
      </rPr>
      <t>。</t>
    </r>
  </si>
  <si>
    <r>
      <rPr>
        <sz val="12"/>
        <color theme="1"/>
        <rFont val="宋体"/>
        <charset val="134"/>
      </rPr>
      <t>沟内回填土夯实，夯实良好，应判定为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r>
      <rPr>
        <sz val="12"/>
        <color rgb="FF000000"/>
        <rFont val="宋体"/>
        <charset val="134"/>
      </rPr>
      <t>查阅随工/隐蔽工程签证记录</t>
    </r>
    <r>
      <rPr>
        <sz val="12"/>
        <color theme="1"/>
        <rFont val="宋体"/>
        <charset val="134"/>
      </rPr>
      <t>。</t>
    </r>
  </si>
  <si>
    <r>
      <rPr>
        <sz val="12"/>
        <color theme="1"/>
        <rFont val="宋体"/>
        <charset val="134"/>
      </rPr>
      <t>市内主干道路的回填土夯实良好，应判定为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r>
      <rPr>
        <sz val="12"/>
        <color rgb="FF000000"/>
        <rFont val="宋体"/>
        <charset val="134"/>
      </rPr>
      <t>查阅随工/隐蔽工程签证记录</t>
    </r>
    <r>
      <rPr>
        <sz val="12"/>
        <color theme="1"/>
        <rFont val="宋体"/>
        <charset val="134"/>
      </rPr>
      <t>。</t>
    </r>
  </si>
  <si>
    <r>
      <rPr>
        <sz val="12"/>
        <color rgb="FF000000"/>
        <rFont val="宋体"/>
        <charset val="134"/>
      </rPr>
      <t>回填土高出地面尺寸，满足设计要求，应判定为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现场观察，查阅设计。</t>
    </r>
  </si>
  <si>
    <r>
      <rPr>
        <sz val="12"/>
        <color rgb="FF000000"/>
        <rFont val="宋体"/>
        <charset val="134"/>
      </rPr>
      <t>光缆或硅芯管路由整体无不均匀沉降、无覆土流失；沟砍基础无冲刷外露，保护层完好，应判定为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现场观察。</t>
    </r>
  </si>
  <si>
    <r>
      <rPr>
        <sz val="12"/>
        <color rgb="FF000000"/>
        <rFont val="宋体"/>
        <charset val="134"/>
      </rPr>
      <t>植被恢复基本完整，无明显突兀，应判定为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现场观察。</t>
    </r>
  </si>
  <si>
    <r>
      <rPr>
        <sz val="12"/>
        <color theme="1"/>
        <rFont val="宋体"/>
        <charset val="134"/>
      </rPr>
      <t>电杆洞、拉线坑、撑杆洞回填土逐层夯实，每回填300mm夯实一次，</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xml:space="preserve">。
</t>
    </r>
    <r>
      <rPr>
        <sz val="12"/>
        <color theme="1"/>
        <rFont val="宋体"/>
        <charset val="134"/>
      </rPr>
      <t>现场观察，</t>
    </r>
    <r>
      <rPr>
        <sz val="12"/>
        <color rgb="FF000000"/>
        <rFont val="宋体"/>
        <charset val="134"/>
      </rPr>
      <t>查阅随工/隐蔽工程签证记录。</t>
    </r>
  </si>
  <si>
    <r>
      <rPr>
        <sz val="12"/>
        <color theme="1"/>
        <rFont val="宋体"/>
        <charset val="134"/>
      </rPr>
      <t>电杆洞、拉线坑、撑杆洞回填土高出原地面尺寸满足标准要求，</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xml:space="preserve">。
</t>
    </r>
    <r>
      <rPr>
        <sz val="12"/>
        <color theme="1"/>
        <rFont val="宋体"/>
        <charset val="134"/>
      </rPr>
      <t>现场观察。</t>
    </r>
  </si>
  <si>
    <r>
      <rPr>
        <sz val="12"/>
        <color rgb="FF000000"/>
        <rFont val="宋体"/>
        <charset val="134"/>
      </rPr>
      <t>施工方案、技术交底记录齐全，应判定为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查阅施工方案、技术交底等技术管理文件。</t>
    </r>
  </si>
  <si>
    <r>
      <rPr>
        <sz val="12"/>
        <color rgb="FF000000"/>
        <rFont val="宋体"/>
        <charset val="134"/>
      </rPr>
      <t>施工记录资料齐全，应判定为</t>
    </r>
    <r>
      <rPr>
        <b/>
        <sz val="12"/>
        <color rgb="FF000000"/>
        <rFont val="宋体"/>
        <charset val="134"/>
      </rPr>
      <t>良好</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
查阅施工记录资料。</t>
    </r>
  </si>
  <si>
    <r>
      <rPr>
        <sz val="12"/>
        <color rgb="FF000000"/>
        <rFont val="宋体"/>
        <charset val="134"/>
      </rPr>
      <t>质量验收记录，验收合格，建设单位（监理）同意验收意见明确，应判定为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查阅验收记录。</t>
    </r>
  </si>
  <si>
    <r>
      <rPr>
        <sz val="12"/>
        <color rgb="FF000000"/>
        <rFont val="宋体"/>
        <charset val="134"/>
      </rPr>
      <t>竣工图编制规范，变更标注齐全、字迹清晰，变更依据、日期等要素齐全，制图、审核手续完备，应判定为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查阅竣工图，查阅设计变更。</t>
    </r>
  </si>
  <si>
    <t>表C-6  通信杆路工程实体质量评价记录表</t>
  </si>
  <si>
    <t>立杆</t>
  </si>
  <si>
    <r>
      <rPr>
        <sz val="12"/>
        <color theme="1"/>
        <rFont val="宋体"/>
        <charset val="134"/>
      </rPr>
      <t>电杆的整体路由满足设计要求，应判定为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查看设计文件，现场观察。</t>
    </r>
  </si>
  <si>
    <r>
      <rPr>
        <sz val="12"/>
        <color theme="1"/>
        <rFont val="宋体"/>
        <charset val="134"/>
      </rPr>
      <t>电杆的位置和埋深满足设计要求，应判定为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查看设计文件，现场观察测量。</t>
    </r>
  </si>
  <si>
    <r>
      <rPr>
        <sz val="12"/>
        <color theme="1"/>
        <rFont val="宋体"/>
        <charset val="134"/>
      </rPr>
      <t>电杆的规格程式满足设计要求，应判定为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查看设计文件，现场观察测量。</t>
    </r>
  </si>
  <si>
    <r>
      <rPr>
        <sz val="12"/>
        <color theme="1"/>
        <rFont val="宋体"/>
        <charset val="134"/>
      </rPr>
      <t>电杆的垂直度偏差满足设计要求，应判定为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</si>
  <si>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杆根装置的规格和质量满足设计要求，应判定为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</si>
  <si>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杆距满足设计要求，应判定为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现场观察测量。</t>
    </r>
  </si>
  <si>
    <r>
      <rPr>
        <sz val="12"/>
        <color theme="1"/>
        <rFont val="宋体"/>
        <charset val="134"/>
      </rPr>
      <t>拉线的程式与安装位置满足设计要求，应判定为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</si>
  <si>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拉桩设置质量满足设计要求，应判定为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现场观测。</t>
    </r>
  </si>
  <si>
    <r>
      <rPr>
        <sz val="12"/>
        <color theme="1"/>
        <rFont val="宋体"/>
        <charset val="134"/>
      </rPr>
      <t>吊把拉线规格与质量满足设计要求，应判定为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</si>
  <si>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拉线的方位与缠扎或夹固规格满足要求，应判定为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</si>
  <si>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拉线距高比满足要求，应判定为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现场观测。</t>
    </r>
  </si>
  <si>
    <r>
      <rPr>
        <sz val="12"/>
        <color theme="1"/>
        <rFont val="宋体"/>
        <charset val="134"/>
      </rPr>
      <t>地锚埋深与制作满足要求，应判定为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现场观察，查验隐蔽工程签证记录。</t>
    </r>
  </si>
  <si>
    <r>
      <rPr>
        <sz val="12"/>
        <color theme="1"/>
        <rFont val="宋体"/>
        <charset val="134"/>
      </rPr>
      <t>地锚出土的位移（含地下部分）满足设计要求，应判定为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现场观察。</t>
    </r>
  </si>
  <si>
    <r>
      <rPr>
        <sz val="12"/>
        <color theme="1"/>
        <rFont val="宋体"/>
        <charset val="134"/>
      </rPr>
      <t>拉线坑回填土达到要求，应判定为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</si>
  <si>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撑杆规格与质量满足要求，应判定为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</si>
  <si>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撑杆与电杆接合部位的规格与质量满足要求，应判定为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</si>
  <si>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电杆固根装置满足要求，应判定为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</si>
  <si>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撑杆洞的回填土满足要求，应判定为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</si>
  <si>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架设吊线</t>
  </si>
  <si>
    <r>
      <rPr>
        <sz val="12"/>
        <color theme="1"/>
        <rFont val="宋体"/>
        <charset val="134"/>
      </rPr>
      <t>吊线的规格与安装位置满足要求，应判定为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</si>
  <si>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吊线的规格型号和接续，吊线原始安装垂度满足要求，应判定为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现场观察。</t>
    </r>
  </si>
  <si>
    <r>
      <rPr>
        <sz val="12"/>
        <color theme="1"/>
        <rFont val="宋体"/>
        <charset val="134"/>
      </rPr>
      <t>线路与其他设施的水平间距，垂直间距满足要求，应判定为</t>
    </r>
    <r>
      <rPr>
        <b/>
        <sz val="12"/>
        <color theme="1"/>
        <rFont val="宋体"/>
        <charset val="134"/>
      </rPr>
      <t>良好</t>
    </r>
    <r>
      <rPr>
        <sz val="12"/>
        <color theme="1"/>
        <rFont val="宋体"/>
        <charset val="134"/>
      </rPr>
      <t>，否则判定为</t>
    </r>
    <r>
      <rPr>
        <b/>
        <sz val="12"/>
        <color theme="1"/>
        <rFont val="宋体"/>
        <charset val="134"/>
      </rPr>
      <t>不足</t>
    </r>
    <r>
      <rPr>
        <sz val="12"/>
        <color theme="1"/>
        <rFont val="宋体"/>
        <charset val="134"/>
      </rPr>
      <t>。
现场观测。</t>
    </r>
  </si>
  <si>
    <r>
      <rPr>
        <sz val="12"/>
        <color theme="1"/>
        <rFont val="宋体"/>
        <charset val="134"/>
      </rPr>
      <t>线路与电力线路的间距满足要求，应判定为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现场观测。</t>
    </r>
  </si>
  <si>
    <t>材料检验</t>
  </si>
  <si>
    <r>
      <rPr>
        <sz val="12"/>
        <color theme="1"/>
        <rFont val="宋体"/>
        <charset val="134"/>
      </rPr>
      <t>电杆、钢绞线等主要材料进场验收合格，符合规范规定，应判定为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查阅材料进场验收记录、现场复核。</t>
    </r>
  </si>
  <si>
    <r>
      <rPr>
        <sz val="12"/>
        <color theme="1"/>
        <rFont val="宋体"/>
        <charset val="134"/>
      </rPr>
      <t>施工方案、技术交底记录齐全，应判定为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查阅施工方案、技术交底等技术管理文件。</t>
    </r>
  </si>
  <si>
    <r>
      <rPr>
        <sz val="12"/>
        <color theme="1"/>
        <rFont val="宋体"/>
        <charset val="134"/>
      </rPr>
      <t>电杆、钢绞线等主要材料进场验收合格，复验合格且抽样符合规范规定，应判定为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t>
    </r>
  </si>
  <si>
    <r>
      <rPr>
        <sz val="12"/>
        <color theme="1"/>
        <rFont val="宋体"/>
        <charset val="134"/>
      </rPr>
      <t>材料进场验收记录齐全，应判定为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查阅材料进场验收记录。</t>
    </r>
  </si>
  <si>
    <r>
      <rPr>
        <sz val="12"/>
        <color theme="1"/>
        <rFont val="宋体"/>
        <charset val="134"/>
      </rPr>
      <t>施工记录资料齐全，应判定为</t>
    </r>
    <r>
      <rPr>
        <b/>
        <sz val="12"/>
        <color theme="1"/>
        <rFont val="宋体"/>
        <charset val="134"/>
      </rPr>
      <t>良好</t>
    </r>
    <r>
      <rPr>
        <sz val="12"/>
        <color theme="1"/>
        <rFont val="宋体"/>
        <charset val="134"/>
      </rPr>
      <t>。若缺少某项施工记录而对工程质量无法进行确认时，应判定为</t>
    </r>
    <r>
      <rPr>
        <b/>
        <sz val="12"/>
        <color theme="1"/>
        <rFont val="宋体"/>
        <charset val="134"/>
      </rPr>
      <t>否定</t>
    </r>
    <r>
      <rPr>
        <sz val="12"/>
        <color theme="1"/>
        <rFont val="宋体"/>
        <charset val="134"/>
      </rPr>
      <t>。
查阅施工记录资料。</t>
    </r>
  </si>
  <si>
    <r>
      <rPr>
        <sz val="12"/>
        <color theme="1"/>
        <rFont val="宋体"/>
        <charset val="134"/>
      </rPr>
      <t>质量验收记录齐全，验收合格，建设单位（监理）同意验收意见明确，应判定为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查阅验收记录。</t>
    </r>
  </si>
  <si>
    <r>
      <rPr>
        <sz val="12"/>
        <color theme="1"/>
        <rFont val="宋体"/>
        <charset val="134"/>
      </rPr>
      <t>竣工图编制规范，变更标注齐全、字迹清晰，变更依据、日期等要素齐全，制图、审核手续完备，应判定为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查阅竣工图，查阅设计变更。</t>
    </r>
  </si>
  <si>
    <t>表C-7  光缆敷设工程实体质量评价记录表</t>
  </si>
  <si>
    <t>光缆路由</t>
  </si>
  <si>
    <r>
      <rPr>
        <sz val="12"/>
        <color rgb="FF000000"/>
        <rFont val="宋体"/>
        <charset val="134"/>
      </rPr>
      <t>光缆路由走向、</t>
    </r>
    <r>
      <rPr>
        <sz val="12"/>
        <color theme="1"/>
        <rFont val="宋体"/>
        <charset val="134"/>
      </rPr>
      <t>端别</t>
    </r>
    <r>
      <rPr>
        <sz val="12"/>
        <color rgb="FF000000"/>
        <rFont val="宋体"/>
        <charset val="134"/>
      </rPr>
      <t>满足设计要求，</t>
    </r>
    <r>
      <rPr>
        <sz val="12"/>
        <color theme="1"/>
        <rFont val="宋体"/>
        <charset val="134"/>
      </rPr>
      <t>分歧光缆的端别与主干光缆的端别相对应，</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查阅设计文件、竣工文件，现场观察。</t>
    </r>
  </si>
  <si>
    <t>配盘</t>
  </si>
  <si>
    <r>
      <rPr>
        <sz val="12"/>
        <color rgb="FF000000"/>
        <rFont val="宋体"/>
        <charset val="134"/>
      </rPr>
      <t>光缆程式型号、端别、接头位置、配盘长度，符合设计规定，应判定为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查阅竣工文件。</t>
    </r>
  </si>
  <si>
    <r>
      <rPr>
        <sz val="12"/>
        <color rgb="FF000000"/>
        <rFont val="宋体"/>
        <charset val="134"/>
      </rPr>
      <t>光缆接头避开</t>
    </r>
    <r>
      <rPr>
        <sz val="12"/>
        <color theme="1"/>
        <rFont val="宋体"/>
        <charset val="134"/>
      </rPr>
      <t>水塘、河渠、桥梁、沟坎、快慢车道、交通道口等地点</t>
    </r>
    <r>
      <rPr>
        <sz val="12"/>
        <color rgb="FF000000"/>
        <rFont val="宋体"/>
        <charset val="134"/>
      </rPr>
      <t>，无</t>
    </r>
    <r>
      <rPr>
        <sz val="12"/>
        <color theme="1"/>
        <rFont val="宋体"/>
        <charset val="134"/>
      </rPr>
      <t>设在桥上、跨越道路、铁路、河流等跨越范围内的现象，</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现场核查接头标石。</t>
    </r>
  </si>
  <si>
    <r>
      <rPr>
        <sz val="12"/>
        <color rgb="FF000000"/>
        <rFont val="宋体"/>
        <charset val="134"/>
      </rPr>
      <t>直埋光缆接头安排在地势平坦、地质稳固的地方，应判定为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现场核查接头标石。</t>
    </r>
  </si>
  <si>
    <r>
      <rPr>
        <sz val="12"/>
        <color theme="1"/>
        <rFont val="宋体"/>
        <charset val="134"/>
      </rPr>
      <t>埋式与管道交界处的接头应安排在人孔内，</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</si>
  <si>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架空光缆接头，安排在杆旁2m以内或杆上，</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</si>
  <si>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硅芯管敷设</t>
  </si>
  <si>
    <r>
      <rPr>
        <sz val="12"/>
        <color rgb="FF000000"/>
        <rFont val="宋体"/>
        <charset val="134"/>
      </rPr>
      <t>曲率半径，与其他管线位置间距，绑扎间距，布放后外观，硅芯管排列，交越点防护，满足设计要求，应判定为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查阅设计文件，查阅隐蔽工程签证，现场查验。</t>
    </r>
  </si>
  <si>
    <r>
      <rPr>
        <sz val="12"/>
        <color rgb="FF000000"/>
        <rFont val="宋体"/>
        <charset val="134"/>
      </rPr>
      <t>两端头封堵，每段人孔间接头数量，切口断面，2条以上不同颜色，满足设计要求，应判定为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查阅设计文件，查阅签证文件，现场查验。</t>
    </r>
  </si>
  <si>
    <r>
      <rPr>
        <sz val="12"/>
        <color theme="1"/>
        <rFont val="宋体"/>
        <charset val="134"/>
      </rPr>
      <t>硅芯塑料管道人（手）孔的建筑位置、规格、尺寸应按设计规定</t>
    </r>
    <r>
      <rPr>
        <sz val="12"/>
        <color rgb="FF000000"/>
        <rFont val="宋体"/>
        <charset val="134"/>
      </rPr>
      <t>，满足设计要求，应判定为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查阅设计文件，现场查验。</t>
    </r>
  </si>
  <si>
    <r>
      <rPr>
        <sz val="12"/>
        <color theme="1"/>
        <rFont val="宋体"/>
        <charset val="134"/>
      </rPr>
      <t>在人（手）孔内的硅芯塑料管道端口间的排列应符合设计规定，</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查阅设计文件，现场查看。</t>
    </r>
  </si>
  <si>
    <r>
      <rPr>
        <sz val="12"/>
        <color rgb="FF000000"/>
        <rFont val="宋体"/>
        <charset val="134"/>
      </rPr>
      <t>管道距人手孔侧壁的水平距离，距上覆和底部距离，硅芯管管群各端口间距，塑料管伸出内壁长度满足设计要求，应判定为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查阅设计文件，现场测量。</t>
    </r>
  </si>
  <si>
    <t>直埋光缆敷设</t>
  </si>
  <si>
    <r>
      <rPr>
        <sz val="12"/>
        <color theme="1"/>
        <rFont val="宋体"/>
        <charset val="134"/>
      </rPr>
      <t>光缆在沟底自然平铺，无绷紧腾空现象，</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查阅随工/隐蔽工程验收记录。</t>
    </r>
  </si>
  <si>
    <r>
      <rPr>
        <sz val="12"/>
        <color theme="1"/>
        <rFont val="宋体"/>
        <charset val="134"/>
      </rPr>
      <t>光缆同沟敷设时无重叠或交叉，缆间的平行净距不小于100mm，</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查阅随工/隐蔽工程验收记录。</t>
    </r>
  </si>
  <si>
    <r>
      <rPr>
        <sz val="12"/>
        <color theme="1"/>
        <rFont val="宋体"/>
        <charset val="134"/>
      </rPr>
      <t>在坡度大于20°，坡长大于30m的斜坡地段采用“S”形敷设，</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查阅随工/隐蔽工程验收记录。</t>
    </r>
  </si>
  <si>
    <r>
      <rPr>
        <sz val="12"/>
        <color theme="1"/>
        <rFont val="宋体"/>
        <charset val="134"/>
      </rPr>
      <t>埋式光缆进入人（手）孔处按设计采取有保护措施。光缆铠装保护层延伸至人孔内距第一个支撑点约100mm处，</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查阅设计，现场观察。</t>
    </r>
  </si>
  <si>
    <r>
      <rPr>
        <sz val="12"/>
        <color theme="1"/>
        <rFont val="宋体"/>
        <charset val="134"/>
      </rPr>
      <t>光缆的曲率半径满足规范要求，</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查阅随工/隐蔽工程验收记录，现场观察。</t>
    </r>
  </si>
  <si>
    <r>
      <rPr>
        <sz val="12"/>
        <color theme="1"/>
        <rFont val="宋体"/>
        <charset val="134"/>
      </rPr>
      <t>使用高阻计在直埋光缆接头监测标石引出线测量金属护层的对地绝缘，其指标为10M</t>
    </r>
    <r>
      <rPr>
        <sz val="12"/>
        <color theme="1"/>
        <rFont val="Calibri"/>
        <charset val="161"/>
      </rPr>
      <t>Ω</t>
    </r>
    <r>
      <rPr>
        <sz val="12"/>
        <color theme="1"/>
        <rFont val="宋体"/>
        <charset val="134"/>
      </rPr>
      <t>·km，其中，允许10%的单盘不小于2M</t>
    </r>
    <r>
      <rPr>
        <sz val="12"/>
        <color theme="1"/>
        <rFont val="Calibri"/>
        <charset val="161"/>
      </rPr>
      <t>Ω</t>
    </r>
    <r>
      <rPr>
        <sz val="12"/>
        <color theme="1"/>
        <rFont val="宋体"/>
        <charset val="134"/>
      </rPr>
      <t>，</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查阅验收记录，现场测量。</t>
    </r>
  </si>
  <si>
    <t>架空光缆敷设</t>
  </si>
  <si>
    <r>
      <rPr>
        <sz val="12"/>
        <color theme="1"/>
        <rFont val="宋体"/>
        <charset val="134"/>
      </rPr>
      <t>挂钩程式、挂钩间距，光缆在杆上的伸缩弯，接头盒距近电杆的距离满足要求，应判定为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</si>
  <si>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与地面高度，曲率半径满足要求，应判定为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</si>
  <si>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光缆接头盒、余缆的吊扎，在丁字吊线处吊扎，满足要求，应判定为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</si>
  <si>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进入机房前滴水弯，PVC套管保护，光缆外观与受力满足要求，应判定为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</si>
  <si>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架空光缆每1～3根杆上做有一处伸缩预留，伸缩预留在电杆两侧的轧带间下垂200mm，伸缩预留弯在过杆处安装有保护管，应判定为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</si>
  <si>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架空光缆跨越大河、山谷等特殊地段采用飞线架设时，敷设安装满足设计要求，应判定为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查阅设计，现场查看。</t>
    </r>
  </si>
  <si>
    <r>
      <rPr>
        <sz val="12"/>
        <color theme="1"/>
        <rFont val="宋体"/>
        <charset val="134"/>
      </rPr>
      <t>架空光缆自然平直，并保持不受拉力、应力，无扭转，无机械损伤，应判定为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</si>
  <si>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架空光缆光缆的高度、与其他设施的间距满足设计和规范要求，应判定为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查阅设计，现场查看。</t>
    </r>
  </si>
  <si>
    <t>管道光缆敷设</t>
  </si>
  <si>
    <r>
      <rPr>
        <sz val="12"/>
        <color theme="1"/>
        <rFont val="宋体"/>
        <charset val="134"/>
      </rPr>
      <t>子管敷设数量、接头，占用管孔位置满足设计要求，应判定为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</si>
  <si>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子管不得跨人孔布放，伸出管口长度及标志，2条以上应颜色不同，满足要求，应判定为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</si>
  <si>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光缆在人手孔内的走向、安放、托板的衬垫，管孔，保护，接头盒摆放位置，预留长度，光缆挂标识牌满足要求，应判定为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</si>
  <si>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光缆在人手孔或通道内的曲率半径满足要求，应判定为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</si>
  <si>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t>水底光缆</t>
  </si>
  <si>
    <r>
      <rPr>
        <sz val="12"/>
        <color theme="1"/>
        <rFont val="宋体"/>
        <charset val="134"/>
      </rPr>
      <t>水底光缆的水底光（电）缆的规格、型号和结构及埋深满足设计和规范要求，应判定为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查阅随工/隐蔽工程验收记录。</t>
    </r>
  </si>
  <si>
    <r>
      <rPr>
        <sz val="12"/>
        <color theme="1"/>
        <rFont val="宋体"/>
        <charset val="134"/>
      </rPr>
      <t>水底光缆的敷设长度、预留位置及长度满足设计要求，应判定为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查阅随工/隐蔽工程验收记录，现场查看。</t>
    </r>
  </si>
  <si>
    <r>
      <rPr>
        <sz val="12"/>
        <color theme="1"/>
        <rFont val="宋体"/>
        <charset val="134"/>
      </rPr>
      <t>水底光缆在水中没有设置接头，水陆两段光缆的接头设置在地势较高和土质稳定的地方，应判定为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查阅随工/隐蔽工程验收记录，现场复查。</t>
    </r>
  </si>
  <si>
    <t>进局光缆敷设</t>
  </si>
  <si>
    <r>
      <rPr>
        <sz val="12"/>
        <color theme="1"/>
        <rFont val="宋体"/>
        <charset val="134"/>
      </rPr>
      <t>光缆进局采用非延燃光缆或按设计要求采取阻燃措施，应判定为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</si>
  <si>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光缆余留长度及在进线室或机房中的盘放位置满足设计要求，应判定为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查阅设计文件，现场观察。</t>
    </r>
  </si>
  <si>
    <r>
      <rPr>
        <sz val="12"/>
        <color theme="1"/>
        <rFont val="宋体"/>
        <charset val="134"/>
      </rPr>
      <t>进局光缆的管孔使用安排和在进线室托架上的位置满足设计要求，其在托架上排放整齐，不重叠、交错、上下穿越和蛇行排放；所有转角的曲率半径符合设计和规范规定，应判定为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查阅设计文件，现场观察。</t>
    </r>
  </si>
  <si>
    <r>
      <rPr>
        <sz val="12"/>
        <color theme="1"/>
        <rFont val="宋体"/>
        <charset val="134"/>
      </rPr>
      <t>进线室的管孔及局前人孔内通往进线室侧的管孔堵塞严密，应判定为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</si>
  <si>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局内光缆在经过的走线架、拐弯点、上线柜、每层楼开门处等位置时，均绑扎固定，排列整齐，上下走道或爬墙的部位垫胶管保护，应判定为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</si>
  <si>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引上光缆</t>
  </si>
  <si>
    <r>
      <rPr>
        <sz val="12"/>
        <color theme="1"/>
        <rFont val="宋体"/>
        <charset val="134"/>
      </rPr>
      <t>光缆引上管的材质、规格、安装地点满足设计要求，应判定为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查阅设计文件，现场复查。</t>
    </r>
  </si>
  <si>
    <r>
      <rPr>
        <sz val="12"/>
        <color theme="1"/>
        <rFont val="宋体"/>
        <charset val="134"/>
      </rPr>
      <t>引上电缆在出土管上加防护帽（或封堵），保护管固定牢固可靠，应判定为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</si>
  <si>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光缆在引上保护管上方的电杆部分每间隔500mm垫胶皮垫进行绑扎固定，光缆引上后作伸缩弯，应判定为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现场复查。</t>
    </r>
  </si>
  <si>
    <t>光缆接续</t>
  </si>
  <si>
    <r>
      <rPr>
        <sz val="12"/>
        <color theme="1"/>
        <rFont val="宋体"/>
        <charset val="134"/>
      </rPr>
      <t>两端光缆预留长度，余纤在光纤盘片内的曲率半径和盘绕方向，加强芯连接夹紧，应判定为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查阅签证记录。</t>
    </r>
  </si>
  <si>
    <r>
      <rPr>
        <sz val="12"/>
        <color theme="1"/>
        <rFont val="宋体"/>
        <charset val="134"/>
      </rPr>
      <t>接头套管盒封装，安装位置，埋式光缆接头盒保护，应判定为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查签证记录。</t>
    </r>
  </si>
  <si>
    <r>
      <rPr>
        <sz val="12"/>
        <color theme="1"/>
        <rFont val="宋体"/>
        <charset val="134"/>
      </rPr>
      <t>接头损耗满足设计要求，应判定为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查阅竣工文件。</t>
    </r>
  </si>
  <si>
    <t>光缆中继段性能</t>
  </si>
  <si>
    <r>
      <rPr>
        <sz val="12"/>
        <color theme="1"/>
        <rFont val="宋体"/>
        <charset val="134"/>
      </rPr>
      <t>光纤中继段总衰减满足设计要求，应判定为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查阅竣工文件。</t>
    </r>
  </si>
  <si>
    <r>
      <rPr>
        <sz val="12"/>
        <color theme="1"/>
        <rFont val="宋体"/>
        <charset val="134"/>
      </rPr>
      <t>光纤中继段衰减系数满足设计要求，应判定为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查阅竣工文件。</t>
    </r>
  </si>
  <si>
    <r>
      <rPr>
        <sz val="12"/>
        <color theme="1"/>
        <rFont val="宋体"/>
        <charset val="134"/>
      </rPr>
      <t>中继段光纤线路曲线波形特性检查，满足要求，应判定为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查阅竣工文件。</t>
    </r>
  </si>
  <si>
    <r>
      <rPr>
        <sz val="12"/>
        <color theme="1"/>
        <rFont val="宋体"/>
        <charset val="134"/>
      </rPr>
      <t>色散、偏振模色散测试值满足设计要求，应判定为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查阅竣工文件。</t>
    </r>
  </si>
  <si>
    <r>
      <rPr>
        <sz val="12"/>
        <color theme="1"/>
        <rFont val="宋体"/>
        <charset val="134"/>
      </rPr>
      <t>光缆、接头盒进场验收合格，单盘检验符合规范规定，应判定为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查阅进场材料的验收记录、检验报告等。</t>
    </r>
  </si>
  <si>
    <r>
      <rPr>
        <sz val="12"/>
        <color theme="1"/>
        <rFont val="宋体"/>
        <charset val="134"/>
      </rPr>
      <t>其他材料进场验收合格，符合规范规定，应判定为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查阅进场材料的验收记录、复验报告等。</t>
    </r>
  </si>
  <si>
    <r>
      <rPr>
        <sz val="12"/>
        <color theme="1"/>
        <rFont val="宋体"/>
        <charset val="134"/>
      </rPr>
      <t>质量验收记录齐全，验收合格，建设单位（监理）同意验收意见明确，应判定为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查阅检验批、分项工程、分部工程验收记录。</t>
    </r>
  </si>
  <si>
    <t>表C-8  线路防护工程实体质量评价记录表</t>
  </si>
  <si>
    <t>预埋管保护</t>
  </si>
  <si>
    <r>
      <rPr>
        <sz val="12"/>
        <color theme="1"/>
        <rFont val="宋体"/>
        <charset val="134"/>
      </rPr>
      <t>光缆线路穿越开挖路面受限制的铁路、轻轨线路、公路时，采用顶钢管保护或定向钻孔敷管保护，保护管材质、规格及穿越长度、深度满足设计要求，应判定为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查阅施工记录、随工/隐蔽工程签证记录。</t>
    </r>
  </si>
  <si>
    <r>
      <rPr>
        <sz val="12"/>
        <color theme="1"/>
        <rFont val="宋体"/>
        <charset val="134"/>
      </rPr>
      <t>光路穿越允许开挖路面的公路或乡村大道时，按设计要求采用塑料管或钢管保护，应判定为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查阅施工记录、随工/隐蔽工程签证记录。</t>
    </r>
  </si>
  <si>
    <r>
      <rPr>
        <sz val="12"/>
        <color theme="1"/>
        <rFont val="宋体"/>
        <charset val="134"/>
      </rPr>
      <t>穿越铁路、轻轨线路、公路的钢管保护管延伸出路基两侧排水沟不小于1m，埋深在排水沟永久沟底以下800mm，钢管内穿放不少于2根的塑料子管，应判定为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查阅竣工图、随工/隐蔽工程签证记录，现场复核。</t>
    </r>
  </si>
  <si>
    <t>铺砖、盖板、水泥砂浆袋保护</t>
  </si>
  <si>
    <r>
      <rPr>
        <sz val="12"/>
        <color theme="1"/>
        <rFont val="宋体"/>
        <charset val="134"/>
      </rPr>
      <t>光路穿越有动土可能的机耕路时，在光缆上方先覆盖300mm厚碎土，再按设计规定采用铺砖或水泥盖板保护，应判定为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查阅施工记录、随工/隐蔽工程签证记录。</t>
    </r>
  </si>
  <si>
    <r>
      <rPr>
        <sz val="12"/>
        <color theme="1"/>
        <rFont val="宋体"/>
        <charset val="134"/>
      </rPr>
      <t>线路通过村镇等动土可能性较大的地段时，采用塑料管、铺砖或水泥盖板保护，应判定为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查阅施工记录、随工/隐蔽工程签证记录。</t>
    </r>
  </si>
  <si>
    <r>
      <rPr>
        <sz val="12"/>
        <color theme="1"/>
        <rFont val="宋体"/>
        <charset val="134"/>
      </rPr>
      <t>线路穿越有疏浚和拓宽规划或挖泥可能的较小沟渠、水塘时，按设计要求在线路上方覆盖水泥盖板或水泥砂浆袋，或其他保护措施，应判定为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查阅设计文件、随工/隐蔽工程签证记录。</t>
    </r>
  </si>
  <si>
    <t>坡坎加固与防护</t>
  </si>
  <si>
    <r>
      <rPr>
        <sz val="12"/>
        <color theme="1"/>
        <rFont val="宋体"/>
        <charset val="134"/>
      </rPr>
      <t>线路穿越800mm及以上的沟坎、梯田时，采取石砌护坎保护，</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</si>
  <si>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theme="1"/>
        <rFont val="宋体"/>
        <charset val="134"/>
      </rPr>
      <t>线路穿越或沿靠山涧、溪流等易受水流冲刷的地段时，设置有漫水坝、挡水墙，</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</si>
  <si>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rgb="FF000000"/>
        <rFont val="宋体"/>
        <charset val="134"/>
      </rPr>
      <t>光缆线路护砍、护坡、堵塞的砌筑位置、长、宽、高、勾缝、毛石间的水泥砂浆灌注满足设计要求，应判定为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查阅设计文件、随工/隐蔽工程签证记录，现场查看。</t>
    </r>
  </si>
  <si>
    <r>
      <rPr>
        <sz val="12"/>
        <color rgb="FF000000"/>
        <rFont val="宋体"/>
        <charset val="134"/>
      </rPr>
      <t>水泥包封（封沟）的铺设位置和数量，漫水坝、挡水墙砌筑位置、长度和勾缝满足设计要求，应判定为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查阅设计文件、随工/隐蔽工程签证记录，现场查看。</t>
    </r>
  </si>
  <si>
    <r>
      <rPr>
        <sz val="12"/>
        <color theme="1"/>
        <rFont val="宋体"/>
        <charset val="134"/>
      </rPr>
      <t>石砌护坎、护坡、堵塞、漫水坝等保护措施的水泥砂浆标号满足设计要求，砌体内砂浆饱满，无空洞，砌体外表沟缝美观牢固，砌体前后应分层夯实，</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xml:space="preserve">。
</t>
    </r>
    <r>
      <rPr>
        <sz val="12"/>
        <color theme="1"/>
        <rFont val="宋体"/>
        <charset val="134"/>
      </rPr>
      <t>查阅设计文件、</t>
    </r>
    <r>
      <rPr>
        <sz val="12"/>
        <color rgb="FF000000"/>
        <rFont val="宋体"/>
        <charset val="134"/>
      </rPr>
      <t>查阅随工/隐蔽工程签证记录，现场查看。</t>
    </r>
  </si>
  <si>
    <t>水底光缆保护</t>
  </si>
  <si>
    <r>
      <rPr>
        <sz val="12"/>
        <color theme="1"/>
        <rFont val="宋体"/>
        <charset val="134"/>
      </rPr>
      <t>光缆通过河堤的方式和保护措施满足设计要求，应判定为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查阅设计文件、随工/隐蔽工程签证记录，现场查看。</t>
    </r>
  </si>
  <si>
    <r>
      <rPr>
        <sz val="12"/>
        <color theme="1"/>
        <rFont val="宋体"/>
        <charset val="134"/>
      </rPr>
      <t>靠近河岸部分的水底光缆按设计要求采取相应的加深埋设、覆盖水泥盖板或水泥砂浆袋、关节型套管、砌石质光（电）缆沟等保护措施，应判定为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查阅设计文件、随工/隐蔽工程签证记录，现场查看。</t>
    </r>
  </si>
  <si>
    <t>架空线路保护</t>
  </si>
  <si>
    <r>
      <rPr>
        <sz val="12"/>
        <color theme="1"/>
        <rFont val="宋体"/>
        <charset val="134"/>
      </rPr>
      <t>城区人行道上的拉线套有保护管，保护管的材质、规格及警示标识满足设计要求，应判定为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查阅设计文件，现场查看。</t>
    </r>
  </si>
  <si>
    <r>
      <rPr>
        <sz val="12"/>
        <color theme="1"/>
        <rFont val="宋体"/>
        <charset val="134"/>
      </rPr>
      <t>架空吊线与输电线（除用户引入被复线外）交越时，在输电线下方通过并保持设计规定的安全隔距，交越档两侧的架空光（电）缆杆上吊线接地，杆上地线在离地面高2.0m处断开50mm的放电间隙，两侧电杆上的拉线在离地高2.0m处加装绝缘子，做电气断开。与输电线交越部分的架空吊线加套绝缘保护管，绝缘保护管的材质、规格、长度应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查阅设计文件，现场查看。</t>
    </r>
  </si>
  <si>
    <t>标石与标志牌</t>
  </si>
  <si>
    <r>
      <rPr>
        <sz val="12"/>
        <color theme="1"/>
        <rFont val="宋体"/>
        <charset val="134"/>
      </rPr>
      <t>直埋通信光缆线路标石的类别、规格、埋设位置、埋深、标志等满足规范要求，应判定为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</si>
  <si>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光缆过河、铁路、公路等警示标志和保护，杆路杆号标识满足要求，应判定为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</si>
  <si>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在通航河流敷设水底光缆时，在过河段的河堤或河岸上设置有水线标志牌，水线标志牌的数量及设置方式满足设计和航道主管部门的规定，应判定为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查阅设计文件，现场查看。</t>
    </r>
  </si>
  <si>
    <t>防强电</t>
  </si>
  <si>
    <r>
      <rPr>
        <sz val="12"/>
        <color theme="1"/>
        <rFont val="宋体"/>
        <charset val="134"/>
      </rPr>
      <t>当光缆线路与高压电力线路、交流电气化铁道接触网平行，或与发电厂或变电站的地线网、高压电力线路杆塔的接地装置等强电设施接近时，对易产生的危险影响采取的防护措施满足设计要求，应判定为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查阅设计文件，现场查看。</t>
    </r>
  </si>
  <si>
    <r>
      <rPr>
        <sz val="12"/>
        <color theme="1"/>
        <rFont val="宋体"/>
        <charset val="134"/>
      </rPr>
      <t>光（电）缆线路与强电线路平行、交越或与地下电气设备平行、交越时，其间隔距离满足设计要求，应判定为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查阅设计文件，现场查看。</t>
    </r>
  </si>
  <si>
    <r>
      <rPr>
        <sz val="12"/>
        <color theme="1"/>
        <rFont val="宋体"/>
        <charset val="134"/>
      </rPr>
      <t>光缆接头处两侧金属构件没有电气连通及接地，应判定为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查阅设计文件，现场查看。</t>
    </r>
  </si>
  <si>
    <r>
      <rPr>
        <sz val="12"/>
        <color theme="1"/>
        <rFont val="宋体"/>
        <charset val="134"/>
      </rPr>
      <t>光缆线路进入交接设备时，金属构件可靠接地，接地方式及接地电阻满足设计要求，应判定为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查阅设计文件，现场查看。</t>
    </r>
  </si>
  <si>
    <t>防雷</t>
  </si>
  <si>
    <r>
      <rPr>
        <sz val="12"/>
        <color theme="1"/>
        <rFont val="宋体"/>
        <charset val="134"/>
      </rPr>
      <t>在雷害特别严重的郊外、空旷地区敷设架空光缆时，按设计装设架空地线，分线设备及用户终端设有保安装置，应判定为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</si>
  <si>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光缆线路与孤立大树、杆塔、高耸建筑、行道树、树林等易引雷目标及其他接地体的净距满足设计要求或按设计要求采用消弧线、避雷针等措施，应判定为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查阅设计文件、竣工文件，现场查看。</t>
    </r>
  </si>
  <si>
    <r>
      <rPr>
        <sz val="12"/>
        <color theme="1"/>
        <rFont val="宋体"/>
        <charset val="134"/>
      </rPr>
      <t>光缆防雷保护接地装置的接地电阻满足设计要求，应判定为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查阅测试记录</t>
    </r>
    <r>
      <rPr>
        <sz val="12"/>
        <color rgb="FF000000"/>
        <rFont val="宋体"/>
        <charset val="134"/>
      </rPr>
      <t>和随工签证文件。</t>
    </r>
  </si>
  <si>
    <r>
      <rPr>
        <sz val="12"/>
        <color theme="1"/>
        <rFont val="宋体"/>
        <charset val="134"/>
      </rPr>
      <t>排流线</t>
    </r>
    <r>
      <rPr>
        <sz val="12"/>
        <color rgb="FF000000"/>
        <rFont val="宋体"/>
        <charset val="134"/>
      </rPr>
      <t>沟深和长度满足设计要求，应判定为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查阅设计文件和随工签证文件。</t>
    </r>
  </si>
  <si>
    <r>
      <rPr>
        <sz val="12"/>
        <color theme="1"/>
        <rFont val="宋体"/>
        <charset val="134"/>
      </rPr>
      <t>排流线长度、</t>
    </r>
    <r>
      <rPr>
        <sz val="12"/>
        <color rgb="FF000000"/>
        <rFont val="宋体"/>
        <charset val="134"/>
      </rPr>
      <t>在沟内布放位置、平行布放两条间距、焊接牢固及防腐处理，符合规范规定，应判定为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查阅设计文件，查阅隐蔽工程签证记录。</t>
    </r>
  </si>
  <si>
    <r>
      <rPr>
        <sz val="12"/>
        <color rgb="FF000000"/>
        <rFont val="宋体"/>
        <charset val="134"/>
      </rPr>
      <t>防雷接地角钢位置、深度、焊接、防腐满足设计要求，应判定为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查阅设计文件，查阅隐蔽工程签证记录。</t>
    </r>
  </si>
  <si>
    <r>
      <rPr>
        <sz val="12"/>
        <color rgb="FF000000"/>
        <rFont val="宋体"/>
        <charset val="134"/>
      </rPr>
      <t>局站内或交接箱处的光缆金属构件可靠接地，应判定为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查阅设计文件，查阅隐蔽工程签证记录。</t>
    </r>
  </si>
  <si>
    <r>
      <rPr>
        <sz val="12"/>
        <color theme="1"/>
        <rFont val="宋体"/>
        <charset val="134"/>
      </rPr>
      <t>架空光缆线路的吊线按设计要求间隔接地</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查阅设计文件，现场核查。</t>
    </r>
  </si>
  <si>
    <r>
      <rPr>
        <sz val="12"/>
        <color theme="1"/>
        <rFont val="宋体"/>
        <charset val="134"/>
      </rPr>
      <t>光缆线路吊线及其他设备的接地电阻值满足设计及规范要求</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查阅测试记录。</t>
    </r>
  </si>
  <si>
    <t>其他防护</t>
  </si>
  <si>
    <r>
      <rPr>
        <sz val="12"/>
        <color theme="1"/>
        <rFont val="宋体"/>
        <charset val="134"/>
      </rPr>
      <t>在可能引起腐蚀的地段、白蚁危害地段、存在鸟啄、鼠咬光（电）缆的地段按设计要求采取防护措施，</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查阅设计文件，现场核查。</t>
    </r>
  </si>
  <si>
    <r>
      <rPr>
        <sz val="12"/>
        <color theme="1"/>
        <rFont val="宋体"/>
        <charset val="134"/>
      </rPr>
      <t>在季节冻土层中敷设光缆或硅芯塑料管道时，按设计要求增加埋深；在永久冻土层地区敷设时没有扰动永久冻土层，应判定为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查阅竣工文件，随工/隐蔽工程验收记录。</t>
    </r>
  </si>
  <si>
    <r>
      <rPr>
        <sz val="12"/>
        <color theme="1"/>
        <rFont val="宋体"/>
        <charset val="134"/>
      </rPr>
      <t>主要材料进场验收合格，符合规范规定，应判定为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查阅材料进场验收记录、现场复核。</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</si>
  <si>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查阅验收记录。</t>
    </r>
  </si>
  <si>
    <t>表C-9  光缆成端工程实体质量评价记录表</t>
  </si>
  <si>
    <t>终端设备安装</t>
  </si>
  <si>
    <r>
      <rPr>
        <sz val="12"/>
        <color theme="1"/>
        <rFont val="宋体"/>
        <charset val="134"/>
      </rPr>
      <t>ODF架安装位置满足设计要求，应判定为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现场测试。</t>
    </r>
  </si>
  <si>
    <r>
      <rPr>
        <sz val="12"/>
        <color theme="1"/>
        <rFont val="宋体"/>
        <charset val="134"/>
      </rPr>
      <t>ODF架安装垂直偏差小于1.0‰，应判定为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现场测量。</t>
    </r>
  </si>
  <si>
    <r>
      <rPr>
        <sz val="12"/>
        <color theme="1"/>
        <rFont val="宋体"/>
        <charset val="134"/>
      </rPr>
      <t>ODF架内保护接地装置至机房防雷接地排的接地线的规格、型号满足设计要求，接地线短直、无盘绕，应判定为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查阅设计文件，现场观察。</t>
    </r>
  </si>
  <si>
    <r>
      <rPr>
        <sz val="12"/>
        <color theme="1"/>
        <rFont val="宋体"/>
        <charset val="134"/>
      </rPr>
      <t>架空光缆交接箱在H杆的工作平台上安装牢固，工作平台的底部距地面不小于3m，不影响道路通行，应判定为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现场观察、测量。</t>
    </r>
  </si>
  <si>
    <r>
      <rPr>
        <sz val="12"/>
        <color theme="1"/>
        <rFont val="宋体"/>
        <charset val="134"/>
      </rPr>
      <t>落地式光缆交接箱的安装位置、安装高度、防潮措施等满足设计要求，箱体安装牢固、安全、可靠，箱体的垂直偏差小于3mm，应判定为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核实设计图纸，现场观察、测量。</t>
    </r>
  </si>
  <si>
    <r>
      <rPr>
        <sz val="12"/>
        <color theme="1"/>
        <rFont val="宋体"/>
        <charset val="134"/>
      </rPr>
      <t>墙壁光缆交接箱的安装坚实、牢固，交接箱底部距地面高度满足设计要求，应判定为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核实设计图纸，现场观察、测量。</t>
    </r>
  </si>
  <si>
    <r>
      <rPr>
        <sz val="12"/>
        <color theme="1"/>
        <rFont val="宋体"/>
        <charset val="134"/>
      </rPr>
      <t>交接设备的地线单独设置接地装置，没有利用拉线或避雷线入地，地线的接地电阻不大于10</t>
    </r>
    <r>
      <rPr>
        <sz val="12"/>
        <color theme="1"/>
        <rFont val="Calibri"/>
        <charset val="161"/>
      </rPr>
      <t>Ω</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现场观察，查阅施工测试记录。</t>
    </r>
  </si>
  <si>
    <r>
      <rPr>
        <sz val="12"/>
        <color theme="1"/>
        <rFont val="宋体"/>
        <charset val="134"/>
      </rPr>
      <t>光纤分纤箱的安装满足设计要求，应判定为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核实设计图纸，现场观察。</t>
    </r>
  </si>
  <si>
    <r>
      <rPr>
        <sz val="12"/>
        <color theme="1"/>
        <rFont val="宋体"/>
        <charset val="134"/>
      </rPr>
      <t>接地线使用铜鼻子压接（或焊接）连接，应判定为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</si>
  <si>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光纤盘留整齐美观，标签清晰准确牢固，应判定为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</si>
  <si>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光缆成端</t>
  </si>
  <si>
    <r>
      <rPr>
        <sz val="12"/>
        <color theme="1"/>
        <rFont val="宋体"/>
        <charset val="134"/>
      </rPr>
      <t>成端光缆和光缆接头盒固定牢固，应判定为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</si>
  <si>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光缆在光纤配线架或单设的光缆终端盒内作终端，并在光纤配线架内绑扎固定。光缆内的金属构件与光纤配线架保护接地装置连接良好，应判定为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</si>
  <si>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光纤及尾纤预留在ODF架盘纤盒中，有足够的盘绕半径，并稳固、不松动，应判定为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</si>
  <si>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光纤成端按纤序规定与尾纤熔接，应判定为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</si>
  <si>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光纤成端后，光纤号应有明显的标识，应判定为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</si>
  <si>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终端接头引出的尾缆（单芯尾纤）所带的连接器，插入光配线架（分配架）的位置满足设计要求，暂时不插入光配线架（分配架）的连接器均盖有端帽，应判定为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</si>
  <si>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终端设备进场验收合格，应判定为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查阅设备开箱检查记录，材料进场验收记录。</t>
    </r>
  </si>
  <si>
    <t>表C-10  地基与基础工程实体质量评价记录表</t>
  </si>
  <si>
    <t>地基</t>
  </si>
  <si>
    <r>
      <rPr>
        <sz val="12"/>
        <color theme="1"/>
        <rFont val="宋体"/>
        <charset val="134"/>
      </rPr>
      <t>验槽记录附图齐全，基底土（石）质、地下水位、基底土扰动等得到确认，基底标高、基坑尺寸标注完整、正确，应判定为</t>
    </r>
    <r>
      <rPr>
        <b/>
        <sz val="12"/>
        <color theme="1"/>
        <rFont val="宋体"/>
        <charset val="134"/>
      </rPr>
      <t>良好</t>
    </r>
    <r>
      <rPr>
        <sz val="12"/>
        <color theme="1"/>
        <rFont val="宋体"/>
        <charset val="134"/>
      </rPr>
      <t>。验槽记录附图不够齐全，基底标高、基坑尺寸标注不够完整，应判定为</t>
    </r>
    <r>
      <rPr>
        <b/>
        <sz val="12"/>
        <color theme="1"/>
        <rFont val="宋体"/>
        <charset val="134"/>
      </rPr>
      <t>不足</t>
    </r>
    <r>
      <rPr>
        <sz val="12"/>
        <color theme="1"/>
        <rFont val="宋体"/>
        <charset val="134"/>
      </rPr>
      <t>。基底土（石）质、地下水位、基底土扰动等未能得到确认，应判定为</t>
    </r>
    <r>
      <rPr>
        <b/>
        <sz val="12"/>
        <color theme="1"/>
        <rFont val="宋体"/>
        <charset val="134"/>
      </rPr>
      <t>否定</t>
    </r>
    <r>
      <rPr>
        <sz val="12"/>
        <color theme="1"/>
        <rFont val="宋体"/>
        <charset val="134"/>
      </rPr>
      <t>。
查阅设计文件，查阅验槽记录。</t>
    </r>
  </si>
  <si>
    <r>
      <rPr>
        <sz val="12"/>
        <color theme="1"/>
        <rFont val="宋体"/>
        <charset val="134"/>
      </rPr>
      <t>按设计要求进行局部换填，换填后承载力满足设计要求，应判定为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查阅设计文件，查阅地基处理记录、承载力检测报告。</t>
    </r>
  </si>
  <si>
    <r>
      <rPr>
        <sz val="12"/>
        <color theme="1"/>
        <rFont val="宋体"/>
        <charset val="134"/>
      </rPr>
      <t>复合地基的材料品种、规格完全满足设计要求时，应判定为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查阅设计文件，核对复合地基所用材料。</t>
    </r>
  </si>
  <si>
    <r>
      <rPr>
        <sz val="12"/>
        <color theme="1"/>
        <rFont val="宋体"/>
        <charset val="134"/>
      </rPr>
      <t>地基承载力经检测能够满足设计要求时，应判定为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查阅复合地基承载力检测报告。</t>
    </r>
  </si>
  <si>
    <t>桩基</t>
  </si>
  <si>
    <r>
      <rPr>
        <sz val="12"/>
        <color theme="1"/>
        <rFont val="宋体"/>
        <charset val="134"/>
      </rPr>
      <t>桩身完整性的检测方法、抽检比例等均符合有关规范规定时，应判定为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</si>
  <si>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r>
      <rPr>
        <sz val="12"/>
        <color theme="1"/>
        <rFont val="宋体"/>
        <charset val="134"/>
      </rPr>
      <t>当检测桩全部为I类、II类桩时，应判定为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</si>
  <si>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t>基础</t>
  </si>
  <si>
    <r>
      <rPr>
        <sz val="12"/>
        <color theme="1"/>
        <rFont val="宋体"/>
        <charset val="134"/>
      </rPr>
      <t>混凝土结构构件尺寸准确、线条顺直、表面平整、棱角方正，未见明显质量缺陷时，应判定为</t>
    </r>
    <r>
      <rPr>
        <b/>
        <sz val="12"/>
        <color theme="1"/>
        <rFont val="宋体"/>
        <charset val="134"/>
      </rPr>
      <t>良好</t>
    </r>
    <r>
      <rPr>
        <sz val="12"/>
        <color theme="1"/>
        <rFont val="宋体"/>
        <charset val="134"/>
      </rPr>
      <t>，存在少量缺陷时，应判定为</t>
    </r>
    <r>
      <rPr>
        <b/>
        <sz val="12"/>
        <color theme="1"/>
        <rFont val="宋体"/>
        <charset val="134"/>
      </rPr>
      <t>不足</t>
    </r>
    <r>
      <rPr>
        <sz val="12"/>
        <color theme="1"/>
        <rFont val="宋体"/>
        <charset val="134"/>
      </rPr>
      <t>，若存在严重缺陷，影响结构安全和观感时，应判定为</t>
    </r>
    <r>
      <rPr>
        <b/>
        <sz val="12"/>
        <color theme="1"/>
        <rFont val="宋体"/>
        <charset val="134"/>
      </rPr>
      <t>否定</t>
    </r>
    <r>
      <rPr>
        <sz val="12"/>
        <color theme="1"/>
        <rFont val="宋体"/>
        <charset val="134"/>
      </rPr>
      <t>。
现场抽查。</t>
    </r>
  </si>
  <si>
    <r>
      <rPr>
        <sz val="12"/>
        <color theme="1"/>
        <rFont val="宋体"/>
        <charset val="134"/>
      </rPr>
      <t>基础标高满足设计要求，四周无不均匀沉降、无覆土流失；未见混凝土结构构件存在有害裂缝、钢筋外露及危及结构安全的质量缺陷或质量隐患，应判定为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</si>
  <si>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混凝土强度均满足设计要求，应判定为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查阅混凝土标养强度试块报告及评定，同条件试块强度报告及评定。</t>
    </r>
  </si>
  <si>
    <r>
      <rPr>
        <sz val="12"/>
        <color theme="1"/>
        <rFont val="宋体"/>
        <charset val="134"/>
      </rPr>
      <t>混凝土耐久性满足设计要求，应判定为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查阅混凝土强度、耐久性等试验、检测报告，混凝土中碱、氯离子计算书。</t>
    </r>
  </si>
  <si>
    <r>
      <rPr>
        <sz val="12"/>
        <color theme="1"/>
        <rFont val="宋体"/>
        <charset val="134"/>
      </rPr>
      <t>钢筋机械连接接头质量检验合格，应判定为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查阅钢筋机械连接接头力学性能试验报告。</t>
    </r>
  </si>
  <si>
    <r>
      <rPr>
        <sz val="12"/>
        <color theme="1"/>
        <rFont val="宋体"/>
        <charset val="134"/>
      </rPr>
      <t>钢筋焊接连接接头质量检验合格，应判定为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查阅钢筋机械连接接头力学性能试验报告。</t>
    </r>
  </si>
  <si>
    <t>回填</t>
  </si>
  <si>
    <r>
      <rPr>
        <sz val="12"/>
        <color theme="1"/>
        <rFont val="宋体"/>
        <charset val="134"/>
      </rPr>
      <t>回填分层厚度、回填质量检验数量符合设计规定，应判定为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查阅设计文件和回填土密实度检测报告。</t>
    </r>
  </si>
  <si>
    <r>
      <rPr>
        <sz val="12"/>
        <color theme="1"/>
        <rFont val="宋体"/>
        <charset val="134"/>
      </rPr>
      <t>钢筋进场验收合格，复验合格且抽样符合规范规定，应判定为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查阅进场材料的验收记录、复验报告等。</t>
    </r>
  </si>
  <si>
    <r>
      <rPr>
        <sz val="12"/>
        <color theme="1"/>
        <rFont val="宋体"/>
        <charset val="134"/>
      </rPr>
      <t>其他材料进场验收合格，复验合格且抽样符合规范规定，应判定为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查阅进场材料的验收记录、复验报告等。</t>
    </r>
  </si>
  <si>
    <r>
      <rPr>
        <sz val="12"/>
        <color theme="1"/>
        <rFont val="宋体"/>
        <charset val="134"/>
      </rPr>
      <t>施工记录资料齐全，记录详实，应判定为</t>
    </r>
    <r>
      <rPr>
        <b/>
        <sz val="12"/>
        <color theme="1"/>
        <rFont val="宋体"/>
        <charset val="134"/>
      </rPr>
      <t>良好</t>
    </r>
    <r>
      <rPr>
        <sz val="12"/>
        <color theme="1"/>
        <rFont val="宋体"/>
        <charset val="134"/>
      </rPr>
      <t>，记录不够详实，应判定为</t>
    </r>
    <r>
      <rPr>
        <b/>
        <sz val="12"/>
        <color theme="1"/>
        <rFont val="宋体"/>
        <charset val="134"/>
      </rPr>
      <t>不足</t>
    </r>
    <r>
      <rPr>
        <sz val="12"/>
        <color theme="1"/>
        <rFont val="宋体"/>
        <charset val="134"/>
      </rPr>
      <t>，若缺少某项施工记录而对工程质量无法进行确认，且涉及结构安全时，应判定为</t>
    </r>
    <r>
      <rPr>
        <b/>
        <sz val="12"/>
        <color theme="1"/>
        <rFont val="宋体"/>
        <charset val="134"/>
      </rPr>
      <t>否定</t>
    </r>
    <r>
      <rPr>
        <sz val="12"/>
        <color theme="1"/>
        <rFont val="宋体"/>
        <charset val="134"/>
      </rPr>
      <t>。
抽查重要施工记录文件，并应与相关施工、监理文件确认其闭合性。</t>
    </r>
  </si>
  <si>
    <r>
      <rPr>
        <sz val="12"/>
        <color theme="1"/>
        <rFont val="宋体"/>
        <charset val="134"/>
      </rPr>
      <t>质量验收记录齐全，验收合格，建设单位（监理）同意验收意见明确，应判定为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查阅隐蔽工程、检验批、分项工程、分部工程验收记录。</t>
    </r>
  </si>
  <si>
    <r>
      <rPr>
        <sz val="12"/>
        <color theme="1"/>
        <rFont val="宋体"/>
        <charset val="134"/>
      </rPr>
      <t>竣工图编制规范，变更标注齐全、字迹清晰，变更依据、日期等要素齐全，制图、审核手续完备，应判定为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。如无竣工图，应判定为</t>
    </r>
    <r>
      <rPr>
        <b/>
        <sz val="12"/>
        <color theme="1"/>
        <rFont val="宋体"/>
        <charset val="134"/>
      </rPr>
      <t>否定</t>
    </r>
    <r>
      <rPr>
        <sz val="12"/>
        <color theme="1"/>
        <rFont val="宋体"/>
        <charset val="134"/>
      </rPr>
      <t>。
查阅竣工图，查阅设计变更。</t>
    </r>
  </si>
  <si>
    <t>表C-11  塔桅钢结构工程实体质量评价记录表</t>
  </si>
  <si>
    <t>材料、构配件</t>
  </si>
  <si>
    <r>
      <rPr>
        <sz val="12"/>
        <color theme="1"/>
        <rFont val="宋体"/>
        <charset val="134"/>
      </rPr>
      <t>钢结构钢材（钢板、型钢、地脚螺栓）的物理性能、抗震性能均满足设计要求时，应判定为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查阅设计要求、钢材复试报告，核实钢材的强度、屈强比、伸长率、焊接性及冲击韧性。</t>
    </r>
  </si>
  <si>
    <r>
      <rPr>
        <sz val="12"/>
        <color theme="1"/>
        <rFont val="宋体"/>
        <charset val="134"/>
      </rPr>
      <t>连接用高强度螺栓、普通螺栓、锚栓（机械型和胶粘型）、地脚锚栓等紧固标准件及螺母、垫圈等标准配件，其品种、规格、性能等应满足现行国家产品标准和设计要求。产品的质量合格证明文件、中文标识及检验报告等齐全。满足条件，应判定为</t>
    </r>
    <r>
      <rPr>
        <b/>
        <sz val="12"/>
        <color theme="1"/>
        <rFont val="宋体"/>
        <charset val="134"/>
      </rPr>
      <t>良好</t>
    </r>
    <r>
      <rPr>
        <sz val="12"/>
        <color theme="1"/>
        <rFont val="宋体"/>
        <charset val="134"/>
      </rPr>
      <t>，若缺失某一规格、型号时，应判定为</t>
    </r>
    <r>
      <rPr>
        <b/>
        <sz val="12"/>
        <color theme="1"/>
        <rFont val="宋体"/>
        <charset val="134"/>
      </rPr>
      <t>否定</t>
    </r>
    <r>
      <rPr>
        <sz val="12"/>
        <color theme="1"/>
        <rFont val="宋体"/>
        <charset val="134"/>
      </rPr>
      <t>。
查阅产品的质量合格证明文件、中文标识及检验报告等。</t>
    </r>
  </si>
  <si>
    <r>
      <rPr>
        <sz val="12"/>
        <color theme="1"/>
        <rFont val="宋体"/>
        <charset val="134"/>
      </rPr>
      <t>8.8级及以上高强度螺栓的对抗拉强度、屈服强度、延伸率抽样复验结果满足现行国家产品标准和设计要求，应判定为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查阅全部型号高强度螺栓的出厂检验报告、进场复验报告。</t>
    </r>
  </si>
  <si>
    <r>
      <rPr>
        <sz val="12"/>
        <color theme="1"/>
        <rFont val="宋体"/>
        <charset val="134"/>
      </rPr>
      <t>桅杆用的钢绞线、钢丝绳、线夹、花篮螺栓、拉线棒、拉环等采用的原材料，其品种、规格、性能等满足现行国家产品标准和设计要求，应判定为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查阅产品的质量合格证明文件、中文标识及检验报告等。</t>
    </r>
  </si>
  <si>
    <t>焊接</t>
  </si>
  <si>
    <r>
      <rPr>
        <sz val="12"/>
        <color theme="1"/>
        <rFont val="宋体"/>
        <charset val="134"/>
      </rPr>
      <t>钢结构焊缝探伤检测数量、比例等符合规范和设计规定，应判定为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查阅设计文件和钢结构焊缝探伤报告。</t>
    </r>
  </si>
  <si>
    <r>
      <rPr>
        <sz val="12"/>
        <color theme="1"/>
        <rFont val="宋体"/>
        <charset val="134"/>
      </rPr>
      <t>钢结构焊缝外观饱满，未见明显质量缺陷时，应判定为</t>
    </r>
    <r>
      <rPr>
        <b/>
        <sz val="12"/>
        <color theme="1"/>
        <rFont val="宋体"/>
        <charset val="134"/>
      </rPr>
      <t>良好</t>
    </r>
    <r>
      <rPr>
        <sz val="12"/>
        <color theme="1"/>
        <rFont val="宋体"/>
        <charset val="134"/>
      </rPr>
      <t>，存在少量缺陷时，应判定为</t>
    </r>
    <r>
      <rPr>
        <b/>
        <sz val="12"/>
        <color theme="1"/>
        <rFont val="宋体"/>
        <charset val="134"/>
      </rPr>
      <t>不足</t>
    </r>
    <r>
      <rPr>
        <sz val="12"/>
        <color theme="1"/>
        <rFont val="宋体"/>
        <charset val="134"/>
      </rPr>
      <t>，若存在严重缺陷，影响使用功能和观感时，应判定为</t>
    </r>
    <r>
      <rPr>
        <b/>
        <sz val="12"/>
        <color theme="1"/>
        <rFont val="宋体"/>
        <charset val="134"/>
      </rPr>
      <t>否定</t>
    </r>
    <r>
      <rPr>
        <sz val="12"/>
        <color theme="1"/>
        <rFont val="宋体"/>
        <charset val="134"/>
      </rPr>
      <t>。
现场抽查。</t>
    </r>
  </si>
  <si>
    <t>构件加工</t>
  </si>
  <si>
    <r>
      <rPr>
        <sz val="12"/>
        <color theme="1"/>
        <rFont val="宋体"/>
        <charset val="134"/>
      </rPr>
      <t>塔体主要构件（含塔柱、横杆、斜杆）无明显变形，表面光滑，无毛刺，应判定为</t>
    </r>
    <r>
      <rPr>
        <b/>
        <sz val="12"/>
        <color theme="1"/>
        <rFont val="宋体"/>
        <charset val="134"/>
      </rPr>
      <t>良好</t>
    </r>
    <r>
      <rPr>
        <sz val="12"/>
        <color theme="1"/>
        <rFont val="宋体"/>
        <charset val="134"/>
      </rPr>
      <t>，存在少量缺陷时，应判定为</t>
    </r>
    <r>
      <rPr>
        <b/>
        <sz val="12"/>
        <color theme="1"/>
        <rFont val="宋体"/>
        <charset val="134"/>
      </rPr>
      <t>不足</t>
    </r>
    <r>
      <rPr>
        <sz val="12"/>
        <color theme="1"/>
        <rFont val="宋体"/>
        <charset val="134"/>
      </rPr>
      <t>，若存在严重缺陷，影响结构安全和观感时，应判定为</t>
    </r>
    <r>
      <rPr>
        <b/>
        <sz val="12"/>
        <color theme="1"/>
        <rFont val="宋体"/>
        <charset val="134"/>
      </rPr>
      <t>否定</t>
    </r>
    <r>
      <rPr>
        <sz val="12"/>
        <color theme="1"/>
        <rFont val="宋体"/>
        <charset val="134"/>
      </rPr>
      <t>。
现场观察。</t>
    </r>
  </si>
  <si>
    <r>
      <rPr>
        <sz val="12"/>
        <color theme="1"/>
        <rFont val="宋体"/>
        <charset val="134"/>
      </rPr>
      <t>螺栓孔洞的开洞大小满足设计要求，不存在用气割扩孔现象；孔壁光滑，无毛刺，满足条件，应判定为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现场抽查。</t>
    </r>
  </si>
  <si>
    <r>
      <rPr>
        <sz val="12"/>
        <color theme="1"/>
        <rFont val="宋体"/>
        <charset val="134"/>
      </rPr>
      <t>塔桅主要构件尺寸（含塔柱、横杆、斜撑的规格；地脚螺栓的直径）、厚度、尺寸偏差满足设计和规范要求，应判定为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查阅设计文件，现场仪表测量。</t>
    </r>
  </si>
  <si>
    <r>
      <rPr>
        <sz val="12"/>
        <color theme="1"/>
        <rFont val="宋体"/>
        <charset val="134"/>
      </rPr>
      <t>不少于10%节点数抽检（少于10个全数抽查）：采用法兰连接的节点，法兰实际接触面与设计接触面之比（可按法兰外缘长度计）对单管塔不应少于75%，对三管塔和四管塔不应少于70%，对桅杆不应少于60％。满足条件，应判定为</t>
    </r>
    <r>
      <rPr>
        <b/>
        <sz val="12"/>
        <color theme="1"/>
        <rFont val="宋体"/>
        <charset val="134"/>
      </rPr>
      <t>良好</t>
    </r>
    <r>
      <rPr>
        <sz val="12"/>
        <color theme="1"/>
        <rFont val="宋体"/>
        <charset val="134"/>
      </rPr>
      <t>，存在少量缺陷时，应判定为</t>
    </r>
    <r>
      <rPr>
        <b/>
        <sz val="12"/>
        <color theme="1"/>
        <rFont val="宋体"/>
        <charset val="134"/>
      </rPr>
      <t>不足</t>
    </r>
    <r>
      <rPr>
        <sz val="12"/>
        <color theme="1"/>
        <rFont val="宋体"/>
        <charset val="134"/>
      </rPr>
      <t>，若存在严重缺陷，影响结构安全和观感时，应判定为</t>
    </r>
    <r>
      <rPr>
        <b/>
        <sz val="12"/>
        <color theme="1"/>
        <rFont val="宋体"/>
        <charset val="134"/>
      </rPr>
      <t>否定</t>
    </r>
    <r>
      <rPr>
        <sz val="12"/>
        <color theme="1"/>
        <rFont val="宋体"/>
        <charset val="134"/>
      </rPr>
      <t>。
查阅施工记录、验收记录。</t>
    </r>
  </si>
  <si>
    <r>
      <rPr>
        <sz val="12"/>
        <color theme="1"/>
        <rFont val="宋体"/>
        <charset val="134"/>
      </rPr>
      <t>采用插接连接的单管塔塔体插接长度正误差不得超过设计插接长度的5%，且不得有负误差。插接部位实际接触面与设计接触面之比不应少于75%。施工中要全数检查，用0.3mm塞尺不能插入即认为达到实际接触要求。满足条件，应判定为</t>
    </r>
    <r>
      <rPr>
        <b/>
        <sz val="12"/>
        <color theme="1"/>
        <rFont val="宋体"/>
        <charset val="134"/>
      </rPr>
      <t>良好</t>
    </r>
    <r>
      <rPr>
        <sz val="12"/>
        <color theme="1"/>
        <rFont val="宋体"/>
        <charset val="134"/>
      </rPr>
      <t>，存在少量缺陷时，应判定为</t>
    </r>
    <r>
      <rPr>
        <b/>
        <sz val="12"/>
        <color theme="1"/>
        <rFont val="宋体"/>
        <charset val="134"/>
      </rPr>
      <t>不足</t>
    </r>
    <r>
      <rPr>
        <sz val="12"/>
        <color theme="1"/>
        <rFont val="宋体"/>
        <charset val="134"/>
      </rPr>
      <t>，若存在严重缺陷，影响结构安全和观感时，应判定为</t>
    </r>
    <r>
      <rPr>
        <b/>
        <sz val="12"/>
        <color theme="1"/>
        <rFont val="宋体"/>
        <charset val="134"/>
      </rPr>
      <t>否定</t>
    </r>
    <r>
      <rPr>
        <sz val="12"/>
        <color theme="1"/>
        <rFont val="宋体"/>
        <charset val="134"/>
      </rPr>
      <t>。
查阅施工记录、验收记录，目测。</t>
    </r>
  </si>
  <si>
    <t>构件安装</t>
  </si>
  <si>
    <r>
      <rPr>
        <sz val="12"/>
        <color theme="1"/>
        <rFont val="宋体"/>
        <charset val="134"/>
      </rPr>
      <t>高强度螺和普通螺栓进行终拧扭矩检查，应满足设计要求和规范要求。对于涉及结构安全的塔柱连接节点螺栓满足要求，应判定为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。对于其他部位螺栓存在少量缺陷时，应判定为</t>
    </r>
    <r>
      <rPr>
        <b/>
        <sz val="12"/>
        <color theme="1"/>
        <rFont val="宋体"/>
        <charset val="134"/>
      </rPr>
      <t>不足</t>
    </r>
    <r>
      <rPr>
        <sz val="12"/>
        <color theme="1"/>
        <rFont val="宋体"/>
        <charset val="134"/>
      </rPr>
      <t>。
查阅高强度螺栓终拧扭矩检查记录。</t>
    </r>
  </si>
  <si>
    <r>
      <rPr>
        <sz val="12"/>
        <color theme="1"/>
        <rFont val="宋体"/>
        <charset val="134"/>
      </rPr>
      <t>塔体主要受力螺栓（含多管塔塔柱法兰螺栓、单管塔法兰螺栓、角钢塔塔柱节点螺栓、塔脚螺栓）应用双螺母拧紧，100%无缺失，100%穿孔，穿入方向一致，外露丝扣不少于2扣螺纹长，满足条件，应判定为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</si>
  <si>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测量垂直度及偏移：自立式塔架塔身中心垂直倾斜不得大于全塔高度的1/1500；单管塔中心垂直倾斜不得大于全塔高度的1/750，桅杆中心垂直倾斜不得大于全塔高度的1/1500。满足条件，应判定为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用经纬仪现场实测，查阅施工记录、验收记录。</t>
    </r>
  </si>
  <si>
    <r>
      <rPr>
        <sz val="12"/>
        <color theme="1"/>
        <rFont val="宋体"/>
        <charset val="134"/>
      </rPr>
      <t>天线支架无倾斜、方位准确、安装稳固、无变形、无锈蚀、无缺损、无松动，整体垂直地面，应判定为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</si>
  <si>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桅杆的拉线地锚满足设计要求。拉线与拉线棒呈一条直线，拉线的对地夹角偏差小于1°，拉线水平投影间的夹角偏差≤±5°，应判定为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用钢尺、经纬仪检查或检查施工记录、验收记录。</t>
    </r>
  </si>
  <si>
    <r>
      <rPr>
        <sz val="12"/>
        <color theme="1"/>
        <rFont val="宋体"/>
        <charset val="134"/>
      </rPr>
      <t>爬梯牢固可靠无晃动；爬钉或角钢部分无缺失、弯折、松脱现象；走线架连续和稳定，应判定为</t>
    </r>
    <r>
      <rPr>
        <b/>
        <sz val="12"/>
        <color theme="1"/>
        <rFont val="宋体"/>
        <charset val="134"/>
      </rPr>
      <t>良好</t>
    </r>
    <r>
      <rPr>
        <sz val="12"/>
        <color theme="1"/>
        <rFont val="宋体"/>
        <charset val="134"/>
      </rPr>
      <t>，存在少量缺陷时，应判定为</t>
    </r>
    <r>
      <rPr>
        <b/>
        <sz val="12"/>
        <color theme="1"/>
        <rFont val="宋体"/>
        <charset val="134"/>
      </rPr>
      <t>不足</t>
    </r>
    <r>
      <rPr>
        <sz val="12"/>
        <color theme="1"/>
        <rFont val="宋体"/>
        <charset val="134"/>
      </rPr>
      <t>，若存在严重缺陷，影响结构安全、使用功能和观感时，应判定为</t>
    </r>
    <r>
      <rPr>
        <b/>
        <sz val="12"/>
        <color theme="1"/>
        <rFont val="宋体"/>
        <charset val="134"/>
      </rPr>
      <t>否定</t>
    </r>
    <r>
      <rPr>
        <sz val="12"/>
        <color theme="1"/>
        <rFont val="宋体"/>
        <charset val="134"/>
      </rPr>
      <t>。
现场观察。</t>
    </r>
  </si>
  <si>
    <r>
      <rPr>
        <sz val="12"/>
        <color theme="1"/>
        <rFont val="宋体"/>
        <charset val="134"/>
      </rPr>
      <t>有安全警示标识（如禁止攀登警示牌、涂刷警示标识），应判定为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</si>
  <si>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防腐</t>
  </si>
  <si>
    <r>
      <rPr>
        <sz val="12"/>
        <color theme="1"/>
        <rFont val="宋体"/>
        <charset val="134"/>
      </rPr>
      <t>塔体镀锌的锌层厚度应满足按设计要求。设计未规定时可按下列标准：镀件厚度小于5mm时，锌层平均厚度为65</t>
    </r>
    <r>
      <rPr>
        <sz val="12"/>
        <color theme="1"/>
        <rFont val="Calibri"/>
        <charset val="161"/>
      </rPr>
      <t>μ</t>
    </r>
    <r>
      <rPr>
        <sz val="12"/>
        <color theme="1"/>
        <rFont val="宋体"/>
        <charset val="134"/>
      </rPr>
      <t>m；镀件厚度大于或等于5mm时，锌层平均厚度为86</t>
    </r>
    <r>
      <rPr>
        <sz val="12"/>
        <color theme="1"/>
        <rFont val="Calibri"/>
        <charset val="161"/>
      </rPr>
      <t>μ</t>
    </r>
    <r>
      <rPr>
        <sz val="12"/>
        <color theme="1"/>
        <rFont val="宋体"/>
        <charset val="134"/>
      </rPr>
      <t>m。单点检测偏差应小于－10</t>
    </r>
    <r>
      <rPr>
        <sz val="12"/>
        <color theme="1"/>
        <rFont val="Calibri"/>
        <charset val="161"/>
      </rPr>
      <t>μ</t>
    </r>
    <r>
      <rPr>
        <sz val="12"/>
        <color theme="1"/>
        <rFont val="宋体"/>
        <charset val="134"/>
      </rPr>
      <t>m。满足条件，应判定为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。偏差较大时，应判定为</t>
    </r>
    <r>
      <rPr>
        <b/>
        <sz val="12"/>
        <color theme="1"/>
        <rFont val="宋体"/>
        <charset val="134"/>
      </rPr>
      <t>否定</t>
    </r>
    <r>
      <rPr>
        <sz val="12"/>
        <color theme="1"/>
        <rFont val="宋体"/>
        <charset val="134"/>
      </rPr>
      <t>。
查阅设计文件、测试记录，现场仪表测量。</t>
    </r>
  </si>
  <si>
    <r>
      <rPr>
        <sz val="12"/>
        <color theme="1"/>
        <rFont val="宋体"/>
        <charset val="134"/>
      </rPr>
      <t>露出混凝土表面的地脚螺栓有可靠的防腐措施，应判定为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</si>
  <si>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t>接地</t>
  </si>
  <si>
    <r>
      <rPr>
        <sz val="12"/>
        <color rgb="FF000000"/>
        <rFont val="宋体"/>
        <charset val="134"/>
      </rPr>
      <t>接地体塔接焊接长度接地体塔接焊接长度，应判定为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xml:space="preserve">。
</t>
    </r>
    <r>
      <rPr>
        <sz val="12"/>
        <color theme="1"/>
        <rFont val="宋体"/>
        <charset val="134"/>
      </rPr>
      <t>查阅随工/隐蔽工程签证记录。</t>
    </r>
  </si>
  <si>
    <r>
      <rPr>
        <sz val="12"/>
        <color rgb="FF000000"/>
        <rFont val="宋体"/>
        <charset val="134"/>
      </rPr>
      <t>接地体地面外露部分防腐完好，</t>
    </r>
    <r>
      <rPr>
        <sz val="12"/>
        <color theme="1"/>
        <rFont val="宋体"/>
        <charset val="134"/>
      </rPr>
      <t>接地构件焊接之处有可靠的防腐措施，应判定为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</si>
  <si>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接地电阻值晴天测试≤10</t>
    </r>
    <r>
      <rPr>
        <sz val="12"/>
        <color theme="1"/>
        <rFont val="Calibri"/>
        <charset val="161"/>
      </rPr>
      <t>Ω</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查阅测试记录或现场测量。</t>
    </r>
  </si>
  <si>
    <r>
      <rPr>
        <sz val="12"/>
        <color theme="1"/>
        <rFont val="宋体"/>
        <charset val="134"/>
      </rPr>
      <t>主要材料（钢板、型钢等）复验合格且抽样符合规范规定，应判定为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查阅进场材料的验收记录、复验报告等。</t>
    </r>
  </si>
  <si>
    <r>
      <rPr>
        <sz val="12"/>
        <color theme="1"/>
        <rFont val="宋体"/>
        <charset val="134"/>
      </rPr>
      <t>施工记录资料齐全，记录详实，应判定为</t>
    </r>
    <r>
      <rPr>
        <b/>
        <sz val="12"/>
        <color theme="1"/>
        <rFont val="宋体"/>
        <charset val="134"/>
      </rPr>
      <t>良好</t>
    </r>
    <r>
      <rPr>
        <sz val="12"/>
        <color theme="1"/>
        <rFont val="宋体"/>
        <charset val="134"/>
      </rPr>
      <t>，记录不够详实，应判定为</t>
    </r>
    <r>
      <rPr>
        <b/>
        <sz val="12"/>
        <color theme="1"/>
        <rFont val="宋体"/>
        <charset val="134"/>
      </rPr>
      <t>不足</t>
    </r>
    <r>
      <rPr>
        <sz val="12"/>
        <color theme="1"/>
        <rFont val="宋体"/>
        <charset val="134"/>
      </rPr>
      <t>。若缺少某项施工记录而对工程质量无法进行确认，且涉及结构安全时，应判定为</t>
    </r>
    <r>
      <rPr>
        <b/>
        <sz val="12"/>
        <color theme="1"/>
        <rFont val="宋体"/>
        <charset val="134"/>
      </rPr>
      <t>否定</t>
    </r>
    <r>
      <rPr>
        <sz val="12"/>
        <color theme="1"/>
        <rFont val="宋体"/>
        <charset val="134"/>
      </rPr>
      <t>。
抽查重要施工记录文件，并应与相关施工、监理文件确认其闭合性。</t>
    </r>
  </si>
  <si>
    <r>
      <rPr>
        <sz val="12"/>
        <color theme="1"/>
        <rFont val="宋体"/>
        <charset val="134"/>
      </rPr>
      <t>质量验收记录齐全，验收合格，建设单位（监理）同意验收意见明确，应判定为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查阅检验批、分项工程、分部工程验收记录。</t>
    </r>
  </si>
  <si>
    <t>表C-12  局房工程实体质量评价记录表</t>
  </si>
  <si>
    <t>结构安全性</t>
  </si>
  <si>
    <r>
      <rPr>
        <sz val="12"/>
        <color theme="1"/>
        <rFont val="宋体"/>
        <charset val="134"/>
      </rPr>
      <t>未见混凝土结构构件存在有害裂缝及危及结构安全的质量缺陷或质量隐患，应判定为</t>
    </r>
    <r>
      <rPr>
        <b/>
        <sz val="12"/>
        <color theme="1"/>
        <rFont val="宋体"/>
        <charset val="134"/>
      </rPr>
      <t>良好</t>
    </r>
    <r>
      <rPr>
        <sz val="12"/>
        <color theme="1"/>
        <rFont val="宋体"/>
        <charset val="134"/>
      </rPr>
      <t>，若存在类似问题时，应判定为</t>
    </r>
    <r>
      <rPr>
        <b/>
        <sz val="12"/>
        <color theme="1"/>
        <rFont val="宋体"/>
        <charset val="134"/>
      </rPr>
      <t>否定</t>
    </r>
    <r>
      <rPr>
        <sz val="12"/>
        <color theme="1"/>
        <rFont val="宋体"/>
        <charset val="134"/>
      </rPr>
      <t>。
现场核查。</t>
    </r>
  </si>
  <si>
    <r>
      <rPr>
        <sz val="12"/>
        <color theme="1"/>
        <rFont val="宋体"/>
        <charset val="134"/>
      </rPr>
      <t>混凝土强度均满足设计要求，应判定为</t>
    </r>
    <r>
      <rPr>
        <b/>
        <sz val="12"/>
        <color theme="1"/>
        <rFont val="宋体"/>
        <charset val="134"/>
      </rPr>
      <t>良好</t>
    </r>
    <r>
      <rPr>
        <sz val="12"/>
        <color theme="1"/>
        <rFont val="宋体"/>
        <charset val="134"/>
      </rPr>
      <t>，若有其中任何一种强度等级的结构混凝土强度不能满足设计要求时，应判定为</t>
    </r>
    <r>
      <rPr>
        <b/>
        <sz val="12"/>
        <color theme="1"/>
        <rFont val="宋体"/>
        <charset val="134"/>
      </rPr>
      <t>否定</t>
    </r>
    <r>
      <rPr>
        <sz val="12"/>
        <color theme="1"/>
        <rFont val="宋体"/>
        <charset val="134"/>
      </rPr>
      <t>。
查阅混凝土标养强度试块报告及评定，同条件试块强度报告及评定。</t>
    </r>
  </si>
  <si>
    <r>
      <rPr>
        <sz val="12"/>
        <color theme="1"/>
        <rFont val="宋体"/>
        <charset val="134"/>
      </rPr>
      <t>混凝土中耐久性满足设计要求，应判定为</t>
    </r>
    <r>
      <rPr>
        <b/>
        <sz val="12"/>
        <color theme="1"/>
        <rFont val="宋体"/>
        <charset val="134"/>
      </rPr>
      <t>良好</t>
    </r>
    <r>
      <rPr>
        <sz val="12"/>
        <color theme="1"/>
        <rFont val="宋体"/>
        <charset val="134"/>
      </rPr>
      <t>，若无此相关文件时，应判定为</t>
    </r>
    <r>
      <rPr>
        <b/>
        <sz val="12"/>
        <color theme="1"/>
        <rFont val="宋体"/>
        <charset val="134"/>
      </rPr>
      <t>不足</t>
    </r>
    <r>
      <rPr>
        <sz val="12"/>
        <color theme="1"/>
        <rFont val="宋体"/>
        <charset val="134"/>
      </rPr>
      <t>，若耐久性试验不合格，或混凝土中碱、氯离子含量不满足设计要求时，应判定为</t>
    </r>
    <r>
      <rPr>
        <b/>
        <sz val="12"/>
        <color theme="1"/>
        <rFont val="宋体"/>
        <charset val="134"/>
      </rPr>
      <t>否定</t>
    </r>
    <r>
      <rPr>
        <sz val="12"/>
        <color theme="1"/>
        <rFont val="宋体"/>
        <charset val="134"/>
      </rPr>
      <t>。
查阅混凝土耐久性等试验、检测报告，混凝土中碱、氯离子计算书。</t>
    </r>
  </si>
  <si>
    <r>
      <rPr>
        <sz val="12"/>
        <color theme="1"/>
        <rFont val="宋体"/>
        <charset val="134"/>
      </rPr>
      <t>机房无倾斜，应判定为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</si>
  <si>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t>结构功能性</t>
  </si>
  <si>
    <r>
      <rPr>
        <sz val="12"/>
        <color theme="1"/>
        <rFont val="宋体"/>
        <charset val="134"/>
      </rPr>
      <t>机房入口部位有一定的室内、外高差，室内地面无雨水浸入痕迹或隐患，应判定为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</si>
  <si>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机房高度达到设计净层高要求，应判定为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。若存在重大偏差，应判定为</t>
    </r>
    <r>
      <rPr>
        <b/>
        <sz val="12"/>
        <color theme="1"/>
        <rFont val="宋体"/>
        <charset val="134"/>
      </rPr>
      <t>否定</t>
    </r>
    <r>
      <rPr>
        <sz val="12"/>
        <color theme="1"/>
        <rFont val="宋体"/>
        <charset val="134"/>
      </rPr>
      <t>。
现场测量。</t>
    </r>
  </si>
  <si>
    <r>
      <rPr>
        <sz val="12"/>
        <color theme="1"/>
        <rFont val="宋体"/>
        <charset val="134"/>
      </rPr>
      <t>机房进风口和出风口尺寸、位置和高度达到要求，应判定为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</si>
  <si>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机房门内凹深度达到要求，应判定为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</si>
  <si>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机房的平面结构布局满足设计要求，应判定为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现场观察，查阅设计。</t>
    </r>
  </si>
  <si>
    <r>
      <rPr>
        <sz val="12"/>
        <color theme="1"/>
        <rFont val="宋体"/>
        <charset val="134"/>
      </rPr>
      <t>踢脚线的设置满足设计要求，应判定为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</si>
  <si>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馈线窗、空调孔等孔洞应用防火材料封闭，密封严实，所有封孔无透光现象。满足条件，应判定为</t>
    </r>
    <r>
      <rPr>
        <b/>
        <sz val="12"/>
        <color theme="1"/>
        <rFont val="宋体"/>
        <charset val="134"/>
      </rPr>
      <t>良好</t>
    </r>
    <r>
      <rPr>
        <sz val="12"/>
        <color theme="1"/>
        <rFont val="宋体"/>
        <charset val="134"/>
      </rPr>
      <t>，存在少量不实之处，应判定为</t>
    </r>
    <r>
      <rPr>
        <b/>
        <sz val="12"/>
        <color theme="1"/>
        <rFont val="宋体"/>
        <charset val="134"/>
      </rPr>
      <t>不足</t>
    </r>
    <r>
      <rPr>
        <sz val="12"/>
        <color theme="1"/>
        <rFont val="宋体"/>
        <charset val="134"/>
      </rPr>
      <t>，若存在严重缺陷，影响使用功能和观感时，应判定为</t>
    </r>
    <r>
      <rPr>
        <b/>
        <sz val="12"/>
        <color theme="1"/>
        <rFont val="宋体"/>
        <charset val="134"/>
      </rPr>
      <t>否定</t>
    </r>
    <r>
      <rPr>
        <sz val="12"/>
        <color theme="1"/>
        <rFont val="宋体"/>
        <charset val="134"/>
      </rPr>
      <t>。
现场观察。</t>
    </r>
  </si>
  <si>
    <t>屋面</t>
  </si>
  <si>
    <r>
      <rPr>
        <sz val="12"/>
        <color theme="1"/>
        <rFont val="宋体"/>
        <charset val="134"/>
      </rPr>
      <t>屋面未见渗漏、渗漏痕迹或存在明显渗漏隐患时，应判定为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</si>
  <si>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卷材屋面铺贴平整，粘贴牢固，无起鼓、开裂、翘边现象，应判定为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</si>
  <si>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卷材屋面边角部位加强做法规范，泛水收口固定牢固，应判定为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</si>
  <si>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平屋面雨落口边缘距最近的墙、柱均大于250mm，应判定为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</si>
  <si>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墙体</t>
  </si>
  <si>
    <r>
      <rPr>
        <sz val="12"/>
        <color theme="1"/>
        <rFont val="宋体"/>
        <charset val="134"/>
      </rPr>
      <t>墙体抹灰无空鼓，开裂。满足条件，应判定为</t>
    </r>
    <r>
      <rPr>
        <b/>
        <sz val="12"/>
        <color theme="1"/>
        <rFont val="宋体"/>
        <charset val="134"/>
      </rPr>
      <t>良好</t>
    </r>
    <r>
      <rPr>
        <sz val="12"/>
        <color theme="1"/>
        <rFont val="宋体"/>
        <charset val="134"/>
      </rPr>
      <t>，存在少量缺陷时，应判定为</t>
    </r>
    <r>
      <rPr>
        <b/>
        <sz val="12"/>
        <color theme="1"/>
        <rFont val="宋体"/>
        <charset val="134"/>
      </rPr>
      <t>不足</t>
    </r>
    <r>
      <rPr>
        <sz val="12"/>
        <color theme="1"/>
        <rFont val="宋体"/>
        <charset val="134"/>
      </rPr>
      <t>，若存在严重缺陷，影响使用功能和观感时，应判定为</t>
    </r>
    <r>
      <rPr>
        <b/>
        <sz val="12"/>
        <color theme="1"/>
        <rFont val="宋体"/>
        <charset val="134"/>
      </rPr>
      <t>否定</t>
    </r>
    <r>
      <rPr>
        <sz val="12"/>
        <color theme="1"/>
        <rFont val="宋体"/>
        <charset val="134"/>
      </rPr>
      <t>。
现场观察。</t>
    </r>
  </si>
  <si>
    <r>
      <rPr>
        <sz val="12"/>
        <color theme="1"/>
        <rFont val="宋体"/>
        <charset val="134"/>
      </rPr>
      <t>涂料饰面应色泽一致，无砂眼、刷纹，漏刷、掉粉、起皮、透底、反碱、咬色、流坠等现象，未见明显质量缺陷时，应判定为</t>
    </r>
    <r>
      <rPr>
        <b/>
        <sz val="12"/>
        <color theme="1"/>
        <rFont val="宋体"/>
        <charset val="134"/>
      </rPr>
      <t>良好</t>
    </r>
    <r>
      <rPr>
        <sz val="12"/>
        <color theme="1"/>
        <rFont val="宋体"/>
        <charset val="134"/>
      </rPr>
      <t>，存在少量缺陷时，应判定为</t>
    </r>
    <r>
      <rPr>
        <b/>
        <sz val="12"/>
        <color theme="1"/>
        <rFont val="宋体"/>
        <charset val="134"/>
      </rPr>
      <t>不足</t>
    </r>
    <r>
      <rPr>
        <sz val="12"/>
        <color theme="1"/>
        <rFont val="宋体"/>
        <charset val="134"/>
      </rPr>
      <t>，若存在严重缺陷，影响使用功能和观感时，应判定为</t>
    </r>
    <r>
      <rPr>
        <b/>
        <sz val="12"/>
        <color theme="1"/>
        <rFont val="宋体"/>
        <charset val="134"/>
      </rPr>
      <t>否定</t>
    </r>
    <r>
      <rPr>
        <sz val="12"/>
        <color theme="1"/>
        <rFont val="宋体"/>
        <charset val="134"/>
      </rPr>
      <t>。
现场观察。</t>
    </r>
  </si>
  <si>
    <r>
      <rPr>
        <sz val="12"/>
        <color theme="1"/>
        <rFont val="宋体"/>
        <charset val="134"/>
      </rPr>
      <t>墙面未见渗漏、渗漏痕迹或存在明显渗漏隐患时，应判定为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</si>
  <si>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外墙无外砖剥落，应判定为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</si>
  <si>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踢脚线上口均干净、整洁、无墙面涂料污染，应判定为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</si>
  <si>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踢脚线凸出墙面的厚度均在8～10mm之间，且均匀一致，未见空鼓、开裂等质量通病，应判定为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</si>
  <si>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水泥砂浆踢脚线表面平整，无起砂、客观、开裂，应判定为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</si>
  <si>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地面</t>
  </si>
  <si>
    <r>
      <rPr>
        <sz val="12"/>
        <color theme="1"/>
        <rFont val="宋体"/>
        <charset val="134"/>
      </rPr>
      <t>水泥砂浆地面大面平整、光亮，无起砂、空鼓、开裂，应判定为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。若存在大面积缺陷，影响使用功能和观感时，应判定为</t>
    </r>
    <r>
      <rPr>
        <b/>
        <sz val="12"/>
        <color theme="1"/>
        <rFont val="宋体"/>
        <charset val="134"/>
      </rPr>
      <t>否定</t>
    </r>
    <r>
      <rPr>
        <sz val="12"/>
        <color theme="1"/>
        <rFont val="宋体"/>
        <charset val="134"/>
      </rPr>
      <t>。
现场核查。</t>
    </r>
  </si>
  <si>
    <r>
      <rPr>
        <sz val="12"/>
        <color theme="1"/>
        <rFont val="宋体"/>
        <charset val="134"/>
      </rPr>
      <t>地板砖粘接牢固无空鼓、铺贴平整、板块排布合理、接缝平直，应判定为</t>
    </r>
    <r>
      <rPr>
        <b/>
        <sz val="12"/>
        <color theme="1"/>
        <rFont val="宋体"/>
        <charset val="134"/>
      </rPr>
      <t>良好</t>
    </r>
    <r>
      <rPr>
        <sz val="12"/>
        <color theme="1"/>
        <rFont val="宋体"/>
        <charset val="134"/>
      </rPr>
      <t>，存在少量缺陷时，应判定为</t>
    </r>
    <r>
      <rPr>
        <b/>
        <sz val="12"/>
        <color theme="1"/>
        <rFont val="宋体"/>
        <charset val="134"/>
      </rPr>
      <t>不足</t>
    </r>
    <r>
      <rPr>
        <sz val="12"/>
        <color theme="1"/>
        <rFont val="宋体"/>
        <charset val="134"/>
      </rPr>
      <t>，若存在大面积缺陷，影响使用功能和观感时，应判定为</t>
    </r>
    <r>
      <rPr>
        <b/>
        <sz val="12"/>
        <color theme="1"/>
        <rFont val="宋体"/>
        <charset val="134"/>
      </rPr>
      <t>否定</t>
    </r>
    <r>
      <rPr>
        <sz val="12"/>
        <color theme="1"/>
        <rFont val="宋体"/>
        <charset val="134"/>
      </rPr>
      <t>。
现场观察和测试。</t>
    </r>
  </si>
  <si>
    <r>
      <rPr>
        <sz val="12"/>
        <color theme="1"/>
        <rFont val="宋体"/>
        <charset val="134"/>
      </rPr>
      <t>机房地板无下陷，应判定为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</si>
  <si>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t>过桥或走线架安装</t>
  </si>
  <si>
    <r>
      <rPr>
        <sz val="12"/>
        <color theme="1"/>
        <rFont val="宋体"/>
        <charset val="134"/>
      </rPr>
      <t>过桥或走线架与机房、铁塔连接，至少一端为活动联接，满足条件，应判定为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</si>
  <si>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过桥或走线架与塔身的连接端应不高于与机房的连接端；走线架或过桥的铁塔端位置低于馈线口下沿100mm及以上，应判定为</t>
    </r>
    <r>
      <rPr>
        <b/>
        <sz val="12"/>
        <color theme="1"/>
        <rFont val="宋体"/>
        <charset val="134"/>
      </rPr>
      <t>良好</t>
    </r>
    <r>
      <rPr>
        <sz val="12"/>
        <color theme="1"/>
        <rFont val="宋体"/>
        <charset val="134"/>
      </rPr>
      <t>，走线架或过桥的铁塔端位置等高于或高于馈线口下沿，应判定为</t>
    </r>
    <r>
      <rPr>
        <b/>
        <sz val="12"/>
        <color theme="1"/>
        <rFont val="宋体"/>
        <charset val="134"/>
      </rPr>
      <t>否定</t>
    </r>
    <r>
      <rPr>
        <sz val="12"/>
        <color theme="1"/>
        <rFont val="宋体"/>
        <charset val="134"/>
      </rPr>
      <t>，否则应判定为</t>
    </r>
    <r>
      <rPr>
        <b/>
        <sz val="12"/>
        <color theme="1"/>
        <rFont val="宋体"/>
        <charset val="134"/>
      </rPr>
      <t>不足</t>
    </r>
    <r>
      <rPr>
        <sz val="12"/>
        <color theme="1"/>
        <rFont val="宋体"/>
        <charset val="134"/>
      </rPr>
      <t>。
现场测量。</t>
    </r>
  </si>
  <si>
    <r>
      <rPr>
        <sz val="12"/>
        <color theme="1"/>
        <rFont val="宋体"/>
        <charset val="134"/>
      </rPr>
      <t>机房走线架安装高度、规格、镀锌等满足要求，应判定为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</si>
  <si>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灭火器配置</t>
  </si>
  <si>
    <r>
      <rPr>
        <sz val="12"/>
        <color theme="1"/>
        <rFont val="宋体"/>
        <charset val="134"/>
      </rPr>
      <t>机房配置气体灭火器，且在有效期内，应判定为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</si>
  <si>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电气安装</t>
  </si>
  <si>
    <r>
      <rPr>
        <sz val="12"/>
        <color theme="1"/>
        <rFont val="宋体"/>
        <charset val="134"/>
      </rPr>
      <t>配电箱（AC）安装位置满足设计图纸要求，安装牢固，满足条件，应判定为</t>
    </r>
    <r>
      <rPr>
        <b/>
        <sz val="12"/>
        <color theme="1"/>
        <rFont val="宋体"/>
        <charset val="134"/>
      </rPr>
      <t>良好</t>
    </r>
    <r>
      <rPr>
        <sz val="12"/>
        <color theme="1"/>
        <rFont val="宋体"/>
        <charset val="134"/>
      </rPr>
      <t>，存在少许缺陷时，应判定为</t>
    </r>
    <r>
      <rPr>
        <b/>
        <sz val="12"/>
        <color theme="1"/>
        <rFont val="宋体"/>
        <charset val="134"/>
      </rPr>
      <t>不足</t>
    </r>
    <r>
      <rPr>
        <sz val="12"/>
        <color theme="1"/>
        <rFont val="宋体"/>
        <charset val="134"/>
      </rPr>
      <t>，若存在严重缺陷，影响使用功能和观感时，应判定为</t>
    </r>
    <r>
      <rPr>
        <b/>
        <sz val="12"/>
        <color theme="1"/>
        <rFont val="宋体"/>
        <charset val="134"/>
      </rPr>
      <t>否定</t>
    </r>
    <r>
      <rPr>
        <sz val="12"/>
        <color theme="1"/>
        <rFont val="宋体"/>
        <charset val="134"/>
      </rPr>
      <t>。
现场观察。</t>
    </r>
  </si>
  <si>
    <r>
      <rPr>
        <sz val="12"/>
        <color theme="1"/>
        <rFont val="宋体"/>
        <charset val="134"/>
      </rPr>
      <t>配电箱落地式安装应制作基础，安装应牢固且垂直，配电箱金属部分良好接地，应判定为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</si>
  <si>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配电箱应标明回路编号和回路名称，配线与端子连接无松动，布线应横平竖直不交叉，应判定为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</si>
  <si>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配电箱封闭严密，箱内无杂物，回路标识完好、齐全，应判定为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</si>
  <si>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避雷箱、配电箱的柜体及门接地可靠，应判定为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</si>
  <si>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配电箱内的原理图、断路器隔弧片等图纸、配件齐全，应判定为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</si>
  <si>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配电箱内导线压接牢固、颜色（色标）正确、排列整齐、绑扎成束、标识齐全，导线有足够的预留长度，应判定为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</si>
  <si>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电缆头制作规范、包扎严密，应判定为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</si>
  <si>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配电箱内导线有足够的预留长度，应判定为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</si>
  <si>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配电箱内导线绝缘层剥削长度适宜，与电气器件连接后无明显裸露带电导体，应判定为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</si>
  <si>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配电箱内没有可触及的裸露带电导体，应判定为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</si>
  <si>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配电箱内PE线和N线均采用汇流排压接，不同回路的N线、PE线均单独压接，应判定为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</si>
  <si>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电涌保护器（SPD）安装规范，指示灯正常（绿色），其前后导线的总长度、配线方式等均符合规范规定，应判定为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</si>
  <si>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电缆排放整齐、固定牢固，回路标识齐全，应判定为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</si>
  <si>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梯架、槽盒、母线安装平整、顺直，支架位置正确、间距均匀，固定牢固，防腐涂（镀）层完整，无损坏、污染，应判定为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</si>
  <si>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明敷导管排列顺直、整齐、连接牢固，导管支、吊架（杆）间距均匀，应判定为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</si>
  <si>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沿墙面敷设导管的管卡、管托配件齐全，应判定为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</si>
  <si>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PE线在插座间无串接现象，相线、中性线亦并联供电，应判定为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</si>
  <si>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开关、插座位置正确，安装端正、牢固，成排安装时应高度一致，应判定为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</si>
  <si>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机房灯管按图安装，应与走线架平行，且不允许安装在走线架正上方，满足条件，应判定为</t>
    </r>
    <r>
      <rPr>
        <b/>
        <sz val="12"/>
        <color theme="1"/>
        <rFont val="宋体"/>
        <charset val="134"/>
      </rPr>
      <t>良好</t>
    </r>
    <r>
      <rPr>
        <sz val="12"/>
        <color theme="1"/>
        <rFont val="宋体"/>
        <charset val="134"/>
      </rPr>
      <t>，存在少量缺陷时，应判定为</t>
    </r>
    <r>
      <rPr>
        <b/>
        <sz val="12"/>
        <color theme="1"/>
        <rFont val="宋体"/>
        <charset val="134"/>
      </rPr>
      <t>不足</t>
    </r>
    <r>
      <rPr>
        <sz val="12"/>
        <color theme="1"/>
        <rFont val="宋体"/>
        <charset val="134"/>
      </rPr>
      <t>，若存在严重缺陷，影响使用功能和观感时，应判定为</t>
    </r>
    <r>
      <rPr>
        <b/>
        <sz val="12"/>
        <color theme="1"/>
        <rFont val="宋体"/>
        <charset val="134"/>
      </rPr>
      <t>否定</t>
    </r>
    <r>
      <rPr>
        <sz val="12"/>
        <color theme="1"/>
        <rFont val="宋体"/>
        <charset val="134"/>
      </rPr>
      <t>。
现场核查。</t>
    </r>
  </si>
  <si>
    <r>
      <rPr>
        <sz val="12"/>
        <color theme="1"/>
        <rFont val="宋体"/>
        <charset val="134"/>
      </rPr>
      <t>配电箱等设备进场验收合格，应判定为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查阅进场验收记录。</t>
    </r>
  </si>
  <si>
    <r>
      <rPr>
        <sz val="12"/>
        <color theme="1"/>
        <rFont val="宋体"/>
        <charset val="134"/>
      </rPr>
      <t>钢筋、混凝土等材料进场验收合格，复验合格且抽样符合规范规定，应判定为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查阅进场材料的验收记录、复验报告等。</t>
    </r>
  </si>
  <si>
    <r>
      <rPr>
        <sz val="12"/>
        <color theme="1"/>
        <rFont val="宋体"/>
        <charset val="134"/>
      </rPr>
      <t>竣工图编制规范，变更标注齐全、字迹清晰，变更依据、日期等要素齐全，制图、审核手续完备，应判定为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。如无竣工图则判定为</t>
    </r>
    <r>
      <rPr>
        <b/>
        <sz val="12"/>
        <color theme="1"/>
        <rFont val="宋体"/>
        <charset val="134"/>
      </rPr>
      <t>否定</t>
    </r>
    <r>
      <rPr>
        <sz val="12"/>
        <color theme="1"/>
        <rFont val="宋体"/>
        <charset val="134"/>
      </rPr>
      <t>。
查阅竣工图，查阅设计变更。</t>
    </r>
  </si>
  <si>
    <t>表C-13  专业配套工程实体质量评价记录表</t>
  </si>
  <si>
    <t>机柜安装</t>
  </si>
  <si>
    <r>
      <rPr>
        <sz val="12"/>
        <color theme="1"/>
        <rFont val="宋体"/>
        <charset val="134"/>
      </rPr>
      <t>机柜位置满足设计要求，偏差不超过10mm，应判定为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查阅设计、现场测量。</t>
    </r>
  </si>
  <si>
    <r>
      <rPr>
        <sz val="12"/>
        <color theme="1"/>
        <rFont val="宋体"/>
        <charset val="134"/>
      </rPr>
      <t>机柜安装垂直偏差不大于1.0‰，应判定为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现场测量。</t>
    </r>
  </si>
  <si>
    <r>
      <rPr>
        <sz val="12"/>
        <color theme="1"/>
        <rFont val="宋体"/>
        <charset val="134"/>
      </rPr>
      <t>机柜安装稳定牢固，使用规范要求的螺栓，应判定为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核实设计图纸和现场观察。</t>
    </r>
  </si>
  <si>
    <r>
      <rPr>
        <sz val="12"/>
        <color theme="1"/>
        <rFont val="宋体"/>
        <charset val="134"/>
      </rPr>
      <t>机柜基础表面水平，按设计要求高度抬高，无下陷、开裂，应判定为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现场观察、查阅图纸。</t>
    </r>
  </si>
  <si>
    <r>
      <rPr>
        <sz val="12"/>
        <color theme="1"/>
        <rFont val="宋体"/>
        <charset val="134"/>
      </rPr>
      <t>机柜底部和顶部的孔洞封堵完好，应判定为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</si>
  <si>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机柜接地引出、接地排、接地线的施工满足设计要求和施工规范，应判定为</t>
    </r>
    <r>
      <rPr>
        <b/>
        <sz val="12"/>
        <color theme="1"/>
        <rFont val="宋体"/>
        <charset val="134"/>
      </rPr>
      <t>良好</t>
    </r>
    <r>
      <rPr>
        <sz val="12"/>
        <color theme="1"/>
        <rFont val="宋体"/>
        <charset val="134"/>
      </rPr>
      <t>，否则判定为</t>
    </r>
    <r>
      <rPr>
        <b/>
        <sz val="12"/>
        <color theme="1"/>
        <rFont val="宋体"/>
        <charset val="134"/>
      </rPr>
      <t>否定</t>
    </r>
    <r>
      <rPr>
        <sz val="12"/>
        <color theme="1"/>
        <rFont val="宋体"/>
        <charset val="134"/>
      </rPr>
      <t>。
现场观察。</t>
    </r>
  </si>
  <si>
    <r>
      <rPr>
        <sz val="12"/>
        <color theme="1"/>
        <rFont val="宋体"/>
        <charset val="134"/>
      </rPr>
      <t>设备各单元上的零配件装配齐全，安装牢固，各种标识准确、清晰、完整、齐全，应判定为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</si>
  <si>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电缆颜色按要求，正极采用红色，负极采用蓝（浅蓝）色，接地线采用黄绿色，应判定为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核实设计图纸和现场观察。</t>
    </r>
  </si>
  <si>
    <r>
      <rPr>
        <sz val="12"/>
        <color theme="1"/>
        <rFont val="宋体"/>
        <charset val="134"/>
      </rPr>
      <t>接地线使用铜鼻子压接连接，应判定为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</si>
  <si>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地排接地端子无复接情况，应判定为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</si>
  <si>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防雷接地线径满足规范要求，应判定为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核实设计图纸和现场观察。</t>
    </r>
  </si>
  <si>
    <t>空调安装</t>
  </si>
  <si>
    <r>
      <rPr>
        <sz val="12"/>
        <color theme="1"/>
        <rFont val="宋体"/>
        <charset val="134"/>
      </rPr>
      <t>空调室内机安装位置满足设计要求，安装牢固；室外机安装安装牢固，位置满足设计和规范要求，便于维护，应判定为</t>
    </r>
    <r>
      <rPr>
        <b/>
        <sz val="12"/>
        <color theme="1"/>
        <rFont val="宋体"/>
        <charset val="134"/>
      </rPr>
      <t>良好</t>
    </r>
    <r>
      <rPr>
        <sz val="12"/>
        <color theme="1"/>
        <rFont val="宋体"/>
        <charset val="134"/>
      </rPr>
      <t>，存在少许缺陷时，应判定为</t>
    </r>
    <r>
      <rPr>
        <b/>
        <sz val="12"/>
        <color theme="1"/>
        <rFont val="宋体"/>
        <charset val="134"/>
      </rPr>
      <t>不足</t>
    </r>
    <r>
      <rPr>
        <sz val="12"/>
        <color theme="1"/>
        <rFont val="宋体"/>
        <charset val="134"/>
      </rPr>
      <t>，若存在严重缺陷，影响使用功能和观感时，应判定为</t>
    </r>
    <r>
      <rPr>
        <b/>
        <sz val="12"/>
        <color theme="1"/>
        <rFont val="宋体"/>
        <charset val="134"/>
      </rPr>
      <t>否定</t>
    </r>
    <r>
      <rPr>
        <sz val="12"/>
        <color theme="1"/>
        <rFont val="宋体"/>
        <charset val="134"/>
      </rPr>
      <t>。
核实设计图纸和现场观察。</t>
    </r>
  </si>
  <si>
    <r>
      <rPr>
        <sz val="12"/>
        <color theme="1"/>
        <rFont val="宋体"/>
        <charset val="134"/>
      </rPr>
      <t>发电机组安装后，固定螺栓露出螺母3～5扣，应判定为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</si>
  <si>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装在机房顶平台上的太阳电池金属支架与房屋避雷带至少在两个方向上可靠连通，太阳电池在避雷针的保护范围内，应判定为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</si>
  <si>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电池架（柜）排列平整，安装稳固，水平每米允许偏差为±3mm，抗震架（柜）漆面完成一致，应判定为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</si>
  <si>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电池外壳、安全阀及滤气帽不应有损坏项，应判定为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</si>
  <si>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电池架和电池体外侧应有编号标志，应判定为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</si>
  <si>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变压器安装</t>
  </si>
  <si>
    <r>
      <rPr>
        <sz val="12"/>
        <color theme="1"/>
        <rFont val="宋体"/>
        <charset val="134"/>
      </rPr>
      <t>变压器整体密封良好，本体、附件、阀门及所有法兰连接处无渗油现象，应判定为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</si>
  <si>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变压器安装位置、方向满足原要求，安装后油位指示、温度监测、保护报警装置运行正常，应判定为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</si>
  <si>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高压侧电气装置更换安装位置应满足要求、安装牢固，运行正常，跌落式熔断器的熔管轴线与铅垂直线的夹角应为15°～30°，应判定为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现场观察，仪器测量。</t>
    </r>
  </si>
  <si>
    <r>
      <rPr>
        <sz val="12"/>
        <color theme="1"/>
        <rFont val="宋体"/>
        <charset val="134"/>
      </rPr>
      <t>低压侧电气装置更换应满足要求、安装牢固，运行正常，互感器变比和极性满足要求，母线引下线连接正确，驰度一致，连接可靠，应判定为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现场观察，查阅设计文件。</t>
    </r>
  </si>
  <si>
    <r>
      <rPr>
        <sz val="12"/>
        <color theme="1"/>
        <rFont val="宋体"/>
        <charset val="134"/>
      </rPr>
      <t>工作接地、保护接地与建筑物的防雷接地（含天线铁塔的防雷接地）采用联合接地，应判定为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</si>
  <si>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接地引入线与接地体之间、水平接地体与垂直接地体之间采用搭接焊连接。扁钢与扁钢搭接长度不小于扁钢宽度的2倍并不少于三侧施焊；圆钢与圆钢搭接长度不小于圆钢直径的10倍并双侧施焊；圆钢与扁钢搭接长度不小于圆钢直径的10倍并双侧施焊；扁钢与角钢焊接时，扁钢宽面紧贴角钢外侧面，并两面双侧施焊；扁钢与钢管焊接时﹐除在其接触部位两侧进行焊接外，还焊以由扁钢弯成的弧形卡子或直接由扁钢本身弯成弧形与钢管焊接,并保证钢管3/4以上的表面与扁钢接触，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查阅竣工图及隐蔽工程签证记录。</t>
    </r>
  </si>
  <si>
    <r>
      <rPr>
        <sz val="12"/>
        <color theme="1"/>
        <rFont val="宋体"/>
        <charset val="134"/>
      </rPr>
      <t>接地引入线材料为截面积不小于40mm×4mm的镀锌扁钢或不小于95mm</t>
    </r>
    <r>
      <rPr>
        <vertAlign val="superscript"/>
        <sz val="12"/>
        <color theme="1"/>
        <rFont val="宋体"/>
        <charset val="134"/>
      </rPr>
      <t>2</t>
    </r>
    <r>
      <rPr>
        <sz val="12"/>
        <color theme="1"/>
        <rFont val="宋体"/>
        <charset val="134"/>
      </rPr>
      <t>的多股铜线，应判定为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</si>
  <si>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接地引入线埋设位置避开污水管道和水沟，应判定为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</si>
  <si>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t>线缆敷设</t>
  </si>
  <si>
    <r>
      <rPr>
        <sz val="12"/>
        <color theme="1"/>
        <rFont val="宋体"/>
        <charset val="134"/>
      </rPr>
      <t>电缆外表无绞拧、铠装压扁、护层断裂和表面严重划伤，应判定为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</si>
  <si>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电缆进场后应抽样检验，并满足相关要求，应判定为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查阅资料。</t>
    </r>
  </si>
  <si>
    <r>
      <rPr>
        <sz val="12"/>
        <color theme="1"/>
        <rFont val="宋体"/>
        <charset val="134"/>
      </rPr>
      <t>电缆在电缆沟（含区间及桥梁）内敷设时，高低压电缆必须采用绝缘隔板物理隔离，应判定为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</si>
  <si>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电缆过硬化路面、水沟等处应穿保护管；在地形或管网复杂，无法埋地敷设的地方，可采用穿管后水泥包封或水泥支墩方式敷设，应判定为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</si>
  <si>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电缆在电缆沟内敷设时，应排列整体并采用蛇形敷设，应判定为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</si>
  <si>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信号线与电源线分开布放，应判定为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</si>
  <si>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设备进场验收合格，符合规范规定，应判定为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查阅设备开箱验收记录。</t>
    </r>
  </si>
  <si>
    <r>
      <rPr>
        <sz val="12"/>
        <color theme="1"/>
        <rFont val="宋体"/>
        <charset val="134"/>
      </rPr>
      <t>材料进场验收合格，符合规范规定，应判定为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查阅材料进场验收记录等。</t>
    </r>
  </si>
  <si>
    <t>表C-14  隧道室分工程实体质量评价记录表</t>
  </si>
  <si>
    <t>漏缆布放</t>
  </si>
  <si>
    <r>
      <rPr>
        <sz val="12"/>
        <color theme="1"/>
        <rFont val="宋体"/>
        <charset val="134"/>
      </rPr>
      <t>卡具、防火卡、支架的安装位置、间距和固定方式满足设计要求，安装牢固可靠，应判定为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查阅设计、现场测量。</t>
    </r>
  </si>
  <si>
    <r>
      <rPr>
        <sz val="12"/>
        <color theme="1"/>
        <rFont val="宋体"/>
        <charset val="134"/>
      </rPr>
      <t>有衬砌隧道，漏泄同轴电缆采用卡具方式固定；无衬砌隧道或过洞架空敷设时，采用角钢支架和钢丝承力索加卡具方式吊挂架设；卡具固定方式：卡具离墙壁8cm，左右间隔宜为1m～1.3m，间隔10m～15m设置1个防火卡具；双缆方式敷设，卡具上下间隔0.5m，下层卡具与列车车窗下沿同高，距离轨面2m～2.3m，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现场测量。</t>
    </r>
  </si>
  <si>
    <r>
      <rPr>
        <sz val="12"/>
        <color theme="1"/>
        <rFont val="宋体"/>
        <charset val="134"/>
      </rPr>
      <t>漏缆安装挂高、方向满足设计要求，漏缆敷设整齐一致，左右间隔、上下间隔符合设计要求，严禁剧烈弯曲，最小弯曲半径符合规定，一般不小于漏缆外径的20倍，应判定为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核实设计图纸和现场观察。</t>
    </r>
  </si>
  <si>
    <t>馈线布放</t>
  </si>
  <si>
    <r>
      <rPr>
        <sz val="12"/>
        <color theme="1"/>
        <rFont val="宋体"/>
        <charset val="134"/>
      </rPr>
      <t>按照设计文件的路由布放，走线整齐、美观，没有交叉、扭曲、裂损、空中飞线等情况，应判定为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</si>
  <si>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馈线头制作规范，无松动，没有裸露金属，没有金属废屑和其它金属物遗留在馈线内芯中，应判定为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</si>
  <si>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所有馈线、跳线都用馈线夹、馈线座、线码、扎带等加以牢固固定，固定间距满足设计要求，应判定为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</si>
  <si>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室内天线安装位置、固定方式满足设计文件要求，应判定为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</si>
  <si>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室外天线固定、方位角、下倾角、挂高满足设计文件要求，应判定为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</si>
  <si>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室外天线安装在避雷针45度保护角范围内，应判定为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</si>
  <si>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t>器件安装</t>
  </si>
  <si>
    <r>
      <rPr>
        <sz val="12"/>
        <color theme="1"/>
        <rFont val="宋体"/>
        <charset val="134"/>
      </rPr>
      <t>器件安装位置、器件规格满足工程设计要求，应判定为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</si>
  <si>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器件及其接头牢固可靠，电气性能良好，应判定为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t>
    </r>
    <r>
      <rPr>
        <b/>
        <sz val="12"/>
        <color theme="1"/>
        <rFont val="宋体"/>
        <charset val="134"/>
      </rPr>
      <t xml:space="preserve">
</t>
    </r>
    <r>
      <rPr>
        <sz val="12"/>
        <color theme="1"/>
        <rFont val="宋体"/>
        <charset val="134"/>
      </rPr>
      <t>现场观察。</t>
    </r>
  </si>
  <si>
    <t>有源设备安装</t>
  </si>
  <si>
    <r>
      <rPr>
        <sz val="12"/>
        <color theme="1"/>
        <rFont val="宋体"/>
        <charset val="134"/>
      </rPr>
      <t>设备安装位置、固定方式满足设计文件要求，应判定为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现场观察、查阅设计。</t>
    </r>
  </si>
  <si>
    <r>
      <rPr>
        <sz val="12"/>
        <color theme="1"/>
        <rFont val="宋体"/>
        <charset val="134"/>
      </rPr>
      <t>直流电源线、交流电源线、信号线三线分离，未在同一线槽内，电源线与同轴电缆最小净距满足设计要求，应判定为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</si>
  <si>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隧道内光缆固定间距、与地面高度，曲率半径满足设计要求，应判定为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</si>
  <si>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光缆接头盒、余缆的吊扎，在丁字吊线处吊扎满足要求，应判定为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</si>
  <si>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两端光缆预留长度，余纤在光纤盘片内的曲率半径和盘绕方向，加强芯连接夹紧，满足要求，应判定为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查阅签证记录。</t>
    </r>
  </si>
  <si>
    <r>
      <rPr>
        <sz val="12"/>
        <color theme="1"/>
        <rFont val="宋体"/>
        <charset val="134"/>
      </rPr>
      <t>接头套管盒封装，安装位置，埋式光缆接头盒保护满足要求，应判定为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查签证记录。</t>
    </r>
  </si>
  <si>
    <r>
      <rPr>
        <sz val="12"/>
        <color theme="1"/>
        <rFont val="宋体"/>
        <charset val="134"/>
      </rPr>
      <t>中继段光纤线路曲线波形特性满足要求，应判定为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查阅竣工文件。</t>
    </r>
  </si>
  <si>
    <r>
      <rPr>
        <sz val="12"/>
        <color theme="1"/>
        <rFont val="宋体"/>
        <charset val="134"/>
      </rPr>
      <t>工作接地、保护接地接入高铁（地铁）综合贯通地，应判定为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</si>
  <si>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电缆在电缆沟（含区间及桥梁）内敷设时，高低压电缆采用绝缘隔板物理隔离，应判定为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现场观察。</t>
    </r>
  </si>
  <si>
    <r>
      <rPr>
        <sz val="12"/>
        <color theme="1"/>
        <rFont val="宋体"/>
        <charset val="134"/>
      </rPr>
      <t>电缆过硬化路面、水沟等处穿有保护管；在地形或管网复杂，无法埋地敷设的地方，采用穿管后水泥包封或水泥支墩方式敷设，应判定为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</si>
  <si>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电缆在电缆沟内敷设时，排列整体并采用蛇形敷设，应判定为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现场观察。</t>
    </r>
  </si>
  <si>
    <r>
      <rPr>
        <sz val="12"/>
        <color theme="1"/>
        <rFont val="宋体"/>
        <charset val="134"/>
      </rPr>
      <t>漏缆、光缆等材料进场验收合格，符合规范规定，应判定为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查阅材料进场验收记录等。</t>
    </r>
  </si>
  <si>
    <t>表C-15  室内装饰装修工程实体质量评价记录表</t>
  </si>
  <si>
    <r>
      <rPr>
        <sz val="12"/>
        <color rgb="FF000000"/>
        <rFont val="宋体"/>
        <charset val="134"/>
      </rPr>
      <t>地面铺设的防潮层或保温层做到均匀、平整、牢固、无缝隙，应判定为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现场核查，查阅验收记录。</t>
    </r>
  </si>
  <si>
    <r>
      <rPr>
        <sz val="12"/>
        <color rgb="FF000000"/>
        <rFont val="宋体"/>
        <charset val="134"/>
      </rPr>
      <t>地面干净整洁、铺设平整均匀，无色斑、色差、破裂、起泡等现象，应判定为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</si>
  <si>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地面与墙面踢脚线结合处无缝隙，踢脚线安装牢固无松动，应判定为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</si>
  <si>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高低压配电柜、变压器、不间断电源设备前后铺设绝缘垫，表面干净整齐，绝缘满足要求，应判定为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</si>
  <si>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空调设备布置区域地面应有坡度，坡向地漏，无积水现象，应判定为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</si>
  <si>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地漏口略低于地面安装，无出现断层，安装牢固无渗漏，应判定为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</si>
  <si>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石材、地砖地面铺贴平整、粘接牢固无空鼓，板块排布合理，无局部打磨现象，应判定为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</si>
  <si>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环氧地坪表面平整光滑，无颗粒杂物，应判定为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</si>
  <si>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墙面</t>
  </si>
  <si>
    <r>
      <rPr>
        <sz val="12"/>
        <color rgb="FF000000"/>
        <rFont val="宋体"/>
        <charset val="134"/>
      </rPr>
      <t>墙体表面平整、整洁，无划痕、裂缝、色差等缺陷，应判定为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</si>
  <si>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墙面未遗留未封堵的空洞，应判定为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</si>
  <si>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风管、线槽、桥架穿墙处进行防火封堵，且墙面清洁、四周不留缝隙，应判定为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</si>
  <si>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应急安全疏散标识运行正常，安装位置符合规定，安装牢靠，表面干净整齐，无机械损伤，应判定为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</si>
  <si>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室内墙面石材、墙砖铺贴平整，板块排布合理，拼缝严密，无局部打磨现象，应判定为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</si>
  <si>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金属饰面板安装牢固、平直、稳定，与墙面柱面保留50mm以上的间隙，应判定为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</si>
  <si>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活动地板及吊顶</t>
  </si>
  <si>
    <r>
      <rPr>
        <sz val="12"/>
        <color rgb="FF000000"/>
        <rFont val="宋体"/>
        <charset val="134"/>
      </rPr>
      <t>活动地板下空间原建筑表面进行清洁处理，并做防尘涂覆，涂覆面无起皮或龟裂现象，应判定为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</si>
  <si>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沿墙附近的活动地板最小宽度大于整块地板边长的1/4，应判定为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</si>
  <si>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活动地板拼缝整齐，无高低落差，大面平整，应判定为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</si>
  <si>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铺设风口地板或者开口地板时，地板切割面应光滑、无毛刺，并有防火、防尘处理，应判定为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</si>
  <si>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活动地板下的地面保温材料材质和厚度满足设计要求，应判定为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</si>
  <si>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活动地板上安装设备时，应采用抗震底座与楼板加固方式，活动地板块的切割面平齐，无明显毛刺和松动现象，应判定为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</si>
  <si>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吊顶板表面平整，边缘整齐，颜色一致，无变色、翘曲、缺损、裂缝、腐蚀等缺陷，应判定为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</si>
  <si>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吊杆和龙骨的材质、规格、安装间距及连接方式应满足设计要求，应判定为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</si>
  <si>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吊杆和龙骨安装牢固，应判定为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</si>
  <si>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格栅吊顶格栅表面应洁净、色泽一致，无翘曲、裂缝及缺损，应判定为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</si>
  <si>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格栅吊顶栅条角度一致，边缘整齐，接口无错位。压条平直、宽窄一致，应判定为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</si>
  <si>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无吊顶安装的楼板按设计要求进行防尘涂覆和保温处理，应判定为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</si>
  <si>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金属吊件做防锈处理，涂不少于两遍防锈漆，应判定为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</si>
  <si>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门窗及其他</t>
  </si>
  <si>
    <r>
      <rPr>
        <sz val="12"/>
        <color rgb="FF000000"/>
        <rFont val="宋体"/>
        <charset val="134"/>
      </rPr>
      <t>门窗的种类、规格、功能、尺寸，开启方式满足设计要求，应判定为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</si>
  <si>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门窗洞口位置、尺寸及安装面结构满足设计要求，应判定为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</si>
  <si>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门窗框与洞口的间隙应填充弹性材料，并用密封胶密封，密封处严密、均匀和美观，应判定为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</si>
  <si>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防火门门缝安装符合设计规定，距离地面距离符合规范规定，应判定为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</si>
  <si>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防火门门框固定螺栓无缺失，固定牢固，无松动，应判定为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</si>
  <si>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防火门表面无刮痕掉漆等现象，门玻璃无松动、裂痕、气泡，表面清洁，无涂料、密封胶等污渍，应判定为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</si>
  <si>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门把手安装牢固无松动，上下插销动作灵活，无损坏缺失，应判定为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</si>
  <si>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施工方案合理、技术交底内容有针对性、记录正确齐全，应判定为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查阅施工方案、技术交底等技术管理文件。</t>
    </r>
  </si>
  <si>
    <r>
      <rPr>
        <sz val="12"/>
        <color rgb="FF000000"/>
        <rFont val="宋体"/>
        <charset val="134"/>
      </rPr>
      <t>材料进场验收合格，复验合格且抽样符合规范规定，应判定为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</si>
  <si>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室内装饰用石材有害物质含量检测合格，检测报告齐全，应判定为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查阅石材有害物质含量检测报告。</t>
    </r>
  </si>
  <si>
    <r>
      <rPr>
        <sz val="12"/>
        <color rgb="FF000000"/>
        <rFont val="宋体"/>
        <charset val="134"/>
      </rPr>
      <t>室内装饰用天然木质材料、人造木质材料的甲醛含量等有害物质含量检测合格，检测报告齐全，应判定为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查阅有关检测报告。</t>
    </r>
  </si>
  <si>
    <r>
      <rPr>
        <sz val="12"/>
        <color rgb="FF000000"/>
        <rFont val="宋体"/>
        <charset val="134"/>
      </rPr>
      <t>室内空气质量检测合格，应判定为</t>
    </r>
    <r>
      <rPr>
        <b/>
        <sz val="12"/>
        <color rgb="FF000000"/>
        <rFont val="宋体"/>
        <charset val="134"/>
      </rPr>
      <t>良好</t>
    </r>
    <r>
      <rPr>
        <sz val="12"/>
        <color rgb="FF000000"/>
        <rFont val="宋体"/>
        <charset val="134"/>
      </rPr>
      <t>，未进行室内空气质量检测，但在限定时间内检测，应判定为</t>
    </r>
    <r>
      <rPr>
        <b/>
        <sz val="12"/>
        <color rgb="FF000000"/>
        <rFont val="宋体"/>
        <charset val="134"/>
      </rPr>
      <t>不足</t>
    </r>
    <r>
      <rPr>
        <sz val="12"/>
        <color rgb="FF000000"/>
        <rFont val="宋体"/>
        <charset val="134"/>
      </rPr>
      <t>，室内控制质量不合格，应判定为</t>
    </r>
    <r>
      <rPr>
        <b/>
        <sz val="12"/>
        <color rgb="FF000000"/>
        <rFont val="宋体"/>
        <charset val="134"/>
      </rPr>
      <t>否定</t>
    </r>
    <r>
      <rPr>
        <sz val="12"/>
        <color rgb="FF000000"/>
        <rFont val="宋体"/>
        <charset val="134"/>
      </rPr>
      <t>。
查阅室内空气质量检测报告。</t>
    </r>
  </si>
  <si>
    <r>
      <rPr>
        <sz val="12"/>
        <color rgb="FF000000"/>
        <rFont val="宋体"/>
        <charset val="134"/>
      </rPr>
      <t>施工记录资料齐全，应判定为</t>
    </r>
    <r>
      <rPr>
        <b/>
        <sz val="12"/>
        <color rgb="FF000000"/>
        <rFont val="宋体"/>
        <charset val="134"/>
      </rPr>
      <t>良好</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。抽查重要施工记录文件，并应与相关施工、监理文件互相印证确认其合理性。</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</si>
  <si>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查阅检验批、分项工程、分部工程验收记录。</t>
    </r>
  </si>
  <si>
    <r>
      <rPr>
        <sz val="12"/>
        <color rgb="FF000000"/>
        <rFont val="宋体"/>
        <charset val="134"/>
      </rPr>
      <t>竣工图编制规范，变更标注齐全、字迹清晰，变更依据、日期等要素齐全，制图、审核手续完备，应判定为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查阅竣工图，查阅设计变更文件。</t>
    </r>
  </si>
  <si>
    <t>表C-16  配电系统工程实体质量评价记录表</t>
  </si>
  <si>
    <t>设备安装及内部接线</t>
  </si>
  <si>
    <r>
      <rPr>
        <sz val="12"/>
        <color rgb="FF000000"/>
        <rFont val="宋体"/>
        <charset val="134"/>
      </rPr>
      <t>设备品牌、技术参数符合设计规定，应判定为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</si>
  <si>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设备中性接地方式满足设计要求，应判定为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</si>
  <si>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r>
      <rPr>
        <sz val="12"/>
        <color rgb="FF000000"/>
        <rFont val="宋体"/>
        <charset val="134"/>
      </rPr>
      <t>电气设备的外露可导电部分应单独与保护单体相连，连接导体的材质、截面积应符合设计规定，应判定为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</si>
  <si>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r>
      <rPr>
        <sz val="12"/>
        <color rgb="FF000000"/>
        <rFont val="宋体"/>
        <charset val="134"/>
      </rPr>
      <t>设备表面涂层完整、均匀、无污染，名牌齐全，安装牢固，应判定为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</si>
  <si>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设备安装端正，排列整齐，便于检修维护，应判定为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</si>
  <si>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设备门锁完好，开闭顺畅，应判定为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</si>
  <si>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设备温控仪、带电显示器显示正常；运行声音正常，应判定为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</si>
  <si>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设备线缆进出处按规定进行防火封堵，应判定为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</si>
  <si>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设备手车单元应能轻便灵活拉出和推进，无卡阻碰撞现象，应判定为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</si>
  <si>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设备电缆进线口处配有护套，孔洞按要求进行封堵，应判定为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</si>
  <si>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设备内导线分色正确、一致，应判定为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</si>
  <si>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设备内成排导线平行、顺直、整齐，分回路绑扎牢固，绑扎带间距均匀扎扣方向一致，应判定为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</si>
  <si>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设备内N排、PE排，N线、PE线经回流排配出，标识清晰、导线入排顺直、美观，应判定为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</si>
  <si>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箱或柜体门后贴有系统图，每个回路标识明确，应判定为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</si>
  <si>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配电箱、柜内可触及的裸露带电导体具有可靠的防触电保护措施，应判定为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</si>
  <si>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接线端子与导线截面匹配，无剪断缆芯现象，应判定为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</si>
  <si>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端子绝缘严密，与电器连接后无裸露带电导体，应判定为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</si>
  <si>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导线绝缘层剥削长度适宜，与电气器件连接后无裸露带电导体，应判定为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</si>
  <si>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线缆标识、回路编号、按钮及指示灯标识正确，字迹清晰，应判定为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</si>
  <si>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柴油发电机系统</t>
  </si>
  <si>
    <r>
      <rPr>
        <sz val="12"/>
        <color rgb="FF000000"/>
        <rFont val="宋体"/>
        <charset val="134"/>
      </rPr>
      <t>柴油发电机组品牌、技术参数应符合设计规定，应判定为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</si>
  <si>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控制屏操作面板安装高度应便于操作；维护通道便于检修，应判定为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</si>
  <si>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进、排风口设置满足设计要求，应判定为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</si>
  <si>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所有部件与发电机组的物理连接采用柔性连接，应判定为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</si>
  <si>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发电机组固定减振方式满足设计要求，应判定为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</si>
  <si>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柴油发电机组金属外壳及其他外露可导电部位均与保护导体可靠连接，应判定为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</si>
  <si>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发电机组中性点接地方式满足设计要求，应判定为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</si>
  <si>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排烟引管和消声器单独设置支撑，应判定为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</si>
  <si>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排烟引管和排烟总管之间采用柔性连接，应判定为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</si>
  <si>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油管路支撑牢固，无晃动，应判定为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</si>
  <si>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发电机组整洁干净，无灰尘、杂物，无机械损伤，应判定为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</si>
  <si>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发电机组管路无跑、冒、滴、漏，应判定为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</si>
  <si>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控制屏接线端子连接稳定可靠，应判定为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</si>
  <si>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排烟管需穿过墙壁时，应配置保护套，应判定为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</si>
  <si>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伸出室外的排烟管水平管较长时，在最低点装排污阀，应判定为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</si>
  <si>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金属油箱、油管有可靠的防静电接地措施，明敷油管色标正确，应判定为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</si>
  <si>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日用油箱间整洁干净，无灰尘、杂物，无机械损伤，应判定为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</si>
  <si>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日用油箱间管路无跑、冒、滴、漏，应判定为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</si>
  <si>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日用油箱间管路、阀门标识准确、清晰，应判定为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</si>
  <si>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日用油箱间阀门动作灵敏，关闭严实，阀门阀杆完好，无缺失，应判定为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</si>
  <si>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日用油箱间管路、法兰连接无锈迹，支架刷防锈漆，应判定为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</si>
  <si>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阀门控制电源线、油箱液位传感器控制线蛇皮管应安装到位，无破损，应判定为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</si>
  <si>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日用油箱控制屏内接线牢固可靠，应判定为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</si>
  <si>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蓄电池</t>
  </si>
  <si>
    <r>
      <rPr>
        <sz val="12"/>
        <color rgb="FF000000"/>
        <rFont val="宋体"/>
        <charset val="134"/>
      </rPr>
      <t>蓄电池排列整齐，安装稳固，应判定为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</si>
  <si>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蓄电池有防漏液措施，应判定为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</si>
  <si>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卧式安装的电池侧面需有防护挡板，应判定为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</si>
  <si>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电池架便于电池日常维护，应判定为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</si>
  <si>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电池外观无损伤、裂纹、漏液、鼓胀现象，应判定为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</si>
  <si>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电池、电池组、连接线缆标识正确、清晰，应判定为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</si>
  <si>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照明</t>
  </si>
  <si>
    <r>
      <rPr>
        <sz val="12"/>
        <color rgb="FF000000"/>
        <rFont val="宋体"/>
        <charset val="134"/>
      </rPr>
      <t>灯具安装牢固，高度一致，成排安装时整齐美观，应判定为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</si>
  <si>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灯具配件齐全、表面整洁、无机械损伤、变形，应判定为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</si>
  <si>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灯具无直接裸露接线，应判定为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</si>
  <si>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灯具无安装在高、低压柜正上方现象，应判定为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</si>
  <si>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电池室内采用防爆灯具，应判定为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</si>
  <si>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I类灯具外露可导电部分采用铜芯软导线与保护导体可靠连接，应判定为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</si>
  <si>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实测照度值满足设计要求，应判定为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现场核查，查阅照度测试记录。</t>
    </r>
  </si>
  <si>
    <t>电缆敷设</t>
  </si>
  <si>
    <r>
      <rPr>
        <sz val="12"/>
        <color rgb="FF000000"/>
        <rFont val="宋体"/>
        <charset val="134"/>
      </rPr>
      <t>母线槽各段标志清晰、附件齐全，表面清洁，无机械损伤、变形。母线槽未安装在水管正下方，应判定为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</si>
  <si>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母线槽未安装在水管正下方，应判定为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</si>
  <si>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母线槽穿越楼板处采用专用支架，应判定为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</si>
  <si>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梯架、槽盒、母线、导管穿越防火隔断墙、楼板时的防火封堵措施合理，封堵严密，应判定为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</si>
  <si>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母线槽全长与保护导体可靠连接不应少于2处，应判定为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</si>
  <si>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桥架布置横平竖直，吊架支撑牢靠，受力均匀，应判定为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</si>
  <si>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桥架表面整洁，无损伤、变形，安装牢固，应判定为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</si>
  <si>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非镀锌桥架接头处应使用接地跨接线，截面不小于4mm</t>
    </r>
    <r>
      <rPr>
        <vertAlign val="superscript"/>
        <sz val="12"/>
        <color rgb="FF000000"/>
        <rFont val="宋体"/>
        <charset val="134"/>
      </rPr>
      <t>2</t>
    </r>
    <r>
      <rPr>
        <sz val="12"/>
        <color rgb="FF000000"/>
        <rFont val="宋体"/>
        <charset val="134"/>
      </rPr>
      <t>，固定牢靠，应判定为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</si>
  <si>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线管两端采用专用接地卡固定保护连接导体，应判定为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</si>
  <si>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柔性导管敷设长度符合规范规定，导管完整，无接头脱落、导管断裂，应判定为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</si>
  <si>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梯架、槽盒、母线跨越建筑变形缝时补偿措施合理、有效，应判定为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</si>
  <si>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线缆敷设自然平直，整齐，绑扎牢固，无扭绞、打圈、外力挤压、中间接头，应判定为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</si>
  <si>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线缆转弯处弯曲半径符合规定，应判定为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</si>
  <si>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桥架转弯、分支处采用专用连接配件，其弯曲半径不小于所敷设电缆的最小允许弯曲半径，应判定为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</si>
  <si>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线缆桥架施工完成，连接完整，盖板牢固无松动，应判定为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</si>
  <si>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线缆终端头压接紧固，可靠，接触面的搭接长度不小于搭接面的宽度；螺栓紧固标识，应判定为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</si>
  <si>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材料、配件、器具、设备的合格证、质保书、检验报告等资料齐全、有效，应判定为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查阅材料合格证、质保书等文件。</t>
    </r>
  </si>
  <si>
    <r>
      <rPr>
        <sz val="12"/>
        <color rgb="FF000000"/>
        <rFont val="宋体"/>
        <charset val="134"/>
      </rPr>
      <t>国家规定强制认证的电工产品有强制认证证书的有效抄件，应判定为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查阅电工产品强制认证证书。</t>
    </r>
  </si>
  <si>
    <r>
      <rPr>
        <sz val="12"/>
        <color rgb="FF000000"/>
        <rFont val="宋体"/>
        <charset val="134"/>
      </rPr>
      <t>材料、配件、器具、设备的进场检验合格，进场检验数量、方法等符合规范规定，进场检验记录齐全，应判定为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查阅资料进场检验记录文件。</t>
    </r>
  </si>
  <si>
    <r>
      <rPr>
        <sz val="12"/>
        <color rgb="FF000000"/>
        <rFont val="宋体"/>
        <charset val="134"/>
      </rPr>
      <t>电缆（线）敷设记录、电器设备安装记录齐全，应判定为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查阅有关资料。</t>
    </r>
  </si>
  <si>
    <r>
      <rPr>
        <sz val="12"/>
        <color rgb="FF000000"/>
        <rFont val="宋体"/>
        <charset val="134"/>
      </rPr>
      <t>电气装置安装工程交接试验记录齐全，应判定为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查阅交接试验记录。</t>
    </r>
  </si>
  <si>
    <r>
      <rPr>
        <sz val="12"/>
        <color rgb="FF000000"/>
        <rFont val="宋体"/>
        <charset val="134"/>
      </rPr>
      <t>接地电阻测试记录齐全，数据真实，测试仪表校验合格、有效，应判定为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查阅接地电阻测试记录、查阅测试仪表校验合格证。</t>
    </r>
  </si>
  <si>
    <r>
      <rPr>
        <sz val="12"/>
        <color rgb="FF000000"/>
        <rFont val="宋体"/>
        <charset val="134"/>
      </rPr>
      <t>绝缘电阻测试记录齐全，数据真实，测试仪表校验合格、有效，应判定为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查阅绝缘电阻测试记录、查阅测试仪表校验合格证。</t>
    </r>
  </si>
  <si>
    <r>
      <rPr>
        <sz val="12"/>
        <color rgb="FF000000"/>
        <rFont val="宋体"/>
        <charset val="134"/>
      </rPr>
      <t>接地故障回路阻抗测试记录齐全，数据真实，测试仪表校验合格、有效，应判定为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查阅接地故障回路阻抗测试记录、查阅测试仪表校验合格证。</t>
    </r>
  </si>
  <si>
    <r>
      <rPr>
        <sz val="12"/>
        <color rgb="FF000000"/>
        <rFont val="宋体"/>
        <charset val="134"/>
      </rPr>
      <t>等电位连接导通性测试记录齐全，测试方法正确，数据真实，测试仪表校验合格、有效，应判定为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查阅等电位连接导通性测试记录、查阅测试仪表校验合格证。</t>
    </r>
  </si>
  <si>
    <r>
      <rPr>
        <sz val="12"/>
        <color rgb="FF000000"/>
        <rFont val="宋体"/>
        <charset val="134"/>
      </rPr>
      <t>其他施工记录齐全，记录详实、具体，应判定为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。当施工记录缺失，无法确认工程内在质量或功能的可靠性时，应判定为</t>
    </r>
    <r>
      <rPr>
        <b/>
        <sz val="12"/>
        <color rgb="FF000000"/>
        <rFont val="宋体"/>
        <charset val="134"/>
      </rPr>
      <t>否定</t>
    </r>
    <r>
      <rPr>
        <sz val="12"/>
        <color rgb="FF000000"/>
        <rFont val="宋体"/>
        <charset val="134"/>
      </rPr>
      <t>。
抽查重点部位、项目的施工记录。</t>
    </r>
  </si>
  <si>
    <t>表C-17  防雷与接地系统工程实体质量评价记录表</t>
  </si>
  <si>
    <t>防雷接地装置</t>
  </si>
  <si>
    <r>
      <rPr>
        <sz val="12"/>
        <color rgb="FF000000"/>
        <rFont val="宋体"/>
        <charset val="134"/>
      </rPr>
      <t>接闪器（针、带、线、网）安装位置正确，对建筑物及屋顶设备等可提供有效保护，应判定为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</si>
  <si>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接闪器（针、带、线、网）与防雷引下线连接可靠，引下线有明显标识，应判定为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</si>
  <si>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等电位联结导体、接地跨接导体的材料、截面面积等符合设计或规范规定，应判定为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</si>
  <si>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电涌保护器安装牢固，接线可靠，应判定为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</si>
  <si>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电涌保护器两端连接导线短而直，无环路、扭折现象，应判定为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</si>
  <si>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接地装置设置形式满足设计要求，应判定为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现场核查，查阅设计资料。</t>
    </r>
  </si>
  <si>
    <r>
      <rPr>
        <sz val="12"/>
        <color rgb="FF000000"/>
        <rFont val="宋体"/>
        <charset val="134"/>
      </rPr>
      <t>接地装置无虚焊，接线牢固，具有有效的防腐措施，应判定为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</si>
  <si>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等电位连接处无毛刺、明显伤痕，安装平整，连接牢固，应判定为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</si>
  <si>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数据中心区域内外露的不带电的金属物与建筑物等电位连接，应判定为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</si>
  <si>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接地线</t>
  </si>
  <si>
    <r>
      <rPr>
        <sz val="12"/>
        <color rgb="FF000000"/>
        <rFont val="宋体"/>
        <charset val="134"/>
      </rPr>
      <t>所有设备接地线完整，无断裂，表面清洁，应判定为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</si>
  <si>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电池架可靠接地，应判定为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</si>
  <si>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配电室内、柴油发电机房等接地干线上设置两个及以上备用临时接地测量点，且有明显标识，应判定为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</si>
  <si>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屋面、外檐上的金属物体、通向室内的金属管道就近与防雷系统可靠连接，应判定为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</si>
  <si>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梯架、槽盒的首、末端与保护导体可靠连接，跨接连接规范，爪形垫片、防松措施等齐全有效，应判定为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</si>
  <si>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沿墙敷设的接地干线固定牢固、敷设顺直，距离墙面、地面的距离符合规范规定，表面的色标符合规范规定，应判定为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</si>
  <si>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镀锌扁钢制作接地干线的规格符合设计规定，搭接长度、连接方式符合规范的规定，90°转弯采取冷弯制作，镀锌层无污染、损坏，应判定为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</si>
  <si>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屋面有高低跨度的金属爬梯应与女儿墙处的防雷网进行有效焊接，应判定为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</si>
  <si>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接地环网搭接处采用焊接方式连接，应判定为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</si>
  <si>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接地环网安装牢固，整齐，应判定为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</si>
  <si>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配电室内设备金属外壳、桥架、线管、线槽、钢结构底座均需可靠接地，应判定为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</si>
  <si>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接地线穿越墙壁、楼板时加装保护套管，应判定为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</si>
  <si>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接地线具有可靠的防腐措施，应判定为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</si>
  <si>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材料、配件、器具、设备的合格证、质保书、检验报告等资料齐全、有效，应判定为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查阅材料合格证、质保书等文件。</t>
    </r>
  </si>
  <si>
    <r>
      <rPr>
        <sz val="12"/>
        <color rgb="FF000000"/>
        <rFont val="宋体"/>
        <charset val="134"/>
      </rPr>
      <t>其他试验、检测记录齐全，数据真实，应判定为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查阅相应试验、检测记录。</t>
    </r>
  </si>
  <si>
    <t>表C-18  空调系统工程实体质量评价记录表</t>
  </si>
  <si>
    <t>设备安装</t>
  </si>
  <si>
    <r>
      <rPr>
        <sz val="12"/>
        <color rgb="FF000000"/>
        <rFont val="宋体"/>
        <charset val="134"/>
      </rPr>
      <t>设备的品牌、技术参数满足设计要求，应判定为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</si>
  <si>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r>
      <rPr>
        <sz val="12"/>
        <color rgb="FF000000"/>
        <rFont val="宋体"/>
        <charset val="134"/>
      </rPr>
      <t>设备固定牢固可靠，具有有效的减震措施，应判定为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</si>
  <si>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设备安装位置满足设备操作及维修空间要求，应判定为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</si>
  <si>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设备内部无积尘，损坏，表面无掉漆，锈迹，划痕，应判定为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</si>
  <si>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设备各类标牌、标记、文字符号清晰、正确、整齐，应判定为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</si>
  <si>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管、线穿越空调机身处加护口并封堵严密，防止漏风，应判定为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</si>
  <si>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空调进风过滤网干净、无脏堵，应判定为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</si>
  <si>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机房内热通道密封良好、无缝隙，应判定为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</si>
  <si>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机房内安装的空调设备四周应具有可靠的防水措施，应判定为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</si>
  <si>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冷塔补水管设置坡度，坡向冷塔方向，应判定为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</si>
  <si>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水泵吸水管段的阀门、过滤器等较大部件均有独立支架，应判定为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</si>
  <si>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水泵与管路有软连接，无拉力和剪切力，应判定为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</si>
  <si>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水泵与管路连接法兰无明显偏心、倾斜等现象，应判定为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</si>
  <si>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空调设备无漏水现象，应判定为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</si>
  <si>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冷塔集水盘水位控制合理，无溢水现象，应判定为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</si>
  <si>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管道安装</t>
  </si>
  <si>
    <r>
      <rPr>
        <sz val="12"/>
        <color rgb="FF000000"/>
        <rFont val="宋体"/>
        <charset val="134"/>
      </rPr>
      <t>空调机组外部制冷剂管路采用设计支架、管槽及盖板（若无管槽设计，需排列整齐、高度一致，具备防踩踏措施），应判定为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</si>
  <si>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制冷剂管路表面无漏氟现象，应判定为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</si>
  <si>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制冷剂管路无变形、弯曲、破损等现象，应判定为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</si>
  <si>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管道安装横平竖直，固定牢固可靠，未见变形，应判定为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</si>
  <si>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冷凝水管道的坡向、坡度符合设计或规范的规定，应判定为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</si>
  <si>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管道的支、吊架设置的位置合理、间距符合规范规定，固定牢固，应判定为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</si>
  <si>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管道、管配件的类型、规格、材质及连接形式应满足设计要求，应判定为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</si>
  <si>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管道外观检查无损伤、腐蚀、生锈现象，紧固件无生锈现象，应判定为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</si>
  <si>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管道穿楼板和墙体处设置套管，墙体内套管与墙体两侧粉刷面齐平，楼板内套管，其顶部应高出建筑面层的高度满足相关规范要求，应判定为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</si>
  <si>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管道穿楼板和墙体处，管道的保温层连续不间断穿过套管，保温层与套管之间应采用不燃材料填实，无空隙，应判定为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</si>
  <si>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管道穿防火墙处采用防火材料进行保温，应判定为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</si>
  <si>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水系统管道不从电气设备上方穿过，应判定为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</si>
  <si>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环境温度较低时管道应具有可靠的防冻措施，应判定为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</si>
  <si>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水系统管道与支、吊架之间设置绝热衬垫；衬垫的承压强度满足管道全重，应判定为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</si>
  <si>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支、吊架进行防腐处理，明装部分涂面漆，应判定为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</si>
  <si>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法兰连接管道的连接螺栓方向正确，同一法兰盘的螺栓穿入方向一致，应判定为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</si>
  <si>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法兰连接管道的法兰密封垫片齐全，垫片种类、厚度选择正确，应判定为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</si>
  <si>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焊接连接管道的焊缝饱满，焊渣清理干净，焊缝宽度、厚度均匀、表面纹理清晰均匀，应判定为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</si>
  <si>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丝扣连接管道的外露丝部位防腐油漆涂刷到位，无遗漏，应判定为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</si>
  <si>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丝扣连接管道的外露丝数量符合规范规定，应判定为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</si>
  <si>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机柜附近的管道采用焊接、粘接或熔接，不得采用法兰连接、丝接、卡套连接，应判定为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</si>
  <si>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防静电地板下敷设的管道应具有可靠的防水、泄水措施，应判定为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</si>
  <si>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管道阀门、附件安装</t>
  </si>
  <si>
    <r>
      <rPr>
        <sz val="12"/>
        <color rgb="FF000000"/>
        <rFont val="宋体"/>
        <charset val="134"/>
      </rPr>
      <t>阀门的类型、规格、材质及连接形式满足设计要求，应判定为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</si>
  <si>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r>
      <rPr>
        <sz val="12"/>
        <color rgb="FF000000"/>
        <rFont val="宋体"/>
        <charset val="134"/>
      </rPr>
      <t>阀门的安装位置、数量与施工图纸相符，应判定为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</si>
  <si>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带手柄的手动/电动阀，手柄不得向下，安装方向需便于操作及检修，应判定为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</si>
  <si>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过滤器安装在设备的进水管道上，方向正确且便于滤网的拆装和清洗。所有过滤器前后设置压力表，应判定为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</si>
  <si>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压力表安装位置、方向、直径应便于观察，仪表量程符合有关规范规定，应判定为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查看核查。</t>
    </r>
  </si>
  <si>
    <r>
      <rPr>
        <sz val="12"/>
        <color rgb="FF000000"/>
        <rFont val="宋体"/>
        <charset val="134"/>
      </rPr>
      <t>阀门表面无锈蚀、划痕、渗漏现象，启闭灵活，关闭严实，应判定为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</si>
  <si>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现场管路上阀门标识完善（常开、常闭），应判定为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</si>
  <si>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管道、管件、阀门连接处无滴水、漏水现象，应判定为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</si>
  <si>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风管安装</t>
  </si>
  <si>
    <r>
      <rPr>
        <sz val="12"/>
        <color rgb="FF000000"/>
        <rFont val="宋体"/>
        <charset val="134"/>
      </rPr>
      <t>风管材料厚度符合规范规定，风管在运行时无明显震动及噪声，应判定为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</si>
  <si>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风管材质满足设计要求，应判定为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</si>
  <si>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风管穿过防火墙、楼板等处设防火阀或排烟防火阀，所有常闭排烟防火阀均可手动和自动开启，应判定为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</si>
  <si>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保温管道与支吊架之间的内衬采用绝热衬垫或经防腐处理的木衬垫，衬垫厚度与保温层厚度相同，应判定为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</si>
  <si>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风管的支、吊、托架安装的形式、位置、间距及安装标高等满足设计要求，并且安装平整牢固，隔热处理与管道支吊架接触紧密，应判定为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</si>
  <si>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水平直线长度大于20m的悬吊水平主、干风管设置防晃支架或防止摆动的固定点，应判定为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</si>
  <si>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支、吊架离风口和分支管的距离不宜小于200mm，且设置不影响阀门、自控机构正常动作，应判定为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</si>
  <si>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风管支、吊架做防腐处理，明装部分涂面漆，应判定为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</si>
  <si>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同一房间内的相同风口的安装高度一致，排列整齐，应判定为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</si>
  <si>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通风管道穿越墙体或楼板处设置保护套管，套管与墙体饰面或楼板底面平齐，管道与管套之间留有l0mm左右间隙，并用绝热不燃材料填塞紧密，应判定为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</si>
  <si>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防火阀距离防火墙水平距离＜200mm，应判定为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</si>
  <si>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穿越楼梯间、前室以及重要防火区域时风管外包防火板，应判定为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</si>
  <si>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进出风口百叶安装牢固，运行无振动，应判定为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</si>
  <si>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柴油发电机日用油箱间内有可靠的通风、防爆措施，应判定为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</si>
  <si>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管道保温及防腐</t>
  </si>
  <si>
    <r>
      <rPr>
        <sz val="12"/>
        <color rgb="FF000000"/>
        <rFont val="宋体"/>
        <charset val="134"/>
      </rPr>
      <t>管道保温与管道紧贴、密实，不得有空隙和间断，表面平整、圆弧均匀，应判定为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</si>
  <si>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管道保护壳应平整，紧贴保温层，不应有脱壳、皱褶、强行接口现象，搭接方向正确，应判定为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</si>
  <si>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保温层材料、厚度满足设计要求，应判定为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</si>
  <si>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r>
      <rPr>
        <sz val="12"/>
        <color rgb="FF000000"/>
        <rFont val="宋体"/>
        <charset val="134"/>
      </rPr>
      <t>需保温管道在支架部位有良好的绝热措施，应判定为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</si>
  <si>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冷冻水系统设备外壳保温层完整无缺失，应判定为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</si>
  <si>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保温层金属保护壳制作精细，管道转弯部位分节制作，应判定为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</si>
  <si>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管道阀门及附件具有有效的保温措施，保温层不影响阀门的灵活启闭，应判定为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</si>
  <si>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镀锌钢管外表损伤部位均采取了有效的防腐措施，应判定为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</si>
  <si>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非镀锌钢管表面防腐涂层完整，涂刷均匀，无脱落，起皮，应判定为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</si>
  <si>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管道标识</t>
  </si>
  <si>
    <r>
      <rPr>
        <sz val="12"/>
        <color rgb="FF000000"/>
        <rFont val="宋体"/>
        <charset val="134"/>
      </rPr>
      <t>管道标识的颜色、间距等满足设计或规范规定，应判定为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查看现场。</t>
    </r>
  </si>
  <si>
    <r>
      <rPr>
        <sz val="12"/>
        <color rgb="FF000000"/>
        <rFont val="宋体"/>
        <charset val="134"/>
      </rPr>
      <t>各种管道标明信息完整，流向、用途及输送目的地的标识清晰，应判定为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</si>
  <si>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各种材料进场检验合格，进场检验记录齐全，检验方法、数量符合规范规定，应判定为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查阅进场检验记录。</t>
    </r>
  </si>
  <si>
    <r>
      <rPr>
        <sz val="12"/>
        <color rgb="FF000000"/>
        <rFont val="宋体"/>
        <charset val="134"/>
      </rPr>
      <t>各种材料的规格、型号均满足设计要求，合格证、质保书、检验报告等文件齐全、有效，应判定为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查阅合格证、质保书、检验报告、复验报告等资料。</t>
    </r>
  </si>
  <si>
    <r>
      <rPr>
        <sz val="12"/>
        <color rgb="FF000000"/>
        <rFont val="宋体"/>
        <charset val="134"/>
      </rPr>
      <t>水管道压力试验方法正确，试验合格，试验记录齐全，应判定为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查阅压力试验记录。</t>
    </r>
  </si>
  <si>
    <r>
      <rPr>
        <sz val="12"/>
        <color rgb="FF000000"/>
        <rFont val="宋体"/>
        <charset val="134"/>
      </rPr>
      <t>水管道冲洗方法正确，冲洗记录齐全，应判定为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查阅管道冲洗记录。</t>
    </r>
  </si>
  <si>
    <r>
      <rPr>
        <sz val="12"/>
        <color rgb="FF000000"/>
        <rFont val="宋体"/>
        <charset val="134"/>
      </rPr>
      <t>风管道的强度试验合格，试验方法、检验数量符合规范规定，应判定为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查阅风管强度试验记录。</t>
    </r>
  </si>
  <si>
    <r>
      <rPr>
        <sz val="12"/>
        <color rgb="FF000000"/>
        <rFont val="宋体"/>
        <charset val="134"/>
      </rPr>
      <t>风管系统严密性试验合格，试验方法、检验数量符合规范规定，应判定为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查阅风管系统严密性试验记录。</t>
    </r>
  </si>
  <si>
    <r>
      <rPr>
        <sz val="12"/>
        <color rgb="FF000000"/>
        <rFont val="宋体"/>
        <charset val="134"/>
      </rPr>
      <t>阀门的强度、严密性试验的检验数量、试验方法等符合规范规定，应判定为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查阅阀门试验记录。</t>
    </r>
  </si>
  <si>
    <t>表C-19  给水排水系统工程实体质量评价记录表</t>
  </si>
  <si>
    <r>
      <rPr>
        <sz val="12"/>
        <color rgb="FF000000"/>
        <rFont val="宋体"/>
        <charset val="134"/>
      </rPr>
      <t>设备的隔振、限位装置齐全有效，应判定为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</si>
  <si>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设备根据设计要求具有有效的防漏措施，应判定为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</si>
  <si>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r>
      <rPr>
        <sz val="12"/>
        <color rgb="FF000000"/>
        <rFont val="宋体"/>
        <charset val="134"/>
      </rPr>
      <t>敞口水箱的满水试验和密闭水箱的水压试验需满足规范要求，敞口水箱满水静置24小时无渗漏，密闭水箱试验压力下10min中无渗漏，应判定为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现场核查，查阅试验记录文件。</t>
    </r>
  </si>
  <si>
    <r>
      <rPr>
        <sz val="12"/>
        <color rgb="FF000000"/>
        <rFont val="宋体"/>
        <charset val="134"/>
      </rPr>
      <t>高层建筑的屋顶高位水箱按设计要求采取了有效的抗震固定措施，应判定为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</si>
  <si>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压力表安装位置、方向、直径便于观察，应判定为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</si>
  <si>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精密空调基础四周设置排水沟或地漏，应判定为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</si>
  <si>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冷凝水排水汇集管应有一定坡度并伸入排水沟或地漏内，应判定为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</si>
  <si>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空调加湿给水管按规范做通水试验，试验过程中连接处及管道无渗漏，应判定为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现场核查，查阅试验记录文件。</t>
    </r>
  </si>
  <si>
    <r>
      <rPr>
        <sz val="12"/>
        <color rgb="FF000000"/>
        <rFont val="宋体"/>
        <charset val="134"/>
      </rPr>
      <t>排水管道按规范进行灌水试验，流水通畅且无渗漏，应判定为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现场核查，查阅试验记录文件。</t>
    </r>
  </si>
  <si>
    <r>
      <rPr>
        <sz val="12"/>
        <color rgb="FF000000"/>
        <rFont val="宋体"/>
        <charset val="134"/>
      </rPr>
      <t>管道支、吊、托架安装牢靠且做防腐处理，应判定为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</si>
  <si>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水平安装的管道支、吊架间距满足设计和规范要求，应判定为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</si>
  <si>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排水管道需靠墙敷设，不可横跨地面，应判定为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</si>
  <si>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建筑外的管道穿透到建筑内部处无缝隙，防水措施完善，应判定为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</si>
  <si>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建筑物地下水池无漏水现象，管道与水池连接处防水完善，应判定为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</si>
  <si>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建筑物四周、楼顶排水路线通畅，排水渠或排水管道无堵塞、破裂、积水现象，应判定为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</si>
  <si>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管道安装不飞越电气设备上方，应判定为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</si>
  <si>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管路名称标识、流向标示、阀门编号清晰醒目、准确、无遗失，成排管管道标识排列整齐美观，介质流动方向正确，应判定为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</si>
  <si>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水平安装的重力流管道坡向正确，坡度符合规范规定，应判定为</t>
    </r>
    <r>
      <rPr>
        <b/>
        <sz val="12"/>
        <color rgb="FF000000"/>
        <rFont val="宋体"/>
        <charset val="134"/>
      </rPr>
      <t>良好</t>
    </r>
    <r>
      <rPr>
        <sz val="12"/>
        <color rgb="FF000000"/>
        <rFont val="宋体"/>
        <charset val="134"/>
      </rPr>
      <t>，坡度不足时，应判定为</t>
    </r>
    <r>
      <rPr>
        <b/>
        <sz val="12"/>
        <color rgb="FF000000"/>
        <rFont val="宋体"/>
        <charset val="134"/>
      </rPr>
      <t>不足</t>
    </r>
    <r>
      <rPr>
        <sz val="12"/>
        <color rgb="FF000000"/>
        <rFont val="宋体"/>
        <charset val="134"/>
      </rPr>
      <t>，坡向相反时，应判定为</t>
    </r>
    <r>
      <rPr>
        <b/>
        <sz val="12"/>
        <color rgb="FF000000"/>
        <rFont val="宋体"/>
        <charset val="134"/>
      </rPr>
      <t>否定</t>
    </r>
    <r>
      <rPr>
        <sz val="12"/>
        <color rgb="FF000000"/>
        <rFont val="宋体"/>
        <charset val="134"/>
      </rPr>
      <t>。
现场核查。</t>
    </r>
  </si>
  <si>
    <r>
      <rPr>
        <sz val="12"/>
        <color rgb="FF000000"/>
        <rFont val="宋体"/>
        <charset val="134"/>
      </rPr>
      <t>管道抗震支、吊架的设置满足设计要求，应判定为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</si>
  <si>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管道跨越建筑变形缝时采取有效的补偿措施，应判定为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</si>
  <si>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管道穿越楼板、墙体部位的套管齐全，应判定为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</si>
  <si>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管道穿越楼板、墙体部位的套管长度符合规范规定，应判定为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</si>
  <si>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管道穿越楼板、墙体部位的管道与套管之间的间隙均应一致，应判定为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</si>
  <si>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给水系统阀门的强度和严密性试验记录齐全，试验压力、持续时间、抽检数量等均符合规范规定，应判定为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查阅阀门试验记录。</t>
    </r>
  </si>
  <si>
    <r>
      <rPr>
        <sz val="12"/>
        <color rgb="FF000000"/>
        <rFont val="宋体"/>
        <charset val="134"/>
      </rPr>
      <t>给水系统水压试验记录齐全，试验结论合格，应判定为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查阅相关记录文件。</t>
    </r>
  </si>
  <si>
    <t>表C-20  综合布线及网络系统工程实体质量评价记录表</t>
  </si>
  <si>
    <r>
      <rPr>
        <sz val="12"/>
        <color rgb="FF000000"/>
        <rFont val="宋体"/>
        <charset val="134"/>
      </rPr>
      <t>设备安装位置满足设计文件要求，应判定为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</si>
  <si>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r>
      <rPr>
        <sz val="12"/>
        <color rgb="FF000000"/>
        <rFont val="宋体"/>
        <charset val="134"/>
      </rPr>
      <t>安装设备的型号、规格、数量满足设计要求，应判定为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</si>
  <si>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r>
      <rPr>
        <sz val="12"/>
        <color rgb="FF000000"/>
        <rFont val="宋体"/>
        <charset val="134"/>
      </rPr>
      <t>设备各类配线部件完整，标志齐全、清晰，应判定为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</si>
  <si>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工作区内终接光缆的光纤连接器件及适配器安装底盒具有空间，且满足设计要求，应判定为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</si>
  <si>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设备安装牢固、可靠，四周有充足的使用和维护空间，应判定为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</si>
  <si>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设备通过接地线与等电位网有效连接，应判定为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</si>
  <si>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机柜或者机架内配置防静电手环，应判定为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</si>
  <si>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桥架及线槽的安装位置符合施工图规定，左右偏差不超过50mm，应判定为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</si>
  <si>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线槽截断处及两线槽拼接处应平滑、无毛刺，应判定为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</si>
  <si>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吊架和支架安装应保持垂直，整齐牢固，无歪斜现象，应判定为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</si>
  <si>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金属桥架及线槽节与节间应接触良好，安装牢固，应判定为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</si>
  <si>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缆线两端贴有标签，标明编号，标签书写清晰、端正、正确，标签选用不易损坏的材料，应判定为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</si>
  <si>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缆线的布放应自然平直，不得产生扭绞、打圈、接头等现象，不应受外力的挤压和损伤，应判定为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</si>
  <si>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缆线终接后应有余量，有特殊要求的应按设计要求预留长度，应判定为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</si>
  <si>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机柜机架安装</t>
  </si>
  <si>
    <r>
      <rPr>
        <sz val="12"/>
        <color rgb="FF000000"/>
        <rFont val="宋体"/>
        <charset val="134"/>
      </rPr>
      <t>机柜、机架等设备采用螺栓固定，抗震设防地区用具有有效的防震措施，应判定为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</si>
  <si>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机架安装排列整齐，位置正确，牢固可靠，应判定为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</si>
  <si>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机柜、机架上的零件完整，表面无脱漆现象，应判定为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</si>
  <si>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安装机柜、机架使用的接地体符合设计文件规定，且就近接地，应判定为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</si>
  <si>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r>
      <rPr>
        <sz val="12"/>
        <color rgb="FF000000"/>
        <rFont val="宋体"/>
        <charset val="134"/>
      </rPr>
      <t>机柜多排安装时，列间距不小于1200mm，应判定为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</si>
  <si>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材料、配件、设备的进场检验合格，进场检验数量、方法等符合规范规定，进场检验记录齐全，应判定为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查阅资料进场检验记录文件。</t>
    </r>
  </si>
  <si>
    <r>
      <rPr>
        <sz val="12"/>
        <color rgb="FF000000"/>
        <rFont val="宋体"/>
        <charset val="134"/>
      </rPr>
      <t>各系统施工记录齐全，记录详实、具体，应判定为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。当施工记录缺失，无法确认工程内在质量或功能的可靠性时，应判定为</t>
    </r>
    <r>
      <rPr>
        <b/>
        <sz val="12"/>
        <color rgb="FF000000"/>
        <rFont val="宋体"/>
        <charset val="134"/>
      </rPr>
      <t>否定</t>
    </r>
    <r>
      <rPr>
        <sz val="12"/>
        <color rgb="FF000000"/>
        <rFont val="宋体"/>
        <charset val="134"/>
      </rPr>
      <t>。
抽查重点部位、项目的施工记录。</t>
    </r>
  </si>
  <si>
    <t>表C-21  监控与安全防范系统工程实体质量评价记录表</t>
  </si>
  <si>
    <r>
      <rPr>
        <sz val="12"/>
        <color rgb="FF000000"/>
        <rFont val="宋体"/>
        <charset val="134"/>
      </rPr>
      <t>设备安装端正、牢靠，密封，应判定为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</si>
  <si>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设备与线槽、导管连接可靠，牢固，应判定为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</si>
  <si>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设备接地线连接牢固，应判定为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</si>
  <si>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r>
      <rPr>
        <sz val="12"/>
        <color rgb="FF000000"/>
        <rFont val="宋体"/>
        <charset val="134"/>
      </rPr>
      <t>设备位置满足设计要求，并与带电设备保持安全距离，应判定为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现场查看，查阅设计文件。</t>
    </r>
  </si>
  <si>
    <r>
      <rPr>
        <sz val="12"/>
        <color rgb="FF000000"/>
        <rFont val="宋体"/>
        <charset val="134"/>
      </rPr>
      <t>设备内整洁，无杂物。柜体表面无凹陷、划痕，无油漆、涂料渲染，应判定为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</si>
  <si>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设备内线槽盖板表面洁净、完好，无破裂，柜门开关顺畅，应判定为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</si>
  <si>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设备柜内线槽布线整齐，备用线缆需固定，卫生洁净，线缆绑扎牢固，无施工垃圾、无扎带余尾，应判定为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</si>
  <si>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机柜、交换机、采集器、各类通讯模块、电源、继电器、端子排、控制线、通讯线、电源线等设备粘贴标签，标签编号清晰明确，粘贴牢固，应判定为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</si>
  <si>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采集柜、控制柜等设备内纸质文档完整、机打塑封，置于机柜内部。文档至少包括采集柜相关图纸（包括系统图、接线图、供电图）、交换机端口使用分布表，应判定为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</si>
  <si>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闭门器、防火门门框、合页安装固定牢固，无松动，闭门器表面无划痕，应判定为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</si>
  <si>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门禁系统中，玻璃破碎器、读卡器、电磁锁表面整洁，无涂料无破损、缺失，应判定为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</si>
  <si>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门禁、开锁按钮开启、关闭动作灵活、正确，应判定为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</si>
  <si>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闭门器工作正常，开启、关闭时指示灯显示正常，应判定为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</si>
  <si>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摄像头类型、数量、命名、方位与设计图纸相符，应判定为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现场查看，查阅设计文件。</t>
    </r>
  </si>
  <si>
    <r>
      <rPr>
        <sz val="12"/>
        <color rgb="FF000000"/>
        <rFont val="宋体"/>
        <charset val="134"/>
      </rPr>
      <t>摄像机安装方式与设计一致，安装牢固、可靠。摄像机标签为IP信息，要求完整清晰，应判定为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现场查看，查阅设计文件。</t>
    </r>
  </si>
  <si>
    <r>
      <rPr>
        <sz val="12"/>
        <color rgb="FF000000"/>
        <rFont val="宋体"/>
        <charset val="134"/>
      </rPr>
      <t>摄像机可观察范围清晰、无遮挡，定位角度正确，可在监控画面上显示，应判定为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</si>
  <si>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温度、温湿度、CO2、压差、漏水检测、无线AP等部署完成，并接入采集柜。数量与位置与设计图相符，应判定为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现场查看，查阅设计图纸。</t>
    </r>
  </si>
  <si>
    <t>线槽及线缆敷设</t>
  </si>
  <si>
    <r>
      <rPr>
        <sz val="12"/>
        <color rgb="FF000000"/>
        <rFont val="宋体"/>
        <charset val="134"/>
      </rPr>
      <t>线缆敷设满足设计要求，应判定为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现场查看，查阅设计图纸。</t>
    </r>
  </si>
  <si>
    <r>
      <rPr>
        <sz val="12"/>
        <color rgb="FF000000"/>
        <rFont val="宋体"/>
        <charset val="134"/>
      </rPr>
      <t>传感器、探测器的导线连接牢固可靠，且有余量，应判定为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</si>
  <si>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传感器、探测器的导线连接不外露线芯，应判定为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</si>
  <si>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信号线缆、控制线缆与电力线缆分开敷设，无法避免时，信号线缆和控制线缆采取有效的屏蔽措施，应判定为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</si>
  <si>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线槽内没有电缆接头，线管及接线盒需固定牢固，走向平整，应判定为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</si>
  <si>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各区域传感器采集探头表面洁净、无油漆，接线牢固，应判定为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</si>
  <si>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接线盒完好，盒盖无缺失，固定牢固、无松动，应判定为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</si>
  <si>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接线盒软管接头大小适中，并保持有余量，应判定为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</si>
  <si>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线槽、导管安装平整、顺直，支吊架位置正确、间距均匀，固定牢固，水平布置的线槽开口向上，应判定为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</si>
  <si>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线槽内电缆、导线排放整齐、固定牢固，应判定为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</si>
  <si>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线槽、导管穿越防火隔断墙、楼板时防火封堵严密，封堵后表面干净、整洁，应判定为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</si>
  <si>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柔性导管采用专用配件与设备、硬导管、线槽连接，应判定为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</si>
  <si>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接线盒孔洞应封堵严密，应判定为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</si>
  <si>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门禁线管未眀敷，穿墙处应按规范封堵，应判定为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</si>
  <si>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门禁上方线缆没有外露情况，应判定为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</si>
  <si>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摄像机接线盒紧贴墙面安装，位置端正，无歪斜现象，接线盒螺丝固定牢固，无缺失，应判定为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</si>
  <si>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摄像机线缆敷设在专用线槽内，线槽盖板完好，无缺失，标识清晰可见，应判定为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</si>
  <si>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接地与等电位连接</t>
  </si>
  <si>
    <r>
      <rPr>
        <sz val="12"/>
        <color rgb="FF000000"/>
        <rFont val="宋体"/>
        <charset val="134"/>
      </rPr>
      <t>智能化设备外壳接地可靠，架空静电地板等电位联结可靠，满足设计要求，应判定为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</si>
  <si>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具有有效的防雷击电磁脉冲干扰、分流等防护措施，应判定为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</si>
  <si>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等电位连接导体、接地跨接导体的材料、截面面积等符合设计或规范规定，应判定为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</si>
  <si>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门禁、视频监控等其他系统的试验、检测记录、报告齐全，数据真实，应判定为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查阅其他智能系统的检测记录、报告。</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</si>
</sst>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Red]\(0.00\)"/>
    <numFmt numFmtId="178" formatCode="0.00_ "/>
  </numFmts>
  <fonts count="40">
    <font>
      <sz val="11"/>
      <color theme="1"/>
      <name val="等线"/>
      <charset val="134"/>
      <scheme val="minor"/>
    </font>
    <font>
      <sz val="12"/>
      <color theme="1"/>
      <name val="宋体"/>
      <charset val="134"/>
    </font>
    <font>
      <b/>
      <sz val="12"/>
      <color theme="1"/>
      <name val="宋体"/>
      <charset val="134"/>
    </font>
    <font>
      <b/>
      <sz val="14"/>
      <color rgb="FF000000"/>
      <name val="宋体"/>
      <charset val="134"/>
    </font>
    <font>
      <sz val="12"/>
      <name val="宋体"/>
      <charset val="134"/>
    </font>
    <font>
      <sz val="12"/>
      <color rgb="FF000000"/>
      <name val="宋体"/>
      <charset val="134"/>
    </font>
    <font>
      <b/>
      <sz val="12"/>
      <color rgb="FF000000"/>
      <name val="宋体"/>
      <charset val="134"/>
    </font>
    <font>
      <sz val="12"/>
      <color theme="1"/>
      <name val="Times New Roman"/>
      <charset val="134"/>
    </font>
    <font>
      <sz val="12"/>
      <color rgb="FF000000"/>
      <name val="Times New Roman"/>
      <charset val="134"/>
    </font>
    <font>
      <sz val="12"/>
      <color rgb="FF000000"/>
      <name val="宋体"/>
      <charset val="134"/>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indexed="8"/>
      <name val="宋体"/>
      <charset val="134"/>
    </font>
    <font>
      <b/>
      <sz val="12"/>
      <color indexed="8"/>
      <name val="宋体"/>
      <charset val="134"/>
    </font>
    <font>
      <vertAlign val="superscript"/>
      <sz val="12"/>
      <color rgb="FF000000"/>
      <name val="宋体"/>
      <charset val="134"/>
    </font>
    <font>
      <vertAlign val="superscript"/>
      <sz val="12"/>
      <color theme="1"/>
      <name val="宋体"/>
      <charset val="134"/>
    </font>
    <font>
      <sz val="12"/>
      <color theme="1"/>
      <name val="Calibri"/>
      <charset val="161"/>
    </font>
    <font>
      <b/>
      <sz val="12"/>
      <color theme="1"/>
      <name val="Times New Roman"/>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0"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20" applyNumberFormat="0" applyFill="0" applyAlignment="0" applyProtection="0">
      <alignment vertical="center"/>
    </xf>
    <xf numFmtId="0" fontId="21" fillId="0" borderId="20" applyNumberFormat="0" applyFill="0" applyAlignment="0" applyProtection="0">
      <alignment vertical="center"/>
    </xf>
    <xf numFmtId="0" fontId="22" fillId="0" borderId="21" applyNumberFormat="0" applyFill="0" applyAlignment="0" applyProtection="0">
      <alignment vertical="center"/>
    </xf>
    <xf numFmtId="0" fontId="22" fillId="0" borderId="0" applyNumberFormat="0" applyFill="0" applyBorder="0" applyAlignment="0" applyProtection="0">
      <alignment vertical="center"/>
    </xf>
    <xf numFmtId="0" fontId="23" fillId="4" borderId="22" applyNumberFormat="0" applyAlignment="0" applyProtection="0">
      <alignment vertical="center"/>
    </xf>
    <xf numFmtId="0" fontId="24" fillId="5" borderId="23" applyNumberFormat="0" applyAlignment="0" applyProtection="0">
      <alignment vertical="center"/>
    </xf>
    <xf numFmtId="0" fontId="25" fillId="5" borderId="22" applyNumberFormat="0" applyAlignment="0" applyProtection="0">
      <alignment vertical="center"/>
    </xf>
    <xf numFmtId="0" fontId="26" fillId="6" borderId="24" applyNumberFormat="0" applyAlignment="0" applyProtection="0">
      <alignment vertical="center"/>
    </xf>
    <xf numFmtId="0" fontId="27" fillId="0" borderId="25" applyNumberFormat="0" applyFill="0" applyAlignment="0" applyProtection="0">
      <alignment vertical="center"/>
    </xf>
    <xf numFmtId="0" fontId="28" fillId="0" borderId="26"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79">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1"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5" fillId="0" borderId="4" xfId="0" applyFont="1" applyBorder="1" applyAlignment="1">
      <alignment horizontal="justify"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1" fillId="0" borderId="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right" vertical="center" wrapText="1"/>
    </xf>
    <xf numFmtId="176" fontId="2" fillId="0" borderId="5"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right" vertical="center" wrapText="1"/>
    </xf>
    <xf numFmtId="176" fontId="2" fillId="0" borderId="7" xfId="0" applyNumberFormat="1" applyFont="1" applyBorder="1" applyAlignment="1">
      <alignment horizontal="center" vertical="center" wrapText="1"/>
    </xf>
    <xf numFmtId="0" fontId="2" fillId="0" borderId="8" xfId="0" applyFont="1" applyBorder="1" applyAlignment="1">
      <alignment horizontal="right" vertical="center" wrapText="1"/>
    </xf>
    <xf numFmtId="176" fontId="2" fillId="0" borderId="8" xfId="0" applyNumberFormat="1" applyFont="1" applyBorder="1" applyAlignment="1">
      <alignment horizontal="center" vertical="center" wrapText="1"/>
    </xf>
    <xf numFmtId="0" fontId="2" fillId="0" borderId="4" xfId="0" applyFont="1" applyBorder="1" applyAlignment="1">
      <alignment horizontal="right" vertical="center" wrapText="1"/>
    </xf>
    <xf numFmtId="10" fontId="2" fillId="0" borderId="4"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4" xfId="0" applyFont="1" applyBorder="1" applyAlignment="1">
      <alignment horizontal="left" vertical="center" wrapText="1"/>
    </xf>
    <xf numFmtId="0" fontId="5" fillId="0" borderId="4" xfId="0" applyFont="1" applyBorder="1" applyAlignment="1">
      <alignment horizontal="left" vertical="center" wrapText="1"/>
    </xf>
    <xf numFmtId="0" fontId="3" fillId="0" borderId="0" xfId="0" applyFont="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pplyProtection="1">
      <alignment horizontal="center" vertical="center"/>
      <protection locked="0"/>
    </xf>
    <xf numFmtId="0" fontId="6" fillId="2" borderId="2" xfId="0" applyFont="1" applyFill="1" applyBorder="1" applyAlignment="1" applyProtection="1">
      <alignment horizontal="center" vertical="center"/>
      <protection locked="0"/>
    </xf>
    <xf numFmtId="0" fontId="6" fillId="2" borderId="3" xfId="0" applyFont="1" applyFill="1" applyBorder="1" applyAlignment="1" applyProtection="1">
      <alignment horizontal="center" vertical="center"/>
      <protection locked="0"/>
    </xf>
    <xf numFmtId="0" fontId="6" fillId="2" borderId="4" xfId="0" applyFont="1" applyFill="1" applyBorder="1" applyAlignment="1" applyProtection="1">
      <alignment horizontal="center" vertical="center" wrapText="1"/>
      <protection locked="0"/>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7"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10" fontId="5" fillId="0" borderId="4" xfId="3" applyNumberFormat="1" applyFont="1" applyFill="1" applyBorder="1" applyAlignment="1">
      <alignment horizontal="center" vertical="center" wrapText="1"/>
    </xf>
    <xf numFmtId="177" fontId="5" fillId="0" borderId="4" xfId="0" applyNumberFormat="1" applyFont="1" applyBorder="1" applyAlignment="1">
      <alignment horizontal="center" vertical="center" wrapText="1"/>
    </xf>
    <xf numFmtId="0" fontId="5" fillId="0" borderId="15" xfId="0" applyFont="1" applyBorder="1" applyAlignment="1" applyProtection="1">
      <alignment horizontal="center" vertical="center" wrapText="1"/>
      <protection locked="0"/>
    </xf>
    <xf numFmtId="0" fontId="8" fillId="0" borderId="4" xfId="0" applyFont="1" applyBorder="1" applyAlignment="1">
      <alignment horizontal="center" vertical="center" wrapText="1"/>
    </xf>
    <xf numFmtId="0" fontId="6" fillId="0" borderId="12" xfId="0" applyFont="1" applyBorder="1" applyAlignment="1">
      <alignment horizontal="center" vertical="center" wrapText="1"/>
    </xf>
    <xf numFmtId="177" fontId="6" fillId="0" borderId="8" xfId="0" applyNumberFormat="1" applyFont="1" applyBorder="1" applyAlignment="1">
      <alignment horizontal="center" vertical="center" wrapText="1"/>
    </xf>
    <xf numFmtId="0" fontId="6" fillId="0" borderId="4" xfId="0" applyFont="1" applyBorder="1" applyAlignment="1">
      <alignment horizontal="center" vertical="center" wrapText="1"/>
    </xf>
    <xf numFmtId="10" fontId="6" fillId="0" borderId="4" xfId="3" applyNumberFormat="1" applyFont="1" applyBorder="1" applyAlignment="1">
      <alignment horizontal="center" vertical="center" wrapText="1"/>
    </xf>
    <xf numFmtId="177" fontId="6" fillId="0" borderId="4" xfId="0" applyNumberFormat="1" applyFont="1" applyBorder="1" applyAlignment="1">
      <alignment horizontal="center" vertical="center" wrapText="1"/>
    </xf>
    <xf numFmtId="0" fontId="6" fillId="0" borderId="15" xfId="0" applyFont="1" applyBorder="1" applyAlignment="1" applyProtection="1">
      <alignment horizontal="center" vertical="center" wrapText="1"/>
      <protection locked="0"/>
    </xf>
    <xf numFmtId="0" fontId="6" fillId="0" borderId="16" xfId="0" applyFont="1" applyBorder="1" applyAlignment="1">
      <alignment horizontal="center" vertical="center" wrapText="1"/>
    </xf>
    <xf numFmtId="0" fontId="9" fillId="0" borderId="16" xfId="0" applyFont="1" applyBorder="1" applyAlignment="1" applyProtection="1">
      <alignment horizontal="center" vertical="center" wrapText="1"/>
      <protection locked="0"/>
    </xf>
    <xf numFmtId="0" fontId="10" fillId="0" borderId="16" xfId="0" applyFont="1" applyBorder="1" applyAlignment="1" applyProtection="1">
      <alignment horizontal="center" vertical="center" wrapText="1"/>
      <protection locked="0"/>
    </xf>
    <xf numFmtId="0" fontId="11" fillId="0" borderId="16"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6" fillId="0" borderId="18" xfId="0" applyFont="1" applyBorder="1" applyAlignment="1">
      <alignment horizontal="left" vertical="center" wrapText="1"/>
    </xf>
    <xf numFmtId="178" fontId="7" fillId="0" borderId="4" xfId="0" applyNumberFormat="1" applyFont="1" applyBorder="1" applyAlignment="1">
      <alignment horizontal="center" vertical="center" wrapText="1"/>
    </xf>
    <xf numFmtId="178" fontId="5" fillId="0" borderId="4" xfId="0" applyNumberFormat="1" applyFont="1" applyBorder="1" applyAlignment="1">
      <alignment horizontal="center" vertical="center" wrapText="1"/>
    </xf>
    <xf numFmtId="0" fontId="11" fillId="0" borderId="0" xfId="0" applyFont="1">
      <alignment vertical="center"/>
    </xf>
    <xf numFmtId="0" fontId="0" fillId="0" borderId="0" xfId="0" applyAlignment="1">
      <alignment horizontal="center" vertical="center"/>
    </xf>
    <xf numFmtId="0" fontId="12" fillId="0" borderId="0" xfId="0" applyFont="1" applyAlignment="1">
      <alignment horizontal="center" vertical="center"/>
    </xf>
    <xf numFmtId="0" fontId="1" fillId="0" borderId="4" xfId="0" applyFont="1" applyBorder="1" applyAlignment="1">
      <alignment horizontal="center" vertical="center"/>
    </xf>
    <xf numFmtId="0" fontId="13"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schemas.openxmlformats.org/officeDocument/2006/relationships/styles" Target="styles.xml"/><Relationship Id="rId28" Type="http://schemas.openxmlformats.org/officeDocument/2006/relationships/sharedStrings" Target="sharedStrings.xml"/><Relationship Id="rId27" Type="http://schemas.openxmlformats.org/officeDocument/2006/relationships/theme" Target="theme/theme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27"/>
  <sheetViews>
    <sheetView tabSelected="1" workbookViewId="0">
      <selection activeCell="A1" sqref="A1:B1"/>
    </sheetView>
  </sheetViews>
  <sheetFormatPr defaultColWidth="9" defaultRowHeight="14.25" outlineLevelCol="1"/>
  <cols>
    <col min="1" max="1" width="12.5833333333333" style="75" customWidth="1"/>
    <col min="2" max="2" width="60.5833333333333" customWidth="1"/>
  </cols>
  <sheetData>
    <row r="1" ht="30" customHeight="1" spans="1:2">
      <c r="A1" s="76" t="s">
        <v>0</v>
      </c>
      <c r="B1" s="76"/>
    </row>
    <row r="2" s="74" customFormat="1" ht="25" customHeight="1" spans="1:2">
      <c r="A2" s="51" t="s">
        <v>1</v>
      </c>
      <c r="B2" s="51" t="s">
        <v>2</v>
      </c>
    </row>
    <row r="3" s="74" customFormat="1" ht="25" customHeight="1" spans="1:2">
      <c r="A3" s="77" t="s">
        <v>3</v>
      </c>
      <c r="B3" s="78" t="s">
        <v>4</v>
      </c>
    </row>
    <row r="4" s="74" customFormat="1" ht="25" customHeight="1" spans="1:2">
      <c r="A4" s="77" t="s">
        <v>5</v>
      </c>
      <c r="B4" s="78" t="s">
        <v>6</v>
      </c>
    </row>
    <row r="5" s="74" customFormat="1" ht="25" customHeight="1" spans="1:2">
      <c r="A5" s="77" t="s">
        <v>7</v>
      </c>
      <c r="B5" s="78" t="s">
        <v>8</v>
      </c>
    </row>
    <row r="6" s="74" customFormat="1" ht="25" customHeight="1" spans="1:2">
      <c r="A6" s="77" t="s">
        <v>9</v>
      </c>
      <c r="B6" s="78" t="s">
        <v>10</v>
      </c>
    </row>
    <row r="7" s="74" customFormat="1" ht="25" customHeight="1" spans="1:2">
      <c r="A7" s="77" t="s">
        <v>11</v>
      </c>
      <c r="B7" s="78" t="s">
        <v>12</v>
      </c>
    </row>
    <row r="8" s="74" customFormat="1" ht="25" customHeight="1" spans="1:2">
      <c r="A8" s="77" t="s">
        <v>13</v>
      </c>
      <c r="B8" s="78" t="s">
        <v>14</v>
      </c>
    </row>
    <row r="9" s="74" customFormat="1" ht="25" customHeight="1" spans="1:2">
      <c r="A9" s="77" t="s">
        <v>15</v>
      </c>
      <c r="B9" s="78" t="s">
        <v>16</v>
      </c>
    </row>
    <row r="10" s="74" customFormat="1" ht="25" customHeight="1" spans="1:2">
      <c r="A10" s="77" t="s">
        <v>17</v>
      </c>
      <c r="B10" s="78" t="s">
        <v>18</v>
      </c>
    </row>
    <row r="11" s="74" customFormat="1" ht="25" customHeight="1" spans="1:2">
      <c r="A11" s="77" t="s">
        <v>19</v>
      </c>
      <c r="B11" s="78" t="s">
        <v>20</v>
      </c>
    </row>
    <row r="12" ht="25" customHeight="1" spans="1:2">
      <c r="A12" s="77" t="s">
        <v>21</v>
      </c>
      <c r="B12" s="78" t="s">
        <v>22</v>
      </c>
    </row>
    <row r="13" ht="25" customHeight="1" spans="1:2">
      <c r="A13" s="77" t="s">
        <v>23</v>
      </c>
      <c r="B13" s="78" t="s">
        <v>24</v>
      </c>
    </row>
    <row r="14" ht="25" customHeight="1" spans="1:2">
      <c r="A14" s="77" t="s">
        <v>25</v>
      </c>
      <c r="B14" s="78" t="s">
        <v>26</v>
      </c>
    </row>
    <row r="15" ht="25" customHeight="1" spans="1:2">
      <c r="A15" s="77" t="s">
        <v>27</v>
      </c>
      <c r="B15" s="78" t="s">
        <v>28</v>
      </c>
    </row>
    <row r="16" ht="25" customHeight="1" spans="1:2">
      <c r="A16" s="77" t="s">
        <v>29</v>
      </c>
      <c r="B16" s="78" t="s">
        <v>30</v>
      </c>
    </row>
    <row r="17" ht="25" customHeight="1" spans="1:2">
      <c r="A17" s="77" t="s">
        <v>31</v>
      </c>
      <c r="B17" s="78" t="s">
        <v>32</v>
      </c>
    </row>
    <row r="18" ht="25" customHeight="1" spans="1:2">
      <c r="A18" s="77" t="s">
        <v>33</v>
      </c>
      <c r="B18" s="78" t="s">
        <v>34</v>
      </c>
    </row>
    <row r="19" ht="25" customHeight="1" spans="1:2">
      <c r="A19" s="77" t="s">
        <v>35</v>
      </c>
      <c r="B19" s="78" t="s">
        <v>36</v>
      </c>
    </row>
    <row r="20" ht="25" customHeight="1" spans="1:2">
      <c r="A20" s="77" t="s">
        <v>37</v>
      </c>
      <c r="B20" s="78" t="s">
        <v>38</v>
      </c>
    </row>
    <row r="21" ht="25" customHeight="1" spans="1:2">
      <c r="A21" s="77" t="s">
        <v>39</v>
      </c>
      <c r="B21" s="78" t="s">
        <v>40</v>
      </c>
    </row>
    <row r="22" ht="25" customHeight="1" spans="1:2">
      <c r="A22" s="77" t="s">
        <v>41</v>
      </c>
      <c r="B22" s="78" t="s">
        <v>42</v>
      </c>
    </row>
    <row r="23" ht="25" customHeight="1" spans="1:2">
      <c r="A23" s="77" t="s">
        <v>43</v>
      </c>
      <c r="B23" s="78" t="s">
        <v>44</v>
      </c>
    </row>
    <row r="24" ht="25" customHeight="1" spans="1:2">
      <c r="A24" s="77" t="s">
        <v>45</v>
      </c>
      <c r="B24" s="78" t="s">
        <v>46</v>
      </c>
    </row>
    <row r="25" ht="25" customHeight="1" spans="1:2">
      <c r="A25" s="77" t="s">
        <v>47</v>
      </c>
      <c r="B25" s="78" t="s">
        <v>48</v>
      </c>
    </row>
    <row r="26" ht="25" customHeight="1" spans="1:2">
      <c r="A26" s="77" t="s">
        <v>49</v>
      </c>
      <c r="B26" s="78" t="s">
        <v>50</v>
      </c>
    </row>
    <row r="27" ht="25" customHeight="1" spans="1:2">
      <c r="A27" s="77" t="s">
        <v>51</v>
      </c>
      <c r="B27" s="78" t="s">
        <v>52</v>
      </c>
    </row>
  </sheetData>
  <mergeCells count="1">
    <mergeCell ref="A1:B1"/>
  </mergeCells>
  <hyperlinks>
    <hyperlink ref="B27" location="'表C-21'!A1" display="监控与安全防范系统工程实体质量评价记录表"/>
    <hyperlink ref="B26" location="'表C-20'!A1" display="综合布线及网络系统工程实体质量评价记录表"/>
    <hyperlink ref="B25" location="'表C-19'!A1" display="给水排水系统工程实体质量评价记录表"/>
    <hyperlink ref="B24" location="'表C-18'!A1" display="空调系统工程实体质量评价记录表"/>
    <hyperlink ref="B23" location="'表C-17'!A1" display="防雷与接地系统工程实体质量评价记录表"/>
    <hyperlink ref="B22" location="'表C-16'!A1" display="配电系统工程实体质量评价记录表"/>
    <hyperlink ref="B21" location="'表C-15'!A1" display="室内装饰装修工程实体质量评价记录表"/>
    <hyperlink ref="B20" location="'表C-14'!A1" display="隧道室分工程实体质量评价记录表"/>
    <hyperlink ref="B19" location="'表C-13'!A1" display="专业配套工程实体质量评价记录表"/>
    <hyperlink ref="B18" location="'表C-12'!A1" display="局房工程实体质量评价记录表"/>
    <hyperlink ref="B17" location="'表C-11'!A1" display="塔桅钢结构工程实体质量评价记录表"/>
    <hyperlink ref="B16" location="'表C-10'!A1" display="地基与基础工程实体质量评价记录表"/>
    <hyperlink ref="B15" location="'表C-9'!A1" display="光缆成端工程实体质量评价记录表"/>
    <hyperlink ref="B14" location="'表C-8'!A1" display="线路防护工程实体质量评价记录表"/>
    <hyperlink ref="B13" location="'表C-7'!A1" display="光缆敷设工程实体质量评价记录表"/>
    <hyperlink ref="B12" location="'表C-6'!A1" display="通信杆路工程实体质量评价记录表"/>
    <hyperlink ref="B11" location="'表C-5'!A1" display="土（石）方工程实体质量评价记录表"/>
    <hyperlink ref="B10" location="'表C-4'!A1" display="天馈线系统及室外设备安装工程实体质量评价记录表"/>
    <hyperlink ref="B9" location="'表C-3'!A1" display="通信电源设备安装工程实体质量评价记录表"/>
    <hyperlink ref="B8" location="'表C-2'!A1" display="室内电信设备安装工程实体质量评价记录表"/>
    <hyperlink ref="B7" location="'表C-1'!A1" display="铁架安装工程实体质量评价记录表"/>
    <hyperlink ref="B6" location="'表C-0-4'!A1" display="实体质量综合评分表（通信工程——数据中心）"/>
    <hyperlink ref="B5" location="'表C-0-3'!A1" display="实体质量综合评分表（通信工程——通信铁塔及隧道室分）"/>
    <hyperlink ref="B4" location="'表C-0-2'!A1" display="实体质量综合评分表（通信工程——光缆线路）"/>
    <hyperlink ref="B3" location="'表C-0-1'!A1" display="实体质量综合评分表（通信工程——通信设备安装）"/>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0"/>
  <sheetViews>
    <sheetView workbookViewId="0">
      <pane ySplit="3" topLeftCell="A4" activePane="bottomLeft" state="frozen"/>
      <selection/>
      <selection pane="bottomLeft" activeCell="F7" sqref="F7"/>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3" t="s">
        <v>53</v>
      </c>
      <c r="B1" s="43"/>
      <c r="C1" s="43"/>
      <c r="D1" s="43"/>
      <c r="E1" s="43"/>
      <c r="F1" s="43"/>
      <c r="G1" s="43"/>
      <c r="H1" s="43"/>
      <c r="I1" s="43"/>
      <c r="J1" s="43"/>
    </row>
    <row r="2" ht="30" customHeight="1" spans="1:10">
      <c r="A2" s="44" t="s">
        <v>54</v>
      </c>
      <c r="B2" s="45"/>
      <c r="C2" s="46"/>
      <c r="D2" s="46"/>
      <c r="E2" s="46"/>
      <c r="F2" s="46"/>
      <c r="G2" s="46"/>
      <c r="H2" s="46"/>
      <c r="I2" s="47"/>
      <c r="J2" s="48" t="s">
        <v>55</v>
      </c>
    </row>
    <row r="3" ht="30" customHeight="1" spans="1:10">
      <c r="A3" s="49" t="s">
        <v>56</v>
      </c>
      <c r="B3" s="50" t="s">
        <v>57</v>
      </c>
      <c r="C3" s="50" t="s">
        <v>58</v>
      </c>
      <c r="D3" s="51" t="s">
        <v>59</v>
      </c>
      <c r="E3" s="51" t="s">
        <v>60</v>
      </c>
      <c r="F3" s="51" t="s">
        <v>61</v>
      </c>
      <c r="G3" s="51" t="s">
        <v>62</v>
      </c>
      <c r="H3" s="51" t="s">
        <v>63</v>
      </c>
      <c r="I3" s="51" t="s">
        <v>64</v>
      </c>
      <c r="J3" s="52" t="s">
        <v>65</v>
      </c>
    </row>
    <row r="4" ht="30" customHeight="1" spans="1:10">
      <c r="A4" s="62" t="s">
        <v>66</v>
      </c>
      <c r="B4" s="73">
        <v>1</v>
      </c>
      <c r="C4" s="55">
        <v>35</v>
      </c>
      <c r="D4" s="54">
        <f>'表C-1'!D40</f>
        <v>0</v>
      </c>
      <c r="E4" s="55">
        <f>'表C-1'!G40</f>
        <v>0</v>
      </c>
      <c r="F4" s="56" t="e">
        <f>'表C-1'!G43</f>
        <v>#DIV/0!</v>
      </c>
      <c r="G4" s="57" t="e">
        <f t="shared" ref="G4:G7" si="0">B4*F4*100</f>
        <v>#DIV/0!</v>
      </c>
      <c r="H4" s="55">
        <f>'表C-1'!G41</f>
        <v>0</v>
      </c>
      <c r="I4" s="55">
        <f>'表C-1'!G42</f>
        <v>0</v>
      </c>
      <c r="J4" s="58"/>
    </row>
    <row r="5" ht="30" customHeight="1" spans="1:10">
      <c r="A5" s="17" t="s">
        <v>67</v>
      </c>
      <c r="B5" s="73">
        <v>2</v>
      </c>
      <c r="C5" s="55">
        <v>58</v>
      </c>
      <c r="D5" s="54">
        <f>'表C-2'!D63</f>
        <v>0</v>
      </c>
      <c r="E5" s="55">
        <f>'表C-2'!G63</f>
        <v>0</v>
      </c>
      <c r="F5" s="56" t="e">
        <f>'表C-2'!G66</f>
        <v>#DIV/0!</v>
      </c>
      <c r="G5" s="57" t="e">
        <f t="shared" si="0"/>
        <v>#DIV/0!</v>
      </c>
      <c r="H5" s="55">
        <f>'表C-2'!G64</f>
        <v>0</v>
      </c>
      <c r="I5" s="55">
        <f>'表C-2'!G65</f>
        <v>0</v>
      </c>
      <c r="J5" s="58"/>
    </row>
    <row r="6" ht="30" customHeight="1" spans="1:10">
      <c r="A6" s="17" t="s">
        <v>68</v>
      </c>
      <c r="B6" s="73">
        <v>1.5</v>
      </c>
      <c r="C6" s="55">
        <v>53</v>
      </c>
      <c r="D6" s="54">
        <f>'表C-3'!D58</f>
        <v>0</v>
      </c>
      <c r="E6" s="55">
        <f>'表C-3'!G58</f>
        <v>0</v>
      </c>
      <c r="F6" s="56" t="e">
        <f>'表C-3'!G61</f>
        <v>#DIV/0!</v>
      </c>
      <c r="G6" s="57" t="e">
        <f t="shared" si="0"/>
        <v>#DIV/0!</v>
      </c>
      <c r="H6" s="55">
        <f>'表C-3'!G59</f>
        <v>0</v>
      </c>
      <c r="I6" s="55">
        <f>'表C-3'!G60</f>
        <v>0</v>
      </c>
      <c r="J6" s="58"/>
    </row>
    <row r="7" ht="30" customHeight="1" spans="1:10">
      <c r="A7" s="17" t="s">
        <v>69</v>
      </c>
      <c r="B7" s="73">
        <v>1.5</v>
      </c>
      <c r="C7" s="55">
        <v>26</v>
      </c>
      <c r="D7" s="54">
        <f>'表C-4'!D31</f>
        <v>0</v>
      </c>
      <c r="E7" s="55">
        <f>'表C-4'!G31</f>
        <v>0</v>
      </c>
      <c r="F7" s="56" t="e">
        <f>'表C-4'!G34</f>
        <v>#DIV/0!</v>
      </c>
      <c r="G7" s="57" t="e">
        <f t="shared" si="0"/>
        <v>#DIV/0!</v>
      </c>
      <c r="H7" s="55">
        <f>'表C-4'!G32</f>
        <v>0</v>
      </c>
      <c r="I7" s="55">
        <f>'表C-4'!G33</f>
        <v>0</v>
      </c>
      <c r="J7" s="58"/>
    </row>
    <row r="8" ht="30" customHeight="1" spans="1:10">
      <c r="A8" s="60" t="s">
        <v>70</v>
      </c>
      <c r="B8" s="61">
        <f>SUM(B4:B7)</f>
        <v>6</v>
      </c>
      <c r="C8" s="62">
        <f>SUM(C4:C7)</f>
        <v>172</v>
      </c>
      <c r="D8" s="62">
        <f>SUM(D4:D7)</f>
        <v>0</v>
      </c>
      <c r="E8" s="62">
        <f>SUM(E4:E7)</f>
        <v>0</v>
      </c>
      <c r="F8" s="63" t="e">
        <f t="shared" ref="F8" si="1">E8/D8</f>
        <v>#DIV/0!</v>
      </c>
      <c r="G8" s="64" t="e">
        <f t="shared" ref="G8" si="2">B8*F8*100</f>
        <v>#DIV/0!</v>
      </c>
      <c r="H8" s="62">
        <f>SUM(H4:H7)</f>
        <v>0</v>
      </c>
      <c r="I8" s="62">
        <f>SUM(I4:I7)</f>
        <v>0</v>
      </c>
      <c r="J8" s="65"/>
    </row>
    <row r="9" ht="30" customHeight="1" spans="1:10">
      <c r="A9" s="66" t="s">
        <v>71</v>
      </c>
      <c r="B9" s="66"/>
      <c r="C9" s="67"/>
      <c r="D9" s="68"/>
      <c r="E9" s="68"/>
      <c r="F9" s="66" t="s">
        <v>72</v>
      </c>
      <c r="G9" s="66"/>
      <c r="H9" s="69"/>
      <c r="I9" s="69"/>
      <c r="J9" s="70"/>
    </row>
    <row r="10" ht="15" customHeight="1" spans="1:10">
      <c r="A10" s="71" t="s">
        <v>73</v>
      </c>
      <c r="B10" s="71"/>
      <c r="C10" s="71"/>
      <c r="D10" s="71"/>
      <c r="E10" s="71"/>
      <c r="F10" s="71"/>
      <c r="G10" s="71"/>
      <c r="H10" s="71"/>
      <c r="I10" s="71"/>
      <c r="J10" s="71"/>
    </row>
  </sheetData>
  <mergeCells count="7">
    <mergeCell ref="A1:J1"/>
    <mergeCell ref="B2:I2"/>
    <mergeCell ref="A9:B9"/>
    <mergeCell ref="C9:E9"/>
    <mergeCell ref="F9:G9"/>
    <mergeCell ref="H9:J9"/>
    <mergeCell ref="A10:J1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J11"/>
  <sheetViews>
    <sheetView workbookViewId="0">
      <pane ySplit="3" topLeftCell="A4" activePane="bottomLeft" state="frozen"/>
      <selection/>
      <selection pane="bottomLeft" activeCell="E4" sqref="E4"/>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3" t="s">
        <v>74</v>
      </c>
      <c r="B1" s="43"/>
      <c r="C1" s="43"/>
      <c r="D1" s="43"/>
      <c r="E1" s="43"/>
      <c r="F1" s="43"/>
      <c r="G1" s="43"/>
      <c r="H1" s="43"/>
      <c r="I1" s="43"/>
      <c r="J1" s="43"/>
    </row>
    <row r="2" ht="30" customHeight="1" spans="1:10">
      <c r="A2" s="44" t="s">
        <v>54</v>
      </c>
      <c r="B2" s="45"/>
      <c r="C2" s="46"/>
      <c r="D2" s="46"/>
      <c r="E2" s="46"/>
      <c r="F2" s="46"/>
      <c r="G2" s="46"/>
      <c r="H2" s="46"/>
      <c r="I2" s="47"/>
      <c r="J2" s="48" t="s">
        <v>55</v>
      </c>
    </row>
    <row r="3" ht="30" customHeight="1" spans="1:10">
      <c r="A3" s="49" t="s">
        <v>56</v>
      </c>
      <c r="B3" s="50" t="s">
        <v>57</v>
      </c>
      <c r="C3" s="50" t="s">
        <v>58</v>
      </c>
      <c r="D3" s="51" t="s">
        <v>59</v>
      </c>
      <c r="E3" s="51" t="s">
        <v>60</v>
      </c>
      <c r="F3" s="51" t="s">
        <v>61</v>
      </c>
      <c r="G3" s="51" t="s">
        <v>62</v>
      </c>
      <c r="H3" s="51" t="s">
        <v>63</v>
      </c>
      <c r="I3" s="51" t="s">
        <v>64</v>
      </c>
      <c r="J3" s="52" t="s">
        <v>65</v>
      </c>
    </row>
    <row r="4" ht="30" customHeight="1" spans="1:10">
      <c r="A4" s="17" t="s">
        <v>75</v>
      </c>
      <c r="B4" s="72">
        <v>1.1</v>
      </c>
      <c r="C4" s="53">
        <v>20</v>
      </c>
      <c r="D4" s="54">
        <f>'表C-5'!D25</f>
        <v>0</v>
      </c>
      <c r="E4" s="55">
        <f>'表C-5'!G25</f>
        <v>0</v>
      </c>
      <c r="F4" s="56" t="e">
        <f>'表C-5'!G28</f>
        <v>#DIV/0!</v>
      </c>
      <c r="G4" s="57" t="e">
        <f t="shared" ref="G4:G9" si="0">B4*F4*100</f>
        <v>#DIV/0!</v>
      </c>
      <c r="H4" s="55">
        <f>'表C-5'!G26</f>
        <v>0</v>
      </c>
      <c r="I4" s="55">
        <f>'表C-5'!G27</f>
        <v>0</v>
      </c>
      <c r="J4" s="58"/>
    </row>
    <row r="5" ht="30" customHeight="1" spans="1:10">
      <c r="A5" s="17" t="s">
        <v>76</v>
      </c>
      <c r="B5" s="72">
        <v>1.1</v>
      </c>
      <c r="C5" s="53">
        <v>29</v>
      </c>
      <c r="D5" s="54">
        <f>'表C-6'!D34</f>
        <v>0</v>
      </c>
      <c r="E5" s="55">
        <f>'表C-6'!G34</f>
        <v>0</v>
      </c>
      <c r="F5" s="56" t="e">
        <f>'表C-6'!G37</f>
        <v>#DIV/0!</v>
      </c>
      <c r="G5" s="57" t="e">
        <f t="shared" si="0"/>
        <v>#DIV/0!</v>
      </c>
      <c r="H5" s="55">
        <f>'表C-6'!G35</f>
        <v>0</v>
      </c>
      <c r="I5" s="55">
        <f>'表C-6'!G36</f>
        <v>0</v>
      </c>
      <c r="J5" s="58"/>
    </row>
    <row r="6" ht="30" customHeight="1" spans="1:10">
      <c r="A6" s="17" t="s">
        <v>77</v>
      </c>
      <c r="B6" s="72">
        <v>1.4</v>
      </c>
      <c r="C6" s="53">
        <v>54</v>
      </c>
      <c r="D6" s="54">
        <f>'表C-7'!D59</f>
        <v>0</v>
      </c>
      <c r="E6" s="55">
        <f>'表C-7'!G59</f>
        <v>0</v>
      </c>
      <c r="F6" s="56" t="e">
        <f>'表C-7'!G62</f>
        <v>#DIV/0!</v>
      </c>
      <c r="G6" s="57" t="e">
        <f t="shared" si="0"/>
        <v>#DIV/0!</v>
      </c>
      <c r="H6" s="55">
        <f>'表C-7'!G60</f>
        <v>0</v>
      </c>
      <c r="I6" s="55">
        <f>'表C-7'!G61</f>
        <v>0</v>
      </c>
      <c r="J6" s="58"/>
    </row>
    <row r="7" ht="30" customHeight="1" spans="1:10">
      <c r="A7" s="17" t="s">
        <v>78</v>
      </c>
      <c r="B7" s="72">
        <v>1.4</v>
      </c>
      <c r="C7" s="53">
        <v>38</v>
      </c>
      <c r="D7" s="54">
        <f>'表C-8'!D43</f>
        <v>0</v>
      </c>
      <c r="E7" s="55">
        <f>'表C-8'!G43</f>
        <v>0</v>
      </c>
      <c r="F7" s="56" t="e">
        <f>'表C-8'!G46</f>
        <v>#DIV/0!</v>
      </c>
      <c r="G7" s="57" t="e">
        <f t="shared" si="0"/>
        <v>#DIV/0!</v>
      </c>
      <c r="H7" s="55">
        <f>'表C-8'!G44</f>
        <v>0</v>
      </c>
      <c r="I7" s="55">
        <f>'表C-8'!G45</f>
        <v>0</v>
      </c>
      <c r="J7" s="58"/>
    </row>
    <row r="8" ht="30" customHeight="1" spans="1:10">
      <c r="A8" s="17" t="s">
        <v>79</v>
      </c>
      <c r="B8" s="72">
        <v>1</v>
      </c>
      <c r="C8" s="53">
        <v>22</v>
      </c>
      <c r="D8" s="54">
        <f>'表C-9'!D27</f>
        <v>0</v>
      </c>
      <c r="E8" s="55">
        <f>'表C-9'!G27</f>
        <v>0</v>
      </c>
      <c r="F8" s="56" t="e">
        <f>'表C-9'!G30</f>
        <v>#DIV/0!</v>
      </c>
      <c r="G8" s="57" t="e">
        <f t="shared" si="0"/>
        <v>#DIV/0!</v>
      </c>
      <c r="H8" s="55">
        <f>'表C-9'!G28</f>
        <v>0</v>
      </c>
      <c r="I8" s="55">
        <f>'表C-9'!G29</f>
        <v>0</v>
      </c>
      <c r="J8" s="58"/>
    </row>
    <row r="9" ht="30" customHeight="1" spans="1:10">
      <c r="A9" s="60" t="s">
        <v>70</v>
      </c>
      <c r="B9" s="61">
        <f>SUM(B4:B8)</f>
        <v>6</v>
      </c>
      <c r="C9" s="62">
        <f>SUM(C4:C8)</f>
        <v>163</v>
      </c>
      <c r="D9" s="62">
        <f>SUM(D4:D8)</f>
        <v>0</v>
      </c>
      <c r="E9" s="62">
        <f>SUM(E4:E8)</f>
        <v>0</v>
      </c>
      <c r="F9" s="63" t="e">
        <f t="shared" ref="F9" si="1">E9/D9</f>
        <v>#DIV/0!</v>
      </c>
      <c r="G9" s="64" t="e">
        <f t="shared" si="0"/>
        <v>#DIV/0!</v>
      </c>
      <c r="H9" s="62">
        <f>SUM(H4:H8)</f>
        <v>0</v>
      </c>
      <c r="I9" s="62">
        <f>SUM(I4:I8)</f>
        <v>0</v>
      </c>
      <c r="J9" s="65"/>
    </row>
    <row r="10" ht="30" customHeight="1" spans="1:10">
      <c r="A10" s="66" t="s">
        <v>71</v>
      </c>
      <c r="B10" s="66"/>
      <c r="C10" s="67"/>
      <c r="D10" s="68"/>
      <c r="E10" s="68"/>
      <c r="F10" s="66" t="s">
        <v>72</v>
      </c>
      <c r="G10" s="66"/>
      <c r="H10" s="69"/>
      <c r="I10" s="69"/>
      <c r="J10" s="70"/>
    </row>
    <row r="11" ht="15" customHeight="1" spans="1:10">
      <c r="A11" s="71" t="s">
        <v>80</v>
      </c>
      <c r="B11" s="71"/>
      <c r="C11" s="71"/>
      <c r="D11" s="71"/>
      <c r="E11" s="71"/>
      <c r="F11" s="71"/>
      <c r="G11" s="71"/>
      <c r="H11" s="71"/>
      <c r="I11" s="71"/>
      <c r="J11" s="71"/>
    </row>
  </sheetData>
  <mergeCells count="7">
    <mergeCell ref="A1:J1"/>
    <mergeCell ref="B2:I2"/>
    <mergeCell ref="A10:B10"/>
    <mergeCell ref="C10:E10"/>
    <mergeCell ref="F10:G10"/>
    <mergeCell ref="H10:J10"/>
    <mergeCell ref="A11:J11"/>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J11"/>
  <sheetViews>
    <sheetView workbookViewId="0">
      <pane ySplit="3" topLeftCell="A4" activePane="bottomLeft" state="frozen"/>
      <selection/>
      <selection pane="bottomLeft" activeCell="J17" sqref="J17"/>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3" t="s">
        <v>81</v>
      </c>
      <c r="B1" s="43"/>
      <c r="C1" s="43"/>
      <c r="D1" s="43"/>
      <c r="E1" s="43"/>
      <c r="F1" s="43"/>
      <c r="G1" s="43"/>
      <c r="H1" s="43"/>
      <c r="I1" s="43"/>
      <c r="J1" s="43"/>
    </row>
    <row r="2" ht="30" customHeight="1" spans="1:10">
      <c r="A2" s="44" t="s">
        <v>54</v>
      </c>
      <c r="B2" s="45"/>
      <c r="C2" s="46"/>
      <c r="D2" s="46"/>
      <c r="E2" s="46"/>
      <c r="F2" s="46"/>
      <c r="G2" s="46"/>
      <c r="H2" s="46"/>
      <c r="I2" s="47"/>
      <c r="J2" s="48" t="s">
        <v>55</v>
      </c>
    </row>
    <row r="3" ht="30" customHeight="1" spans="1:10">
      <c r="A3" s="49" t="s">
        <v>56</v>
      </c>
      <c r="B3" s="50" t="s">
        <v>57</v>
      </c>
      <c r="C3" s="50" t="s">
        <v>58</v>
      </c>
      <c r="D3" s="51" t="s">
        <v>59</v>
      </c>
      <c r="E3" s="51" t="s">
        <v>60</v>
      </c>
      <c r="F3" s="51" t="s">
        <v>61</v>
      </c>
      <c r="G3" s="51" t="s">
        <v>62</v>
      </c>
      <c r="H3" s="51" t="s">
        <v>63</v>
      </c>
      <c r="I3" s="51" t="s">
        <v>64</v>
      </c>
      <c r="J3" s="52" t="s">
        <v>65</v>
      </c>
    </row>
    <row r="4" ht="30" customHeight="1" spans="1:10">
      <c r="A4" s="17" t="s">
        <v>82</v>
      </c>
      <c r="B4" s="53">
        <v>1.2</v>
      </c>
      <c r="C4" s="53">
        <v>19</v>
      </c>
      <c r="D4" s="54">
        <f>'表C-10'!D24</f>
        <v>0</v>
      </c>
      <c r="E4" s="55">
        <f>'表C-10'!G24</f>
        <v>0</v>
      </c>
      <c r="F4" s="56" t="e">
        <f>'表C-10'!G27</f>
        <v>#DIV/0!</v>
      </c>
      <c r="G4" s="57" t="e">
        <f t="shared" ref="G4:G9" si="0">B4*F4*100</f>
        <v>#DIV/0!</v>
      </c>
      <c r="H4" s="55">
        <f>'表C-10'!G25</f>
        <v>0</v>
      </c>
      <c r="I4" s="55">
        <f>'表C-10'!G26</f>
        <v>0</v>
      </c>
      <c r="J4" s="58"/>
    </row>
    <row r="5" ht="30" customHeight="1" spans="1:10">
      <c r="A5" s="17" t="s">
        <v>83</v>
      </c>
      <c r="B5" s="53">
        <v>1.2</v>
      </c>
      <c r="C5" s="53">
        <v>28</v>
      </c>
      <c r="D5" s="54">
        <f>'表C-11'!D33</f>
        <v>0</v>
      </c>
      <c r="E5" s="55">
        <f>'表C-11'!G33</f>
        <v>0</v>
      </c>
      <c r="F5" s="56" t="e">
        <f>'表C-11'!G36</f>
        <v>#DIV/0!</v>
      </c>
      <c r="G5" s="57" t="e">
        <f t="shared" si="0"/>
        <v>#DIV/0!</v>
      </c>
      <c r="H5" s="55">
        <f>'表C-11'!G34</f>
        <v>0</v>
      </c>
      <c r="I5" s="55">
        <f>'表C-11'!G35</f>
        <v>0</v>
      </c>
      <c r="J5" s="58"/>
    </row>
    <row r="6" ht="30" customHeight="1" spans="1:10">
      <c r="A6" s="17" t="s">
        <v>84</v>
      </c>
      <c r="B6" s="53">
        <v>1.2</v>
      </c>
      <c r="C6" s="53">
        <v>58</v>
      </c>
      <c r="D6" s="54">
        <f>'表C-12'!D63</f>
        <v>0</v>
      </c>
      <c r="E6" s="55">
        <f>'表C-12'!G63</f>
        <v>0</v>
      </c>
      <c r="F6" s="56" t="e">
        <f>'表C-12'!G66</f>
        <v>#DIV/0!</v>
      </c>
      <c r="G6" s="57" t="e">
        <f t="shared" si="0"/>
        <v>#DIV/0!</v>
      </c>
      <c r="H6" s="55">
        <f>'表C-12'!G64</f>
        <v>0</v>
      </c>
      <c r="I6" s="55">
        <f>'表C-12'!G65</f>
        <v>0</v>
      </c>
      <c r="J6" s="58"/>
    </row>
    <row r="7" ht="30" customHeight="1" spans="1:10">
      <c r="A7" s="17" t="s">
        <v>85</v>
      </c>
      <c r="B7" s="53">
        <v>1.2</v>
      </c>
      <c r="C7" s="53">
        <v>51</v>
      </c>
      <c r="D7" s="54">
        <f>'表C-13'!D56</f>
        <v>0</v>
      </c>
      <c r="E7" s="55">
        <f>'表C-13'!G56</f>
        <v>0</v>
      </c>
      <c r="F7" s="56" t="e">
        <f>'表C-13'!G59</f>
        <v>#DIV/0!</v>
      </c>
      <c r="G7" s="57" t="e">
        <f t="shared" si="0"/>
        <v>#DIV/0!</v>
      </c>
      <c r="H7" s="55">
        <f>'表C-13'!G57</f>
        <v>0</v>
      </c>
      <c r="I7" s="55">
        <f>'表C-13'!G58</f>
        <v>0</v>
      </c>
      <c r="J7" s="58"/>
    </row>
    <row r="8" ht="30" customHeight="1" spans="1:10">
      <c r="A8" s="17" t="s">
        <v>86</v>
      </c>
      <c r="B8" s="59">
        <v>1.2</v>
      </c>
      <c r="C8" s="59">
        <v>59</v>
      </c>
      <c r="D8" s="54">
        <f>'表C-14'!D64</f>
        <v>0</v>
      </c>
      <c r="E8" s="55">
        <f>'表C-14'!G64</f>
        <v>0</v>
      </c>
      <c r="F8" s="56" t="e">
        <f>'表C-14'!G67</f>
        <v>#DIV/0!</v>
      </c>
      <c r="G8" s="57" t="e">
        <f t="shared" si="0"/>
        <v>#DIV/0!</v>
      </c>
      <c r="H8" s="55">
        <f>'表C-14'!G65</f>
        <v>0</v>
      </c>
      <c r="I8" s="55">
        <f>'表C-14'!G66</f>
        <v>0</v>
      </c>
      <c r="J8" s="58"/>
    </row>
    <row r="9" ht="30" customHeight="1" spans="1:10">
      <c r="A9" s="60" t="s">
        <v>70</v>
      </c>
      <c r="B9" s="61">
        <f>SUM(B4:B8)</f>
        <v>6</v>
      </c>
      <c r="C9" s="62">
        <f>SUM(C4:C8)</f>
        <v>215</v>
      </c>
      <c r="D9" s="62">
        <f>SUM(D4:D8)</f>
        <v>0</v>
      </c>
      <c r="E9" s="62">
        <f>SUM(E4:E8)</f>
        <v>0</v>
      </c>
      <c r="F9" s="63" t="e">
        <f t="shared" ref="F9" si="1">E9/D9</f>
        <v>#DIV/0!</v>
      </c>
      <c r="G9" s="64" t="e">
        <f t="shared" si="0"/>
        <v>#DIV/0!</v>
      </c>
      <c r="H9" s="62">
        <f>SUM(H4:H8)</f>
        <v>0</v>
      </c>
      <c r="I9" s="62">
        <f>SUM(I4:I8)</f>
        <v>0</v>
      </c>
      <c r="J9" s="65"/>
    </row>
    <row r="10" ht="30" customHeight="1" spans="1:10">
      <c r="A10" s="66" t="s">
        <v>71</v>
      </c>
      <c r="B10" s="66"/>
      <c r="C10" s="67"/>
      <c r="D10" s="68"/>
      <c r="E10" s="68"/>
      <c r="F10" s="66" t="s">
        <v>72</v>
      </c>
      <c r="G10" s="66"/>
      <c r="H10" s="69"/>
      <c r="I10" s="69"/>
      <c r="J10" s="70"/>
    </row>
    <row r="11" ht="15" customHeight="1" spans="1:10">
      <c r="A11" s="71" t="s">
        <v>87</v>
      </c>
      <c r="B11" s="71"/>
      <c r="C11" s="71"/>
      <c r="D11" s="71"/>
      <c r="E11" s="71"/>
      <c r="F11" s="71"/>
      <c r="G11" s="71"/>
      <c r="H11" s="71"/>
      <c r="I11" s="71"/>
      <c r="J11" s="71"/>
    </row>
  </sheetData>
  <mergeCells count="7">
    <mergeCell ref="A1:J1"/>
    <mergeCell ref="B2:I2"/>
    <mergeCell ref="A10:B10"/>
    <mergeCell ref="C10:E10"/>
    <mergeCell ref="F10:G10"/>
    <mergeCell ref="H10:J10"/>
    <mergeCell ref="A11:J1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J13"/>
  <sheetViews>
    <sheetView workbookViewId="0">
      <pane ySplit="3" topLeftCell="A4" activePane="bottomLeft" state="frozen"/>
      <selection/>
      <selection pane="bottomLeft" activeCell="I18" sqref="I18"/>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3" t="s">
        <v>88</v>
      </c>
      <c r="B1" s="43"/>
      <c r="C1" s="43"/>
      <c r="D1" s="43"/>
      <c r="E1" s="43"/>
      <c r="F1" s="43"/>
      <c r="G1" s="43"/>
      <c r="H1" s="43"/>
      <c r="I1" s="43"/>
      <c r="J1" s="43"/>
    </row>
    <row r="2" ht="30" customHeight="1" spans="1:10">
      <c r="A2" s="44" t="s">
        <v>54</v>
      </c>
      <c r="B2" s="45"/>
      <c r="C2" s="46"/>
      <c r="D2" s="46"/>
      <c r="E2" s="46"/>
      <c r="F2" s="46"/>
      <c r="G2" s="46"/>
      <c r="H2" s="46"/>
      <c r="I2" s="47"/>
      <c r="J2" s="48" t="s">
        <v>55</v>
      </c>
    </row>
    <row r="3" ht="30" customHeight="1" spans="1:10">
      <c r="A3" s="49" t="s">
        <v>56</v>
      </c>
      <c r="B3" s="50" t="s">
        <v>57</v>
      </c>
      <c r="C3" s="50" t="s">
        <v>58</v>
      </c>
      <c r="D3" s="51" t="s">
        <v>59</v>
      </c>
      <c r="E3" s="51" t="s">
        <v>60</v>
      </c>
      <c r="F3" s="51" t="s">
        <v>61</v>
      </c>
      <c r="G3" s="51" t="s">
        <v>62</v>
      </c>
      <c r="H3" s="51" t="s">
        <v>63</v>
      </c>
      <c r="I3" s="51" t="s">
        <v>64</v>
      </c>
      <c r="J3" s="52" t="s">
        <v>65</v>
      </c>
    </row>
    <row r="4" ht="30" customHeight="1" spans="1:10">
      <c r="A4" s="17" t="s">
        <v>89</v>
      </c>
      <c r="B4" s="53">
        <v>0.6</v>
      </c>
      <c r="C4" s="53">
        <v>45</v>
      </c>
      <c r="D4" s="54">
        <f>'表C-15'!D50</f>
        <v>0</v>
      </c>
      <c r="E4" s="55">
        <f>'表C-15'!G50</f>
        <v>0</v>
      </c>
      <c r="F4" s="56" t="e">
        <f>'表C-15'!G53</f>
        <v>#DIV/0!</v>
      </c>
      <c r="G4" s="57" t="e">
        <f t="shared" ref="G4:G11" si="0">B4*F4*100</f>
        <v>#DIV/0!</v>
      </c>
      <c r="H4" s="55">
        <f>'表C-15'!G51</f>
        <v>0</v>
      </c>
      <c r="I4" s="55">
        <f>'表C-15'!G52</f>
        <v>0</v>
      </c>
      <c r="J4" s="58"/>
    </row>
    <row r="5" ht="30" customHeight="1" spans="1:10">
      <c r="A5" s="17" t="s">
        <v>90</v>
      </c>
      <c r="B5" s="53">
        <v>1.2</v>
      </c>
      <c r="C5" s="53">
        <v>84</v>
      </c>
      <c r="D5" s="54">
        <f>'表C-16'!D89</f>
        <v>0</v>
      </c>
      <c r="E5" s="55">
        <f>'表C-16'!G89</f>
        <v>0</v>
      </c>
      <c r="F5" s="56" t="e">
        <f>'表C-16'!G92</f>
        <v>#DIV/0!</v>
      </c>
      <c r="G5" s="57" t="e">
        <f t="shared" si="0"/>
        <v>#DIV/0!</v>
      </c>
      <c r="H5" s="55">
        <f>'表C-16'!G90</f>
        <v>0</v>
      </c>
      <c r="I5" s="55">
        <f>'表C-16'!G91</f>
        <v>0</v>
      </c>
      <c r="J5" s="58"/>
    </row>
    <row r="6" ht="30" customHeight="1" spans="1:10">
      <c r="A6" s="17" t="s">
        <v>91</v>
      </c>
      <c r="B6" s="53">
        <v>1</v>
      </c>
      <c r="C6" s="53">
        <v>34</v>
      </c>
      <c r="D6" s="54">
        <f>'表C-17'!D39</f>
        <v>0</v>
      </c>
      <c r="E6" s="55">
        <f>'表C-17'!G39</f>
        <v>0</v>
      </c>
      <c r="F6" s="56" t="e">
        <f>'表C-17'!G42</f>
        <v>#DIV/0!</v>
      </c>
      <c r="G6" s="57" t="e">
        <f t="shared" si="0"/>
        <v>#DIV/0!</v>
      </c>
      <c r="H6" s="55">
        <f>'表C-17'!G40</f>
        <v>0</v>
      </c>
      <c r="I6" s="55">
        <f>'表C-17'!G41</f>
        <v>0</v>
      </c>
      <c r="J6" s="58"/>
    </row>
    <row r="7" ht="30" customHeight="1" spans="1:10">
      <c r="A7" s="17" t="s">
        <v>92</v>
      </c>
      <c r="B7" s="53">
        <v>1.5</v>
      </c>
      <c r="C7" s="53">
        <v>81</v>
      </c>
      <c r="D7" s="54">
        <f>'表C-18'!D86</f>
        <v>0</v>
      </c>
      <c r="E7" s="55">
        <f>'表C-18'!G86</f>
        <v>0</v>
      </c>
      <c r="F7" s="56" t="e">
        <f>'表C-18'!G89</f>
        <v>#DIV/0!</v>
      </c>
      <c r="G7" s="57" t="e">
        <f t="shared" si="0"/>
        <v>#DIV/0!</v>
      </c>
      <c r="H7" s="55">
        <f>'表C-18'!G87</f>
        <v>0</v>
      </c>
      <c r="I7" s="55">
        <f>'表C-18'!G88</f>
        <v>0</v>
      </c>
      <c r="J7" s="58"/>
    </row>
    <row r="8" ht="30" customHeight="1" spans="1:10">
      <c r="A8" s="17" t="s">
        <v>93</v>
      </c>
      <c r="B8" s="59">
        <v>0.6</v>
      </c>
      <c r="C8" s="59">
        <v>43</v>
      </c>
      <c r="D8" s="54">
        <f>'表C-19'!D48</f>
        <v>0</v>
      </c>
      <c r="E8" s="55">
        <f>'表C-19'!G48</f>
        <v>0</v>
      </c>
      <c r="F8" s="56" t="e">
        <f>'表C-19'!G51</f>
        <v>#DIV/0!</v>
      </c>
      <c r="G8" s="57" t="e">
        <f t="shared" si="0"/>
        <v>#DIV/0!</v>
      </c>
      <c r="H8" s="55">
        <f>'表C-19'!G49</f>
        <v>0</v>
      </c>
      <c r="I8" s="55">
        <f>'表C-19'!G50</f>
        <v>0</v>
      </c>
      <c r="J8" s="58"/>
    </row>
    <row r="9" ht="30" customHeight="1" spans="1:10">
      <c r="A9" s="17" t="s">
        <v>94</v>
      </c>
      <c r="B9" s="59">
        <v>0.6</v>
      </c>
      <c r="C9" s="59">
        <v>23</v>
      </c>
      <c r="D9" s="54">
        <f>'表C-20'!D28</f>
        <v>0</v>
      </c>
      <c r="E9" s="55">
        <f>'表C-20'!G28</f>
        <v>0</v>
      </c>
      <c r="F9" s="56" t="e">
        <f>'表C-20'!G31</f>
        <v>#DIV/0!</v>
      </c>
      <c r="G9" s="57" t="e">
        <f t="shared" si="0"/>
        <v>#DIV/0!</v>
      </c>
      <c r="H9" s="55">
        <f>'表C-20'!G29</f>
        <v>0</v>
      </c>
      <c r="I9" s="55">
        <f>'表C-20'!G30</f>
        <v>0</v>
      </c>
      <c r="J9" s="58"/>
    </row>
    <row r="10" ht="30" customHeight="1" spans="1:10">
      <c r="A10" s="17" t="s">
        <v>95</v>
      </c>
      <c r="B10" s="59">
        <v>0.5</v>
      </c>
      <c r="C10" s="59">
        <v>43</v>
      </c>
      <c r="D10" s="54">
        <f>'表C-21'!D48</f>
        <v>0</v>
      </c>
      <c r="E10" s="55">
        <f>'表C-21'!G48</f>
        <v>0</v>
      </c>
      <c r="F10" s="56" t="e">
        <f>'表C-21'!G51</f>
        <v>#DIV/0!</v>
      </c>
      <c r="G10" s="57" t="e">
        <f t="shared" si="0"/>
        <v>#DIV/0!</v>
      </c>
      <c r="H10" s="55">
        <f>'表C-21'!G49</f>
        <v>0</v>
      </c>
      <c r="I10" s="55">
        <f>'表C-21'!G50</f>
        <v>0</v>
      </c>
      <c r="J10" s="58"/>
    </row>
    <row r="11" ht="30" customHeight="1" spans="1:10">
      <c r="A11" s="60" t="s">
        <v>70</v>
      </c>
      <c r="B11" s="61">
        <f>SUM(B4:B10)</f>
        <v>6</v>
      </c>
      <c r="C11" s="62">
        <f>SUM(C4:C10)</f>
        <v>353</v>
      </c>
      <c r="D11" s="62">
        <f>SUM(D4:D10)</f>
        <v>0</v>
      </c>
      <c r="E11" s="62">
        <f>SUM(E4:E10)</f>
        <v>0</v>
      </c>
      <c r="F11" s="63" t="e">
        <f t="shared" ref="F11" si="1">E11/D11</f>
        <v>#DIV/0!</v>
      </c>
      <c r="G11" s="64" t="e">
        <f t="shared" si="0"/>
        <v>#DIV/0!</v>
      </c>
      <c r="H11" s="62">
        <f>SUM(H4:H10)</f>
        <v>0</v>
      </c>
      <c r="I11" s="62">
        <f>SUM(I4:I10)</f>
        <v>0</v>
      </c>
      <c r="J11" s="65"/>
    </row>
    <row r="12" ht="30" customHeight="1" spans="1:10">
      <c r="A12" s="66" t="s">
        <v>71</v>
      </c>
      <c r="B12" s="66"/>
      <c r="C12" s="67"/>
      <c r="D12" s="68"/>
      <c r="E12" s="68"/>
      <c r="F12" s="66" t="s">
        <v>72</v>
      </c>
      <c r="G12" s="66"/>
      <c r="H12" s="69"/>
      <c r="I12" s="69"/>
      <c r="J12" s="70"/>
    </row>
    <row r="13" ht="15" customHeight="1" spans="1:10">
      <c r="A13" s="71" t="s">
        <v>96</v>
      </c>
      <c r="B13" s="71"/>
      <c r="C13" s="71"/>
      <c r="D13" s="71"/>
      <c r="E13" s="71"/>
      <c r="F13" s="71"/>
      <c r="G13" s="71"/>
      <c r="H13" s="71"/>
      <c r="I13" s="71"/>
      <c r="J13" s="71"/>
    </row>
  </sheetData>
  <mergeCells count="7">
    <mergeCell ref="A1:J1"/>
    <mergeCell ref="B2:I2"/>
    <mergeCell ref="A12:B12"/>
    <mergeCell ref="C12:E12"/>
    <mergeCell ref="F12:G12"/>
    <mergeCell ref="H12:J12"/>
    <mergeCell ref="A13:J1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45"/>
  <sheetViews>
    <sheetView workbookViewId="0">
      <pane ySplit="3" topLeftCell="A7" activePane="bottomLeft" state="frozen"/>
      <selection/>
      <selection pane="bottomLeft" activeCell="C32" sqref="C3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97</v>
      </c>
      <c r="B1" s="4"/>
      <c r="C1" s="4"/>
      <c r="D1" s="4"/>
      <c r="E1" s="4"/>
      <c r="F1" s="4"/>
      <c r="G1" s="4"/>
    </row>
    <row r="2" s="1" customFormat="1" ht="20" customHeight="1" spans="1:7">
      <c r="A2" s="5" t="s">
        <v>54</v>
      </c>
      <c r="B2" s="6"/>
      <c r="C2" s="7" t="str">
        <f>IF('表C-0-1'!B2="","",'表C-0-1'!B2)</f>
        <v/>
      </c>
      <c r="D2" s="5" t="s">
        <v>98</v>
      </c>
      <c r="E2" s="6"/>
      <c r="F2" s="5" t="str">
        <f>IF('表C-0-1'!J2="","",'表C-0-1'!J2)</f>
        <v>年 月 日</v>
      </c>
      <c r="G2" s="6"/>
    </row>
    <row r="3" s="1" customFormat="1" ht="20" customHeight="1" spans="1:7">
      <c r="A3" s="8" t="s">
        <v>1</v>
      </c>
      <c r="B3" s="9" t="s">
        <v>99</v>
      </c>
      <c r="C3" s="9" t="s">
        <v>100</v>
      </c>
      <c r="D3" s="8" t="s">
        <v>101</v>
      </c>
      <c r="E3" s="8" t="s">
        <v>102</v>
      </c>
      <c r="F3" s="8" t="s">
        <v>103</v>
      </c>
      <c r="G3" s="8" t="s">
        <v>104</v>
      </c>
    </row>
    <row r="4" s="1" customFormat="1" ht="45" customHeight="1" spans="1:7">
      <c r="A4" s="10">
        <v>1</v>
      </c>
      <c r="B4" s="11" t="s">
        <v>105</v>
      </c>
      <c r="C4" s="40" t="s">
        <v>106</v>
      </c>
      <c r="D4" s="13"/>
      <c r="E4" s="14"/>
      <c r="F4" s="14"/>
      <c r="G4" s="14"/>
    </row>
    <row r="5" s="1" customFormat="1" ht="45" customHeight="1" spans="1:7">
      <c r="A5" s="10">
        <v>2</v>
      </c>
      <c r="B5" s="15"/>
      <c r="C5" s="40" t="s">
        <v>107</v>
      </c>
      <c r="D5" s="13"/>
      <c r="E5" s="14"/>
      <c r="F5" s="14"/>
      <c r="G5" s="14"/>
    </row>
    <row r="6" s="1" customFormat="1" ht="45" customHeight="1" spans="1:7">
      <c r="A6" s="10">
        <v>3</v>
      </c>
      <c r="B6" s="15"/>
      <c r="C6" s="40" t="s">
        <v>108</v>
      </c>
      <c r="D6" s="13"/>
      <c r="E6" s="14"/>
      <c r="F6" s="14"/>
      <c r="G6" s="14"/>
    </row>
    <row r="7" s="1" customFormat="1" ht="45" customHeight="1" spans="1:7">
      <c r="A7" s="10">
        <v>4</v>
      </c>
      <c r="B7" s="15"/>
      <c r="C7" s="40" t="s">
        <v>109</v>
      </c>
      <c r="D7" s="13"/>
      <c r="E7" s="14"/>
      <c r="F7" s="14"/>
      <c r="G7" s="14"/>
    </row>
    <row r="8" s="1" customFormat="1" ht="45" customHeight="1" spans="1:7">
      <c r="A8" s="10">
        <v>5</v>
      </c>
      <c r="B8" s="15"/>
      <c r="C8" s="40" t="s">
        <v>110</v>
      </c>
      <c r="D8" s="13"/>
      <c r="E8" s="14"/>
      <c r="F8" s="14"/>
      <c r="G8" s="14"/>
    </row>
    <row r="9" s="1" customFormat="1" ht="45" customHeight="1" spans="1:7">
      <c r="A9" s="10">
        <v>6</v>
      </c>
      <c r="B9" s="15"/>
      <c r="C9" s="40" t="s">
        <v>111</v>
      </c>
      <c r="D9" s="13"/>
      <c r="E9" s="14"/>
      <c r="F9" s="14"/>
      <c r="G9" s="14"/>
    </row>
    <row r="10" s="1" customFormat="1" ht="45" customHeight="1" spans="1:7">
      <c r="A10" s="10">
        <v>7</v>
      </c>
      <c r="B10" s="15"/>
      <c r="C10" s="40" t="s">
        <v>112</v>
      </c>
      <c r="D10" s="13"/>
      <c r="E10" s="14"/>
      <c r="F10" s="14"/>
      <c r="G10" s="14"/>
    </row>
    <row r="11" s="1" customFormat="1" ht="45" customHeight="1" spans="1:7">
      <c r="A11" s="10">
        <v>8</v>
      </c>
      <c r="B11" s="16"/>
      <c r="C11" s="40" t="s">
        <v>113</v>
      </c>
      <c r="D11" s="13"/>
      <c r="E11" s="14"/>
      <c r="F11" s="14"/>
      <c r="G11" s="14"/>
    </row>
    <row r="12" s="1" customFormat="1" ht="45" customHeight="1" spans="1:7">
      <c r="A12" s="10">
        <v>9</v>
      </c>
      <c r="B12" s="11" t="s">
        <v>114</v>
      </c>
      <c r="C12" s="12" t="s">
        <v>115</v>
      </c>
      <c r="D12" s="13"/>
      <c r="E12" s="14"/>
      <c r="F12" s="14"/>
      <c r="G12" s="14"/>
    </row>
    <row r="13" s="1" customFormat="1" ht="45" customHeight="1" spans="1:7">
      <c r="A13" s="10">
        <v>10</v>
      </c>
      <c r="B13" s="15"/>
      <c r="C13" s="40" t="s">
        <v>116</v>
      </c>
      <c r="D13" s="13"/>
      <c r="E13" s="14"/>
      <c r="F13" s="14"/>
      <c r="G13" s="14"/>
    </row>
    <row r="14" s="1" customFormat="1" ht="45" customHeight="1" spans="1:7">
      <c r="A14" s="10">
        <v>11</v>
      </c>
      <c r="B14" s="15"/>
      <c r="C14" s="40" t="s">
        <v>117</v>
      </c>
      <c r="D14" s="13"/>
      <c r="E14" s="14"/>
      <c r="F14" s="14"/>
      <c r="G14" s="14"/>
    </row>
    <row r="15" s="1" customFormat="1" ht="45" customHeight="1" spans="1:7">
      <c r="A15" s="10">
        <v>12</v>
      </c>
      <c r="B15" s="15"/>
      <c r="C15" s="40" t="s">
        <v>118</v>
      </c>
      <c r="D15" s="13"/>
      <c r="E15" s="14"/>
      <c r="F15" s="14"/>
      <c r="G15" s="14"/>
    </row>
    <row r="16" s="1" customFormat="1" ht="45" customHeight="1" spans="1:7">
      <c r="A16" s="10">
        <v>13</v>
      </c>
      <c r="B16" s="15"/>
      <c r="C16" s="40" t="s">
        <v>119</v>
      </c>
      <c r="D16" s="13"/>
      <c r="E16" s="14"/>
      <c r="F16" s="14"/>
      <c r="G16" s="14"/>
    </row>
    <row r="17" s="1" customFormat="1" ht="45" customHeight="1" spans="1:7">
      <c r="A17" s="10">
        <v>14</v>
      </c>
      <c r="B17" s="15"/>
      <c r="C17" s="40" t="s">
        <v>120</v>
      </c>
      <c r="D17" s="13"/>
      <c r="E17" s="14"/>
      <c r="F17" s="14"/>
      <c r="G17" s="14"/>
    </row>
    <row r="18" s="1" customFormat="1" ht="45" customHeight="1" spans="1:7">
      <c r="A18" s="10">
        <v>15</v>
      </c>
      <c r="B18" s="15"/>
      <c r="C18" s="40" t="s">
        <v>121</v>
      </c>
      <c r="D18" s="13"/>
      <c r="E18" s="14"/>
      <c r="F18" s="14"/>
      <c r="G18" s="14"/>
    </row>
    <row r="19" s="1" customFormat="1" ht="45" customHeight="1" spans="1:7">
      <c r="A19" s="10">
        <v>16</v>
      </c>
      <c r="B19" s="15"/>
      <c r="C19" s="40" t="s">
        <v>122</v>
      </c>
      <c r="D19" s="13"/>
      <c r="E19" s="14"/>
      <c r="F19" s="14"/>
      <c r="G19" s="14"/>
    </row>
    <row r="20" s="1" customFormat="1" ht="45" customHeight="1" spans="1:7">
      <c r="A20" s="10">
        <v>17</v>
      </c>
      <c r="B20" s="15"/>
      <c r="C20" s="40" t="s">
        <v>123</v>
      </c>
      <c r="D20" s="13"/>
      <c r="E20" s="14"/>
      <c r="F20" s="14"/>
      <c r="G20" s="14"/>
    </row>
    <row r="21" s="1" customFormat="1" ht="45" customHeight="1" spans="1:7">
      <c r="A21" s="10">
        <v>18</v>
      </c>
      <c r="B21" s="15"/>
      <c r="C21" s="40" t="s">
        <v>124</v>
      </c>
      <c r="D21" s="13"/>
      <c r="E21" s="14"/>
      <c r="F21" s="14"/>
      <c r="G21" s="14"/>
    </row>
    <row r="22" s="1" customFormat="1" ht="45" customHeight="1" spans="1:7">
      <c r="A22" s="10">
        <v>19</v>
      </c>
      <c r="B22" s="15"/>
      <c r="C22" s="40" t="s">
        <v>125</v>
      </c>
      <c r="D22" s="13"/>
      <c r="E22" s="14"/>
      <c r="F22" s="14"/>
      <c r="G22" s="14"/>
    </row>
    <row r="23" s="1" customFormat="1" ht="45" customHeight="1" spans="1:7">
      <c r="A23" s="10">
        <v>20</v>
      </c>
      <c r="B23" s="15"/>
      <c r="C23" s="40" t="s">
        <v>126</v>
      </c>
      <c r="D23" s="13"/>
      <c r="E23" s="14"/>
      <c r="F23" s="14"/>
      <c r="G23" s="14"/>
    </row>
    <row r="24" s="1" customFormat="1" ht="45" customHeight="1" spans="1:7">
      <c r="A24" s="10">
        <v>21</v>
      </c>
      <c r="B24" s="16"/>
      <c r="C24" s="40" t="s">
        <v>127</v>
      </c>
      <c r="D24" s="13"/>
      <c r="E24" s="14"/>
      <c r="F24" s="14"/>
      <c r="G24" s="14"/>
    </row>
    <row r="25" s="1" customFormat="1" ht="45" customHeight="1" spans="1:7">
      <c r="A25" s="10">
        <v>22</v>
      </c>
      <c r="B25" s="11" t="s">
        <v>128</v>
      </c>
      <c r="C25" s="40" t="s">
        <v>129</v>
      </c>
      <c r="D25" s="13"/>
      <c r="E25" s="14"/>
      <c r="F25" s="14"/>
      <c r="G25" s="14"/>
    </row>
    <row r="26" s="1" customFormat="1" ht="45" customHeight="1" spans="1:7">
      <c r="A26" s="10">
        <v>23</v>
      </c>
      <c r="B26" s="16"/>
      <c r="C26" s="40" t="s">
        <v>130</v>
      </c>
      <c r="D26" s="13"/>
      <c r="E26" s="14"/>
      <c r="F26" s="14"/>
      <c r="G26" s="14"/>
    </row>
    <row r="27" s="1" customFormat="1" ht="45" customHeight="1" spans="1:7">
      <c r="A27" s="10">
        <v>24</v>
      </c>
      <c r="B27" s="11" t="s">
        <v>131</v>
      </c>
      <c r="C27" s="42" t="s">
        <v>132</v>
      </c>
      <c r="D27" s="13"/>
      <c r="E27" s="14"/>
      <c r="F27" s="14"/>
      <c r="G27" s="14"/>
    </row>
    <row r="28" s="1" customFormat="1" ht="45" customHeight="1" spans="1:7">
      <c r="A28" s="10">
        <v>25</v>
      </c>
      <c r="B28" s="15"/>
      <c r="C28" s="41" t="s">
        <v>133</v>
      </c>
      <c r="D28" s="13"/>
      <c r="E28" s="14"/>
      <c r="F28" s="14"/>
      <c r="G28" s="14"/>
    </row>
    <row r="29" s="1" customFormat="1" ht="45" customHeight="1" spans="1:7">
      <c r="A29" s="10">
        <v>26</v>
      </c>
      <c r="B29" s="15"/>
      <c r="C29" s="41" t="s">
        <v>134</v>
      </c>
      <c r="D29" s="13"/>
      <c r="E29" s="14"/>
      <c r="F29" s="14"/>
      <c r="G29" s="14"/>
    </row>
    <row r="30" s="1" customFormat="1" ht="45" customHeight="1" spans="1:7">
      <c r="A30" s="10">
        <v>27</v>
      </c>
      <c r="B30" s="15"/>
      <c r="C30" s="41" t="s">
        <v>135</v>
      </c>
      <c r="D30" s="13"/>
      <c r="E30" s="14"/>
      <c r="F30" s="14"/>
      <c r="G30" s="14"/>
    </row>
    <row r="31" s="1" customFormat="1" ht="45" customHeight="1" spans="1:7">
      <c r="A31" s="10">
        <v>28</v>
      </c>
      <c r="B31" s="15"/>
      <c r="C31" s="41" t="s">
        <v>136</v>
      </c>
      <c r="D31" s="13"/>
      <c r="E31" s="14"/>
      <c r="F31" s="14"/>
      <c r="G31" s="14"/>
    </row>
    <row r="32" s="1" customFormat="1" ht="45" customHeight="1" spans="1:7">
      <c r="A32" s="10">
        <v>29</v>
      </c>
      <c r="B32" s="15"/>
      <c r="C32" s="41" t="s">
        <v>137</v>
      </c>
      <c r="D32" s="13"/>
      <c r="E32" s="14"/>
      <c r="F32" s="14"/>
      <c r="G32" s="14"/>
    </row>
    <row r="33" s="1" customFormat="1" ht="45" customHeight="1" spans="1:7">
      <c r="A33" s="10">
        <v>30</v>
      </c>
      <c r="B33" s="16"/>
      <c r="C33" s="41" t="s">
        <v>138</v>
      </c>
      <c r="D33" s="13"/>
      <c r="E33" s="14"/>
      <c r="F33" s="14"/>
      <c r="G33" s="14"/>
    </row>
    <row r="34" s="1" customFormat="1" ht="45" customHeight="1" spans="1:7">
      <c r="A34" s="10">
        <v>31</v>
      </c>
      <c r="B34" s="17" t="s">
        <v>139</v>
      </c>
      <c r="C34" s="41" t="s">
        <v>140</v>
      </c>
      <c r="D34" s="13"/>
      <c r="E34" s="14"/>
      <c r="F34" s="14"/>
      <c r="G34" s="14"/>
    </row>
    <row r="35" s="1" customFormat="1" ht="45" customHeight="1" spans="1:7">
      <c r="A35" s="10">
        <v>32</v>
      </c>
      <c r="B35" s="11" t="s">
        <v>141</v>
      </c>
      <c r="C35" s="41" t="s">
        <v>142</v>
      </c>
      <c r="D35" s="13"/>
      <c r="E35" s="14"/>
      <c r="F35" s="14"/>
      <c r="G35" s="14"/>
    </row>
    <row r="36" s="1" customFormat="1" ht="45" customHeight="1" spans="1:7">
      <c r="A36" s="10">
        <v>33</v>
      </c>
      <c r="B36" s="15"/>
      <c r="C36" s="41" t="s">
        <v>143</v>
      </c>
      <c r="D36" s="13"/>
      <c r="E36" s="14"/>
      <c r="F36" s="14"/>
      <c r="G36" s="14"/>
    </row>
    <row r="37" s="1" customFormat="1" ht="45" customHeight="1" spans="1:7">
      <c r="A37" s="10">
        <v>34</v>
      </c>
      <c r="B37" s="15"/>
      <c r="C37" s="41" t="s">
        <v>144</v>
      </c>
      <c r="D37" s="13"/>
      <c r="E37" s="14"/>
      <c r="F37" s="14"/>
      <c r="G37" s="14"/>
    </row>
    <row r="38" s="1" customFormat="1" ht="45" customHeight="1" spans="1:7">
      <c r="A38" s="10">
        <v>35</v>
      </c>
      <c r="B38" s="16"/>
      <c r="C38" s="41" t="s">
        <v>145</v>
      </c>
      <c r="D38" s="13"/>
      <c r="E38" s="14"/>
      <c r="F38" s="14"/>
      <c r="G38" s="14"/>
    </row>
    <row r="39" s="1" customFormat="1" ht="20" customHeight="1" spans="1:7">
      <c r="A39" s="17" t="s">
        <v>70</v>
      </c>
      <c r="B39" s="17"/>
      <c r="C39" s="16"/>
      <c r="D39" s="17">
        <f>COUNTA(D4:D38)</f>
        <v>0</v>
      </c>
      <c r="E39" s="17">
        <f>COUNTA(E4:E38)</f>
        <v>0</v>
      </c>
      <c r="F39" s="17">
        <f>COUNTA(F4:F38)</f>
        <v>0</v>
      </c>
      <c r="G39" s="18"/>
    </row>
    <row r="40" s="1" customFormat="1" ht="20" customHeight="1" spans="1:7">
      <c r="A40" s="10" t="s">
        <v>146</v>
      </c>
      <c r="B40" s="19"/>
      <c r="C40" s="20" t="s">
        <v>147</v>
      </c>
      <c r="D40" s="21">
        <f>D39+E39+F39</f>
        <v>0</v>
      </c>
      <c r="E40" s="11" t="s">
        <v>148</v>
      </c>
      <c r="F40" s="17" t="s">
        <v>101</v>
      </c>
      <c r="G40" s="22">
        <f>D39</f>
        <v>0</v>
      </c>
    </row>
    <row r="41" s="1" customFormat="1" ht="20" customHeight="1" spans="1:7">
      <c r="A41" s="23"/>
      <c r="B41" s="24"/>
      <c r="C41" s="25"/>
      <c r="D41" s="26"/>
      <c r="E41" s="15"/>
      <c r="F41" s="17" t="s">
        <v>102</v>
      </c>
      <c r="G41" s="22">
        <f>E39</f>
        <v>0</v>
      </c>
    </row>
    <row r="42" s="1" customFormat="1" ht="20" customHeight="1" spans="1:7">
      <c r="A42" s="23"/>
      <c r="B42" s="24"/>
      <c r="C42" s="25"/>
      <c r="D42" s="26"/>
      <c r="E42" s="15"/>
      <c r="F42" s="17" t="s">
        <v>103</v>
      </c>
      <c r="G42" s="22">
        <f>F39</f>
        <v>0</v>
      </c>
    </row>
    <row r="43" s="1" customFormat="1" ht="20" customHeight="1" spans="1:7">
      <c r="A43" s="23"/>
      <c r="B43" s="24"/>
      <c r="C43" s="27"/>
      <c r="D43" s="28"/>
      <c r="E43" s="16"/>
      <c r="F43" s="29" t="s">
        <v>149</v>
      </c>
      <c r="G43" s="30" t="e">
        <f>G40/D40</f>
        <v>#DIV/0!</v>
      </c>
    </row>
    <row r="44" s="1" customFormat="1" ht="20" customHeight="1" spans="1:7">
      <c r="A44" s="31"/>
      <c r="B44" s="32"/>
      <c r="C44" s="33" t="s">
        <v>150</v>
      </c>
      <c r="D44" s="34"/>
      <c r="E44" s="34"/>
      <c r="F44" s="34"/>
      <c r="G44" s="35"/>
    </row>
    <row r="45" s="1" customFormat="1" ht="20" customHeight="1" spans="1:7">
      <c r="A45" s="36" t="s">
        <v>151</v>
      </c>
      <c r="B45" s="36"/>
      <c r="C45" s="36"/>
      <c r="D45" s="36"/>
      <c r="E45" s="36"/>
      <c r="F45" s="36"/>
      <c r="G45" s="36"/>
    </row>
  </sheetData>
  <mergeCells count="16">
    <mergeCell ref="A1:G1"/>
    <mergeCell ref="A2:B2"/>
    <mergeCell ref="D2:E2"/>
    <mergeCell ref="F2:G2"/>
    <mergeCell ref="A39:C39"/>
    <mergeCell ref="C44:G44"/>
    <mergeCell ref="A45:G45"/>
    <mergeCell ref="B4:B11"/>
    <mergeCell ref="B12:B24"/>
    <mergeCell ref="B25:B26"/>
    <mergeCell ref="B27:B33"/>
    <mergeCell ref="B35:B38"/>
    <mergeCell ref="C40:C43"/>
    <mergeCell ref="D40:D43"/>
    <mergeCell ref="E40:E43"/>
    <mergeCell ref="A40:B44"/>
  </mergeCells>
  <dataValidations count="3">
    <dataValidation type="custom" allowBlank="1" showInputMessage="1" showErrorMessage="1" sqref="D4:D38">
      <formula1>COUNTIF(D4:F4,"&lt;&gt;")&lt;=1</formula1>
    </dataValidation>
    <dataValidation type="custom" allowBlank="1" showInputMessage="1" showErrorMessage="1" sqref="E4:E38">
      <formula1>COUNTIF(D4:F4,"&lt;&gt;")&lt;=1</formula1>
    </dataValidation>
    <dataValidation type="custom" allowBlank="1" showInputMessage="1" showErrorMessage="1" sqref="F4:F38">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68"/>
  <sheetViews>
    <sheetView workbookViewId="0">
      <pane ySplit="3" topLeftCell="A55" activePane="bottomLeft" state="frozen"/>
      <selection/>
      <selection pane="bottomLeft" activeCell="C4" sqref="C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152</v>
      </c>
      <c r="B1" s="4"/>
      <c r="C1" s="4"/>
      <c r="D1" s="4"/>
      <c r="E1" s="4"/>
      <c r="F1" s="4"/>
      <c r="G1" s="4"/>
    </row>
    <row r="2" s="1" customFormat="1" ht="20" customHeight="1" spans="1:7">
      <c r="A2" s="5" t="s">
        <v>54</v>
      </c>
      <c r="B2" s="6"/>
      <c r="C2" s="7" t="str">
        <f>IF('表C-0-1'!B2="","",'表C-0-1'!B2)</f>
        <v/>
      </c>
      <c r="D2" s="5" t="s">
        <v>98</v>
      </c>
      <c r="E2" s="6"/>
      <c r="F2" s="5" t="str">
        <f>IF('表C-0-1'!J2="","",'表C-0-1'!J2)</f>
        <v>年 月 日</v>
      </c>
      <c r="G2" s="6"/>
    </row>
    <row r="3" s="1" customFormat="1" ht="20" customHeight="1" spans="1:7">
      <c r="A3" s="8" t="s">
        <v>1</v>
      </c>
      <c r="B3" s="9" t="s">
        <v>99</v>
      </c>
      <c r="C3" s="9" t="s">
        <v>100</v>
      </c>
      <c r="D3" s="8" t="s">
        <v>101</v>
      </c>
      <c r="E3" s="8" t="s">
        <v>102</v>
      </c>
      <c r="F3" s="8" t="s">
        <v>103</v>
      </c>
      <c r="G3" s="8" t="s">
        <v>104</v>
      </c>
    </row>
    <row r="4" s="1" customFormat="1" ht="45" customHeight="1" spans="1:7">
      <c r="A4" s="10">
        <v>1</v>
      </c>
      <c r="B4" s="11" t="s">
        <v>153</v>
      </c>
      <c r="C4" s="41" t="s">
        <v>154</v>
      </c>
      <c r="D4" s="13"/>
      <c r="E4" s="14"/>
      <c r="F4" s="14"/>
      <c r="G4" s="14"/>
    </row>
    <row r="5" s="1" customFormat="1" ht="45" customHeight="1" spans="1:7">
      <c r="A5" s="10">
        <v>2</v>
      </c>
      <c r="B5" s="15"/>
      <c r="C5" s="41" t="s">
        <v>155</v>
      </c>
      <c r="D5" s="13"/>
      <c r="E5" s="14"/>
      <c r="F5" s="14"/>
      <c r="G5" s="14"/>
    </row>
    <row r="6" s="1" customFormat="1" ht="45" customHeight="1" spans="1:7">
      <c r="A6" s="10">
        <v>3</v>
      </c>
      <c r="B6" s="15"/>
      <c r="C6" s="41" t="s">
        <v>156</v>
      </c>
      <c r="D6" s="13"/>
      <c r="E6" s="14"/>
      <c r="F6" s="14"/>
      <c r="G6" s="14"/>
    </row>
    <row r="7" s="1" customFormat="1" ht="45" customHeight="1" spans="1:7">
      <c r="A7" s="10">
        <v>4</v>
      </c>
      <c r="B7" s="15"/>
      <c r="C7" s="41" t="s">
        <v>157</v>
      </c>
      <c r="D7" s="13"/>
      <c r="E7" s="14"/>
      <c r="F7" s="14"/>
      <c r="G7" s="14"/>
    </row>
    <row r="8" s="1" customFormat="1" ht="45" customHeight="1" spans="1:7">
      <c r="A8" s="10">
        <v>5</v>
      </c>
      <c r="B8" s="15"/>
      <c r="C8" s="41" t="s">
        <v>158</v>
      </c>
      <c r="D8" s="13"/>
      <c r="E8" s="14"/>
      <c r="F8" s="14"/>
      <c r="G8" s="14"/>
    </row>
    <row r="9" s="1" customFormat="1" ht="45" customHeight="1" spans="1:7">
      <c r="A9" s="10">
        <v>6</v>
      </c>
      <c r="B9" s="15"/>
      <c r="C9" s="41" t="s">
        <v>159</v>
      </c>
      <c r="D9" s="13"/>
      <c r="E9" s="14"/>
      <c r="F9" s="14"/>
      <c r="G9" s="14"/>
    </row>
    <row r="10" s="1" customFormat="1" ht="45" customHeight="1" spans="1:7">
      <c r="A10" s="10">
        <v>7</v>
      </c>
      <c r="B10" s="15"/>
      <c r="C10" s="41" t="s">
        <v>160</v>
      </c>
      <c r="D10" s="13"/>
      <c r="E10" s="14"/>
      <c r="F10" s="14"/>
      <c r="G10" s="14"/>
    </row>
    <row r="11" s="1" customFormat="1" ht="45" customHeight="1" spans="1:7">
      <c r="A11" s="10">
        <v>8</v>
      </c>
      <c r="B11" s="15"/>
      <c r="C11" s="41" t="s">
        <v>161</v>
      </c>
      <c r="D11" s="13"/>
      <c r="E11" s="14"/>
      <c r="F11" s="14"/>
      <c r="G11" s="14"/>
    </row>
    <row r="12" s="1" customFormat="1" ht="45" customHeight="1" spans="1:7">
      <c r="A12" s="10">
        <v>9</v>
      </c>
      <c r="B12" s="15"/>
      <c r="C12" s="41" t="s">
        <v>162</v>
      </c>
      <c r="D12" s="13"/>
      <c r="E12" s="14"/>
      <c r="F12" s="14"/>
      <c r="G12" s="14"/>
    </row>
    <row r="13" s="1" customFormat="1" ht="45" customHeight="1" spans="1:7">
      <c r="A13" s="10">
        <v>10</v>
      </c>
      <c r="B13" s="15"/>
      <c r="C13" s="41" t="s">
        <v>163</v>
      </c>
      <c r="D13" s="13"/>
      <c r="E13" s="14"/>
      <c r="F13" s="14"/>
      <c r="G13" s="14"/>
    </row>
    <row r="14" s="1" customFormat="1" ht="45" customHeight="1" spans="1:7">
      <c r="A14" s="10">
        <v>11</v>
      </c>
      <c r="B14" s="16"/>
      <c r="C14" s="41" t="s">
        <v>164</v>
      </c>
      <c r="D14" s="13"/>
      <c r="E14" s="14"/>
      <c r="F14" s="14"/>
      <c r="G14" s="14"/>
    </row>
    <row r="15" s="1" customFormat="1" ht="45" customHeight="1" spans="1:7">
      <c r="A15" s="10">
        <v>12</v>
      </c>
      <c r="B15" s="11" t="s">
        <v>165</v>
      </c>
      <c r="C15" s="41" t="s">
        <v>166</v>
      </c>
      <c r="D15" s="13"/>
      <c r="E15" s="14"/>
      <c r="F15" s="14"/>
      <c r="G15" s="14"/>
    </row>
    <row r="16" s="1" customFormat="1" ht="45" customHeight="1" spans="1:7">
      <c r="A16" s="10">
        <v>13</v>
      </c>
      <c r="B16" s="15"/>
      <c r="C16" s="41" t="s">
        <v>167</v>
      </c>
      <c r="D16" s="13"/>
      <c r="E16" s="14"/>
      <c r="F16" s="14"/>
      <c r="G16" s="14"/>
    </row>
    <row r="17" s="1" customFormat="1" ht="45" customHeight="1" spans="1:7">
      <c r="A17" s="10">
        <v>14</v>
      </c>
      <c r="B17" s="15"/>
      <c r="C17" s="41" t="s">
        <v>168</v>
      </c>
      <c r="D17" s="13"/>
      <c r="E17" s="14"/>
      <c r="F17" s="14"/>
      <c r="G17" s="14"/>
    </row>
    <row r="18" s="1" customFormat="1" ht="45" customHeight="1" spans="1:7">
      <c r="A18" s="10">
        <v>15</v>
      </c>
      <c r="B18" s="15"/>
      <c r="C18" s="41" t="s">
        <v>169</v>
      </c>
      <c r="D18" s="13"/>
      <c r="E18" s="14"/>
      <c r="F18" s="14"/>
      <c r="G18" s="14"/>
    </row>
    <row r="19" s="1" customFormat="1" ht="45" customHeight="1" spans="1:7">
      <c r="A19" s="10">
        <v>16</v>
      </c>
      <c r="B19" s="16"/>
      <c r="C19" s="41" t="s">
        <v>170</v>
      </c>
      <c r="D19" s="13"/>
      <c r="E19" s="14"/>
      <c r="F19" s="14"/>
      <c r="G19" s="14"/>
    </row>
    <row r="20" s="1" customFormat="1" ht="45" customHeight="1" spans="1:7">
      <c r="A20" s="10">
        <v>17</v>
      </c>
      <c r="B20" s="11" t="s">
        <v>171</v>
      </c>
      <c r="C20" s="41" t="s">
        <v>172</v>
      </c>
      <c r="D20" s="13"/>
      <c r="E20" s="14"/>
      <c r="F20" s="14"/>
      <c r="G20" s="14"/>
    </row>
    <row r="21" s="1" customFormat="1" ht="45" customHeight="1" spans="1:7">
      <c r="A21" s="10">
        <v>18</v>
      </c>
      <c r="B21" s="16"/>
      <c r="C21" s="41" t="s">
        <v>173</v>
      </c>
      <c r="D21" s="13"/>
      <c r="E21" s="14"/>
      <c r="F21" s="14"/>
      <c r="G21" s="14"/>
    </row>
    <row r="22" s="1" customFormat="1" ht="45" customHeight="1" spans="1:7">
      <c r="A22" s="10">
        <v>19</v>
      </c>
      <c r="B22" s="11" t="s">
        <v>174</v>
      </c>
      <c r="C22" s="41" t="s">
        <v>175</v>
      </c>
      <c r="D22" s="13"/>
      <c r="E22" s="14"/>
      <c r="F22" s="14"/>
      <c r="G22" s="14"/>
    </row>
    <row r="23" s="1" customFormat="1" ht="45" customHeight="1" spans="1:7">
      <c r="A23" s="10">
        <v>20</v>
      </c>
      <c r="B23" s="16"/>
      <c r="C23" s="41" t="s">
        <v>176</v>
      </c>
      <c r="D23" s="13"/>
      <c r="E23" s="14"/>
      <c r="F23" s="14"/>
      <c r="G23" s="14"/>
    </row>
    <row r="24" s="1" customFormat="1" ht="45" customHeight="1" spans="1:7">
      <c r="A24" s="10">
        <v>21</v>
      </c>
      <c r="B24" s="11" t="s">
        <v>177</v>
      </c>
      <c r="C24" s="41" t="s">
        <v>178</v>
      </c>
      <c r="D24" s="13"/>
      <c r="E24" s="14"/>
      <c r="F24" s="14"/>
      <c r="G24" s="14"/>
    </row>
    <row r="25" s="1" customFormat="1" ht="45" customHeight="1" spans="1:7">
      <c r="A25" s="10">
        <v>22</v>
      </c>
      <c r="B25" s="16"/>
      <c r="C25" s="41" t="s">
        <v>179</v>
      </c>
      <c r="D25" s="13"/>
      <c r="E25" s="14"/>
      <c r="F25" s="14"/>
      <c r="G25" s="14"/>
    </row>
    <row r="26" s="1" customFormat="1" ht="45" customHeight="1" spans="1:7">
      <c r="A26" s="10">
        <v>23</v>
      </c>
      <c r="B26" s="11" t="s">
        <v>180</v>
      </c>
      <c r="C26" s="41" t="s">
        <v>181</v>
      </c>
      <c r="D26" s="13"/>
      <c r="E26" s="14"/>
      <c r="F26" s="14"/>
      <c r="G26" s="14"/>
    </row>
    <row r="27" s="1" customFormat="1" ht="45" customHeight="1" spans="1:7">
      <c r="A27" s="10">
        <v>24</v>
      </c>
      <c r="B27" s="15"/>
      <c r="C27" s="41" t="s">
        <v>182</v>
      </c>
      <c r="D27" s="13"/>
      <c r="E27" s="14"/>
      <c r="F27" s="14"/>
      <c r="G27" s="14"/>
    </row>
    <row r="28" s="1" customFormat="1" ht="45" customHeight="1" spans="1:7">
      <c r="A28" s="10">
        <v>25</v>
      </c>
      <c r="B28" s="15"/>
      <c r="C28" s="41" t="s">
        <v>183</v>
      </c>
      <c r="D28" s="13"/>
      <c r="E28" s="14"/>
      <c r="F28" s="14"/>
      <c r="G28" s="14"/>
    </row>
    <row r="29" s="1" customFormat="1" ht="45" customHeight="1" spans="1:7">
      <c r="A29" s="10">
        <v>26</v>
      </c>
      <c r="B29" s="16"/>
      <c r="C29" s="41" t="s">
        <v>184</v>
      </c>
      <c r="D29" s="13"/>
      <c r="E29" s="14"/>
      <c r="F29" s="14"/>
      <c r="G29" s="14"/>
    </row>
    <row r="30" s="1" customFormat="1" ht="45" customHeight="1" spans="1:7">
      <c r="A30" s="10">
        <v>27</v>
      </c>
      <c r="B30" s="11" t="s">
        <v>185</v>
      </c>
      <c r="C30" s="41" t="s">
        <v>186</v>
      </c>
      <c r="D30" s="13"/>
      <c r="E30" s="14"/>
      <c r="F30" s="14"/>
      <c r="G30" s="14"/>
    </row>
    <row r="31" s="1" customFormat="1" ht="45" customHeight="1" spans="1:7">
      <c r="A31" s="10">
        <v>28</v>
      </c>
      <c r="B31" s="15"/>
      <c r="C31" s="41" t="s">
        <v>187</v>
      </c>
      <c r="D31" s="13"/>
      <c r="E31" s="14"/>
      <c r="F31" s="14"/>
      <c r="G31" s="14"/>
    </row>
    <row r="32" s="1" customFormat="1" ht="45" customHeight="1" spans="1:7">
      <c r="A32" s="10">
        <v>29</v>
      </c>
      <c r="B32" s="15"/>
      <c r="C32" s="41" t="s">
        <v>188</v>
      </c>
      <c r="D32" s="13"/>
      <c r="E32" s="14"/>
      <c r="F32" s="14"/>
      <c r="G32" s="14"/>
    </row>
    <row r="33" s="1" customFormat="1" ht="45" customHeight="1" spans="1:7">
      <c r="A33" s="10">
        <v>30</v>
      </c>
      <c r="B33" s="15"/>
      <c r="C33" s="41" t="s">
        <v>189</v>
      </c>
      <c r="D33" s="13"/>
      <c r="E33" s="14"/>
      <c r="F33" s="14"/>
      <c r="G33" s="14"/>
    </row>
    <row r="34" s="1" customFormat="1" ht="45" customHeight="1" spans="1:7">
      <c r="A34" s="10">
        <v>31</v>
      </c>
      <c r="B34" s="15"/>
      <c r="C34" s="41" t="s">
        <v>190</v>
      </c>
      <c r="D34" s="13"/>
      <c r="E34" s="14"/>
      <c r="F34" s="14"/>
      <c r="G34" s="14"/>
    </row>
    <row r="35" s="1" customFormat="1" ht="45" customHeight="1" spans="1:7">
      <c r="A35" s="10">
        <v>32</v>
      </c>
      <c r="B35" s="16"/>
      <c r="C35" s="41" t="s">
        <v>191</v>
      </c>
      <c r="D35" s="13"/>
      <c r="E35" s="14"/>
      <c r="F35" s="14"/>
      <c r="G35" s="14"/>
    </row>
    <row r="36" s="1" customFormat="1" ht="45" customHeight="1" spans="1:7">
      <c r="A36" s="10">
        <v>33</v>
      </c>
      <c r="B36" s="11" t="s">
        <v>192</v>
      </c>
      <c r="C36" s="41" t="s">
        <v>193</v>
      </c>
      <c r="D36" s="13"/>
      <c r="E36" s="14"/>
      <c r="F36" s="14"/>
      <c r="G36" s="14"/>
    </row>
    <row r="37" s="1" customFormat="1" ht="45" customHeight="1" spans="1:7">
      <c r="A37" s="10">
        <v>34</v>
      </c>
      <c r="B37" s="15"/>
      <c r="C37" s="41" t="s">
        <v>194</v>
      </c>
      <c r="D37" s="13"/>
      <c r="E37" s="14"/>
      <c r="F37" s="14"/>
      <c r="G37" s="14"/>
    </row>
    <row r="38" s="1" customFormat="1" ht="45" customHeight="1" spans="1:7">
      <c r="A38" s="10">
        <v>35</v>
      </c>
      <c r="B38" s="15"/>
      <c r="C38" s="41" t="s">
        <v>195</v>
      </c>
      <c r="D38" s="13"/>
      <c r="E38" s="14"/>
      <c r="F38" s="14"/>
      <c r="G38" s="14"/>
    </row>
    <row r="39" s="1" customFormat="1" ht="45" customHeight="1" spans="1:7">
      <c r="A39" s="10">
        <v>36</v>
      </c>
      <c r="B39" s="15"/>
      <c r="C39" s="41" t="s">
        <v>196</v>
      </c>
      <c r="D39" s="13"/>
      <c r="E39" s="14"/>
      <c r="F39" s="14"/>
      <c r="G39" s="14"/>
    </row>
    <row r="40" s="1" customFormat="1" ht="45" customHeight="1" spans="1:7">
      <c r="A40" s="10">
        <v>37</v>
      </c>
      <c r="B40" s="15"/>
      <c r="C40" s="41" t="s">
        <v>197</v>
      </c>
      <c r="D40" s="13"/>
      <c r="E40" s="14"/>
      <c r="F40" s="14"/>
      <c r="G40" s="14"/>
    </row>
    <row r="41" s="1" customFormat="1" ht="45" customHeight="1" spans="1:7">
      <c r="A41" s="10">
        <v>38</v>
      </c>
      <c r="B41" s="15"/>
      <c r="C41" s="41" t="s">
        <v>198</v>
      </c>
      <c r="D41" s="13"/>
      <c r="E41" s="14"/>
      <c r="F41" s="14"/>
      <c r="G41" s="14"/>
    </row>
    <row r="42" s="1" customFormat="1" ht="45" customHeight="1" spans="1:7">
      <c r="A42" s="10">
        <v>39</v>
      </c>
      <c r="B42" s="15"/>
      <c r="C42" s="41" t="s">
        <v>199</v>
      </c>
      <c r="D42" s="13"/>
      <c r="E42" s="14"/>
      <c r="F42" s="14"/>
      <c r="G42" s="14"/>
    </row>
    <row r="43" s="1" customFormat="1" ht="45" customHeight="1" spans="1:7">
      <c r="A43" s="10">
        <v>40</v>
      </c>
      <c r="B43" s="16"/>
      <c r="C43" s="41" t="s">
        <v>200</v>
      </c>
      <c r="D43" s="13"/>
      <c r="E43" s="14"/>
      <c r="F43" s="14"/>
      <c r="G43" s="14"/>
    </row>
    <row r="44" s="1" customFormat="1" ht="45" customHeight="1" spans="1:7">
      <c r="A44" s="10">
        <v>41</v>
      </c>
      <c r="B44" s="11" t="s">
        <v>201</v>
      </c>
      <c r="C44" s="41" t="s">
        <v>202</v>
      </c>
      <c r="D44" s="13"/>
      <c r="E44" s="14"/>
      <c r="F44" s="14"/>
      <c r="G44" s="14"/>
    </row>
    <row r="45" s="1" customFormat="1" ht="45" customHeight="1" spans="1:7">
      <c r="A45" s="10">
        <v>42</v>
      </c>
      <c r="B45" s="15"/>
      <c r="C45" s="41" t="s">
        <v>203</v>
      </c>
      <c r="D45" s="13"/>
      <c r="E45" s="14"/>
      <c r="F45" s="14"/>
      <c r="G45" s="14"/>
    </row>
    <row r="46" s="1" customFormat="1" ht="45" customHeight="1" spans="1:7">
      <c r="A46" s="10">
        <v>43</v>
      </c>
      <c r="B46" s="15"/>
      <c r="C46" s="41" t="s">
        <v>204</v>
      </c>
      <c r="D46" s="13"/>
      <c r="E46" s="14"/>
      <c r="F46" s="14"/>
      <c r="G46" s="14"/>
    </row>
    <row r="47" s="1" customFormat="1" ht="45" customHeight="1" spans="1:7">
      <c r="A47" s="10">
        <v>44</v>
      </c>
      <c r="B47" s="15"/>
      <c r="C47" s="41" t="s">
        <v>205</v>
      </c>
      <c r="D47" s="13"/>
      <c r="E47" s="14"/>
      <c r="F47" s="14"/>
      <c r="G47" s="14"/>
    </row>
    <row r="48" s="1" customFormat="1" ht="45" customHeight="1" spans="1:7">
      <c r="A48" s="10">
        <v>45</v>
      </c>
      <c r="B48" s="16"/>
      <c r="C48" s="41" t="s">
        <v>200</v>
      </c>
      <c r="D48" s="13"/>
      <c r="E48" s="14"/>
      <c r="F48" s="14"/>
      <c r="G48" s="14"/>
    </row>
    <row r="49" s="1" customFormat="1" ht="45" customHeight="1" spans="1:7">
      <c r="A49" s="10">
        <v>46</v>
      </c>
      <c r="B49" s="11" t="s">
        <v>206</v>
      </c>
      <c r="C49" s="41" t="s">
        <v>207</v>
      </c>
      <c r="D49" s="13"/>
      <c r="E49" s="14"/>
      <c r="F49" s="14"/>
      <c r="G49" s="14"/>
    </row>
    <row r="50" s="1" customFormat="1" ht="45" customHeight="1" spans="1:7">
      <c r="A50" s="10">
        <v>47</v>
      </c>
      <c r="B50" s="15"/>
      <c r="C50" s="41" t="s">
        <v>208</v>
      </c>
      <c r="D50" s="13"/>
      <c r="E50" s="14"/>
      <c r="F50" s="14"/>
      <c r="G50" s="14"/>
    </row>
    <row r="51" s="1" customFormat="1" ht="45" customHeight="1" spans="1:7">
      <c r="A51" s="10">
        <v>48</v>
      </c>
      <c r="B51" s="15"/>
      <c r="C51" s="41" t="s">
        <v>209</v>
      </c>
      <c r="D51" s="13"/>
      <c r="E51" s="14"/>
      <c r="F51" s="14"/>
      <c r="G51" s="14"/>
    </row>
    <row r="52" s="1" customFormat="1" ht="45" customHeight="1" spans="1:7">
      <c r="A52" s="10">
        <v>49</v>
      </c>
      <c r="B52" s="15"/>
      <c r="C52" s="41" t="s">
        <v>210</v>
      </c>
      <c r="D52" s="13"/>
      <c r="E52" s="14"/>
      <c r="F52" s="14"/>
      <c r="G52" s="14"/>
    </row>
    <row r="53" s="1" customFormat="1" ht="45" customHeight="1" spans="1:7">
      <c r="A53" s="10">
        <v>50</v>
      </c>
      <c r="B53" s="16"/>
      <c r="C53" s="41" t="s">
        <v>211</v>
      </c>
      <c r="D53" s="13"/>
      <c r="E53" s="14"/>
      <c r="F53" s="14"/>
      <c r="G53" s="14"/>
    </row>
    <row r="54" s="1" customFormat="1" ht="45" customHeight="1" spans="1:7">
      <c r="A54" s="10">
        <v>51</v>
      </c>
      <c r="B54" s="11" t="s">
        <v>139</v>
      </c>
      <c r="C54" s="41" t="s">
        <v>212</v>
      </c>
      <c r="D54" s="13"/>
      <c r="E54" s="14"/>
      <c r="F54" s="14"/>
      <c r="G54" s="14"/>
    </row>
    <row r="55" s="1" customFormat="1" ht="45" customHeight="1" spans="1:7">
      <c r="A55" s="10">
        <v>52</v>
      </c>
      <c r="B55" s="15"/>
      <c r="C55" s="41" t="s">
        <v>213</v>
      </c>
      <c r="D55" s="13"/>
      <c r="E55" s="14"/>
      <c r="F55" s="14"/>
      <c r="G55" s="14"/>
    </row>
    <row r="56" s="1" customFormat="1" ht="45" customHeight="1" spans="1:7">
      <c r="A56" s="10">
        <v>53</v>
      </c>
      <c r="B56" s="16"/>
      <c r="C56" s="41" t="s">
        <v>214</v>
      </c>
      <c r="D56" s="13"/>
      <c r="E56" s="14"/>
      <c r="F56" s="14"/>
      <c r="G56" s="14"/>
    </row>
    <row r="57" s="1" customFormat="1" ht="45" customHeight="1" spans="1:7">
      <c r="A57" s="10">
        <v>54</v>
      </c>
      <c r="B57" s="17" t="s">
        <v>215</v>
      </c>
      <c r="C57" s="41" t="s">
        <v>216</v>
      </c>
      <c r="D57" s="13"/>
      <c r="E57" s="14"/>
      <c r="F57" s="14"/>
      <c r="G57" s="14"/>
    </row>
    <row r="58" s="1" customFormat="1" ht="45" customHeight="1" spans="1:7">
      <c r="A58" s="10">
        <v>55</v>
      </c>
      <c r="B58" s="11" t="s">
        <v>141</v>
      </c>
      <c r="C58" s="41" t="s">
        <v>142</v>
      </c>
      <c r="D58" s="13"/>
      <c r="E58" s="14"/>
      <c r="F58" s="14"/>
      <c r="G58" s="14"/>
    </row>
    <row r="59" s="1" customFormat="1" ht="45" customHeight="1" spans="1:7">
      <c r="A59" s="10">
        <v>56</v>
      </c>
      <c r="B59" s="15"/>
      <c r="C59" s="41" t="s">
        <v>143</v>
      </c>
      <c r="D59" s="13"/>
      <c r="E59" s="14"/>
      <c r="F59" s="14"/>
      <c r="G59" s="14"/>
    </row>
    <row r="60" s="1" customFormat="1" ht="45" customHeight="1" spans="1:7">
      <c r="A60" s="10">
        <v>57</v>
      </c>
      <c r="B60" s="15"/>
      <c r="C60" s="41" t="s">
        <v>144</v>
      </c>
      <c r="D60" s="13"/>
      <c r="E60" s="14"/>
      <c r="F60" s="14"/>
      <c r="G60" s="14"/>
    </row>
    <row r="61" s="1" customFormat="1" ht="45" customHeight="1" spans="1:7">
      <c r="A61" s="10">
        <v>58</v>
      </c>
      <c r="B61" s="16"/>
      <c r="C61" s="41" t="s">
        <v>145</v>
      </c>
      <c r="D61" s="13"/>
      <c r="E61" s="14"/>
      <c r="F61" s="14"/>
      <c r="G61" s="14"/>
    </row>
    <row r="62" s="1" customFormat="1" ht="20" customHeight="1" spans="1:7">
      <c r="A62" s="17" t="s">
        <v>70</v>
      </c>
      <c r="B62" s="17"/>
      <c r="C62" s="16"/>
      <c r="D62" s="17">
        <f>COUNTA(D4:D61)</f>
        <v>0</v>
      </c>
      <c r="E62" s="17">
        <f>COUNTA(E4:E61)</f>
        <v>0</v>
      </c>
      <c r="F62" s="17">
        <f>COUNTA(F4:F61)</f>
        <v>0</v>
      </c>
      <c r="G62" s="18"/>
    </row>
    <row r="63" s="1" customFormat="1" ht="20" customHeight="1" spans="1:7">
      <c r="A63" s="10" t="s">
        <v>146</v>
      </c>
      <c r="B63" s="19"/>
      <c r="C63" s="20" t="s">
        <v>147</v>
      </c>
      <c r="D63" s="21">
        <f>D62+E62+F62</f>
        <v>0</v>
      </c>
      <c r="E63" s="11" t="s">
        <v>148</v>
      </c>
      <c r="F63" s="17" t="s">
        <v>101</v>
      </c>
      <c r="G63" s="22">
        <f>D62</f>
        <v>0</v>
      </c>
    </row>
    <row r="64" s="1" customFormat="1" ht="20" customHeight="1" spans="1:7">
      <c r="A64" s="23"/>
      <c r="B64" s="24"/>
      <c r="C64" s="25"/>
      <c r="D64" s="26"/>
      <c r="E64" s="15"/>
      <c r="F64" s="17" t="s">
        <v>102</v>
      </c>
      <c r="G64" s="22">
        <f>E62</f>
        <v>0</v>
      </c>
    </row>
    <row r="65" s="1" customFormat="1" ht="20" customHeight="1" spans="1:7">
      <c r="A65" s="23"/>
      <c r="B65" s="24"/>
      <c r="C65" s="25"/>
      <c r="D65" s="26"/>
      <c r="E65" s="15"/>
      <c r="F65" s="17" t="s">
        <v>103</v>
      </c>
      <c r="G65" s="22">
        <f>F62</f>
        <v>0</v>
      </c>
    </row>
    <row r="66" s="1" customFormat="1" ht="20" customHeight="1" spans="1:7">
      <c r="A66" s="23"/>
      <c r="B66" s="24"/>
      <c r="C66" s="27"/>
      <c r="D66" s="28"/>
      <c r="E66" s="16"/>
      <c r="F66" s="29" t="s">
        <v>149</v>
      </c>
      <c r="G66" s="30" t="e">
        <f>G63/D63</f>
        <v>#DIV/0!</v>
      </c>
    </row>
    <row r="67" s="1" customFormat="1" ht="20" customHeight="1" spans="1:7">
      <c r="A67" s="31"/>
      <c r="B67" s="32"/>
      <c r="C67" s="33" t="s">
        <v>150</v>
      </c>
      <c r="D67" s="34"/>
      <c r="E67" s="34"/>
      <c r="F67" s="34"/>
      <c r="G67" s="35"/>
    </row>
    <row r="68" s="1" customFormat="1" ht="20" customHeight="1" spans="1:7">
      <c r="A68" s="36" t="s">
        <v>151</v>
      </c>
      <c r="B68" s="36"/>
      <c r="C68" s="36"/>
      <c r="D68" s="36"/>
      <c r="E68" s="36"/>
      <c r="F68" s="36"/>
      <c r="G68" s="36"/>
    </row>
  </sheetData>
  <mergeCells count="23">
    <mergeCell ref="A1:G1"/>
    <mergeCell ref="A2:B2"/>
    <mergeCell ref="D2:E2"/>
    <mergeCell ref="F2:G2"/>
    <mergeCell ref="A62:C62"/>
    <mergeCell ref="C67:G67"/>
    <mergeCell ref="A68:G68"/>
    <mergeCell ref="B4:B14"/>
    <mergeCell ref="B15:B19"/>
    <mergeCell ref="B20:B21"/>
    <mergeCell ref="B22:B23"/>
    <mergeCell ref="B24:B25"/>
    <mergeCell ref="B26:B29"/>
    <mergeCell ref="B30:B35"/>
    <mergeCell ref="B36:B43"/>
    <mergeCell ref="B44:B48"/>
    <mergeCell ref="B49:B53"/>
    <mergeCell ref="B54:B56"/>
    <mergeCell ref="B58:B61"/>
    <mergeCell ref="C63:C66"/>
    <mergeCell ref="D63:D66"/>
    <mergeCell ref="E63:E66"/>
    <mergeCell ref="A63:B67"/>
  </mergeCells>
  <dataValidations count="3">
    <dataValidation type="custom" allowBlank="1" showInputMessage="1" showErrorMessage="1" sqref="D4:D61">
      <formula1>COUNTIF(D4:F4,"&lt;&gt;")&lt;=1</formula1>
    </dataValidation>
    <dataValidation type="custom" allowBlank="1" showInputMessage="1" showErrorMessage="1" sqref="E4:E61">
      <formula1>COUNTIF(D4:F4,"&lt;&gt;")&lt;=1</formula1>
    </dataValidation>
    <dataValidation type="custom" allowBlank="1" showInputMessage="1" showErrorMessage="1" sqref="F4:F61">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63"/>
  <sheetViews>
    <sheetView workbookViewId="0">
      <pane ySplit="3" topLeftCell="A51" activePane="bottomLeft" state="frozen"/>
      <selection/>
      <selection pane="bottomLeft" activeCell="F2" sqref="F2:G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217</v>
      </c>
      <c r="B1" s="4"/>
      <c r="C1" s="4"/>
      <c r="D1" s="4"/>
      <c r="E1" s="4"/>
      <c r="F1" s="4"/>
      <c r="G1" s="4"/>
    </row>
    <row r="2" s="1" customFormat="1" ht="20" customHeight="1" spans="1:7">
      <c r="A2" s="5" t="s">
        <v>54</v>
      </c>
      <c r="B2" s="6"/>
      <c r="C2" s="7" t="str">
        <f>IF('表C-0-1'!B2="","",'表C-0-1'!B2)</f>
        <v/>
      </c>
      <c r="D2" s="5" t="s">
        <v>98</v>
      </c>
      <c r="E2" s="6"/>
      <c r="F2" s="5" t="str">
        <f>IF('表C-0-1'!J2="","",'表C-0-1'!J2)</f>
        <v>年 月 日</v>
      </c>
      <c r="G2" s="6"/>
    </row>
    <row r="3" s="1" customFormat="1" ht="20" customHeight="1" spans="1:7">
      <c r="A3" s="8" t="s">
        <v>1</v>
      </c>
      <c r="B3" s="9" t="s">
        <v>99</v>
      </c>
      <c r="C3" s="9" t="s">
        <v>100</v>
      </c>
      <c r="D3" s="8" t="s">
        <v>101</v>
      </c>
      <c r="E3" s="8" t="s">
        <v>102</v>
      </c>
      <c r="F3" s="8" t="s">
        <v>103</v>
      </c>
      <c r="G3" s="8" t="s">
        <v>104</v>
      </c>
    </row>
    <row r="4" s="1" customFormat="1" ht="45" customHeight="1" spans="1:7">
      <c r="A4" s="10">
        <v>1</v>
      </c>
      <c r="B4" s="17" t="s">
        <v>153</v>
      </c>
      <c r="C4" s="41" t="s">
        <v>154</v>
      </c>
      <c r="D4" s="13"/>
      <c r="E4" s="14"/>
      <c r="F4" s="14"/>
      <c r="G4" s="14"/>
    </row>
    <row r="5" s="1" customFormat="1" ht="45" customHeight="1" spans="1:7">
      <c r="A5" s="10">
        <v>2</v>
      </c>
      <c r="B5" s="17"/>
      <c r="C5" s="41" t="s">
        <v>155</v>
      </c>
      <c r="D5" s="13"/>
      <c r="E5" s="14"/>
      <c r="F5" s="14"/>
      <c r="G5" s="14"/>
    </row>
    <row r="6" s="1" customFormat="1" ht="45" customHeight="1" spans="1:7">
      <c r="A6" s="10">
        <v>3</v>
      </c>
      <c r="B6" s="17"/>
      <c r="C6" s="41" t="s">
        <v>156</v>
      </c>
      <c r="D6" s="13"/>
      <c r="E6" s="14"/>
      <c r="F6" s="14"/>
      <c r="G6" s="14"/>
    </row>
    <row r="7" s="1" customFormat="1" ht="45" customHeight="1" spans="1:7">
      <c r="A7" s="10">
        <v>4</v>
      </c>
      <c r="B7" s="17"/>
      <c r="C7" s="41" t="s">
        <v>157</v>
      </c>
      <c r="D7" s="13"/>
      <c r="E7" s="14"/>
      <c r="F7" s="14"/>
      <c r="G7" s="14"/>
    </row>
    <row r="8" s="1" customFormat="1" ht="45" customHeight="1" spans="1:7">
      <c r="A8" s="10">
        <v>5</v>
      </c>
      <c r="B8" s="17"/>
      <c r="C8" s="41" t="s">
        <v>218</v>
      </c>
      <c r="D8" s="13"/>
      <c r="E8" s="14"/>
      <c r="F8" s="14"/>
      <c r="G8" s="14"/>
    </row>
    <row r="9" s="1" customFormat="1" ht="45" customHeight="1" spans="1:7">
      <c r="A9" s="10">
        <v>6</v>
      </c>
      <c r="B9" s="17"/>
      <c r="C9" s="41" t="s">
        <v>159</v>
      </c>
      <c r="D9" s="13"/>
      <c r="E9" s="14"/>
      <c r="F9" s="14"/>
      <c r="G9" s="14"/>
    </row>
    <row r="10" s="1" customFormat="1" ht="45" customHeight="1" spans="1:7">
      <c r="A10" s="10">
        <v>7</v>
      </c>
      <c r="B10" s="17"/>
      <c r="C10" s="41" t="s">
        <v>160</v>
      </c>
      <c r="D10" s="13"/>
      <c r="E10" s="14"/>
      <c r="F10" s="14"/>
      <c r="G10" s="14"/>
    </row>
    <row r="11" s="1" customFormat="1" ht="45" customHeight="1" spans="1:7">
      <c r="A11" s="10">
        <v>8</v>
      </c>
      <c r="B11" s="17"/>
      <c r="C11" s="41" t="s">
        <v>161</v>
      </c>
      <c r="D11" s="13"/>
      <c r="E11" s="14"/>
      <c r="F11" s="14"/>
      <c r="G11" s="14"/>
    </row>
    <row r="12" s="1" customFormat="1" ht="45" customHeight="1" spans="1:7">
      <c r="A12" s="10">
        <v>9</v>
      </c>
      <c r="B12" s="17"/>
      <c r="C12" s="41" t="s">
        <v>162</v>
      </c>
      <c r="D12" s="13"/>
      <c r="E12" s="14"/>
      <c r="F12" s="14"/>
      <c r="G12" s="14"/>
    </row>
    <row r="13" s="1" customFormat="1" ht="45" customHeight="1" spans="1:7">
      <c r="A13" s="10">
        <v>10</v>
      </c>
      <c r="B13" s="17"/>
      <c r="C13" s="41" t="s">
        <v>163</v>
      </c>
      <c r="D13" s="13"/>
      <c r="E13" s="14"/>
      <c r="F13" s="14"/>
      <c r="G13" s="14"/>
    </row>
    <row r="14" s="1" customFormat="1" ht="45" customHeight="1" spans="1:7">
      <c r="A14" s="10">
        <v>11</v>
      </c>
      <c r="B14" s="17"/>
      <c r="C14" s="41" t="s">
        <v>164</v>
      </c>
      <c r="D14" s="13"/>
      <c r="E14" s="14"/>
      <c r="F14" s="14"/>
      <c r="G14" s="14"/>
    </row>
    <row r="15" s="1" customFormat="1" ht="45" customHeight="1" spans="1:7">
      <c r="A15" s="10">
        <v>12</v>
      </c>
      <c r="B15" s="17" t="s">
        <v>219</v>
      </c>
      <c r="C15" s="41" t="s">
        <v>220</v>
      </c>
      <c r="D15" s="13"/>
      <c r="E15" s="14"/>
      <c r="F15" s="14"/>
      <c r="G15" s="14"/>
    </row>
    <row r="16" s="1" customFormat="1" ht="45" customHeight="1" spans="1:7">
      <c r="A16" s="10">
        <v>13</v>
      </c>
      <c r="B16" s="17"/>
      <c r="C16" s="41" t="s">
        <v>221</v>
      </c>
      <c r="D16" s="13"/>
      <c r="E16" s="14"/>
      <c r="F16" s="14"/>
      <c r="G16" s="14"/>
    </row>
    <row r="17" s="1" customFormat="1" ht="45" customHeight="1" spans="1:7">
      <c r="A17" s="10">
        <v>14</v>
      </c>
      <c r="B17" s="17"/>
      <c r="C17" s="41" t="s">
        <v>222</v>
      </c>
      <c r="D17" s="13"/>
      <c r="E17" s="14"/>
      <c r="F17" s="14"/>
      <c r="G17" s="14"/>
    </row>
    <row r="18" s="1" customFormat="1" ht="45" customHeight="1" spans="1:7">
      <c r="A18" s="10">
        <v>15</v>
      </c>
      <c r="B18" s="17"/>
      <c r="C18" s="41" t="s">
        <v>223</v>
      </c>
      <c r="D18" s="13"/>
      <c r="E18" s="14"/>
      <c r="F18" s="14"/>
      <c r="G18" s="14"/>
    </row>
    <row r="19" s="1" customFormat="1" ht="45" customHeight="1" spans="1:7">
      <c r="A19" s="10">
        <v>16</v>
      </c>
      <c r="B19" s="17"/>
      <c r="C19" s="41" t="s">
        <v>224</v>
      </c>
      <c r="D19" s="13"/>
      <c r="E19" s="14"/>
      <c r="F19" s="14"/>
      <c r="G19" s="14"/>
    </row>
    <row r="20" s="1" customFormat="1" ht="45" customHeight="1" spans="1:7">
      <c r="A20" s="10">
        <v>17</v>
      </c>
      <c r="B20" s="17"/>
      <c r="C20" s="41" t="s">
        <v>225</v>
      </c>
      <c r="D20" s="13"/>
      <c r="E20" s="14"/>
      <c r="F20" s="14"/>
      <c r="G20" s="14"/>
    </row>
    <row r="21" s="1" customFormat="1" ht="45" customHeight="1" spans="1:7">
      <c r="A21" s="10">
        <v>18</v>
      </c>
      <c r="B21" s="17"/>
      <c r="C21" s="41" t="s">
        <v>226</v>
      </c>
      <c r="D21" s="13"/>
      <c r="E21" s="14"/>
      <c r="F21" s="14"/>
      <c r="G21" s="14"/>
    </row>
    <row r="22" s="1" customFormat="1" ht="45" customHeight="1" spans="1:7">
      <c r="A22" s="10">
        <v>19</v>
      </c>
      <c r="B22" s="17" t="s">
        <v>227</v>
      </c>
      <c r="C22" s="41" t="s">
        <v>228</v>
      </c>
      <c r="D22" s="13"/>
      <c r="E22" s="14"/>
      <c r="F22" s="14"/>
      <c r="G22" s="14"/>
    </row>
    <row r="23" s="1" customFormat="1" ht="45" customHeight="1" spans="1:7">
      <c r="A23" s="10">
        <v>20</v>
      </c>
      <c r="B23" s="17"/>
      <c r="C23" s="41" t="s">
        <v>229</v>
      </c>
      <c r="D23" s="13"/>
      <c r="E23" s="14"/>
      <c r="F23" s="14"/>
      <c r="G23" s="14"/>
    </row>
    <row r="24" s="1" customFormat="1" ht="45" customHeight="1" spans="1:7">
      <c r="A24" s="10">
        <v>21</v>
      </c>
      <c r="B24" s="17" t="s">
        <v>230</v>
      </c>
      <c r="C24" s="41" t="s">
        <v>231</v>
      </c>
      <c r="D24" s="13"/>
      <c r="E24" s="14"/>
      <c r="F24" s="14"/>
      <c r="G24" s="14"/>
    </row>
    <row r="25" s="1" customFormat="1" ht="45" customHeight="1" spans="1:7">
      <c r="A25" s="10">
        <v>22</v>
      </c>
      <c r="B25" s="17"/>
      <c r="C25" s="41" t="s">
        <v>232</v>
      </c>
      <c r="D25" s="13"/>
      <c r="E25" s="14"/>
      <c r="F25" s="14"/>
      <c r="G25" s="14"/>
    </row>
    <row r="26" s="1" customFormat="1" ht="45" customHeight="1" spans="1:7">
      <c r="A26" s="10">
        <v>23</v>
      </c>
      <c r="B26" s="17"/>
      <c r="C26" s="41" t="s">
        <v>233</v>
      </c>
      <c r="D26" s="13"/>
      <c r="E26" s="14"/>
      <c r="F26" s="14"/>
      <c r="G26" s="14"/>
    </row>
    <row r="27" s="1" customFormat="1" ht="45" customHeight="1" spans="1:7">
      <c r="A27" s="10">
        <v>24</v>
      </c>
      <c r="B27" s="17" t="s">
        <v>234</v>
      </c>
      <c r="C27" s="41" t="s">
        <v>235</v>
      </c>
      <c r="D27" s="13"/>
      <c r="E27" s="14"/>
      <c r="F27" s="14"/>
      <c r="G27" s="14"/>
    </row>
    <row r="28" s="1" customFormat="1" ht="45" customHeight="1" spans="1:7">
      <c r="A28" s="10">
        <v>25</v>
      </c>
      <c r="B28" s="17"/>
      <c r="C28" s="41" t="s">
        <v>236</v>
      </c>
      <c r="D28" s="13"/>
      <c r="E28" s="14"/>
      <c r="F28" s="14"/>
      <c r="G28" s="14"/>
    </row>
    <row r="29" s="1" customFormat="1" ht="45" customHeight="1" spans="1:7">
      <c r="A29" s="10">
        <v>26</v>
      </c>
      <c r="B29" s="17"/>
      <c r="C29" s="41" t="s">
        <v>237</v>
      </c>
      <c r="D29" s="13"/>
      <c r="E29" s="14"/>
      <c r="F29" s="14"/>
      <c r="G29" s="14"/>
    </row>
    <row r="30" s="1" customFormat="1" ht="45" customHeight="1" spans="1:7">
      <c r="A30" s="10">
        <v>27</v>
      </c>
      <c r="B30" s="17"/>
      <c r="C30" s="41" t="s">
        <v>238</v>
      </c>
      <c r="D30" s="13"/>
      <c r="E30" s="14"/>
      <c r="F30" s="14"/>
      <c r="G30" s="14"/>
    </row>
    <row r="31" s="1" customFormat="1" ht="45" customHeight="1" spans="1:7">
      <c r="A31" s="10">
        <v>28</v>
      </c>
      <c r="B31" s="17"/>
      <c r="C31" s="41" t="s">
        <v>239</v>
      </c>
      <c r="D31" s="13"/>
      <c r="E31" s="14"/>
      <c r="F31" s="14"/>
      <c r="G31" s="14"/>
    </row>
    <row r="32" s="1" customFormat="1" ht="45" customHeight="1" spans="1:7">
      <c r="A32" s="10">
        <v>29</v>
      </c>
      <c r="B32" s="17"/>
      <c r="C32" s="41" t="s">
        <v>240</v>
      </c>
      <c r="D32" s="13"/>
      <c r="E32" s="14"/>
      <c r="F32" s="14"/>
      <c r="G32" s="14"/>
    </row>
    <row r="33" s="1" customFormat="1" ht="45" customHeight="1" spans="1:7">
      <c r="A33" s="10">
        <v>30</v>
      </c>
      <c r="B33" s="17" t="s">
        <v>241</v>
      </c>
      <c r="C33" s="41" t="s">
        <v>242</v>
      </c>
      <c r="D33" s="13"/>
      <c r="E33" s="14"/>
      <c r="F33" s="14"/>
      <c r="G33" s="14"/>
    </row>
    <row r="34" s="1" customFormat="1" ht="45" customHeight="1" spans="1:7">
      <c r="A34" s="10">
        <v>31</v>
      </c>
      <c r="B34" s="17"/>
      <c r="C34" s="41" t="s">
        <v>243</v>
      </c>
      <c r="D34" s="13"/>
      <c r="E34" s="14"/>
      <c r="F34" s="14"/>
      <c r="G34" s="14"/>
    </row>
    <row r="35" s="1" customFormat="1" ht="45" customHeight="1" spans="1:7">
      <c r="A35" s="10">
        <v>32</v>
      </c>
      <c r="B35" s="17" t="s">
        <v>244</v>
      </c>
      <c r="C35" s="41" t="s">
        <v>245</v>
      </c>
      <c r="D35" s="13"/>
      <c r="E35" s="14"/>
      <c r="F35" s="14"/>
      <c r="G35" s="14"/>
    </row>
    <row r="36" s="1" customFormat="1" ht="45" customHeight="1" spans="1:7">
      <c r="A36" s="10">
        <v>33</v>
      </c>
      <c r="B36" s="17"/>
      <c r="C36" s="41" t="s">
        <v>246</v>
      </c>
      <c r="D36" s="13"/>
      <c r="E36" s="14"/>
      <c r="F36" s="14"/>
      <c r="G36" s="14"/>
    </row>
    <row r="37" s="1" customFormat="1" ht="45" customHeight="1" spans="1:7">
      <c r="A37" s="10">
        <v>34</v>
      </c>
      <c r="B37" s="17" t="s">
        <v>201</v>
      </c>
      <c r="C37" s="41" t="s">
        <v>202</v>
      </c>
      <c r="D37" s="13"/>
      <c r="E37" s="14"/>
      <c r="F37" s="14"/>
      <c r="G37" s="14"/>
    </row>
    <row r="38" s="1" customFormat="1" ht="45" customHeight="1" spans="1:7">
      <c r="A38" s="10">
        <v>35</v>
      </c>
      <c r="B38" s="17"/>
      <c r="C38" s="41" t="s">
        <v>247</v>
      </c>
      <c r="D38" s="13"/>
      <c r="E38" s="14"/>
      <c r="F38" s="14"/>
      <c r="G38" s="14"/>
    </row>
    <row r="39" s="1" customFormat="1" ht="45" customHeight="1" spans="1:7">
      <c r="A39" s="10">
        <v>36</v>
      </c>
      <c r="B39" s="17"/>
      <c r="C39" s="41" t="s">
        <v>248</v>
      </c>
      <c r="D39" s="13"/>
      <c r="E39" s="14"/>
      <c r="F39" s="14"/>
      <c r="G39" s="14"/>
    </row>
    <row r="40" s="1" customFormat="1" ht="45" customHeight="1" spans="1:7">
      <c r="A40" s="10">
        <v>37</v>
      </c>
      <c r="B40" s="17"/>
      <c r="C40" s="41" t="s">
        <v>249</v>
      </c>
      <c r="D40" s="13"/>
      <c r="E40" s="14"/>
      <c r="F40" s="14"/>
      <c r="G40" s="14"/>
    </row>
    <row r="41" s="1" customFormat="1" ht="45" customHeight="1" spans="1:7">
      <c r="A41" s="10">
        <v>38</v>
      </c>
      <c r="B41" s="17"/>
      <c r="C41" s="41" t="s">
        <v>205</v>
      </c>
      <c r="D41" s="13"/>
      <c r="E41" s="14"/>
      <c r="F41" s="14"/>
      <c r="G41" s="14"/>
    </row>
    <row r="42" s="1" customFormat="1" ht="45" customHeight="1" spans="1:7">
      <c r="A42" s="10">
        <v>39</v>
      </c>
      <c r="B42" s="17" t="s">
        <v>250</v>
      </c>
      <c r="C42" s="41" t="s">
        <v>251</v>
      </c>
      <c r="D42" s="13"/>
      <c r="E42" s="14"/>
      <c r="F42" s="14"/>
      <c r="G42" s="14"/>
    </row>
    <row r="43" s="1" customFormat="1" ht="45" customHeight="1" spans="1:7">
      <c r="A43" s="10">
        <v>40</v>
      </c>
      <c r="B43" s="17"/>
      <c r="C43" s="41" t="s">
        <v>200</v>
      </c>
      <c r="D43" s="13"/>
      <c r="E43" s="14"/>
      <c r="F43" s="14"/>
      <c r="G43" s="14"/>
    </row>
    <row r="44" s="1" customFormat="1" ht="45" customHeight="1" spans="1:7">
      <c r="A44" s="10">
        <v>41</v>
      </c>
      <c r="B44" s="17" t="s">
        <v>252</v>
      </c>
      <c r="C44" s="41" t="s">
        <v>253</v>
      </c>
      <c r="D44" s="13"/>
      <c r="E44" s="14"/>
      <c r="F44" s="14"/>
      <c r="G44" s="14"/>
    </row>
    <row r="45" s="1" customFormat="1" ht="45" customHeight="1" spans="1:7">
      <c r="A45" s="10">
        <v>42</v>
      </c>
      <c r="B45" s="17"/>
      <c r="C45" s="41" t="s">
        <v>254</v>
      </c>
      <c r="D45" s="13"/>
      <c r="E45" s="14"/>
      <c r="F45" s="14"/>
      <c r="G45" s="14"/>
    </row>
    <row r="46" s="1" customFormat="1" ht="75" customHeight="1" spans="1:7">
      <c r="A46" s="10">
        <v>43</v>
      </c>
      <c r="B46" s="17"/>
      <c r="C46" s="41" t="s">
        <v>255</v>
      </c>
      <c r="D46" s="13"/>
      <c r="E46" s="14"/>
      <c r="F46" s="14"/>
      <c r="G46" s="14"/>
    </row>
    <row r="47" s="1" customFormat="1" ht="45" customHeight="1" spans="1:7">
      <c r="A47" s="10">
        <v>44</v>
      </c>
      <c r="B47" s="17"/>
      <c r="C47" s="41" t="s">
        <v>256</v>
      </c>
      <c r="D47" s="13"/>
      <c r="E47" s="14"/>
      <c r="F47" s="14"/>
      <c r="G47" s="14"/>
    </row>
    <row r="48" s="1" customFormat="1" ht="45" customHeight="1" spans="1:7">
      <c r="A48" s="10">
        <v>45</v>
      </c>
      <c r="B48" s="17"/>
      <c r="C48" s="41" t="s">
        <v>257</v>
      </c>
      <c r="D48" s="13"/>
      <c r="E48" s="14"/>
      <c r="F48" s="14"/>
      <c r="G48" s="14"/>
    </row>
    <row r="49" s="1" customFormat="1" ht="45" customHeight="1" spans="1:7">
      <c r="A49" s="10">
        <v>46</v>
      </c>
      <c r="B49" s="17"/>
      <c r="C49" s="41" t="s">
        <v>258</v>
      </c>
      <c r="D49" s="13"/>
      <c r="E49" s="14"/>
      <c r="F49" s="14"/>
      <c r="G49" s="14"/>
    </row>
    <row r="50" s="1" customFormat="1" ht="45" customHeight="1" spans="1:7">
      <c r="A50" s="10">
        <v>47</v>
      </c>
      <c r="B50" s="17" t="s">
        <v>139</v>
      </c>
      <c r="C50" s="41" t="s">
        <v>259</v>
      </c>
      <c r="D50" s="13"/>
      <c r="E50" s="14"/>
      <c r="F50" s="14"/>
      <c r="G50" s="14"/>
    </row>
    <row r="51" s="1" customFormat="1" ht="45" customHeight="1" spans="1:7">
      <c r="A51" s="10">
        <v>48</v>
      </c>
      <c r="B51" s="17"/>
      <c r="C51" s="41" t="s">
        <v>214</v>
      </c>
      <c r="D51" s="13"/>
      <c r="E51" s="14"/>
      <c r="F51" s="14"/>
      <c r="G51" s="14"/>
    </row>
    <row r="52" s="1" customFormat="1" ht="45" customHeight="1" spans="1:7">
      <c r="A52" s="10">
        <v>49</v>
      </c>
      <c r="B52" s="17" t="s">
        <v>260</v>
      </c>
      <c r="C52" s="41" t="s">
        <v>261</v>
      </c>
      <c r="D52" s="13"/>
      <c r="E52" s="14"/>
      <c r="F52" s="14"/>
      <c r="G52" s="14"/>
    </row>
    <row r="53" s="1" customFormat="1" ht="45" customHeight="1" spans="1:7">
      <c r="A53" s="10">
        <v>50</v>
      </c>
      <c r="B53" s="17" t="s">
        <v>141</v>
      </c>
      <c r="C53" s="41" t="s">
        <v>142</v>
      </c>
      <c r="D53" s="13"/>
      <c r="E53" s="14"/>
      <c r="F53" s="14"/>
      <c r="G53" s="14"/>
    </row>
    <row r="54" s="1" customFormat="1" ht="45" customHeight="1" spans="1:7">
      <c r="A54" s="10">
        <v>51</v>
      </c>
      <c r="B54" s="17"/>
      <c r="C54" s="41" t="s">
        <v>143</v>
      </c>
      <c r="D54" s="13"/>
      <c r="E54" s="14"/>
      <c r="F54" s="14"/>
      <c r="G54" s="14"/>
    </row>
    <row r="55" s="1" customFormat="1" ht="45" customHeight="1" spans="1:7">
      <c r="A55" s="10">
        <v>52</v>
      </c>
      <c r="B55" s="17"/>
      <c r="C55" s="41" t="s">
        <v>144</v>
      </c>
      <c r="D55" s="13"/>
      <c r="E55" s="14"/>
      <c r="F55" s="14"/>
      <c r="G55" s="14"/>
    </row>
    <row r="56" s="1" customFormat="1" ht="45" customHeight="1" spans="1:7">
      <c r="A56" s="10">
        <v>53</v>
      </c>
      <c r="B56" s="17"/>
      <c r="C56" s="41" t="s">
        <v>145</v>
      </c>
      <c r="D56" s="13"/>
      <c r="E56" s="14"/>
      <c r="F56" s="14"/>
      <c r="G56" s="14"/>
    </row>
    <row r="57" s="1" customFormat="1" ht="20" customHeight="1" spans="1:7">
      <c r="A57" s="17" t="s">
        <v>70</v>
      </c>
      <c r="B57" s="17"/>
      <c r="C57" s="16"/>
      <c r="D57" s="17">
        <f>COUNTA(D4:D56)</f>
        <v>0</v>
      </c>
      <c r="E57" s="17">
        <f>COUNTA(E4:E56)</f>
        <v>0</v>
      </c>
      <c r="F57" s="17">
        <f>COUNTA(F4:F56)</f>
        <v>0</v>
      </c>
      <c r="G57" s="18"/>
    </row>
    <row r="58" s="1" customFormat="1" ht="20" customHeight="1" spans="1:7">
      <c r="A58" s="10" t="s">
        <v>146</v>
      </c>
      <c r="B58" s="19"/>
      <c r="C58" s="20" t="s">
        <v>147</v>
      </c>
      <c r="D58" s="21">
        <f>D57+E57+F57</f>
        <v>0</v>
      </c>
      <c r="E58" s="11" t="s">
        <v>148</v>
      </c>
      <c r="F58" s="17" t="s">
        <v>101</v>
      </c>
      <c r="G58" s="22">
        <f>D57</f>
        <v>0</v>
      </c>
    </row>
    <row r="59" s="1" customFormat="1" ht="20" customHeight="1" spans="1:7">
      <c r="A59" s="23"/>
      <c r="B59" s="24"/>
      <c r="C59" s="25"/>
      <c r="D59" s="26"/>
      <c r="E59" s="15"/>
      <c r="F59" s="17" t="s">
        <v>102</v>
      </c>
      <c r="G59" s="22">
        <f>E57</f>
        <v>0</v>
      </c>
    </row>
    <row r="60" s="1" customFormat="1" ht="20" customHeight="1" spans="1:7">
      <c r="A60" s="23"/>
      <c r="B60" s="24"/>
      <c r="C60" s="25"/>
      <c r="D60" s="26"/>
      <c r="E60" s="15"/>
      <c r="F60" s="17" t="s">
        <v>103</v>
      </c>
      <c r="G60" s="22">
        <f>F57</f>
        <v>0</v>
      </c>
    </row>
    <row r="61" s="1" customFormat="1" ht="20" customHeight="1" spans="1:7">
      <c r="A61" s="23"/>
      <c r="B61" s="24"/>
      <c r="C61" s="27"/>
      <c r="D61" s="28"/>
      <c r="E61" s="16"/>
      <c r="F61" s="29" t="s">
        <v>149</v>
      </c>
      <c r="G61" s="30" t="e">
        <f>G58/D58</f>
        <v>#DIV/0!</v>
      </c>
    </row>
    <row r="62" s="1" customFormat="1" ht="20" customHeight="1" spans="1:7">
      <c r="A62" s="31"/>
      <c r="B62" s="32"/>
      <c r="C62" s="33" t="s">
        <v>150</v>
      </c>
      <c r="D62" s="34"/>
      <c r="E62" s="34"/>
      <c r="F62" s="34"/>
      <c r="G62" s="35"/>
    </row>
    <row r="63" s="1" customFormat="1" ht="20" customHeight="1" spans="1:7">
      <c r="A63" s="36" t="s">
        <v>151</v>
      </c>
      <c r="B63" s="36"/>
      <c r="C63" s="36"/>
      <c r="D63" s="36"/>
      <c r="E63" s="36"/>
      <c r="F63" s="36"/>
      <c r="G63" s="36"/>
    </row>
  </sheetData>
  <mergeCells count="23">
    <mergeCell ref="A1:G1"/>
    <mergeCell ref="A2:B2"/>
    <mergeCell ref="D2:E2"/>
    <mergeCell ref="F2:G2"/>
    <mergeCell ref="A57:C57"/>
    <mergeCell ref="C62:G62"/>
    <mergeCell ref="A63:G63"/>
    <mergeCell ref="B4:B14"/>
    <mergeCell ref="B15:B21"/>
    <mergeCell ref="B22:B23"/>
    <mergeCell ref="B24:B26"/>
    <mergeCell ref="B27:B32"/>
    <mergeCell ref="B33:B34"/>
    <mergeCell ref="B35:B36"/>
    <mergeCell ref="B37:B41"/>
    <mergeCell ref="B42:B43"/>
    <mergeCell ref="B44:B49"/>
    <mergeCell ref="B50:B51"/>
    <mergeCell ref="B53:B56"/>
    <mergeCell ref="C58:C61"/>
    <mergeCell ref="D58:D61"/>
    <mergeCell ref="E58:E61"/>
    <mergeCell ref="A58:B62"/>
  </mergeCells>
  <dataValidations count="3">
    <dataValidation type="custom" allowBlank="1" showInputMessage="1" showErrorMessage="1" sqref="D4:D56">
      <formula1>COUNTIF(D4:F4,"&lt;&gt;")&lt;=1</formula1>
    </dataValidation>
    <dataValidation type="custom" allowBlank="1" showInputMessage="1" showErrorMessage="1" sqref="E4:E56">
      <formula1>COUNTIF(D4:F4,"&lt;&gt;")&lt;=1</formula1>
    </dataValidation>
    <dataValidation type="custom" allowBlank="1" showInputMessage="1" showErrorMessage="1" sqref="F4:F56">
      <formula1>COUNTIF(D4:F4,"&lt;&gt;")&lt;=1</formula1>
    </dataValidation>
  </dataValidations>
  <pageMargins left="0.7" right="0.7" top="0.75" bottom="0.75" header="0.3" footer="0.3"/>
  <pageSetup paperSize="9"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36"/>
  <sheetViews>
    <sheetView workbookViewId="0">
      <pane ySplit="3" topLeftCell="A4" activePane="bottomLeft" state="frozen"/>
      <selection/>
      <selection pane="bottomLeft" activeCell="C7" sqref="C7"/>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262</v>
      </c>
      <c r="B1" s="4"/>
      <c r="C1" s="4"/>
      <c r="D1" s="4"/>
      <c r="E1" s="4"/>
      <c r="F1" s="4"/>
      <c r="G1" s="4"/>
    </row>
    <row r="2" s="1" customFormat="1" ht="20" customHeight="1" spans="1:7">
      <c r="A2" s="5" t="s">
        <v>54</v>
      </c>
      <c r="B2" s="6"/>
      <c r="C2" s="7" t="str">
        <f>IF('表C-0-1'!B2="","",'表C-0-1'!B2)</f>
        <v/>
      </c>
      <c r="D2" s="5" t="s">
        <v>98</v>
      </c>
      <c r="E2" s="6"/>
      <c r="F2" s="5" t="str">
        <f>IF('表C-0-1'!J2="","",'表C-0-1'!J2)</f>
        <v>年 月 日</v>
      </c>
      <c r="G2" s="6"/>
    </row>
    <row r="3" s="1" customFormat="1" ht="20" customHeight="1" spans="1:7">
      <c r="A3" s="8" t="s">
        <v>1</v>
      </c>
      <c r="B3" s="9" t="s">
        <v>99</v>
      </c>
      <c r="C3" s="9" t="s">
        <v>100</v>
      </c>
      <c r="D3" s="8" t="s">
        <v>101</v>
      </c>
      <c r="E3" s="8" t="s">
        <v>102</v>
      </c>
      <c r="F3" s="8" t="s">
        <v>103</v>
      </c>
      <c r="G3" s="8" t="s">
        <v>104</v>
      </c>
    </row>
    <row r="4" s="1" customFormat="1" ht="45" customHeight="1" spans="1:7">
      <c r="A4" s="10">
        <v>1</v>
      </c>
      <c r="B4" s="11" t="s">
        <v>263</v>
      </c>
      <c r="C4" s="40" t="s">
        <v>264</v>
      </c>
      <c r="D4" s="13"/>
      <c r="E4" s="14"/>
      <c r="F4" s="14"/>
      <c r="G4" s="14"/>
    </row>
    <row r="5" s="1" customFormat="1" ht="45" customHeight="1" spans="1:7">
      <c r="A5" s="10">
        <v>2</v>
      </c>
      <c r="B5" s="16"/>
      <c r="C5" s="40" t="s">
        <v>265</v>
      </c>
      <c r="D5" s="13"/>
      <c r="E5" s="14"/>
      <c r="F5" s="14"/>
      <c r="G5" s="14"/>
    </row>
    <row r="6" s="1" customFormat="1" ht="45" customHeight="1" spans="1:7">
      <c r="A6" s="10">
        <v>3</v>
      </c>
      <c r="B6" s="11" t="s">
        <v>266</v>
      </c>
      <c r="C6" s="40" t="s">
        <v>267</v>
      </c>
      <c r="D6" s="13"/>
      <c r="E6" s="14"/>
      <c r="F6" s="14"/>
      <c r="G6" s="14"/>
    </row>
    <row r="7" s="1" customFormat="1" ht="45" customHeight="1" spans="1:7">
      <c r="A7" s="10">
        <v>4</v>
      </c>
      <c r="B7" s="16"/>
      <c r="C7" s="40" t="s">
        <v>268</v>
      </c>
      <c r="D7" s="13"/>
      <c r="E7" s="14"/>
      <c r="F7" s="14"/>
      <c r="G7" s="14"/>
    </row>
    <row r="8" s="1" customFormat="1" ht="45" customHeight="1" spans="1:7">
      <c r="A8" s="10">
        <v>5</v>
      </c>
      <c r="B8" s="11" t="s">
        <v>269</v>
      </c>
      <c r="C8" s="40" t="s">
        <v>270</v>
      </c>
      <c r="D8" s="13"/>
      <c r="E8" s="14"/>
      <c r="F8" s="14"/>
      <c r="G8" s="14"/>
    </row>
    <row r="9" s="1" customFormat="1" ht="45" customHeight="1" spans="1:7">
      <c r="A9" s="10">
        <v>6</v>
      </c>
      <c r="B9" s="16"/>
      <c r="C9" s="40" t="s">
        <v>271</v>
      </c>
      <c r="D9" s="13"/>
      <c r="E9" s="14"/>
      <c r="F9" s="14"/>
      <c r="G9" s="14"/>
    </row>
    <row r="10" s="1" customFormat="1" ht="45" customHeight="1" spans="1:7">
      <c r="A10" s="10">
        <v>7</v>
      </c>
      <c r="B10" s="11" t="s">
        <v>272</v>
      </c>
      <c r="C10" s="40" t="s">
        <v>273</v>
      </c>
      <c r="D10" s="13"/>
      <c r="E10" s="14"/>
      <c r="F10" s="14"/>
      <c r="G10" s="14"/>
    </row>
    <row r="11" s="1" customFormat="1" ht="45" customHeight="1" spans="1:7">
      <c r="A11" s="10">
        <v>8</v>
      </c>
      <c r="B11" s="15"/>
      <c r="C11" s="40" t="s">
        <v>274</v>
      </c>
      <c r="D11" s="13"/>
      <c r="E11" s="14"/>
      <c r="F11" s="14"/>
      <c r="G11" s="14"/>
    </row>
    <row r="12" s="1" customFormat="1" ht="45" customHeight="1" spans="1:7">
      <c r="A12" s="10">
        <v>9</v>
      </c>
      <c r="B12" s="15"/>
      <c r="C12" s="40" t="s">
        <v>275</v>
      </c>
      <c r="D12" s="13"/>
      <c r="E12" s="14"/>
      <c r="F12" s="14"/>
      <c r="G12" s="14"/>
    </row>
    <row r="13" s="1" customFormat="1" ht="45" customHeight="1" spans="1:7">
      <c r="A13" s="10">
        <v>10</v>
      </c>
      <c r="B13" s="15"/>
      <c r="C13" s="40" t="s">
        <v>276</v>
      </c>
      <c r="D13" s="13"/>
      <c r="E13" s="14"/>
      <c r="F13" s="14"/>
      <c r="G13" s="14"/>
    </row>
    <row r="14" s="1" customFormat="1" ht="45" customHeight="1" spans="1:7">
      <c r="A14" s="10">
        <v>11</v>
      </c>
      <c r="B14" s="15"/>
      <c r="C14" s="40" t="s">
        <v>277</v>
      </c>
      <c r="D14" s="13"/>
      <c r="E14" s="14"/>
      <c r="F14" s="14"/>
      <c r="G14" s="14"/>
    </row>
    <row r="15" s="1" customFormat="1" ht="45" customHeight="1" spans="1:7">
      <c r="A15" s="10">
        <v>12</v>
      </c>
      <c r="B15" s="16"/>
      <c r="C15" s="40" t="s">
        <v>278</v>
      </c>
      <c r="D15" s="13"/>
      <c r="E15" s="14"/>
      <c r="F15" s="14"/>
      <c r="G15" s="14"/>
    </row>
    <row r="16" s="1" customFormat="1" ht="45" customHeight="1" spans="1:7">
      <c r="A16" s="10">
        <v>13</v>
      </c>
      <c r="B16" s="17" t="s">
        <v>279</v>
      </c>
      <c r="C16" s="40" t="s">
        <v>280</v>
      </c>
      <c r="D16" s="13"/>
      <c r="E16" s="14"/>
      <c r="F16" s="14"/>
      <c r="G16" s="14"/>
    </row>
    <row r="17" s="1" customFormat="1" ht="45" customHeight="1" spans="1:7">
      <c r="A17" s="10">
        <v>14</v>
      </c>
      <c r="B17" s="11" t="s">
        <v>281</v>
      </c>
      <c r="C17" s="40" t="s">
        <v>282</v>
      </c>
      <c r="D17" s="13"/>
      <c r="E17" s="14"/>
      <c r="F17" s="14"/>
      <c r="G17" s="14"/>
    </row>
    <row r="18" s="1" customFormat="1" ht="45" customHeight="1" spans="1:7">
      <c r="A18" s="10">
        <v>15</v>
      </c>
      <c r="B18" s="15"/>
      <c r="C18" s="40" t="s">
        <v>283</v>
      </c>
      <c r="D18" s="13"/>
      <c r="E18" s="14"/>
      <c r="F18" s="14"/>
      <c r="G18" s="14"/>
    </row>
    <row r="19" s="1" customFormat="1" ht="45" customHeight="1" spans="1:7">
      <c r="A19" s="10">
        <v>16</v>
      </c>
      <c r="B19" s="15"/>
      <c r="C19" s="40" t="s">
        <v>284</v>
      </c>
      <c r="D19" s="13"/>
      <c r="E19" s="14"/>
      <c r="F19" s="14"/>
      <c r="G19" s="14"/>
    </row>
    <row r="20" s="1" customFormat="1" ht="45" customHeight="1" spans="1:7">
      <c r="A20" s="10">
        <v>17</v>
      </c>
      <c r="B20" s="15"/>
      <c r="C20" s="40" t="s">
        <v>285</v>
      </c>
      <c r="D20" s="13"/>
      <c r="E20" s="14"/>
      <c r="F20" s="14"/>
      <c r="G20" s="14"/>
    </row>
    <row r="21" s="1" customFormat="1" ht="45" customHeight="1" spans="1:7">
      <c r="A21" s="10">
        <v>18</v>
      </c>
      <c r="B21" s="16"/>
      <c r="C21" s="40" t="s">
        <v>286</v>
      </c>
      <c r="D21" s="13"/>
      <c r="E21" s="14"/>
      <c r="F21" s="14"/>
      <c r="G21" s="14"/>
    </row>
    <row r="22" s="1" customFormat="1" ht="45" customHeight="1" spans="1:7">
      <c r="A22" s="10">
        <v>19</v>
      </c>
      <c r="B22" s="17" t="s">
        <v>287</v>
      </c>
      <c r="C22" s="40" t="s">
        <v>288</v>
      </c>
      <c r="D22" s="13"/>
      <c r="E22" s="14"/>
      <c r="F22" s="14"/>
      <c r="G22" s="14"/>
    </row>
    <row r="23" s="1" customFormat="1" ht="45" customHeight="1" spans="1:7">
      <c r="A23" s="10">
        <v>20</v>
      </c>
      <c r="B23" s="11" t="s">
        <v>139</v>
      </c>
      <c r="C23" s="40" t="s">
        <v>289</v>
      </c>
      <c r="D23" s="13"/>
      <c r="E23" s="14"/>
      <c r="F23" s="14"/>
      <c r="G23" s="14"/>
    </row>
    <row r="24" s="1" customFormat="1" ht="45" customHeight="1" spans="1:7">
      <c r="A24" s="10">
        <v>21</v>
      </c>
      <c r="B24" s="15"/>
      <c r="C24" s="40" t="s">
        <v>213</v>
      </c>
      <c r="D24" s="13"/>
      <c r="E24" s="14"/>
      <c r="F24" s="14"/>
      <c r="G24" s="14"/>
    </row>
    <row r="25" s="1" customFormat="1" ht="45" customHeight="1" spans="1:7">
      <c r="A25" s="10">
        <v>22</v>
      </c>
      <c r="B25" s="16"/>
      <c r="C25" s="40" t="s">
        <v>214</v>
      </c>
      <c r="D25" s="13"/>
      <c r="E25" s="14"/>
      <c r="F25" s="14"/>
      <c r="G25" s="14"/>
    </row>
    <row r="26" s="1" customFormat="1" ht="45" customHeight="1" spans="1:7">
      <c r="A26" s="10">
        <v>23</v>
      </c>
      <c r="B26" s="11" t="s">
        <v>141</v>
      </c>
      <c r="C26" s="40" t="s">
        <v>142</v>
      </c>
      <c r="D26" s="13"/>
      <c r="E26" s="14"/>
      <c r="F26" s="14"/>
      <c r="G26" s="14"/>
    </row>
    <row r="27" s="1" customFormat="1" ht="45" customHeight="1" spans="1:7">
      <c r="A27" s="10">
        <v>24</v>
      </c>
      <c r="B27" s="15"/>
      <c r="C27" s="40" t="s">
        <v>143</v>
      </c>
      <c r="D27" s="13"/>
      <c r="E27" s="14"/>
      <c r="F27" s="14"/>
      <c r="G27" s="14"/>
    </row>
    <row r="28" s="1" customFormat="1" ht="45" customHeight="1" spans="1:7">
      <c r="A28" s="10">
        <v>25</v>
      </c>
      <c r="B28" s="15"/>
      <c r="C28" s="40" t="s">
        <v>144</v>
      </c>
      <c r="D28" s="13"/>
      <c r="E28" s="14"/>
      <c r="F28" s="14"/>
      <c r="G28" s="14"/>
    </row>
    <row r="29" s="1" customFormat="1" ht="45" customHeight="1" spans="1:7">
      <c r="A29" s="10">
        <v>26</v>
      </c>
      <c r="B29" s="16"/>
      <c r="C29" s="40" t="s">
        <v>145</v>
      </c>
      <c r="D29" s="13"/>
      <c r="E29" s="14"/>
      <c r="F29" s="14"/>
      <c r="G29" s="14"/>
    </row>
    <row r="30" s="1" customFormat="1" ht="20" customHeight="1" spans="1:7">
      <c r="A30" s="17" t="s">
        <v>70</v>
      </c>
      <c r="B30" s="17"/>
      <c r="C30" s="16"/>
      <c r="D30" s="17">
        <f>COUNTA(D4:D29)</f>
        <v>0</v>
      </c>
      <c r="E30" s="17">
        <f>COUNTA(E4:E29)</f>
        <v>0</v>
      </c>
      <c r="F30" s="17">
        <f>COUNTA(F4:F29)</f>
        <v>0</v>
      </c>
      <c r="G30" s="18"/>
    </row>
    <row r="31" s="1" customFormat="1" ht="20" customHeight="1" spans="1:7">
      <c r="A31" s="10" t="s">
        <v>146</v>
      </c>
      <c r="B31" s="19"/>
      <c r="C31" s="20" t="s">
        <v>147</v>
      </c>
      <c r="D31" s="21">
        <f>D30+E30+F30</f>
        <v>0</v>
      </c>
      <c r="E31" s="11" t="s">
        <v>148</v>
      </c>
      <c r="F31" s="17" t="s">
        <v>101</v>
      </c>
      <c r="G31" s="22">
        <f>D30</f>
        <v>0</v>
      </c>
    </row>
    <row r="32" s="1" customFormat="1" ht="20" customHeight="1" spans="1:7">
      <c r="A32" s="23"/>
      <c r="B32" s="24"/>
      <c r="C32" s="25"/>
      <c r="D32" s="26"/>
      <c r="E32" s="15"/>
      <c r="F32" s="17" t="s">
        <v>102</v>
      </c>
      <c r="G32" s="22">
        <f>E30</f>
        <v>0</v>
      </c>
    </row>
    <row r="33" s="1" customFormat="1" ht="20" customHeight="1" spans="1:7">
      <c r="A33" s="23"/>
      <c r="B33" s="24"/>
      <c r="C33" s="25"/>
      <c r="D33" s="26"/>
      <c r="E33" s="15"/>
      <c r="F33" s="17" t="s">
        <v>103</v>
      </c>
      <c r="G33" s="22">
        <f>F30</f>
        <v>0</v>
      </c>
    </row>
    <row r="34" s="1" customFormat="1" ht="20" customHeight="1" spans="1:7">
      <c r="A34" s="23"/>
      <c r="B34" s="24"/>
      <c r="C34" s="27"/>
      <c r="D34" s="28"/>
      <c r="E34" s="16"/>
      <c r="F34" s="29" t="s">
        <v>149</v>
      </c>
      <c r="G34" s="30" t="e">
        <f>G31/D31</f>
        <v>#DIV/0!</v>
      </c>
    </row>
    <row r="35" s="1" customFormat="1" ht="20" customHeight="1" spans="1:7">
      <c r="A35" s="31"/>
      <c r="B35" s="32"/>
      <c r="C35" s="33" t="s">
        <v>150</v>
      </c>
      <c r="D35" s="34"/>
      <c r="E35" s="34"/>
      <c r="F35" s="34"/>
      <c r="G35" s="35"/>
    </row>
    <row r="36" s="1" customFormat="1" ht="20" customHeight="1" spans="1:7">
      <c r="A36" s="36" t="s">
        <v>151</v>
      </c>
      <c r="B36" s="36"/>
      <c r="C36" s="36"/>
      <c r="D36" s="36"/>
      <c r="E36" s="36"/>
      <c r="F36" s="36"/>
      <c r="G36" s="36"/>
    </row>
  </sheetData>
  <mergeCells count="18">
    <mergeCell ref="A1:G1"/>
    <mergeCell ref="A2:B2"/>
    <mergeCell ref="D2:E2"/>
    <mergeCell ref="F2:G2"/>
    <mergeCell ref="A30:C30"/>
    <mergeCell ref="C35:G35"/>
    <mergeCell ref="A36:G36"/>
    <mergeCell ref="B4:B5"/>
    <mergeCell ref="B6:B7"/>
    <mergeCell ref="B8:B9"/>
    <mergeCell ref="B10:B15"/>
    <mergeCell ref="B17:B21"/>
    <mergeCell ref="B23:B25"/>
    <mergeCell ref="B26:B29"/>
    <mergeCell ref="C31:C34"/>
    <mergeCell ref="D31:D34"/>
    <mergeCell ref="E31:E34"/>
    <mergeCell ref="A31:B35"/>
  </mergeCells>
  <dataValidations count="3">
    <dataValidation type="custom" allowBlank="1" showInputMessage="1" showErrorMessage="1" sqref="D4:D29">
      <formula1>COUNTIF(D4:F4,"&lt;&gt;")&lt;=1</formula1>
    </dataValidation>
    <dataValidation type="custom" allowBlank="1" showInputMessage="1" showErrorMessage="1" sqref="E4:E29">
      <formula1>COUNTIF(D4:F4,"&lt;&gt;")&lt;=1</formula1>
    </dataValidation>
    <dataValidation type="custom" allowBlank="1" showInputMessage="1" showErrorMessage="1" sqref="F4:F29">
      <formula1>COUNTIF(D4:F4,"&lt;&gt;")&lt;=1</formula1>
    </dataValidation>
  </dataValidations>
  <pageMargins left="0.7" right="0.7" top="0.75" bottom="0.75" header="0.3" footer="0.3"/>
  <pageSetup paperSize="9" orientation="portrait"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30"/>
  <sheetViews>
    <sheetView workbookViewId="0">
      <pane ySplit="3" topLeftCell="A15" activePane="bottomLeft" state="frozen"/>
      <selection/>
      <selection pane="bottomLeft" activeCell="C11" sqref="C1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290</v>
      </c>
      <c r="B1" s="4"/>
      <c r="C1" s="4"/>
      <c r="D1" s="4"/>
      <c r="E1" s="4"/>
      <c r="F1" s="4"/>
      <c r="G1" s="4"/>
    </row>
    <row r="2" s="1" customFormat="1" ht="20" customHeight="1" spans="1:7">
      <c r="A2" s="5" t="s">
        <v>54</v>
      </c>
      <c r="B2" s="6"/>
      <c r="C2" s="7" t="str">
        <f>IF('表C-0-2'!B2="","",'表C-0-2'!B2)</f>
        <v/>
      </c>
      <c r="D2" s="5" t="s">
        <v>98</v>
      </c>
      <c r="E2" s="6"/>
      <c r="F2" s="5" t="str">
        <f>IF('表C-0-2'!J2="","",'表C-0-2'!J2)</f>
        <v>年 月 日</v>
      </c>
      <c r="G2" s="6"/>
    </row>
    <row r="3" s="1" customFormat="1" ht="20" customHeight="1" spans="1:7">
      <c r="A3" s="8" t="s">
        <v>1</v>
      </c>
      <c r="B3" s="9" t="s">
        <v>99</v>
      </c>
      <c r="C3" s="9" t="s">
        <v>100</v>
      </c>
      <c r="D3" s="8" t="s">
        <v>101</v>
      </c>
      <c r="E3" s="8" t="s">
        <v>102</v>
      </c>
      <c r="F3" s="8" t="s">
        <v>103</v>
      </c>
      <c r="G3" s="8" t="s">
        <v>104</v>
      </c>
    </row>
    <row r="4" s="1" customFormat="1" ht="45" customHeight="1" spans="1:7">
      <c r="A4" s="10">
        <v>1</v>
      </c>
      <c r="B4" s="11" t="s">
        <v>291</v>
      </c>
      <c r="C4" s="41" t="s">
        <v>292</v>
      </c>
      <c r="D4" s="13"/>
      <c r="E4" s="14"/>
      <c r="F4" s="14"/>
      <c r="G4" s="14"/>
    </row>
    <row r="5" s="1" customFormat="1" ht="45" customHeight="1" spans="1:7">
      <c r="A5" s="10">
        <v>2</v>
      </c>
      <c r="B5" s="15"/>
      <c r="C5" s="41" t="s">
        <v>293</v>
      </c>
      <c r="D5" s="13"/>
      <c r="E5" s="14"/>
      <c r="F5" s="14"/>
      <c r="G5" s="14"/>
    </row>
    <row r="6" s="1" customFormat="1" ht="45" customHeight="1" spans="1:7">
      <c r="A6" s="10">
        <v>3</v>
      </c>
      <c r="B6" s="15"/>
      <c r="C6" s="41" t="s">
        <v>294</v>
      </c>
      <c r="D6" s="13"/>
      <c r="E6" s="14"/>
      <c r="F6" s="14"/>
      <c r="G6" s="14"/>
    </row>
    <row r="7" s="1" customFormat="1" ht="45" customHeight="1" spans="1:7">
      <c r="A7" s="10">
        <v>4</v>
      </c>
      <c r="B7" s="15"/>
      <c r="C7" s="41" t="s">
        <v>295</v>
      </c>
      <c r="D7" s="13"/>
      <c r="E7" s="14"/>
      <c r="F7" s="14"/>
      <c r="G7" s="14"/>
    </row>
    <row r="8" s="1" customFormat="1" ht="45" customHeight="1" spans="1:7">
      <c r="A8" s="10">
        <v>5</v>
      </c>
      <c r="B8" s="15"/>
      <c r="C8" s="42" t="s">
        <v>296</v>
      </c>
      <c r="D8" s="13"/>
      <c r="E8" s="14"/>
      <c r="F8" s="14"/>
      <c r="G8" s="14"/>
    </row>
    <row r="9" s="1" customFormat="1" ht="45" customHeight="1" spans="1:7">
      <c r="A9" s="10">
        <v>6</v>
      </c>
      <c r="B9" s="15"/>
      <c r="C9" s="42" t="s">
        <v>297</v>
      </c>
      <c r="D9" s="13"/>
      <c r="E9" s="14"/>
      <c r="F9" s="14"/>
      <c r="G9" s="14"/>
    </row>
    <row r="10" s="1" customFormat="1" ht="45" customHeight="1" spans="1:7">
      <c r="A10" s="10">
        <v>7</v>
      </c>
      <c r="B10" s="16"/>
      <c r="C10" s="42" t="s">
        <v>298</v>
      </c>
      <c r="D10" s="13"/>
      <c r="E10" s="14"/>
      <c r="F10" s="14"/>
      <c r="G10" s="14"/>
    </row>
    <row r="11" s="1" customFormat="1" ht="45" customHeight="1" spans="1:7">
      <c r="A11" s="10">
        <v>8</v>
      </c>
      <c r="B11" s="11" t="s">
        <v>299</v>
      </c>
      <c r="C11" s="12" t="s">
        <v>300</v>
      </c>
      <c r="D11" s="13"/>
      <c r="E11" s="14"/>
      <c r="F11" s="14"/>
      <c r="G11" s="14"/>
    </row>
    <row r="12" s="1" customFormat="1" ht="45" customHeight="1" spans="1:7">
      <c r="A12" s="10">
        <v>9</v>
      </c>
      <c r="B12" s="15"/>
      <c r="C12" s="41" t="s">
        <v>301</v>
      </c>
      <c r="D12" s="13"/>
      <c r="E12" s="14"/>
      <c r="F12" s="14"/>
      <c r="G12" s="14"/>
    </row>
    <row r="13" s="1" customFormat="1" ht="45" customHeight="1" spans="1:7">
      <c r="A13" s="10">
        <v>10</v>
      </c>
      <c r="B13" s="15"/>
      <c r="C13" s="40" t="s">
        <v>302</v>
      </c>
      <c r="D13" s="13"/>
      <c r="E13" s="14"/>
      <c r="F13" s="14"/>
      <c r="G13" s="14"/>
    </row>
    <row r="14" s="1" customFormat="1" ht="45" customHeight="1" spans="1:7">
      <c r="A14" s="10">
        <v>11</v>
      </c>
      <c r="B14" s="15"/>
      <c r="C14" s="40" t="s">
        <v>303</v>
      </c>
      <c r="D14" s="13"/>
      <c r="E14" s="14"/>
      <c r="F14" s="14"/>
      <c r="G14" s="14"/>
    </row>
    <row r="15" s="1" customFormat="1" ht="45" customHeight="1" spans="1:7">
      <c r="A15" s="10">
        <v>12</v>
      </c>
      <c r="B15" s="15"/>
      <c r="C15" s="12" t="s">
        <v>304</v>
      </c>
      <c r="D15" s="13"/>
      <c r="E15" s="14"/>
      <c r="F15" s="14"/>
      <c r="G15" s="14"/>
    </row>
    <row r="16" s="1" customFormat="1" ht="45" customHeight="1" spans="1:7">
      <c r="A16" s="10">
        <v>13</v>
      </c>
      <c r="B16" s="15"/>
      <c r="C16" s="42" t="s">
        <v>305</v>
      </c>
      <c r="D16" s="13"/>
      <c r="E16" s="14"/>
      <c r="F16" s="14"/>
      <c r="G16" s="14"/>
    </row>
    <row r="17" s="1" customFormat="1" ht="45" customHeight="1" spans="1:7">
      <c r="A17" s="10">
        <v>14</v>
      </c>
      <c r="B17" s="15"/>
      <c r="C17" s="42" t="s">
        <v>306</v>
      </c>
      <c r="D17" s="13"/>
      <c r="E17" s="14"/>
      <c r="F17" s="14"/>
      <c r="G17" s="14"/>
    </row>
    <row r="18" s="1" customFormat="1" ht="45" customHeight="1" spans="1:7">
      <c r="A18" s="10">
        <v>15</v>
      </c>
      <c r="B18" s="15"/>
      <c r="C18" s="41" t="s">
        <v>307</v>
      </c>
      <c r="D18" s="13"/>
      <c r="E18" s="14"/>
      <c r="F18" s="14"/>
      <c r="G18" s="14"/>
    </row>
    <row r="19" s="1" customFormat="1" ht="45" customHeight="1" spans="1:7">
      <c r="A19" s="10">
        <v>16</v>
      </c>
      <c r="B19" s="16"/>
      <c r="C19" s="41" t="s">
        <v>308</v>
      </c>
      <c r="D19" s="13"/>
      <c r="E19" s="14"/>
      <c r="F19" s="14"/>
      <c r="G19" s="14"/>
    </row>
    <row r="20" s="1" customFormat="1" ht="45" customHeight="1" spans="1:7">
      <c r="A20" s="10">
        <v>17</v>
      </c>
      <c r="B20" s="11" t="s">
        <v>141</v>
      </c>
      <c r="C20" s="12" t="s">
        <v>309</v>
      </c>
      <c r="D20" s="13"/>
      <c r="E20" s="14"/>
      <c r="F20" s="14"/>
      <c r="G20" s="14"/>
    </row>
    <row r="21" s="1" customFormat="1" ht="45" customHeight="1" spans="1:7">
      <c r="A21" s="10">
        <v>18</v>
      </c>
      <c r="B21" s="15"/>
      <c r="C21" s="12" t="s">
        <v>310</v>
      </c>
      <c r="D21" s="13"/>
      <c r="E21" s="14"/>
      <c r="F21" s="14"/>
      <c r="G21" s="14"/>
    </row>
    <row r="22" s="1" customFormat="1" ht="45" customHeight="1" spans="1:7">
      <c r="A22" s="10">
        <v>19</v>
      </c>
      <c r="B22" s="15"/>
      <c r="C22" s="12" t="s">
        <v>311</v>
      </c>
      <c r="D22" s="13"/>
      <c r="E22" s="14"/>
      <c r="F22" s="14"/>
      <c r="G22" s="14"/>
    </row>
    <row r="23" s="1" customFormat="1" ht="45" customHeight="1" spans="1:7">
      <c r="A23" s="10">
        <v>20</v>
      </c>
      <c r="B23" s="16"/>
      <c r="C23" s="12" t="s">
        <v>312</v>
      </c>
      <c r="D23" s="13"/>
      <c r="E23" s="14"/>
      <c r="F23" s="14"/>
      <c r="G23" s="14"/>
    </row>
    <row r="24" s="1" customFormat="1" ht="20" customHeight="1" spans="1:7">
      <c r="A24" s="17" t="s">
        <v>70</v>
      </c>
      <c r="B24" s="17"/>
      <c r="C24" s="16"/>
      <c r="D24" s="17">
        <f>COUNTA(D4:D23)</f>
        <v>0</v>
      </c>
      <c r="E24" s="17">
        <f>COUNTA(E4:E23)</f>
        <v>0</v>
      </c>
      <c r="F24" s="17">
        <f>COUNTA(F4:F23)</f>
        <v>0</v>
      </c>
      <c r="G24" s="18"/>
    </row>
    <row r="25" s="1" customFormat="1" ht="20" customHeight="1" spans="1:7">
      <c r="A25" s="10" t="s">
        <v>146</v>
      </c>
      <c r="B25" s="19"/>
      <c r="C25" s="20" t="s">
        <v>147</v>
      </c>
      <c r="D25" s="21">
        <f>D24+E24+F24</f>
        <v>0</v>
      </c>
      <c r="E25" s="11" t="s">
        <v>148</v>
      </c>
      <c r="F25" s="17" t="s">
        <v>101</v>
      </c>
      <c r="G25" s="22">
        <f>D24</f>
        <v>0</v>
      </c>
    </row>
    <row r="26" s="1" customFormat="1" ht="20" customHeight="1" spans="1:7">
      <c r="A26" s="23"/>
      <c r="B26" s="24"/>
      <c r="C26" s="25"/>
      <c r="D26" s="26"/>
      <c r="E26" s="15"/>
      <c r="F26" s="17" t="s">
        <v>102</v>
      </c>
      <c r="G26" s="22">
        <f>E24</f>
        <v>0</v>
      </c>
    </row>
    <row r="27" s="1" customFormat="1" ht="20" customHeight="1" spans="1:7">
      <c r="A27" s="23"/>
      <c r="B27" s="24"/>
      <c r="C27" s="25"/>
      <c r="D27" s="26"/>
      <c r="E27" s="15"/>
      <c r="F27" s="17" t="s">
        <v>103</v>
      </c>
      <c r="G27" s="22">
        <f>F24</f>
        <v>0</v>
      </c>
    </row>
    <row r="28" s="1" customFormat="1" ht="20" customHeight="1" spans="1:7">
      <c r="A28" s="23"/>
      <c r="B28" s="24"/>
      <c r="C28" s="27"/>
      <c r="D28" s="28"/>
      <c r="E28" s="16"/>
      <c r="F28" s="29" t="s">
        <v>149</v>
      </c>
      <c r="G28" s="30" t="e">
        <f>G25/D25</f>
        <v>#DIV/0!</v>
      </c>
    </row>
    <row r="29" s="1" customFormat="1" ht="20" customHeight="1" spans="1:7">
      <c r="A29" s="31"/>
      <c r="B29" s="32"/>
      <c r="C29" s="33" t="s">
        <v>150</v>
      </c>
      <c r="D29" s="34"/>
      <c r="E29" s="34"/>
      <c r="F29" s="34"/>
      <c r="G29" s="35"/>
    </row>
    <row r="30" s="1" customFormat="1" ht="20" customHeight="1" spans="1:7">
      <c r="A30" s="36" t="s">
        <v>151</v>
      </c>
      <c r="B30" s="36"/>
      <c r="C30" s="36"/>
      <c r="D30" s="36"/>
      <c r="E30" s="36"/>
      <c r="F30" s="36"/>
      <c r="G30" s="36"/>
    </row>
  </sheetData>
  <mergeCells count="14">
    <mergeCell ref="A1:G1"/>
    <mergeCell ref="A2:B2"/>
    <mergeCell ref="D2:E2"/>
    <mergeCell ref="F2:G2"/>
    <mergeCell ref="A24:C24"/>
    <mergeCell ref="C29:G29"/>
    <mergeCell ref="A30:G30"/>
    <mergeCell ref="B4:B10"/>
    <mergeCell ref="B11:B19"/>
    <mergeCell ref="B20:B23"/>
    <mergeCell ref="C25:C28"/>
    <mergeCell ref="D25:D28"/>
    <mergeCell ref="E25:E28"/>
    <mergeCell ref="A25:B29"/>
  </mergeCells>
  <dataValidations count="3">
    <dataValidation type="custom" allowBlank="1" showInputMessage="1" showErrorMessage="1" sqref="D4:D23">
      <formula1>COUNTIF(D4:F4,"&lt;&gt;")&lt;=1</formula1>
    </dataValidation>
    <dataValidation type="custom" allowBlank="1" showInputMessage="1" showErrorMessage="1" sqref="E4:E23">
      <formula1>COUNTIF(D4:F4,"&lt;&gt;")&lt;=1</formula1>
    </dataValidation>
    <dataValidation type="custom" allowBlank="1" showInputMessage="1" showErrorMessage="1" sqref="F4:F23">
      <formula1>COUNTIF(D4:F4,"&lt;&gt;")&lt;=1</formula1>
    </dataValidation>
  </dataValidations>
  <pageMargins left="0.7" right="0.7" top="0.75" bottom="0.75" header="0.3" footer="0.3"/>
  <pageSetup paperSize="9" orientation="portrait"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39"/>
  <sheetViews>
    <sheetView workbookViewId="0">
      <pane ySplit="3" topLeftCell="A26" activePane="bottomLeft" state="frozen"/>
      <selection/>
      <selection pane="bottomLeft" activeCell="C4" sqref="C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313</v>
      </c>
      <c r="B1" s="4"/>
      <c r="C1" s="4"/>
      <c r="D1" s="4"/>
      <c r="E1" s="4"/>
      <c r="F1" s="4"/>
      <c r="G1" s="4"/>
    </row>
    <row r="2" s="1" customFormat="1" ht="20" customHeight="1" spans="1:7">
      <c r="A2" s="5" t="s">
        <v>54</v>
      </c>
      <c r="B2" s="6"/>
      <c r="C2" s="7" t="str">
        <f>IF('表C-0-2'!B2="","",'表C-0-2'!B2)</f>
        <v/>
      </c>
      <c r="D2" s="5" t="s">
        <v>98</v>
      </c>
      <c r="E2" s="6"/>
      <c r="F2" s="5" t="str">
        <f>IF('表C-0-2'!J2="","",'表C-0-2'!J2)</f>
        <v>年 月 日</v>
      </c>
      <c r="G2" s="6"/>
    </row>
    <row r="3" s="1" customFormat="1" ht="20" customHeight="1" spans="1:7">
      <c r="A3" s="8" t="s">
        <v>1</v>
      </c>
      <c r="B3" s="9" t="s">
        <v>99</v>
      </c>
      <c r="C3" s="9" t="s">
        <v>100</v>
      </c>
      <c r="D3" s="8" t="s">
        <v>101</v>
      </c>
      <c r="E3" s="8" t="s">
        <v>102</v>
      </c>
      <c r="F3" s="8" t="s">
        <v>103</v>
      </c>
      <c r="G3" s="8" t="s">
        <v>104</v>
      </c>
    </row>
    <row r="4" s="1" customFormat="1" ht="45" customHeight="1" spans="1:7">
      <c r="A4" s="10">
        <v>1</v>
      </c>
      <c r="B4" s="11" t="s">
        <v>314</v>
      </c>
      <c r="C4" s="41" t="s">
        <v>315</v>
      </c>
      <c r="D4" s="13"/>
      <c r="E4" s="14"/>
      <c r="F4" s="14"/>
      <c r="G4" s="14"/>
    </row>
    <row r="5" s="1" customFormat="1" ht="45" customHeight="1" spans="1:7">
      <c r="A5" s="10">
        <v>2</v>
      </c>
      <c r="B5" s="15"/>
      <c r="C5" s="41" t="s">
        <v>316</v>
      </c>
      <c r="D5" s="13"/>
      <c r="E5" s="14"/>
      <c r="F5" s="14"/>
      <c r="G5" s="14"/>
    </row>
    <row r="6" s="1" customFormat="1" ht="45" customHeight="1" spans="1:7">
      <c r="A6" s="10">
        <v>3</v>
      </c>
      <c r="B6" s="15"/>
      <c r="C6" s="41" t="s">
        <v>317</v>
      </c>
      <c r="D6" s="13"/>
      <c r="E6" s="14"/>
      <c r="F6" s="14"/>
      <c r="G6" s="14"/>
    </row>
    <row r="7" s="1" customFormat="1" ht="45" customHeight="1" spans="1:7">
      <c r="A7" s="10">
        <v>4</v>
      </c>
      <c r="B7" s="15"/>
      <c r="C7" s="41" t="s">
        <v>318</v>
      </c>
      <c r="D7" s="13"/>
      <c r="E7" s="14"/>
      <c r="F7" s="14"/>
      <c r="G7" s="14"/>
    </row>
    <row r="8" s="1" customFormat="1" ht="45" customHeight="1" spans="1:7">
      <c r="A8" s="10">
        <v>5</v>
      </c>
      <c r="B8" s="15"/>
      <c r="C8" s="41" t="s">
        <v>319</v>
      </c>
      <c r="D8" s="13"/>
      <c r="E8" s="14"/>
      <c r="F8" s="14"/>
      <c r="G8" s="14"/>
    </row>
    <row r="9" s="1" customFormat="1" ht="45" customHeight="1" spans="1:7">
      <c r="A9" s="10">
        <v>6</v>
      </c>
      <c r="B9" s="15"/>
      <c r="C9" s="41" t="s">
        <v>320</v>
      </c>
      <c r="D9" s="13"/>
      <c r="E9" s="14"/>
      <c r="F9" s="14"/>
      <c r="G9" s="14"/>
    </row>
    <row r="10" s="1" customFormat="1" ht="45" customHeight="1" spans="1:7">
      <c r="A10" s="10">
        <v>7</v>
      </c>
      <c r="B10" s="15"/>
      <c r="C10" s="40" t="s">
        <v>321</v>
      </c>
      <c r="D10" s="13"/>
      <c r="E10" s="14"/>
      <c r="F10" s="14"/>
      <c r="G10" s="14"/>
    </row>
    <row r="11" s="1" customFormat="1" ht="45" customHeight="1" spans="1:7">
      <c r="A11" s="10">
        <v>8</v>
      </c>
      <c r="B11" s="15"/>
      <c r="C11" s="40" t="s">
        <v>322</v>
      </c>
      <c r="D11" s="13"/>
      <c r="E11" s="14"/>
      <c r="F11" s="14"/>
      <c r="G11" s="14"/>
    </row>
    <row r="12" s="1" customFormat="1" ht="45" customHeight="1" spans="1:7">
      <c r="A12" s="10">
        <v>9</v>
      </c>
      <c r="B12" s="15"/>
      <c r="C12" s="40" t="s">
        <v>323</v>
      </c>
      <c r="D12" s="13"/>
      <c r="E12" s="14"/>
      <c r="F12" s="14"/>
      <c r="G12" s="14"/>
    </row>
    <row r="13" s="1" customFormat="1" ht="45" customHeight="1" spans="1:7">
      <c r="A13" s="10">
        <v>10</v>
      </c>
      <c r="B13" s="15"/>
      <c r="C13" s="40" t="s">
        <v>324</v>
      </c>
      <c r="D13" s="13"/>
      <c r="E13" s="14"/>
      <c r="F13" s="14"/>
      <c r="G13" s="14"/>
    </row>
    <row r="14" s="1" customFormat="1" ht="45" customHeight="1" spans="1:7">
      <c r="A14" s="10">
        <v>11</v>
      </c>
      <c r="B14" s="15"/>
      <c r="C14" s="40" t="s">
        <v>325</v>
      </c>
      <c r="D14" s="13"/>
      <c r="E14" s="14"/>
      <c r="F14" s="14"/>
      <c r="G14" s="14"/>
    </row>
    <row r="15" s="1" customFormat="1" ht="45" customHeight="1" spans="1:7">
      <c r="A15" s="10">
        <v>12</v>
      </c>
      <c r="B15" s="15"/>
      <c r="C15" s="40" t="s">
        <v>326</v>
      </c>
      <c r="D15" s="13"/>
      <c r="E15" s="14"/>
      <c r="F15" s="14"/>
      <c r="G15" s="14"/>
    </row>
    <row r="16" s="1" customFormat="1" ht="45" customHeight="1" spans="1:7">
      <c r="A16" s="10">
        <v>13</v>
      </c>
      <c r="B16" s="15"/>
      <c r="C16" s="40" t="s">
        <v>327</v>
      </c>
      <c r="D16" s="13"/>
      <c r="E16" s="14"/>
      <c r="F16" s="14"/>
      <c r="G16" s="14"/>
    </row>
    <row r="17" s="1" customFormat="1" ht="45" customHeight="1" spans="1:7">
      <c r="A17" s="10">
        <v>14</v>
      </c>
      <c r="B17" s="15"/>
      <c r="C17" s="40" t="s">
        <v>328</v>
      </c>
      <c r="D17" s="13"/>
      <c r="E17" s="14"/>
      <c r="F17" s="14"/>
      <c r="G17" s="14"/>
    </row>
    <row r="18" s="1" customFormat="1" ht="45" customHeight="1" spans="1:7">
      <c r="A18" s="10">
        <v>15</v>
      </c>
      <c r="B18" s="15"/>
      <c r="C18" s="40" t="s">
        <v>329</v>
      </c>
      <c r="D18" s="13"/>
      <c r="E18" s="14"/>
      <c r="F18" s="14"/>
      <c r="G18" s="14"/>
    </row>
    <row r="19" s="1" customFormat="1" ht="45" customHeight="1" spans="1:7">
      <c r="A19" s="10">
        <v>16</v>
      </c>
      <c r="B19" s="15"/>
      <c r="C19" s="40" t="s">
        <v>330</v>
      </c>
      <c r="D19" s="13"/>
      <c r="E19" s="14"/>
      <c r="F19" s="14"/>
      <c r="G19" s="14"/>
    </row>
    <row r="20" s="1" customFormat="1" ht="45" customHeight="1" spans="1:7">
      <c r="A20" s="10">
        <v>17</v>
      </c>
      <c r="B20" s="15"/>
      <c r="C20" s="40" t="s">
        <v>331</v>
      </c>
      <c r="D20" s="13"/>
      <c r="E20" s="14"/>
      <c r="F20" s="14"/>
      <c r="G20" s="14"/>
    </row>
    <row r="21" s="1" customFormat="1" ht="45" customHeight="1" spans="1:7">
      <c r="A21" s="10">
        <v>18</v>
      </c>
      <c r="B21" s="16"/>
      <c r="C21" s="41" t="s">
        <v>332</v>
      </c>
      <c r="D21" s="13"/>
      <c r="E21" s="14"/>
      <c r="F21" s="14"/>
      <c r="G21" s="14"/>
    </row>
    <row r="22" s="1" customFormat="1" ht="45" customHeight="1" spans="1:7">
      <c r="A22" s="10">
        <v>19</v>
      </c>
      <c r="B22" s="11" t="s">
        <v>333</v>
      </c>
      <c r="C22" s="41" t="s">
        <v>334</v>
      </c>
      <c r="D22" s="13"/>
      <c r="E22" s="14"/>
      <c r="F22" s="14"/>
      <c r="G22" s="14"/>
    </row>
    <row r="23" s="1" customFormat="1" ht="45" customHeight="1" spans="1:7">
      <c r="A23" s="10">
        <v>20</v>
      </c>
      <c r="B23" s="15"/>
      <c r="C23" s="41" t="s">
        <v>335</v>
      </c>
      <c r="D23" s="13"/>
      <c r="E23" s="14"/>
      <c r="F23" s="14"/>
      <c r="G23" s="14"/>
    </row>
    <row r="24" s="1" customFormat="1" ht="45" customHeight="1" spans="1:7">
      <c r="A24" s="10">
        <v>21</v>
      </c>
      <c r="B24" s="15"/>
      <c r="C24" s="41" t="s">
        <v>336</v>
      </c>
      <c r="D24" s="13"/>
      <c r="E24" s="14"/>
      <c r="F24" s="14"/>
      <c r="G24" s="14"/>
    </row>
    <row r="25" s="1" customFormat="1" ht="45" customHeight="1" spans="1:7">
      <c r="A25" s="10">
        <v>22</v>
      </c>
      <c r="B25" s="16"/>
      <c r="C25" s="41" t="s">
        <v>337</v>
      </c>
      <c r="D25" s="13"/>
      <c r="E25" s="14"/>
      <c r="F25" s="14"/>
      <c r="G25" s="14"/>
    </row>
    <row r="26" s="1" customFormat="1" ht="45" customHeight="1" spans="1:7">
      <c r="A26" s="10">
        <v>23</v>
      </c>
      <c r="B26" s="17" t="s">
        <v>338</v>
      </c>
      <c r="C26" s="40" t="s">
        <v>339</v>
      </c>
      <c r="D26" s="13"/>
      <c r="E26" s="14"/>
      <c r="F26" s="14"/>
      <c r="G26" s="14"/>
    </row>
    <row r="27" s="1" customFormat="1" ht="45" customHeight="1" spans="1:7">
      <c r="A27" s="10">
        <v>24</v>
      </c>
      <c r="B27" s="11" t="s">
        <v>141</v>
      </c>
      <c r="C27" s="40" t="s">
        <v>340</v>
      </c>
      <c r="D27" s="13"/>
      <c r="E27" s="14"/>
      <c r="F27" s="14"/>
      <c r="G27" s="14"/>
    </row>
    <row r="28" s="1" customFormat="1" ht="45" customHeight="1" spans="1:7">
      <c r="A28" s="10">
        <v>25</v>
      </c>
      <c r="B28" s="15"/>
      <c r="C28" s="40" t="s">
        <v>341</v>
      </c>
      <c r="D28" s="13"/>
      <c r="E28" s="14"/>
      <c r="F28" s="14"/>
      <c r="G28" s="14"/>
    </row>
    <row r="29" s="1" customFormat="1" ht="45" customHeight="1" spans="1:7">
      <c r="A29" s="10">
        <v>26</v>
      </c>
      <c r="B29" s="15"/>
      <c r="C29" s="40" t="s">
        <v>342</v>
      </c>
      <c r="D29" s="13"/>
      <c r="E29" s="14"/>
      <c r="F29" s="14"/>
      <c r="G29" s="14"/>
    </row>
    <row r="30" s="1" customFormat="1" ht="45" customHeight="1" spans="1:7">
      <c r="A30" s="10">
        <v>27</v>
      </c>
      <c r="B30" s="15"/>
      <c r="C30" s="40" t="s">
        <v>343</v>
      </c>
      <c r="D30" s="13"/>
      <c r="E30" s="14"/>
      <c r="F30" s="14"/>
      <c r="G30" s="14"/>
    </row>
    <row r="31" s="1" customFormat="1" ht="45" customHeight="1" spans="1:7">
      <c r="A31" s="10">
        <v>28</v>
      </c>
      <c r="B31" s="15"/>
      <c r="C31" s="40" t="s">
        <v>344</v>
      </c>
      <c r="D31" s="13"/>
      <c r="E31" s="14"/>
      <c r="F31" s="14"/>
      <c r="G31" s="14"/>
    </row>
    <row r="32" s="1" customFormat="1" ht="45" customHeight="1" spans="1:7">
      <c r="A32" s="10">
        <v>29</v>
      </c>
      <c r="B32" s="16"/>
      <c r="C32" s="40" t="s">
        <v>345</v>
      </c>
      <c r="D32" s="13"/>
      <c r="E32" s="14"/>
      <c r="F32" s="14"/>
      <c r="G32" s="14"/>
    </row>
    <row r="33" s="1" customFormat="1" ht="20" customHeight="1" spans="1:7">
      <c r="A33" s="17" t="s">
        <v>70</v>
      </c>
      <c r="B33" s="17"/>
      <c r="C33" s="16"/>
      <c r="D33" s="17">
        <f>COUNTA(D4:D32)</f>
        <v>0</v>
      </c>
      <c r="E33" s="17">
        <f>COUNTA(E4:E32)</f>
        <v>0</v>
      </c>
      <c r="F33" s="17">
        <f>COUNTA(F4:F32)</f>
        <v>0</v>
      </c>
      <c r="G33" s="18"/>
    </row>
    <row r="34" s="1" customFormat="1" ht="20" customHeight="1" spans="1:7">
      <c r="A34" s="10" t="s">
        <v>146</v>
      </c>
      <c r="B34" s="19"/>
      <c r="C34" s="20" t="s">
        <v>147</v>
      </c>
      <c r="D34" s="21">
        <f>D33+E33+F33</f>
        <v>0</v>
      </c>
      <c r="E34" s="11" t="s">
        <v>148</v>
      </c>
      <c r="F34" s="17" t="s">
        <v>101</v>
      </c>
      <c r="G34" s="22">
        <f>D33</f>
        <v>0</v>
      </c>
    </row>
    <row r="35" s="1" customFormat="1" ht="20" customHeight="1" spans="1:7">
      <c r="A35" s="23"/>
      <c r="B35" s="24"/>
      <c r="C35" s="25"/>
      <c r="D35" s="26"/>
      <c r="E35" s="15"/>
      <c r="F35" s="17" t="s">
        <v>102</v>
      </c>
      <c r="G35" s="22">
        <f>E33</f>
        <v>0</v>
      </c>
    </row>
    <row r="36" s="1" customFormat="1" ht="20" customHeight="1" spans="1:7">
      <c r="A36" s="23"/>
      <c r="B36" s="24"/>
      <c r="C36" s="25"/>
      <c r="D36" s="26"/>
      <c r="E36" s="15"/>
      <c r="F36" s="17" t="s">
        <v>103</v>
      </c>
      <c r="G36" s="22">
        <f>F33</f>
        <v>0</v>
      </c>
    </row>
    <row r="37" s="1" customFormat="1" ht="20" customHeight="1" spans="1:7">
      <c r="A37" s="23"/>
      <c r="B37" s="24"/>
      <c r="C37" s="27"/>
      <c r="D37" s="28"/>
      <c r="E37" s="16"/>
      <c r="F37" s="29" t="s">
        <v>149</v>
      </c>
      <c r="G37" s="30" t="e">
        <f>G34/D34</f>
        <v>#DIV/0!</v>
      </c>
    </row>
    <row r="38" s="1" customFormat="1" ht="20" customHeight="1" spans="1:7">
      <c r="A38" s="31"/>
      <c r="B38" s="32"/>
      <c r="C38" s="33" t="s">
        <v>150</v>
      </c>
      <c r="D38" s="34"/>
      <c r="E38" s="34"/>
      <c r="F38" s="34"/>
      <c r="G38" s="35"/>
    </row>
    <row r="39" s="1" customFormat="1" ht="20" customHeight="1" spans="1:7">
      <c r="A39" s="36" t="s">
        <v>151</v>
      </c>
      <c r="B39" s="36"/>
      <c r="C39" s="36"/>
      <c r="D39" s="36"/>
      <c r="E39" s="36"/>
      <c r="F39" s="36"/>
      <c r="G39" s="36"/>
    </row>
  </sheetData>
  <mergeCells count="14">
    <mergeCell ref="A1:G1"/>
    <mergeCell ref="A2:B2"/>
    <mergeCell ref="D2:E2"/>
    <mergeCell ref="F2:G2"/>
    <mergeCell ref="A33:C33"/>
    <mergeCell ref="C38:G38"/>
    <mergeCell ref="A39:G39"/>
    <mergeCell ref="B4:B21"/>
    <mergeCell ref="B22:B25"/>
    <mergeCell ref="B27:B32"/>
    <mergeCell ref="C34:C37"/>
    <mergeCell ref="D34:D37"/>
    <mergeCell ref="E34:E37"/>
    <mergeCell ref="A34:B38"/>
  </mergeCells>
  <dataValidations count="3">
    <dataValidation type="custom" allowBlank="1" showInputMessage="1" showErrorMessage="1" sqref="D4:D32">
      <formula1>COUNTIF(D4:F4,"&lt;&gt;")&lt;=1</formula1>
    </dataValidation>
    <dataValidation type="custom" allowBlank="1" showInputMessage="1" showErrorMessage="1" sqref="E4:E32">
      <formula1>COUNTIF(D4:F4,"&lt;&gt;")&lt;=1</formula1>
    </dataValidation>
    <dataValidation type="custom" allowBlank="1" showInputMessage="1" showErrorMessage="1" sqref="F4:F32">
      <formula1>COUNTIF(D4:F4,"&lt;&gt;")&lt;=1</formula1>
    </dataValidation>
  </dataValidations>
  <pageMargins left="0.7" right="0.7" top="0.75" bottom="0.75" header="0.3" footer="0.3"/>
  <pageSetup paperSize="9" orientation="portrait"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G64"/>
  <sheetViews>
    <sheetView workbookViewId="0">
      <pane ySplit="3" topLeftCell="A4" activePane="bottomLeft" state="frozen"/>
      <selection/>
      <selection pane="bottomLeft" activeCell="C5" sqref="C5"/>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346</v>
      </c>
      <c r="B1" s="4"/>
      <c r="C1" s="4"/>
      <c r="D1" s="4"/>
      <c r="E1" s="4"/>
      <c r="F1" s="4"/>
      <c r="G1" s="4"/>
    </row>
    <row r="2" s="1" customFormat="1" ht="20" customHeight="1" spans="1:7">
      <c r="A2" s="5" t="s">
        <v>54</v>
      </c>
      <c r="B2" s="6"/>
      <c r="C2" s="7" t="str">
        <f>IF('表C-0-2'!B2="","",'表C-0-2'!B2)</f>
        <v/>
      </c>
      <c r="D2" s="5" t="s">
        <v>98</v>
      </c>
      <c r="E2" s="6"/>
      <c r="F2" s="5" t="str">
        <f>IF('表C-0-2'!J2="","",'表C-0-2'!J2)</f>
        <v>年 月 日</v>
      </c>
      <c r="G2" s="6"/>
    </row>
    <row r="3" s="1" customFormat="1" ht="20" customHeight="1" spans="1:7">
      <c r="A3" s="8" t="s">
        <v>1</v>
      </c>
      <c r="B3" s="9" t="s">
        <v>99</v>
      </c>
      <c r="C3" s="9" t="s">
        <v>100</v>
      </c>
      <c r="D3" s="8" t="s">
        <v>101</v>
      </c>
      <c r="E3" s="8" t="s">
        <v>102</v>
      </c>
      <c r="F3" s="8" t="s">
        <v>103</v>
      </c>
      <c r="G3" s="8" t="s">
        <v>104</v>
      </c>
    </row>
    <row r="4" s="1" customFormat="1" ht="45" customHeight="1" spans="1:7">
      <c r="A4" s="10">
        <v>1</v>
      </c>
      <c r="B4" s="17" t="s">
        <v>347</v>
      </c>
      <c r="C4" s="42" t="s">
        <v>348</v>
      </c>
      <c r="D4" s="13"/>
      <c r="E4" s="14"/>
      <c r="F4" s="14"/>
      <c r="G4" s="14"/>
    </row>
    <row r="5" s="1" customFormat="1" ht="45" customHeight="1" spans="1:7">
      <c r="A5" s="10">
        <v>2</v>
      </c>
      <c r="B5" s="11" t="s">
        <v>349</v>
      </c>
      <c r="C5" s="42" t="s">
        <v>350</v>
      </c>
      <c r="D5" s="13"/>
      <c r="E5" s="14"/>
      <c r="F5" s="14"/>
      <c r="G5" s="14"/>
    </row>
    <row r="6" s="1" customFormat="1" ht="45" customHeight="1" spans="1:7">
      <c r="A6" s="10">
        <v>3</v>
      </c>
      <c r="B6" s="15"/>
      <c r="C6" s="42" t="s">
        <v>351</v>
      </c>
      <c r="D6" s="13"/>
      <c r="E6" s="14"/>
      <c r="F6" s="14"/>
      <c r="G6" s="14"/>
    </row>
    <row r="7" s="1" customFormat="1" ht="45" customHeight="1" spans="1:7">
      <c r="A7" s="10">
        <v>4</v>
      </c>
      <c r="B7" s="15"/>
      <c r="C7" s="42" t="s">
        <v>352</v>
      </c>
      <c r="D7" s="13"/>
      <c r="E7" s="14"/>
      <c r="F7" s="14"/>
      <c r="G7" s="14"/>
    </row>
    <row r="8" s="1" customFormat="1" ht="45" customHeight="1" spans="1:7">
      <c r="A8" s="10">
        <v>5</v>
      </c>
      <c r="B8" s="15"/>
      <c r="C8" s="41" t="s">
        <v>353</v>
      </c>
      <c r="D8" s="13"/>
      <c r="E8" s="14"/>
      <c r="F8" s="14"/>
      <c r="G8" s="14"/>
    </row>
    <row r="9" s="1" customFormat="1" ht="45" customHeight="1" spans="1:7">
      <c r="A9" s="10">
        <v>6</v>
      </c>
      <c r="B9" s="16"/>
      <c r="C9" s="41" t="s">
        <v>354</v>
      </c>
      <c r="D9" s="13"/>
      <c r="E9" s="14"/>
      <c r="F9" s="14"/>
      <c r="G9" s="14"/>
    </row>
    <row r="10" s="1" customFormat="1" ht="45" customHeight="1" spans="1:7">
      <c r="A10" s="10">
        <v>7</v>
      </c>
      <c r="B10" s="11" t="s">
        <v>355</v>
      </c>
      <c r="C10" s="12" t="s">
        <v>356</v>
      </c>
      <c r="D10" s="13"/>
      <c r="E10" s="14"/>
      <c r="F10" s="14"/>
      <c r="G10" s="14"/>
    </row>
    <row r="11" s="1" customFormat="1" ht="45" customHeight="1" spans="1:7">
      <c r="A11" s="10">
        <v>8</v>
      </c>
      <c r="B11" s="15"/>
      <c r="C11" s="42" t="s">
        <v>357</v>
      </c>
      <c r="D11" s="13"/>
      <c r="E11" s="14"/>
      <c r="F11" s="14"/>
      <c r="G11" s="14"/>
    </row>
    <row r="12" s="1" customFormat="1" ht="45" customHeight="1" spans="1:7">
      <c r="A12" s="10">
        <v>9</v>
      </c>
      <c r="B12" s="15"/>
      <c r="C12" s="41" t="s">
        <v>358</v>
      </c>
      <c r="D12" s="13"/>
      <c r="E12" s="14"/>
      <c r="F12" s="14"/>
      <c r="G12" s="14"/>
    </row>
    <row r="13" s="1" customFormat="1" ht="45" customHeight="1" spans="1:7">
      <c r="A13" s="10">
        <v>10</v>
      </c>
      <c r="B13" s="15"/>
      <c r="C13" s="41" t="s">
        <v>359</v>
      </c>
      <c r="D13" s="13"/>
      <c r="E13" s="14"/>
      <c r="F13" s="14"/>
      <c r="G13" s="14"/>
    </row>
    <row r="14" s="1" customFormat="1" ht="45" customHeight="1" spans="1:7">
      <c r="A14" s="10">
        <v>11</v>
      </c>
      <c r="B14" s="16"/>
      <c r="C14" s="42" t="s">
        <v>360</v>
      </c>
      <c r="D14" s="13"/>
      <c r="E14" s="14"/>
      <c r="F14" s="14"/>
      <c r="G14" s="14"/>
    </row>
    <row r="15" s="1" customFormat="1" ht="45" customHeight="1" spans="1:7">
      <c r="A15" s="10">
        <v>12</v>
      </c>
      <c r="B15" s="11" t="s">
        <v>361</v>
      </c>
      <c r="C15" s="41" t="s">
        <v>362</v>
      </c>
      <c r="D15" s="13"/>
      <c r="E15" s="14"/>
      <c r="F15" s="14"/>
      <c r="G15" s="14"/>
    </row>
    <row r="16" s="1" customFormat="1" ht="45" customHeight="1" spans="1:7">
      <c r="A16" s="10">
        <v>13</v>
      </c>
      <c r="B16" s="15"/>
      <c r="C16" s="41" t="s">
        <v>363</v>
      </c>
      <c r="D16" s="13"/>
      <c r="E16" s="14"/>
      <c r="F16" s="14"/>
      <c r="G16" s="14"/>
    </row>
    <row r="17" s="1" customFormat="1" ht="45" customHeight="1" spans="1:7">
      <c r="A17" s="10">
        <v>14</v>
      </c>
      <c r="B17" s="15"/>
      <c r="C17" s="41" t="s">
        <v>364</v>
      </c>
      <c r="D17" s="13"/>
      <c r="E17" s="14"/>
      <c r="F17" s="14"/>
      <c r="G17" s="14"/>
    </row>
    <row r="18" s="1" customFormat="1" ht="45" customHeight="1" spans="1:7">
      <c r="A18" s="10">
        <v>15</v>
      </c>
      <c r="B18" s="15"/>
      <c r="C18" s="41" t="s">
        <v>365</v>
      </c>
      <c r="D18" s="13"/>
      <c r="E18" s="14"/>
      <c r="F18" s="14"/>
      <c r="G18" s="14"/>
    </row>
    <row r="19" s="1" customFormat="1" ht="45" customHeight="1" spans="1:7">
      <c r="A19" s="10">
        <v>16</v>
      </c>
      <c r="B19" s="15"/>
      <c r="C19" s="41" t="s">
        <v>366</v>
      </c>
      <c r="D19" s="13"/>
      <c r="E19" s="14"/>
      <c r="F19" s="14"/>
      <c r="G19" s="14"/>
    </row>
    <row r="20" s="1" customFormat="1" ht="45" customHeight="1" spans="1:7">
      <c r="A20" s="10">
        <v>17</v>
      </c>
      <c r="B20" s="16"/>
      <c r="C20" s="41" t="s">
        <v>367</v>
      </c>
      <c r="D20" s="13"/>
      <c r="E20" s="14"/>
      <c r="F20" s="14"/>
      <c r="G20" s="14"/>
    </row>
    <row r="21" s="1" customFormat="1" ht="45" customHeight="1" spans="1:7">
      <c r="A21" s="10">
        <v>18</v>
      </c>
      <c r="B21" s="11" t="s">
        <v>368</v>
      </c>
      <c r="C21" s="41" t="s">
        <v>369</v>
      </c>
      <c r="D21" s="13"/>
      <c r="E21" s="14"/>
      <c r="F21" s="14"/>
      <c r="G21" s="14"/>
    </row>
    <row r="22" s="1" customFormat="1" ht="45" customHeight="1" spans="1:7">
      <c r="A22" s="10">
        <v>19</v>
      </c>
      <c r="B22" s="15"/>
      <c r="C22" s="40" t="s">
        <v>370</v>
      </c>
      <c r="D22" s="13"/>
      <c r="E22" s="14"/>
      <c r="F22" s="14"/>
      <c r="G22" s="14"/>
    </row>
    <row r="23" s="1" customFormat="1" ht="45" customHeight="1" spans="1:7">
      <c r="A23" s="10">
        <v>20</v>
      </c>
      <c r="B23" s="15"/>
      <c r="C23" s="40" t="s">
        <v>371</v>
      </c>
      <c r="D23" s="13"/>
      <c r="E23" s="14"/>
      <c r="F23" s="14"/>
      <c r="G23" s="14"/>
    </row>
    <row r="24" s="1" customFormat="1" ht="45" customHeight="1" spans="1:7">
      <c r="A24" s="10">
        <v>21</v>
      </c>
      <c r="B24" s="15"/>
      <c r="C24" s="40" t="s">
        <v>372</v>
      </c>
      <c r="D24" s="13"/>
      <c r="E24" s="14"/>
      <c r="F24" s="14"/>
      <c r="G24" s="14"/>
    </row>
    <row r="25" s="1" customFormat="1" ht="45" customHeight="1" spans="1:7">
      <c r="A25" s="10">
        <v>22</v>
      </c>
      <c r="B25" s="15"/>
      <c r="C25" s="40" t="s">
        <v>373</v>
      </c>
      <c r="D25" s="13"/>
      <c r="E25" s="14"/>
      <c r="F25" s="14"/>
      <c r="G25" s="14"/>
    </row>
    <row r="26" s="1" customFormat="1" ht="45" customHeight="1" spans="1:7">
      <c r="A26" s="10">
        <v>23</v>
      </c>
      <c r="B26" s="15"/>
      <c r="C26" s="40" t="s">
        <v>374</v>
      </c>
      <c r="D26" s="13"/>
      <c r="E26" s="14"/>
      <c r="F26" s="14"/>
      <c r="G26" s="14"/>
    </row>
    <row r="27" s="1" customFormat="1" ht="45" customHeight="1" spans="1:7">
      <c r="A27" s="10">
        <v>24</v>
      </c>
      <c r="B27" s="15"/>
      <c r="C27" s="40" t="s">
        <v>375</v>
      </c>
      <c r="D27" s="13"/>
      <c r="E27" s="14"/>
      <c r="F27" s="14"/>
      <c r="G27" s="14"/>
    </row>
    <row r="28" s="1" customFormat="1" ht="45" customHeight="1" spans="1:7">
      <c r="A28" s="10">
        <v>25</v>
      </c>
      <c r="B28" s="15"/>
      <c r="C28" s="40" t="s">
        <v>376</v>
      </c>
      <c r="D28" s="13"/>
      <c r="E28" s="14"/>
      <c r="F28" s="14"/>
      <c r="G28" s="14"/>
    </row>
    <row r="29" s="1" customFormat="1" ht="45" customHeight="1" spans="1:7">
      <c r="A29" s="10">
        <v>26</v>
      </c>
      <c r="B29" s="16"/>
      <c r="C29" s="41" t="s">
        <v>366</v>
      </c>
      <c r="D29" s="13"/>
      <c r="E29" s="14"/>
      <c r="F29" s="14"/>
      <c r="G29" s="14"/>
    </row>
    <row r="30" s="1" customFormat="1" ht="45" customHeight="1" spans="1:7">
      <c r="A30" s="10">
        <v>27</v>
      </c>
      <c r="B30" s="11" t="s">
        <v>377</v>
      </c>
      <c r="C30" s="40" t="s">
        <v>378</v>
      </c>
      <c r="D30" s="13"/>
      <c r="E30" s="14"/>
      <c r="F30" s="14"/>
      <c r="G30" s="14"/>
    </row>
    <row r="31" s="1" customFormat="1" ht="45" customHeight="1" spans="1:7">
      <c r="A31" s="10">
        <v>28</v>
      </c>
      <c r="B31" s="15"/>
      <c r="C31" s="40" t="s">
        <v>379</v>
      </c>
      <c r="D31" s="13"/>
      <c r="E31" s="14"/>
      <c r="F31" s="14"/>
      <c r="G31" s="14"/>
    </row>
    <row r="32" s="1" customFormat="1" ht="45" customHeight="1" spans="1:7">
      <c r="A32" s="10">
        <v>29</v>
      </c>
      <c r="B32" s="15"/>
      <c r="C32" s="40" t="s">
        <v>380</v>
      </c>
      <c r="D32" s="13"/>
      <c r="E32" s="14"/>
      <c r="F32" s="14"/>
      <c r="G32" s="14"/>
    </row>
    <row r="33" s="1" customFormat="1" ht="45" customHeight="1" spans="1:7">
      <c r="A33" s="10">
        <v>30</v>
      </c>
      <c r="B33" s="16"/>
      <c r="C33" s="40" t="s">
        <v>381</v>
      </c>
      <c r="D33" s="13"/>
      <c r="E33" s="14"/>
      <c r="F33" s="14"/>
      <c r="G33" s="14"/>
    </row>
    <row r="34" s="1" customFormat="1" ht="45" customHeight="1" spans="1:7">
      <c r="A34" s="10">
        <v>31</v>
      </c>
      <c r="B34" s="11" t="s">
        <v>382</v>
      </c>
      <c r="C34" s="40" t="s">
        <v>383</v>
      </c>
      <c r="D34" s="13"/>
      <c r="E34" s="14"/>
      <c r="F34" s="14"/>
      <c r="G34" s="14"/>
    </row>
    <row r="35" s="1" customFormat="1" ht="45" customHeight="1" spans="1:7">
      <c r="A35" s="10">
        <v>32</v>
      </c>
      <c r="B35" s="15"/>
      <c r="C35" s="40" t="s">
        <v>384</v>
      </c>
      <c r="D35" s="13"/>
      <c r="E35" s="14"/>
      <c r="F35" s="14"/>
      <c r="G35" s="14"/>
    </row>
    <row r="36" s="1" customFormat="1" ht="45" customHeight="1" spans="1:7">
      <c r="A36" s="10">
        <v>33</v>
      </c>
      <c r="B36" s="16"/>
      <c r="C36" s="40" t="s">
        <v>385</v>
      </c>
      <c r="D36" s="13"/>
      <c r="E36" s="14"/>
      <c r="F36" s="14"/>
      <c r="G36" s="14"/>
    </row>
    <row r="37" s="1" customFormat="1" ht="45" customHeight="1" spans="1:7">
      <c r="A37" s="10">
        <v>34</v>
      </c>
      <c r="B37" s="11" t="s">
        <v>386</v>
      </c>
      <c r="C37" s="41" t="s">
        <v>387</v>
      </c>
      <c r="D37" s="13"/>
      <c r="E37" s="14"/>
      <c r="F37" s="14"/>
      <c r="G37" s="14"/>
    </row>
    <row r="38" s="1" customFormat="1" ht="45" customHeight="1" spans="1:7">
      <c r="A38" s="10">
        <v>35</v>
      </c>
      <c r="B38" s="15"/>
      <c r="C38" s="41" t="s">
        <v>388</v>
      </c>
      <c r="D38" s="13"/>
      <c r="E38" s="14"/>
      <c r="F38" s="14"/>
      <c r="G38" s="14"/>
    </row>
    <row r="39" s="1" customFormat="1" ht="45" customHeight="1" spans="1:7">
      <c r="A39" s="10">
        <v>36</v>
      </c>
      <c r="B39" s="15"/>
      <c r="C39" s="41" t="s">
        <v>389</v>
      </c>
      <c r="D39" s="13"/>
      <c r="E39" s="14"/>
      <c r="F39" s="14"/>
      <c r="G39" s="14"/>
    </row>
    <row r="40" s="1" customFormat="1" ht="45" customHeight="1" spans="1:7">
      <c r="A40" s="10">
        <v>37</v>
      </c>
      <c r="B40" s="15"/>
      <c r="C40" s="41" t="s">
        <v>390</v>
      </c>
      <c r="D40" s="13"/>
      <c r="E40" s="14"/>
      <c r="F40" s="14"/>
      <c r="G40" s="14"/>
    </row>
    <row r="41" s="1" customFormat="1" ht="45" customHeight="1" spans="1:7">
      <c r="A41" s="10">
        <v>38</v>
      </c>
      <c r="B41" s="16"/>
      <c r="C41" s="41" t="s">
        <v>391</v>
      </c>
      <c r="D41" s="13"/>
      <c r="E41" s="14"/>
      <c r="F41" s="14"/>
      <c r="G41" s="14"/>
    </row>
    <row r="42" s="1" customFormat="1" ht="45" customHeight="1" spans="1:7">
      <c r="A42" s="10">
        <v>39</v>
      </c>
      <c r="B42" s="11" t="s">
        <v>392</v>
      </c>
      <c r="C42" s="40" t="s">
        <v>393</v>
      </c>
      <c r="D42" s="13"/>
      <c r="E42" s="14"/>
      <c r="F42" s="14"/>
      <c r="G42" s="14"/>
    </row>
    <row r="43" s="1" customFormat="1" ht="45" customHeight="1" spans="1:7">
      <c r="A43" s="10">
        <v>40</v>
      </c>
      <c r="B43" s="15"/>
      <c r="C43" s="41" t="s">
        <v>394</v>
      </c>
      <c r="D43" s="13"/>
      <c r="E43" s="14"/>
      <c r="F43" s="14"/>
      <c r="G43" s="14"/>
    </row>
    <row r="44" s="1" customFormat="1" ht="45" customHeight="1" spans="1:7">
      <c r="A44" s="10">
        <v>41</v>
      </c>
      <c r="B44" s="16"/>
      <c r="C44" s="40" t="s">
        <v>395</v>
      </c>
      <c r="D44" s="13"/>
      <c r="E44" s="14"/>
      <c r="F44" s="14"/>
      <c r="G44" s="14"/>
    </row>
    <row r="45" s="1" customFormat="1" ht="45" customHeight="1" spans="1:7">
      <c r="A45" s="10">
        <v>42</v>
      </c>
      <c r="B45" s="11" t="s">
        <v>396</v>
      </c>
      <c r="C45" s="41" t="s">
        <v>397</v>
      </c>
      <c r="D45" s="13"/>
      <c r="E45" s="14"/>
      <c r="F45" s="14"/>
      <c r="G45" s="14"/>
    </row>
    <row r="46" s="1" customFormat="1" ht="45" customHeight="1" spans="1:7">
      <c r="A46" s="10">
        <v>43</v>
      </c>
      <c r="B46" s="15"/>
      <c r="C46" s="41" t="s">
        <v>398</v>
      </c>
      <c r="D46" s="13"/>
      <c r="E46" s="14"/>
      <c r="F46" s="14"/>
      <c r="G46" s="14"/>
    </row>
    <row r="47" s="1" customFormat="1" ht="45" customHeight="1" spans="1:7">
      <c r="A47" s="10">
        <v>44</v>
      </c>
      <c r="B47" s="16"/>
      <c r="C47" s="41" t="s">
        <v>399</v>
      </c>
      <c r="D47" s="13"/>
      <c r="E47" s="14"/>
      <c r="F47" s="14"/>
      <c r="G47" s="14"/>
    </row>
    <row r="48" s="1" customFormat="1" ht="45" customHeight="1" spans="1:7">
      <c r="A48" s="10">
        <v>45</v>
      </c>
      <c r="B48" s="11" t="s">
        <v>400</v>
      </c>
      <c r="C48" s="41" t="s">
        <v>401</v>
      </c>
      <c r="D48" s="13"/>
      <c r="E48" s="14"/>
      <c r="F48" s="14"/>
      <c r="G48" s="14"/>
    </row>
    <row r="49" s="1" customFormat="1" ht="45" customHeight="1" spans="1:7">
      <c r="A49" s="10">
        <v>46</v>
      </c>
      <c r="B49" s="15"/>
      <c r="C49" s="40" t="s">
        <v>402</v>
      </c>
      <c r="D49" s="13"/>
      <c r="E49" s="14"/>
      <c r="F49" s="14"/>
      <c r="G49" s="14"/>
    </row>
    <row r="50" s="1" customFormat="1" ht="45" customHeight="1" spans="1:7">
      <c r="A50" s="10">
        <v>47</v>
      </c>
      <c r="B50" s="15"/>
      <c r="C50" s="41" t="s">
        <v>403</v>
      </c>
      <c r="D50" s="13"/>
      <c r="E50" s="14"/>
      <c r="F50" s="14"/>
      <c r="G50" s="14"/>
    </row>
    <row r="51" s="1" customFormat="1" ht="45" customHeight="1" spans="1:7">
      <c r="A51" s="10">
        <v>48</v>
      </c>
      <c r="B51" s="16"/>
      <c r="C51" s="40" t="s">
        <v>404</v>
      </c>
      <c r="D51" s="13"/>
      <c r="E51" s="14"/>
      <c r="F51" s="14"/>
      <c r="G51" s="14"/>
    </row>
    <row r="52" s="1" customFormat="1" ht="45" customHeight="1" spans="1:7">
      <c r="A52" s="10">
        <v>49</v>
      </c>
      <c r="B52" s="11" t="s">
        <v>139</v>
      </c>
      <c r="C52" s="40" t="s">
        <v>405</v>
      </c>
      <c r="D52" s="13"/>
      <c r="E52" s="14"/>
      <c r="F52" s="14"/>
      <c r="G52" s="14"/>
    </row>
    <row r="53" s="1" customFormat="1" ht="45" customHeight="1" spans="1:7">
      <c r="A53" s="10">
        <v>50</v>
      </c>
      <c r="B53" s="16"/>
      <c r="C53" s="40" t="s">
        <v>406</v>
      </c>
      <c r="D53" s="13"/>
      <c r="E53" s="14"/>
      <c r="F53" s="14"/>
      <c r="G53" s="14"/>
    </row>
    <row r="54" s="1" customFormat="1" ht="45" customHeight="1" spans="1:7">
      <c r="A54" s="10">
        <v>51</v>
      </c>
      <c r="B54" s="11" t="s">
        <v>141</v>
      </c>
      <c r="C54" s="40" t="s">
        <v>340</v>
      </c>
      <c r="D54" s="13"/>
      <c r="E54" s="14"/>
      <c r="F54" s="14"/>
      <c r="G54" s="14"/>
    </row>
    <row r="55" s="1" customFormat="1" ht="45" customHeight="1" spans="1:7">
      <c r="A55" s="10">
        <v>52</v>
      </c>
      <c r="B55" s="15"/>
      <c r="C55" s="40" t="s">
        <v>343</v>
      </c>
      <c r="D55" s="13"/>
      <c r="E55" s="14"/>
      <c r="F55" s="14"/>
      <c r="G55" s="14"/>
    </row>
    <row r="56" s="1" customFormat="1" ht="45" customHeight="1" spans="1:7">
      <c r="A56" s="10">
        <v>53</v>
      </c>
      <c r="B56" s="15"/>
      <c r="C56" s="40" t="s">
        <v>407</v>
      </c>
      <c r="D56" s="13"/>
      <c r="E56" s="14"/>
      <c r="F56" s="14"/>
      <c r="G56" s="14"/>
    </row>
    <row r="57" s="1" customFormat="1" ht="45" customHeight="1" spans="1:7">
      <c r="A57" s="10">
        <v>54</v>
      </c>
      <c r="B57" s="16"/>
      <c r="C57" s="40" t="s">
        <v>345</v>
      </c>
      <c r="D57" s="13"/>
      <c r="E57" s="14"/>
      <c r="F57" s="14"/>
      <c r="G57" s="14"/>
    </row>
    <row r="58" s="1" customFormat="1" ht="20" customHeight="1" spans="1:7">
      <c r="A58" s="17" t="s">
        <v>70</v>
      </c>
      <c r="B58" s="17"/>
      <c r="C58" s="16"/>
      <c r="D58" s="17">
        <f>COUNTA(D4:D57)</f>
        <v>0</v>
      </c>
      <c r="E58" s="17">
        <f>COUNTA(E4:E57)</f>
        <v>0</v>
      </c>
      <c r="F58" s="17">
        <f>COUNTA(F4:F57)</f>
        <v>0</v>
      </c>
      <c r="G58" s="18"/>
    </row>
    <row r="59" s="1" customFormat="1" ht="20" customHeight="1" spans="1:7">
      <c r="A59" s="10" t="s">
        <v>146</v>
      </c>
      <c r="B59" s="19"/>
      <c r="C59" s="20" t="s">
        <v>147</v>
      </c>
      <c r="D59" s="21">
        <f>D58+E58+F58</f>
        <v>0</v>
      </c>
      <c r="E59" s="11" t="s">
        <v>148</v>
      </c>
      <c r="F59" s="17" t="s">
        <v>101</v>
      </c>
      <c r="G59" s="22">
        <f>D58</f>
        <v>0</v>
      </c>
    </row>
    <row r="60" s="1" customFormat="1" ht="20" customHeight="1" spans="1:7">
      <c r="A60" s="23"/>
      <c r="B60" s="24"/>
      <c r="C60" s="25"/>
      <c r="D60" s="26"/>
      <c r="E60" s="15"/>
      <c r="F60" s="17" t="s">
        <v>102</v>
      </c>
      <c r="G60" s="22">
        <f>E58</f>
        <v>0</v>
      </c>
    </row>
    <row r="61" s="1" customFormat="1" ht="20" customHeight="1" spans="1:7">
      <c r="A61" s="23"/>
      <c r="B61" s="24"/>
      <c r="C61" s="25"/>
      <c r="D61" s="26"/>
      <c r="E61" s="15"/>
      <c r="F61" s="17" t="s">
        <v>103</v>
      </c>
      <c r="G61" s="22">
        <f>F58</f>
        <v>0</v>
      </c>
    </row>
    <row r="62" s="1" customFormat="1" ht="20" customHeight="1" spans="1:7">
      <c r="A62" s="23"/>
      <c r="B62" s="24"/>
      <c r="C62" s="27"/>
      <c r="D62" s="28"/>
      <c r="E62" s="16"/>
      <c r="F62" s="29" t="s">
        <v>149</v>
      </c>
      <c r="G62" s="30" t="e">
        <f>G59/D59</f>
        <v>#DIV/0!</v>
      </c>
    </row>
    <row r="63" s="1" customFormat="1" ht="20" customHeight="1" spans="1:7">
      <c r="A63" s="31"/>
      <c r="B63" s="32"/>
      <c r="C63" s="33" t="s">
        <v>150</v>
      </c>
      <c r="D63" s="34"/>
      <c r="E63" s="34"/>
      <c r="F63" s="34"/>
      <c r="G63" s="35"/>
    </row>
    <row r="64" s="1" customFormat="1" ht="20" customHeight="1" spans="1:7">
      <c r="A64" s="36" t="s">
        <v>151</v>
      </c>
      <c r="B64" s="36"/>
      <c r="C64" s="36"/>
      <c r="D64" s="36"/>
      <c r="E64" s="36"/>
      <c r="F64" s="36"/>
      <c r="G64" s="36"/>
    </row>
  </sheetData>
  <mergeCells count="23">
    <mergeCell ref="A1:G1"/>
    <mergeCell ref="A2:B2"/>
    <mergeCell ref="D2:E2"/>
    <mergeCell ref="F2:G2"/>
    <mergeCell ref="A58:C58"/>
    <mergeCell ref="C63:G63"/>
    <mergeCell ref="A64:G64"/>
    <mergeCell ref="B5:B9"/>
    <mergeCell ref="B10:B14"/>
    <mergeCell ref="B15:B20"/>
    <mergeCell ref="B21:B29"/>
    <mergeCell ref="B30:B33"/>
    <mergeCell ref="B34:B36"/>
    <mergeCell ref="B37:B41"/>
    <mergeCell ref="B42:B44"/>
    <mergeCell ref="B45:B47"/>
    <mergeCell ref="B48:B51"/>
    <mergeCell ref="B52:B53"/>
    <mergeCell ref="B54:B57"/>
    <mergeCell ref="C59:C62"/>
    <mergeCell ref="D59:D62"/>
    <mergeCell ref="E59:E62"/>
    <mergeCell ref="A59:B63"/>
  </mergeCells>
  <dataValidations count="3">
    <dataValidation type="custom" allowBlank="1" showInputMessage="1" showErrorMessage="1" sqref="D4:D57">
      <formula1>COUNTIF(D4:F4,"&lt;&gt;")&lt;=1</formula1>
    </dataValidation>
    <dataValidation type="custom" allowBlank="1" showInputMessage="1" showErrorMessage="1" sqref="E4:E57">
      <formula1>COUNTIF(D4:F4,"&lt;&gt;")&lt;=1</formula1>
    </dataValidation>
    <dataValidation type="custom" allowBlank="1" showInputMessage="1" showErrorMessage="1" sqref="F4:F57">
      <formula1>COUNTIF(D4:F4,"&lt;&gt;")&lt;=1</formula1>
    </dataValidation>
  </dataValidations>
  <pageMargins left="0.7" right="0.7" top="0.75" bottom="0.75" header="0.3" footer="0.3"/>
  <pageSetup paperSize="9" orientation="portrait" horizontalDpi="300" verticalDpi="3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G48"/>
  <sheetViews>
    <sheetView workbookViewId="0">
      <pane ySplit="3" topLeftCell="A4" activePane="bottomLeft" state="frozen"/>
      <selection/>
      <selection pane="bottomLeft" activeCell="A1" sqref="A1:G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408</v>
      </c>
      <c r="B1" s="4"/>
      <c r="C1" s="4"/>
      <c r="D1" s="4"/>
      <c r="E1" s="4"/>
      <c r="F1" s="4"/>
      <c r="G1" s="4"/>
    </row>
    <row r="2" s="1" customFormat="1" ht="20" customHeight="1" spans="1:7">
      <c r="A2" s="5" t="s">
        <v>54</v>
      </c>
      <c r="B2" s="6"/>
      <c r="C2" s="7" t="str">
        <f>IF('表C-0-2'!B2="","",'表C-0-2'!B2)</f>
        <v/>
      </c>
      <c r="D2" s="5" t="s">
        <v>98</v>
      </c>
      <c r="E2" s="6"/>
      <c r="F2" s="5" t="str">
        <f>IF('表C-0-2'!J2="","",'表C-0-2'!J2)</f>
        <v>年 月 日</v>
      </c>
      <c r="G2" s="6"/>
    </row>
    <row r="3" s="1" customFormat="1" ht="20" customHeight="1" spans="1:7">
      <c r="A3" s="8" t="s">
        <v>1</v>
      </c>
      <c r="B3" s="9" t="s">
        <v>99</v>
      </c>
      <c r="C3" s="9" t="s">
        <v>100</v>
      </c>
      <c r="D3" s="8" t="s">
        <v>101</v>
      </c>
      <c r="E3" s="8" t="s">
        <v>102</v>
      </c>
      <c r="F3" s="8" t="s">
        <v>103</v>
      </c>
      <c r="G3" s="8" t="s">
        <v>104</v>
      </c>
    </row>
    <row r="4" s="1" customFormat="1" ht="45" customHeight="1" spans="1:7">
      <c r="A4" s="10">
        <v>1</v>
      </c>
      <c r="B4" s="11" t="s">
        <v>409</v>
      </c>
      <c r="C4" s="40" t="s">
        <v>410</v>
      </c>
      <c r="D4" s="13"/>
      <c r="E4" s="14"/>
      <c r="F4" s="14"/>
      <c r="G4" s="14"/>
    </row>
    <row r="5" s="1" customFormat="1" ht="45" customHeight="1" spans="1:7">
      <c r="A5" s="10">
        <v>2</v>
      </c>
      <c r="B5" s="15"/>
      <c r="C5" s="40" t="s">
        <v>411</v>
      </c>
      <c r="D5" s="13"/>
      <c r="E5" s="14"/>
      <c r="F5" s="14"/>
      <c r="G5" s="14"/>
    </row>
    <row r="6" s="1" customFormat="1" ht="45" customHeight="1" spans="1:7">
      <c r="A6" s="10">
        <v>3</v>
      </c>
      <c r="B6" s="16"/>
      <c r="C6" s="40" t="s">
        <v>412</v>
      </c>
      <c r="D6" s="13"/>
      <c r="E6" s="14"/>
      <c r="F6" s="14"/>
      <c r="G6" s="14"/>
    </row>
    <row r="7" s="1" customFormat="1" ht="45" customHeight="1" spans="1:7">
      <c r="A7" s="10">
        <v>4</v>
      </c>
      <c r="B7" s="11" t="s">
        <v>413</v>
      </c>
      <c r="C7" s="40" t="s">
        <v>414</v>
      </c>
      <c r="D7" s="13"/>
      <c r="E7" s="14"/>
      <c r="F7" s="14"/>
      <c r="G7" s="14"/>
    </row>
    <row r="8" s="1" customFormat="1" ht="45" customHeight="1" spans="1:7">
      <c r="A8" s="10">
        <v>5</v>
      </c>
      <c r="B8" s="15"/>
      <c r="C8" s="40" t="s">
        <v>415</v>
      </c>
      <c r="D8" s="13"/>
      <c r="E8" s="14"/>
      <c r="F8" s="14"/>
      <c r="G8" s="14"/>
    </row>
    <row r="9" s="1" customFormat="1" ht="45" customHeight="1" spans="1:7">
      <c r="A9" s="10">
        <v>6</v>
      </c>
      <c r="B9" s="16"/>
      <c r="C9" s="40" t="s">
        <v>416</v>
      </c>
      <c r="D9" s="13"/>
      <c r="E9" s="14"/>
      <c r="F9" s="14"/>
      <c r="G9" s="14"/>
    </row>
    <row r="10" s="1" customFormat="1" ht="45" customHeight="1" spans="1:7">
      <c r="A10" s="10">
        <v>7</v>
      </c>
      <c r="B10" s="11" t="s">
        <v>417</v>
      </c>
      <c r="C10" s="40" t="s">
        <v>418</v>
      </c>
      <c r="D10" s="13"/>
      <c r="E10" s="14"/>
      <c r="F10" s="14"/>
      <c r="G10" s="14"/>
    </row>
    <row r="11" s="1" customFormat="1" ht="45" customHeight="1" spans="1:7">
      <c r="A11" s="10">
        <v>8</v>
      </c>
      <c r="B11" s="15"/>
      <c r="C11" s="40" t="s">
        <v>419</v>
      </c>
      <c r="D11" s="13"/>
      <c r="E11" s="14"/>
      <c r="F11" s="14"/>
      <c r="G11" s="14"/>
    </row>
    <row r="12" s="1" customFormat="1" ht="45" customHeight="1" spans="1:7">
      <c r="A12" s="10">
        <v>9</v>
      </c>
      <c r="B12" s="15"/>
      <c r="C12" s="12" t="s">
        <v>420</v>
      </c>
      <c r="D12" s="13"/>
      <c r="E12" s="14"/>
      <c r="F12" s="14"/>
      <c r="G12" s="14"/>
    </row>
    <row r="13" s="1" customFormat="1" ht="45" customHeight="1" spans="1:7">
      <c r="A13" s="10">
        <v>10</v>
      </c>
      <c r="B13" s="15"/>
      <c r="C13" s="12" t="s">
        <v>421</v>
      </c>
      <c r="D13" s="13"/>
      <c r="E13" s="14"/>
      <c r="F13" s="14"/>
      <c r="G13" s="14"/>
    </row>
    <row r="14" s="1" customFormat="1" ht="45" customHeight="1" spans="1:7">
      <c r="A14" s="10">
        <v>11</v>
      </c>
      <c r="B14" s="16"/>
      <c r="C14" s="40" t="s">
        <v>422</v>
      </c>
      <c r="D14" s="13"/>
      <c r="E14" s="14"/>
      <c r="F14" s="14"/>
      <c r="G14" s="14"/>
    </row>
    <row r="15" s="1" customFormat="1" ht="45" customHeight="1" spans="1:7">
      <c r="A15" s="10">
        <v>12</v>
      </c>
      <c r="B15" s="11" t="s">
        <v>423</v>
      </c>
      <c r="C15" s="40" t="s">
        <v>424</v>
      </c>
      <c r="D15" s="13"/>
      <c r="E15" s="14"/>
      <c r="F15" s="14"/>
      <c r="G15" s="14"/>
    </row>
    <row r="16" s="1" customFormat="1" ht="45" customHeight="1" spans="1:7">
      <c r="A16" s="10">
        <v>13</v>
      </c>
      <c r="B16" s="16"/>
      <c r="C16" s="40" t="s">
        <v>425</v>
      </c>
      <c r="D16" s="13"/>
      <c r="E16" s="14"/>
      <c r="F16" s="14"/>
      <c r="G16" s="14"/>
    </row>
    <row r="17" s="1" customFormat="1" ht="45" customHeight="1" spans="1:7">
      <c r="A17" s="10">
        <v>14</v>
      </c>
      <c r="B17" s="11" t="s">
        <v>426</v>
      </c>
      <c r="C17" s="40" t="s">
        <v>427</v>
      </c>
      <c r="D17" s="13"/>
      <c r="E17" s="14"/>
      <c r="F17" s="14"/>
      <c r="G17" s="14"/>
    </row>
    <row r="18" s="1" customFormat="1" ht="60" customHeight="1" spans="1:7">
      <c r="A18" s="10">
        <v>15</v>
      </c>
      <c r="B18" s="16"/>
      <c r="C18" s="40" t="s">
        <v>428</v>
      </c>
      <c r="D18" s="13"/>
      <c r="E18" s="14"/>
      <c r="F18" s="14"/>
      <c r="G18" s="14"/>
    </row>
    <row r="19" s="1" customFormat="1" ht="45" customHeight="1" spans="1:7">
      <c r="A19" s="10">
        <v>16</v>
      </c>
      <c r="B19" s="11" t="s">
        <v>429</v>
      </c>
      <c r="C19" s="40" t="s">
        <v>430</v>
      </c>
      <c r="D19" s="13"/>
      <c r="E19" s="14"/>
      <c r="F19" s="14"/>
      <c r="G19" s="14"/>
    </row>
    <row r="20" s="1" customFormat="1" ht="45" customHeight="1" spans="1:7">
      <c r="A20" s="10">
        <v>17</v>
      </c>
      <c r="B20" s="15"/>
      <c r="C20" s="41" t="s">
        <v>431</v>
      </c>
      <c r="D20" s="13"/>
      <c r="E20" s="14"/>
      <c r="F20" s="14"/>
      <c r="G20" s="14"/>
    </row>
    <row r="21" s="1" customFormat="1" ht="45" customHeight="1" spans="1:7">
      <c r="A21" s="10">
        <v>18</v>
      </c>
      <c r="B21" s="16"/>
      <c r="C21" s="40" t="s">
        <v>432</v>
      </c>
      <c r="D21" s="13"/>
      <c r="E21" s="14"/>
      <c r="F21" s="14"/>
      <c r="G21" s="14"/>
    </row>
    <row r="22" s="1" customFormat="1" ht="45" customHeight="1" spans="1:7">
      <c r="A22" s="10">
        <v>19</v>
      </c>
      <c r="B22" s="11" t="s">
        <v>433</v>
      </c>
      <c r="C22" s="40" t="s">
        <v>434</v>
      </c>
      <c r="D22" s="13"/>
      <c r="E22" s="14"/>
      <c r="F22" s="14"/>
      <c r="G22" s="14"/>
    </row>
    <row r="23" s="1" customFormat="1" ht="45" customHeight="1" spans="1:7">
      <c r="A23" s="10">
        <v>20</v>
      </c>
      <c r="B23" s="15"/>
      <c r="C23" s="40" t="s">
        <v>435</v>
      </c>
      <c r="D23" s="13"/>
      <c r="E23" s="14"/>
      <c r="F23" s="14"/>
      <c r="G23" s="14"/>
    </row>
    <row r="24" s="1" customFormat="1" ht="45" customHeight="1" spans="1:7">
      <c r="A24" s="10">
        <v>21</v>
      </c>
      <c r="B24" s="15"/>
      <c r="C24" s="40" t="s">
        <v>436</v>
      </c>
      <c r="D24" s="13"/>
      <c r="E24" s="14"/>
      <c r="F24" s="14"/>
      <c r="G24" s="14"/>
    </row>
    <row r="25" s="1" customFormat="1" ht="45" customHeight="1" spans="1:7">
      <c r="A25" s="10">
        <v>22</v>
      </c>
      <c r="B25" s="16"/>
      <c r="C25" s="40" t="s">
        <v>437</v>
      </c>
      <c r="D25" s="13"/>
      <c r="E25" s="14"/>
      <c r="F25" s="14"/>
      <c r="G25" s="14"/>
    </row>
    <row r="26" s="1" customFormat="1" ht="45" customHeight="1" spans="1:7">
      <c r="A26" s="10">
        <v>23</v>
      </c>
      <c r="B26" s="11" t="s">
        <v>438</v>
      </c>
      <c r="C26" s="40" t="s">
        <v>439</v>
      </c>
      <c r="D26" s="13"/>
      <c r="E26" s="14"/>
      <c r="F26" s="14"/>
      <c r="G26" s="14"/>
    </row>
    <row r="27" s="1" customFormat="1" ht="45" customHeight="1" spans="1:7">
      <c r="A27" s="10">
        <v>24</v>
      </c>
      <c r="B27" s="15"/>
      <c r="C27" s="40" t="s">
        <v>440</v>
      </c>
      <c r="D27" s="13"/>
      <c r="E27" s="14"/>
      <c r="F27" s="14"/>
      <c r="G27" s="14"/>
    </row>
    <row r="28" s="1" customFormat="1" ht="45" customHeight="1" spans="1:7">
      <c r="A28" s="10">
        <v>25</v>
      </c>
      <c r="B28" s="15"/>
      <c r="C28" s="40" t="s">
        <v>441</v>
      </c>
      <c r="D28" s="13"/>
      <c r="E28" s="14"/>
      <c r="F28" s="14"/>
      <c r="G28" s="14"/>
    </row>
    <row r="29" s="1" customFormat="1" ht="45" customHeight="1" spans="1:7">
      <c r="A29" s="10">
        <v>26</v>
      </c>
      <c r="B29" s="15"/>
      <c r="C29" s="41" t="s">
        <v>442</v>
      </c>
      <c r="D29" s="13"/>
      <c r="E29" s="14"/>
      <c r="F29" s="14"/>
      <c r="G29" s="14"/>
    </row>
    <row r="30" s="1" customFormat="1" ht="45" customHeight="1" spans="1:7">
      <c r="A30" s="10">
        <v>27</v>
      </c>
      <c r="B30" s="15"/>
      <c r="C30" s="40" t="s">
        <v>443</v>
      </c>
      <c r="D30" s="13"/>
      <c r="E30" s="14"/>
      <c r="F30" s="14"/>
      <c r="G30" s="14"/>
    </row>
    <row r="31" s="1" customFormat="1" ht="45" customHeight="1" spans="1:7">
      <c r="A31" s="10">
        <v>28</v>
      </c>
      <c r="B31" s="15"/>
      <c r="C31" s="12" t="s">
        <v>444</v>
      </c>
      <c r="D31" s="13"/>
      <c r="E31" s="14"/>
      <c r="F31" s="14"/>
      <c r="G31" s="14"/>
    </row>
    <row r="32" s="1" customFormat="1" ht="45" customHeight="1" spans="1:7">
      <c r="A32" s="10">
        <v>29</v>
      </c>
      <c r="B32" s="15"/>
      <c r="C32" s="12" t="s">
        <v>445</v>
      </c>
      <c r="D32" s="13"/>
      <c r="E32" s="14"/>
      <c r="F32" s="14"/>
      <c r="G32" s="14"/>
    </row>
    <row r="33" s="1" customFormat="1" ht="45" customHeight="1" spans="1:7">
      <c r="A33" s="10">
        <v>30</v>
      </c>
      <c r="B33" s="15"/>
      <c r="C33" s="40" t="s">
        <v>446</v>
      </c>
      <c r="D33" s="13"/>
      <c r="E33" s="14"/>
      <c r="F33" s="14"/>
      <c r="G33" s="14"/>
    </row>
    <row r="34" s="1" customFormat="1" ht="45" customHeight="1" spans="1:7">
      <c r="A34" s="10">
        <v>31</v>
      </c>
      <c r="B34" s="16"/>
      <c r="C34" s="40" t="s">
        <v>447</v>
      </c>
      <c r="D34" s="13"/>
      <c r="E34" s="14"/>
      <c r="F34" s="14"/>
      <c r="G34" s="14"/>
    </row>
    <row r="35" s="1" customFormat="1" ht="45" customHeight="1" spans="1:7">
      <c r="A35" s="10">
        <v>32</v>
      </c>
      <c r="B35" s="11" t="s">
        <v>448</v>
      </c>
      <c r="C35" s="40" t="s">
        <v>449</v>
      </c>
      <c r="D35" s="13"/>
      <c r="E35" s="14"/>
      <c r="F35" s="14"/>
      <c r="G35" s="14"/>
    </row>
    <row r="36" s="1" customFormat="1" ht="45" customHeight="1" spans="1:7">
      <c r="A36" s="10">
        <v>33</v>
      </c>
      <c r="B36" s="16"/>
      <c r="C36" s="40" t="s">
        <v>450</v>
      </c>
      <c r="D36" s="13"/>
      <c r="E36" s="14"/>
      <c r="F36" s="14"/>
      <c r="G36" s="14"/>
    </row>
    <row r="37" s="1" customFormat="1" ht="45" customHeight="1" spans="1:7">
      <c r="A37" s="10">
        <v>34</v>
      </c>
      <c r="B37" s="17" t="s">
        <v>338</v>
      </c>
      <c r="C37" s="40" t="s">
        <v>451</v>
      </c>
      <c r="D37" s="13"/>
      <c r="E37" s="14"/>
      <c r="F37" s="14"/>
      <c r="G37" s="14"/>
    </row>
    <row r="38" s="1" customFormat="1" ht="45" customHeight="1" spans="1:7">
      <c r="A38" s="10">
        <v>35</v>
      </c>
      <c r="B38" s="11" t="s">
        <v>141</v>
      </c>
      <c r="C38" s="12" t="s">
        <v>309</v>
      </c>
      <c r="D38" s="13"/>
      <c r="E38" s="14"/>
      <c r="F38" s="14"/>
      <c r="G38" s="14"/>
    </row>
    <row r="39" s="1" customFormat="1" ht="45" customHeight="1" spans="1:7">
      <c r="A39" s="10">
        <v>36</v>
      </c>
      <c r="B39" s="15"/>
      <c r="C39" s="12" t="s">
        <v>310</v>
      </c>
      <c r="D39" s="13"/>
      <c r="E39" s="14"/>
      <c r="F39" s="14"/>
      <c r="G39" s="14"/>
    </row>
    <row r="40" s="1" customFormat="1" ht="45" customHeight="1" spans="1:7">
      <c r="A40" s="10">
        <v>37</v>
      </c>
      <c r="B40" s="15"/>
      <c r="C40" s="12" t="s">
        <v>452</v>
      </c>
      <c r="D40" s="13"/>
      <c r="E40" s="14"/>
      <c r="F40" s="14"/>
      <c r="G40" s="14"/>
    </row>
    <row r="41" s="1" customFormat="1" ht="45" customHeight="1" spans="1:7">
      <c r="A41" s="10">
        <v>38</v>
      </c>
      <c r="B41" s="16"/>
      <c r="C41" s="12" t="s">
        <v>312</v>
      </c>
      <c r="D41" s="13"/>
      <c r="E41" s="14"/>
      <c r="F41" s="14"/>
      <c r="G41" s="14"/>
    </row>
    <row r="42" s="1" customFormat="1" ht="20" customHeight="1" spans="1:7">
      <c r="A42" s="17" t="s">
        <v>70</v>
      </c>
      <c r="B42" s="17"/>
      <c r="C42" s="16"/>
      <c r="D42" s="17">
        <f>COUNTA(D4:D41)</f>
        <v>0</v>
      </c>
      <c r="E42" s="17">
        <f>COUNTA(E4:E41)</f>
        <v>0</v>
      </c>
      <c r="F42" s="17">
        <f>COUNTA(F4:F41)</f>
        <v>0</v>
      </c>
      <c r="G42" s="18"/>
    </row>
    <row r="43" s="1" customFormat="1" ht="20" customHeight="1" spans="1:7">
      <c r="A43" s="10" t="s">
        <v>146</v>
      </c>
      <c r="B43" s="19"/>
      <c r="C43" s="20" t="s">
        <v>147</v>
      </c>
      <c r="D43" s="21">
        <f>D42+E42+F42</f>
        <v>0</v>
      </c>
      <c r="E43" s="11" t="s">
        <v>148</v>
      </c>
      <c r="F43" s="17" t="s">
        <v>101</v>
      </c>
      <c r="G43" s="22">
        <f>D42</f>
        <v>0</v>
      </c>
    </row>
    <row r="44" s="1" customFormat="1" ht="20" customHeight="1" spans="1:7">
      <c r="A44" s="23"/>
      <c r="B44" s="24"/>
      <c r="C44" s="25"/>
      <c r="D44" s="26"/>
      <c r="E44" s="15"/>
      <c r="F44" s="17" t="s">
        <v>102</v>
      </c>
      <c r="G44" s="22">
        <f>E42</f>
        <v>0</v>
      </c>
    </row>
    <row r="45" s="1" customFormat="1" ht="20" customHeight="1" spans="1:7">
      <c r="A45" s="23"/>
      <c r="B45" s="24"/>
      <c r="C45" s="25"/>
      <c r="D45" s="26"/>
      <c r="E45" s="15"/>
      <c r="F45" s="17" t="s">
        <v>103</v>
      </c>
      <c r="G45" s="22">
        <f>F42</f>
        <v>0</v>
      </c>
    </row>
    <row r="46" s="1" customFormat="1" ht="20" customHeight="1" spans="1:7">
      <c r="A46" s="23"/>
      <c r="B46" s="24"/>
      <c r="C46" s="27"/>
      <c r="D46" s="28"/>
      <c r="E46" s="16"/>
      <c r="F46" s="29" t="s">
        <v>149</v>
      </c>
      <c r="G46" s="30" t="e">
        <f>G43/D43</f>
        <v>#DIV/0!</v>
      </c>
    </row>
    <row r="47" s="1" customFormat="1" ht="20" customHeight="1" spans="1:7">
      <c r="A47" s="31"/>
      <c r="B47" s="32"/>
      <c r="C47" s="33" t="s">
        <v>150</v>
      </c>
      <c r="D47" s="34"/>
      <c r="E47" s="34"/>
      <c r="F47" s="34"/>
      <c r="G47" s="35"/>
    </row>
    <row r="48" s="1" customFormat="1" ht="20" customHeight="1" spans="1:7">
      <c r="A48" s="36" t="s">
        <v>151</v>
      </c>
      <c r="B48" s="36"/>
      <c r="C48" s="36"/>
      <c r="D48" s="36"/>
      <c r="E48" s="36"/>
      <c r="F48" s="36"/>
      <c r="G48" s="36"/>
    </row>
  </sheetData>
  <mergeCells count="21">
    <mergeCell ref="A1:G1"/>
    <mergeCell ref="A2:B2"/>
    <mergeCell ref="D2:E2"/>
    <mergeCell ref="F2:G2"/>
    <mergeCell ref="A42:C42"/>
    <mergeCell ref="C47:G47"/>
    <mergeCell ref="A48:G48"/>
    <mergeCell ref="B4:B6"/>
    <mergeCell ref="B7:B9"/>
    <mergeCell ref="B10:B14"/>
    <mergeCell ref="B15:B16"/>
    <mergeCell ref="B17:B18"/>
    <mergeCell ref="B19:B21"/>
    <mergeCell ref="B22:B25"/>
    <mergeCell ref="B26:B34"/>
    <mergeCell ref="B35:B36"/>
    <mergeCell ref="B38:B41"/>
    <mergeCell ref="C43:C46"/>
    <mergeCell ref="D43:D46"/>
    <mergeCell ref="E43:E46"/>
    <mergeCell ref="A43:B47"/>
  </mergeCells>
  <dataValidations count="3">
    <dataValidation type="custom" allowBlank="1" showInputMessage="1" showErrorMessage="1" sqref="D4:D41">
      <formula1>COUNTIF(D4:F4,"&lt;&gt;")&lt;=1</formula1>
    </dataValidation>
    <dataValidation type="custom" allowBlank="1" showInputMessage="1" showErrorMessage="1" sqref="E4:E41">
      <formula1>COUNTIF(D4:F4,"&lt;&gt;")&lt;=1</formula1>
    </dataValidation>
    <dataValidation type="custom" allowBlank="1" showInputMessage="1" showErrorMessage="1" sqref="F4:F41">
      <formula1>COUNTIF(D4:F4,"&lt;&gt;")&lt;=1</formula1>
    </dataValidation>
  </dataValidations>
  <pageMargins left="0.7" right="0.7" top="0.75" bottom="0.75" header="0.3" footer="0.3"/>
  <pageSetup paperSize="9" orientation="portrait" horizontalDpi="300" verticalDpi="3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G32"/>
  <sheetViews>
    <sheetView workbookViewId="0">
      <pane ySplit="3" topLeftCell="A4" activePane="bottomLeft" state="frozen"/>
      <selection/>
      <selection pane="bottomLeft" activeCell="C4" sqref="C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453</v>
      </c>
      <c r="B1" s="4"/>
      <c r="C1" s="4"/>
      <c r="D1" s="4"/>
      <c r="E1" s="4"/>
      <c r="F1" s="4"/>
      <c r="G1" s="4"/>
    </row>
    <row r="2" s="1" customFormat="1" ht="20" customHeight="1" spans="1:7">
      <c r="A2" s="5" t="s">
        <v>54</v>
      </c>
      <c r="B2" s="6"/>
      <c r="C2" s="7" t="str">
        <f>IF('表C-0-2'!B2="","",'表C-0-2'!B2)</f>
        <v/>
      </c>
      <c r="D2" s="5" t="s">
        <v>98</v>
      </c>
      <c r="E2" s="6"/>
      <c r="F2" s="5" t="str">
        <f>IF('表C-0-2'!J2="","",'表C-0-2'!J2)</f>
        <v>年 月 日</v>
      </c>
      <c r="G2" s="6"/>
    </row>
    <row r="3" s="1" customFormat="1" ht="20" customHeight="1" spans="1:7">
      <c r="A3" s="8" t="s">
        <v>1</v>
      </c>
      <c r="B3" s="9" t="s">
        <v>99</v>
      </c>
      <c r="C3" s="9" t="s">
        <v>100</v>
      </c>
      <c r="D3" s="8" t="s">
        <v>101</v>
      </c>
      <c r="E3" s="8" t="s">
        <v>102</v>
      </c>
      <c r="F3" s="8" t="s">
        <v>103</v>
      </c>
      <c r="G3" s="8" t="s">
        <v>104</v>
      </c>
    </row>
    <row r="4" s="1" customFormat="1" ht="45" customHeight="1" spans="1:7">
      <c r="A4" s="10">
        <v>1</v>
      </c>
      <c r="B4" s="11" t="s">
        <v>454</v>
      </c>
      <c r="C4" s="41" t="s">
        <v>455</v>
      </c>
      <c r="D4" s="13"/>
      <c r="E4" s="14"/>
      <c r="F4" s="14"/>
      <c r="G4" s="14"/>
    </row>
    <row r="5" s="1" customFormat="1" ht="45" customHeight="1" spans="1:7">
      <c r="A5" s="10">
        <v>2</v>
      </c>
      <c r="B5" s="15"/>
      <c r="C5" s="41" t="s">
        <v>456</v>
      </c>
      <c r="D5" s="13"/>
      <c r="E5" s="14"/>
      <c r="F5" s="14"/>
      <c r="G5" s="14"/>
    </row>
    <row r="6" s="1" customFormat="1" ht="45" customHeight="1" spans="1:7">
      <c r="A6" s="10">
        <v>3</v>
      </c>
      <c r="B6" s="15"/>
      <c r="C6" s="41" t="s">
        <v>457</v>
      </c>
      <c r="D6" s="13"/>
      <c r="E6" s="14"/>
      <c r="F6" s="14"/>
      <c r="G6" s="14"/>
    </row>
    <row r="7" s="1" customFormat="1" ht="45" customHeight="1" spans="1:7">
      <c r="A7" s="10">
        <v>4</v>
      </c>
      <c r="B7" s="15"/>
      <c r="C7" s="41" t="s">
        <v>458</v>
      </c>
      <c r="D7" s="13"/>
      <c r="E7" s="14"/>
      <c r="F7" s="14"/>
      <c r="G7" s="14"/>
    </row>
    <row r="8" s="1" customFormat="1" ht="45" customHeight="1" spans="1:7">
      <c r="A8" s="10">
        <v>5</v>
      </c>
      <c r="B8" s="15"/>
      <c r="C8" s="41" t="s">
        <v>459</v>
      </c>
      <c r="D8" s="13"/>
      <c r="E8" s="14"/>
      <c r="F8" s="14"/>
      <c r="G8" s="14"/>
    </row>
    <row r="9" s="1" customFormat="1" ht="45" customHeight="1" spans="1:7">
      <c r="A9" s="10">
        <v>6</v>
      </c>
      <c r="B9" s="15"/>
      <c r="C9" s="41" t="s">
        <v>460</v>
      </c>
      <c r="D9" s="13"/>
      <c r="E9" s="14"/>
      <c r="F9" s="14"/>
      <c r="G9" s="14"/>
    </row>
    <row r="10" s="1" customFormat="1" ht="45" customHeight="1" spans="1:7">
      <c r="A10" s="10">
        <v>7</v>
      </c>
      <c r="B10" s="15"/>
      <c r="C10" s="41" t="s">
        <v>461</v>
      </c>
      <c r="D10" s="13"/>
      <c r="E10" s="14"/>
      <c r="F10" s="14"/>
      <c r="G10" s="14"/>
    </row>
    <row r="11" s="1" customFormat="1" ht="45" customHeight="1" spans="1:7">
      <c r="A11" s="10">
        <v>8</v>
      </c>
      <c r="B11" s="15"/>
      <c r="C11" s="41" t="s">
        <v>462</v>
      </c>
      <c r="D11" s="13"/>
      <c r="E11" s="14"/>
      <c r="F11" s="14"/>
      <c r="G11" s="14"/>
    </row>
    <row r="12" s="1" customFormat="1" ht="45" customHeight="1" spans="1:7">
      <c r="A12" s="10">
        <v>9</v>
      </c>
      <c r="B12" s="15"/>
      <c r="C12" s="41" t="s">
        <v>463</v>
      </c>
      <c r="D12" s="13"/>
      <c r="E12" s="14"/>
      <c r="F12" s="14"/>
      <c r="G12" s="14"/>
    </row>
    <row r="13" s="1" customFormat="1" ht="45" customHeight="1" spans="1:7">
      <c r="A13" s="10">
        <v>10</v>
      </c>
      <c r="B13" s="16"/>
      <c r="C13" s="41" t="s">
        <v>464</v>
      </c>
      <c r="D13" s="13"/>
      <c r="E13" s="14"/>
      <c r="F13" s="14"/>
      <c r="G13" s="14"/>
    </row>
    <row r="14" s="1" customFormat="1" ht="45" customHeight="1" spans="1:7">
      <c r="A14" s="10">
        <v>11</v>
      </c>
      <c r="B14" s="11" t="s">
        <v>465</v>
      </c>
      <c r="C14" s="41" t="s">
        <v>466</v>
      </c>
      <c r="D14" s="13"/>
      <c r="E14" s="14"/>
      <c r="F14" s="14"/>
      <c r="G14" s="14"/>
    </row>
    <row r="15" s="1" customFormat="1" ht="45" customHeight="1" spans="1:7">
      <c r="A15" s="10">
        <v>12</v>
      </c>
      <c r="B15" s="15"/>
      <c r="C15" s="41" t="s">
        <v>467</v>
      </c>
      <c r="D15" s="13"/>
      <c r="E15" s="14"/>
      <c r="F15" s="14"/>
      <c r="G15" s="14"/>
    </row>
    <row r="16" s="1" customFormat="1" ht="45" customHeight="1" spans="1:7">
      <c r="A16" s="10">
        <v>13</v>
      </c>
      <c r="B16" s="15"/>
      <c r="C16" s="41" t="s">
        <v>468</v>
      </c>
      <c r="D16" s="13"/>
      <c r="E16" s="14"/>
      <c r="F16" s="14"/>
      <c r="G16" s="14"/>
    </row>
    <row r="17" s="1" customFormat="1" ht="45" customHeight="1" spans="1:7">
      <c r="A17" s="10">
        <v>14</v>
      </c>
      <c r="B17" s="15"/>
      <c r="C17" s="41" t="s">
        <v>469</v>
      </c>
      <c r="D17" s="13"/>
      <c r="E17" s="14"/>
      <c r="F17" s="14"/>
      <c r="G17" s="14"/>
    </row>
    <row r="18" s="1" customFormat="1" ht="45" customHeight="1" spans="1:7">
      <c r="A18" s="10">
        <v>15</v>
      </c>
      <c r="B18" s="15"/>
      <c r="C18" s="41" t="s">
        <v>470</v>
      </c>
      <c r="D18" s="13"/>
      <c r="E18" s="14"/>
      <c r="F18" s="14"/>
      <c r="G18" s="14"/>
    </row>
    <row r="19" s="1" customFormat="1" ht="45" customHeight="1" spans="1:7">
      <c r="A19" s="10">
        <v>16</v>
      </c>
      <c r="B19" s="16"/>
      <c r="C19" s="41" t="s">
        <v>471</v>
      </c>
      <c r="D19" s="13"/>
      <c r="E19" s="14"/>
      <c r="F19" s="14"/>
      <c r="G19" s="14"/>
    </row>
    <row r="20" s="1" customFormat="1" ht="45" customHeight="1" spans="1:7">
      <c r="A20" s="10">
        <v>17</v>
      </c>
      <c r="B20" s="11" t="s">
        <v>139</v>
      </c>
      <c r="C20" s="40" t="s">
        <v>472</v>
      </c>
      <c r="D20" s="13"/>
      <c r="E20" s="14"/>
      <c r="F20" s="14"/>
      <c r="G20" s="14"/>
    </row>
    <row r="21" s="1" customFormat="1" ht="45" customHeight="1" spans="1:7">
      <c r="A21" s="10">
        <v>18</v>
      </c>
      <c r="B21" s="16"/>
      <c r="C21" s="40" t="s">
        <v>451</v>
      </c>
      <c r="D21" s="13"/>
      <c r="E21" s="14"/>
      <c r="F21" s="14"/>
      <c r="G21" s="14"/>
    </row>
    <row r="22" s="1" customFormat="1" ht="45" customHeight="1" spans="1:7">
      <c r="A22" s="10">
        <v>19</v>
      </c>
      <c r="B22" s="11" t="s">
        <v>141</v>
      </c>
      <c r="C22" s="12" t="s">
        <v>309</v>
      </c>
      <c r="D22" s="13"/>
      <c r="E22" s="14"/>
      <c r="F22" s="14"/>
      <c r="G22" s="14"/>
    </row>
    <row r="23" s="1" customFormat="1" ht="45" customHeight="1" spans="1:7">
      <c r="A23" s="10">
        <v>20</v>
      </c>
      <c r="B23" s="15"/>
      <c r="C23" s="12" t="s">
        <v>310</v>
      </c>
      <c r="D23" s="13"/>
      <c r="E23" s="14"/>
      <c r="F23" s="14"/>
      <c r="G23" s="14"/>
    </row>
    <row r="24" s="1" customFormat="1" ht="45" customHeight="1" spans="1:7">
      <c r="A24" s="10">
        <v>21</v>
      </c>
      <c r="B24" s="15"/>
      <c r="C24" s="12" t="s">
        <v>452</v>
      </c>
      <c r="D24" s="13"/>
      <c r="E24" s="14"/>
      <c r="F24" s="14"/>
      <c r="G24" s="14"/>
    </row>
    <row r="25" s="1" customFormat="1" ht="45" customHeight="1" spans="1:7">
      <c r="A25" s="10">
        <v>22</v>
      </c>
      <c r="B25" s="16"/>
      <c r="C25" s="12" t="s">
        <v>312</v>
      </c>
      <c r="D25" s="13"/>
      <c r="E25" s="14"/>
      <c r="F25" s="14"/>
      <c r="G25" s="14"/>
    </row>
    <row r="26" s="1" customFormat="1" ht="20" customHeight="1" spans="1:7">
      <c r="A26" s="17" t="s">
        <v>70</v>
      </c>
      <c r="B26" s="17"/>
      <c r="C26" s="16"/>
      <c r="D26" s="17">
        <f>COUNTA(D4:D25)</f>
        <v>0</v>
      </c>
      <c r="E26" s="17">
        <f>COUNTA(E4:E25)</f>
        <v>0</v>
      </c>
      <c r="F26" s="17">
        <f>COUNTA(F4:F25)</f>
        <v>0</v>
      </c>
      <c r="G26" s="18"/>
    </row>
    <row r="27" s="1" customFormat="1" ht="20" customHeight="1" spans="1:7">
      <c r="A27" s="10" t="s">
        <v>146</v>
      </c>
      <c r="B27" s="19"/>
      <c r="C27" s="20" t="s">
        <v>147</v>
      </c>
      <c r="D27" s="21">
        <f>D26+E26+F26</f>
        <v>0</v>
      </c>
      <c r="E27" s="11" t="s">
        <v>148</v>
      </c>
      <c r="F27" s="17" t="s">
        <v>101</v>
      </c>
      <c r="G27" s="22">
        <f>D26</f>
        <v>0</v>
      </c>
    </row>
    <row r="28" s="1" customFormat="1" ht="20" customHeight="1" spans="1:7">
      <c r="A28" s="23"/>
      <c r="B28" s="24"/>
      <c r="C28" s="25"/>
      <c r="D28" s="26"/>
      <c r="E28" s="15"/>
      <c r="F28" s="17" t="s">
        <v>102</v>
      </c>
      <c r="G28" s="22">
        <f>E26</f>
        <v>0</v>
      </c>
    </row>
    <row r="29" s="1" customFormat="1" ht="20" customHeight="1" spans="1:7">
      <c r="A29" s="23"/>
      <c r="B29" s="24"/>
      <c r="C29" s="25"/>
      <c r="D29" s="26"/>
      <c r="E29" s="15"/>
      <c r="F29" s="17" t="s">
        <v>103</v>
      </c>
      <c r="G29" s="22">
        <f>F26</f>
        <v>0</v>
      </c>
    </row>
    <row r="30" s="1" customFormat="1" ht="20" customHeight="1" spans="1:7">
      <c r="A30" s="23"/>
      <c r="B30" s="24"/>
      <c r="C30" s="27"/>
      <c r="D30" s="28"/>
      <c r="E30" s="16"/>
      <c r="F30" s="29" t="s">
        <v>149</v>
      </c>
      <c r="G30" s="30" t="e">
        <f>G27/D27</f>
        <v>#DIV/0!</v>
      </c>
    </row>
    <row r="31" s="1" customFormat="1" ht="20" customHeight="1" spans="1:7">
      <c r="A31" s="31"/>
      <c r="B31" s="32"/>
      <c r="C31" s="33" t="s">
        <v>150</v>
      </c>
      <c r="D31" s="34"/>
      <c r="E31" s="34"/>
      <c r="F31" s="34"/>
      <c r="G31" s="35"/>
    </row>
    <row r="32" s="1" customFormat="1" ht="20" customHeight="1" spans="1:7">
      <c r="A32" s="36" t="s">
        <v>151</v>
      </c>
      <c r="B32" s="36"/>
      <c r="C32" s="36"/>
      <c r="D32" s="36"/>
      <c r="E32" s="36"/>
      <c r="F32" s="36"/>
      <c r="G32" s="36"/>
    </row>
  </sheetData>
  <mergeCells count="15">
    <mergeCell ref="A1:G1"/>
    <mergeCell ref="A2:B2"/>
    <mergeCell ref="D2:E2"/>
    <mergeCell ref="F2:G2"/>
    <mergeCell ref="A26:C26"/>
    <mergeCell ref="C31:G31"/>
    <mergeCell ref="A32:G32"/>
    <mergeCell ref="B4:B13"/>
    <mergeCell ref="B14:B19"/>
    <mergeCell ref="B20:B21"/>
    <mergeCell ref="B22:B25"/>
    <mergeCell ref="C27:C30"/>
    <mergeCell ref="D27:D30"/>
    <mergeCell ref="E27:E30"/>
    <mergeCell ref="A27:B31"/>
  </mergeCells>
  <dataValidations count="3">
    <dataValidation type="custom" allowBlank="1" showInputMessage="1" showErrorMessage="1" sqref="D4:D25">
      <formula1>COUNTIF(D4:F4,"&lt;&gt;")&lt;=1</formula1>
    </dataValidation>
    <dataValidation type="custom" allowBlank="1" showInputMessage="1" showErrorMessage="1" sqref="E4:E25">
      <formula1>COUNTIF(D4:F4,"&lt;&gt;")&lt;=1</formula1>
    </dataValidation>
    <dataValidation type="custom" allowBlank="1" showInputMessage="1" showErrorMessage="1" sqref="F4:F25">
      <formula1>COUNTIF(D4:F4,"&lt;&gt;")&lt;=1</formula1>
    </dataValidation>
  </dataValidations>
  <pageMargins left="0.7" right="0.7" top="0.75" bottom="0.75" header="0.3" footer="0.3"/>
  <pageSetup paperSize="9" orientation="portrait" horizontalDpi="300" verticalDpi="3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G29"/>
  <sheetViews>
    <sheetView workbookViewId="0">
      <pane ySplit="3" topLeftCell="A18" activePane="bottomLeft" state="frozen"/>
      <selection/>
      <selection pane="bottomLeft" activeCell="C8" sqref="C8"/>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473</v>
      </c>
      <c r="B1" s="4"/>
      <c r="C1" s="4"/>
      <c r="D1" s="4"/>
      <c r="E1" s="4"/>
      <c r="F1" s="4"/>
      <c r="G1" s="4"/>
    </row>
    <row r="2" s="1" customFormat="1" ht="20" customHeight="1" spans="1:7">
      <c r="A2" s="5" t="s">
        <v>54</v>
      </c>
      <c r="B2" s="6"/>
      <c r="C2" s="7" t="str">
        <f>IF('表C-0-3'!B2="","",'表C-0-3'!B2)</f>
        <v/>
      </c>
      <c r="D2" s="5" t="s">
        <v>98</v>
      </c>
      <c r="E2" s="6"/>
      <c r="F2" s="5" t="str">
        <f>IF('表C-0-3'!J2="","",'表C-0-3'!J2)</f>
        <v>年 月 日</v>
      </c>
      <c r="G2" s="6"/>
    </row>
    <row r="3" s="1" customFormat="1" ht="20" customHeight="1" spans="1:7">
      <c r="A3" s="8" t="s">
        <v>1</v>
      </c>
      <c r="B3" s="9" t="s">
        <v>99</v>
      </c>
      <c r="C3" s="9" t="s">
        <v>100</v>
      </c>
      <c r="D3" s="8" t="s">
        <v>101</v>
      </c>
      <c r="E3" s="8" t="s">
        <v>102</v>
      </c>
      <c r="F3" s="8" t="s">
        <v>103</v>
      </c>
      <c r="G3" s="8" t="s">
        <v>104</v>
      </c>
    </row>
    <row r="4" s="1" customFormat="1" ht="45" customHeight="1" spans="1:7">
      <c r="A4" s="10">
        <v>1</v>
      </c>
      <c r="B4" s="11" t="s">
        <v>474</v>
      </c>
      <c r="C4" s="41" t="s">
        <v>475</v>
      </c>
      <c r="D4" s="13"/>
      <c r="E4" s="14"/>
      <c r="F4" s="14"/>
      <c r="G4" s="14"/>
    </row>
    <row r="5" s="1" customFormat="1" ht="45" customHeight="1" spans="1:7">
      <c r="A5" s="10">
        <v>2</v>
      </c>
      <c r="B5" s="15"/>
      <c r="C5" s="41" t="s">
        <v>476</v>
      </c>
      <c r="D5" s="13"/>
      <c r="E5" s="14"/>
      <c r="F5" s="14"/>
      <c r="G5" s="14"/>
    </row>
    <row r="6" s="1" customFormat="1" ht="45" customHeight="1" spans="1:7">
      <c r="A6" s="10">
        <v>3</v>
      </c>
      <c r="B6" s="15"/>
      <c r="C6" s="41" t="s">
        <v>477</v>
      </c>
      <c r="D6" s="13"/>
      <c r="E6" s="14"/>
      <c r="F6" s="14"/>
      <c r="G6" s="14"/>
    </row>
    <row r="7" s="1" customFormat="1" ht="45" customHeight="1" spans="1:7">
      <c r="A7" s="10">
        <v>4</v>
      </c>
      <c r="B7" s="16"/>
      <c r="C7" s="41" t="s">
        <v>478</v>
      </c>
      <c r="D7" s="13"/>
      <c r="E7" s="14"/>
      <c r="F7" s="14"/>
      <c r="G7" s="14"/>
    </row>
    <row r="8" s="1" customFormat="1" ht="45" customHeight="1" spans="1:7">
      <c r="A8" s="10">
        <v>5</v>
      </c>
      <c r="B8" s="11" t="s">
        <v>479</v>
      </c>
      <c r="C8" s="41" t="s">
        <v>480</v>
      </c>
      <c r="D8" s="13"/>
      <c r="E8" s="14"/>
      <c r="F8" s="14"/>
      <c r="G8" s="14"/>
    </row>
    <row r="9" s="1" customFormat="1" ht="45" customHeight="1" spans="1:7">
      <c r="A9" s="10">
        <v>6</v>
      </c>
      <c r="B9" s="16"/>
      <c r="C9" s="41" t="s">
        <v>481</v>
      </c>
      <c r="D9" s="13"/>
      <c r="E9" s="14"/>
      <c r="F9" s="14"/>
      <c r="G9" s="14"/>
    </row>
    <row r="10" s="1" customFormat="1" ht="45" customHeight="1" spans="1:7">
      <c r="A10" s="10">
        <v>7</v>
      </c>
      <c r="B10" s="11" t="s">
        <v>482</v>
      </c>
      <c r="C10" s="41" t="s">
        <v>483</v>
      </c>
      <c r="D10" s="13"/>
      <c r="E10" s="14"/>
      <c r="F10" s="14"/>
      <c r="G10" s="14"/>
    </row>
    <row r="11" s="1" customFormat="1" ht="45" customHeight="1" spans="1:7">
      <c r="A11" s="10">
        <v>8</v>
      </c>
      <c r="B11" s="15"/>
      <c r="C11" s="41" t="s">
        <v>484</v>
      </c>
      <c r="D11" s="13"/>
      <c r="E11" s="14"/>
      <c r="F11" s="14"/>
      <c r="G11" s="14"/>
    </row>
    <row r="12" s="1" customFormat="1" ht="45" customHeight="1" spans="1:7">
      <c r="A12" s="10">
        <v>9</v>
      </c>
      <c r="B12" s="15"/>
      <c r="C12" s="41" t="s">
        <v>485</v>
      </c>
      <c r="D12" s="13"/>
      <c r="E12" s="14"/>
      <c r="F12" s="14"/>
      <c r="G12" s="14"/>
    </row>
    <row r="13" s="1" customFormat="1" ht="45" customHeight="1" spans="1:7">
      <c r="A13" s="10">
        <v>10</v>
      </c>
      <c r="B13" s="15"/>
      <c r="C13" s="41" t="s">
        <v>486</v>
      </c>
      <c r="D13" s="13"/>
      <c r="E13" s="14"/>
      <c r="F13" s="14"/>
      <c r="G13" s="14"/>
    </row>
    <row r="14" s="1" customFormat="1" ht="45" customHeight="1" spans="1:7">
      <c r="A14" s="10">
        <v>11</v>
      </c>
      <c r="B14" s="15"/>
      <c r="C14" s="41" t="s">
        <v>487</v>
      </c>
      <c r="D14" s="13"/>
      <c r="E14" s="14"/>
      <c r="F14" s="14"/>
      <c r="G14" s="14"/>
    </row>
    <row r="15" s="1" customFormat="1" ht="45" customHeight="1" spans="1:7">
      <c r="A15" s="10">
        <v>12</v>
      </c>
      <c r="B15" s="16"/>
      <c r="C15" s="41" t="s">
        <v>488</v>
      </c>
      <c r="D15" s="13"/>
      <c r="E15" s="14"/>
      <c r="F15" s="14"/>
      <c r="G15" s="14"/>
    </row>
    <row r="16" s="1" customFormat="1" ht="45" customHeight="1" spans="1:7">
      <c r="A16" s="10">
        <v>13</v>
      </c>
      <c r="B16" s="17" t="s">
        <v>489</v>
      </c>
      <c r="C16" s="41" t="s">
        <v>490</v>
      </c>
      <c r="D16" s="13"/>
      <c r="E16" s="14"/>
      <c r="F16" s="14"/>
      <c r="G16" s="14"/>
    </row>
    <row r="17" s="1" customFormat="1" ht="45" customHeight="1" spans="1:7">
      <c r="A17" s="10">
        <v>14</v>
      </c>
      <c r="B17" s="11" t="s">
        <v>139</v>
      </c>
      <c r="C17" s="41" t="s">
        <v>491</v>
      </c>
      <c r="D17" s="13"/>
      <c r="E17" s="14"/>
      <c r="F17" s="14"/>
      <c r="G17" s="14"/>
    </row>
    <row r="18" s="1" customFormat="1" ht="45" customHeight="1" spans="1:7">
      <c r="A18" s="10">
        <v>15</v>
      </c>
      <c r="B18" s="16"/>
      <c r="C18" s="41" t="s">
        <v>492</v>
      </c>
      <c r="D18" s="13"/>
      <c r="E18" s="14"/>
      <c r="F18" s="14"/>
      <c r="G18" s="14"/>
    </row>
    <row r="19" s="1" customFormat="1" ht="45" customHeight="1" spans="1:7">
      <c r="A19" s="10">
        <v>16</v>
      </c>
      <c r="B19" s="11" t="s">
        <v>141</v>
      </c>
      <c r="C19" s="41" t="s">
        <v>340</v>
      </c>
      <c r="D19" s="13"/>
      <c r="E19" s="14"/>
      <c r="F19" s="14"/>
      <c r="G19" s="14"/>
    </row>
    <row r="20" s="1" customFormat="1" ht="45" customHeight="1" spans="1:7">
      <c r="A20" s="10">
        <v>17</v>
      </c>
      <c r="B20" s="15"/>
      <c r="C20" s="41" t="s">
        <v>493</v>
      </c>
      <c r="D20" s="13"/>
      <c r="E20" s="14"/>
      <c r="F20" s="14"/>
      <c r="G20" s="14"/>
    </row>
    <row r="21" s="1" customFormat="1" ht="45" customHeight="1" spans="1:7">
      <c r="A21" s="10">
        <v>18</v>
      </c>
      <c r="B21" s="15"/>
      <c r="C21" s="41" t="s">
        <v>494</v>
      </c>
      <c r="D21" s="13"/>
      <c r="E21" s="14"/>
      <c r="F21" s="14"/>
      <c r="G21" s="14"/>
    </row>
    <row r="22" s="1" customFormat="1" ht="45" customHeight="1" spans="1:7">
      <c r="A22" s="10">
        <v>19</v>
      </c>
      <c r="B22" s="16"/>
      <c r="C22" s="41" t="s">
        <v>495</v>
      </c>
      <c r="D22" s="13"/>
      <c r="E22" s="14"/>
      <c r="F22" s="14"/>
      <c r="G22" s="14"/>
    </row>
    <row r="23" s="1" customFormat="1" ht="20" customHeight="1" spans="1:7">
      <c r="A23" s="17" t="s">
        <v>70</v>
      </c>
      <c r="B23" s="17"/>
      <c r="C23" s="16"/>
      <c r="D23" s="17">
        <f>COUNTA(D4:D22)</f>
        <v>0</v>
      </c>
      <c r="E23" s="17">
        <f>COUNTA(E4:E22)</f>
        <v>0</v>
      </c>
      <c r="F23" s="17">
        <f>COUNTA(F4:F22)</f>
        <v>0</v>
      </c>
      <c r="G23" s="18"/>
    </row>
    <row r="24" s="1" customFormat="1" ht="20" customHeight="1" spans="1:7">
      <c r="A24" s="10" t="s">
        <v>146</v>
      </c>
      <c r="B24" s="19"/>
      <c r="C24" s="20" t="s">
        <v>147</v>
      </c>
      <c r="D24" s="21">
        <f>D23+E23+F23</f>
        <v>0</v>
      </c>
      <c r="E24" s="11" t="s">
        <v>148</v>
      </c>
      <c r="F24" s="17" t="s">
        <v>101</v>
      </c>
      <c r="G24" s="22">
        <f>D23</f>
        <v>0</v>
      </c>
    </row>
    <row r="25" s="1" customFormat="1" ht="20" customHeight="1" spans="1:7">
      <c r="A25" s="23"/>
      <c r="B25" s="24"/>
      <c r="C25" s="25"/>
      <c r="D25" s="26"/>
      <c r="E25" s="15"/>
      <c r="F25" s="17" t="s">
        <v>102</v>
      </c>
      <c r="G25" s="22">
        <f>E23</f>
        <v>0</v>
      </c>
    </row>
    <row r="26" s="1" customFormat="1" ht="20" customHeight="1" spans="1:7">
      <c r="A26" s="23"/>
      <c r="B26" s="24"/>
      <c r="C26" s="25"/>
      <c r="D26" s="26"/>
      <c r="E26" s="15"/>
      <c r="F26" s="17" t="s">
        <v>103</v>
      </c>
      <c r="G26" s="22">
        <f>F23</f>
        <v>0</v>
      </c>
    </row>
    <row r="27" s="1" customFormat="1" ht="20" customHeight="1" spans="1:7">
      <c r="A27" s="23"/>
      <c r="B27" s="24"/>
      <c r="C27" s="27"/>
      <c r="D27" s="28"/>
      <c r="E27" s="16"/>
      <c r="F27" s="29" t="s">
        <v>149</v>
      </c>
      <c r="G27" s="30" t="e">
        <f>G24/D24</f>
        <v>#DIV/0!</v>
      </c>
    </row>
    <row r="28" s="1" customFormat="1" ht="20" customHeight="1" spans="1:7">
      <c r="A28" s="31"/>
      <c r="B28" s="32"/>
      <c r="C28" s="33" t="s">
        <v>150</v>
      </c>
      <c r="D28" s="34"/>
      <c r="E28" s="34"/>
      <c r="F28" s="34"/>
      <c r="G28" s="35"/>
    </row>
    <row r="29" s="1" customFormat="1" ht="20" customHeight="1" spans="1:7">
      <c r="A29" s="36" t="s">
        <v>151</v>
      </c>
      <c r="B29" s="36"/>
      <c r="C29" s="36"/>
      <c r="D29" s="36"/>
      <c r="E29" s="36"/>
      <c r="F29" s="36"/>
      <c r="G29" s="36"/>
    </row>
  </sheetData>
  <mergeCells count="16">
    <mergeCell ref="A1:G1"/>
    <mergeCell ref="A2:B2"/>
    <mergeCell ref="D2:E2"/>
    <mergeCell ref="F2:G2"/>
    <mergeCell ref="A23:C23"/>
    <mergeCell ref="C28:G28"/>
    <mergeCell ref="A29:G29"/>
    <mergeCell ref="B4:B7"/>
    <mergeCell ref="B8:B9"/>
    <mergeCell ref="B10:B15"/>
    <mergeCell ref="B17:B18"/>
    <mergeCell ref="B19:B22"/>
    <mergeCell ref="C24:C27"/>
    <mergeCell ref="D24:D27"/>
    <mergeCell ref="E24:E27"/>
    <mergeCell ref="A24:B28"/>
  </mergeCells>
  <dataValidations count="3">
    <dataValidation type="custom" allowBlank="1" showInputMessage="1" showErrorMessage="1" sqref="D4:D22">
      <formula1>COUNTIF(D4:F4,"&lt;&gt;")&lt;=1</formula1>
    </dataValidation>
    <dataValidation type="custom" allowBlank="1" showInputMessage="1" showErrorMessage="1" sqref="E4:E22">
      <formula1>COUNTIF(D4:F4,"&lt;&gt;")&lt;=1</formula1>
    </dataValidation>
    <dataValidation type="custom" allowBlank="1" showInputMessage="1" showErrorMessage="1" sqref="F4:F22">
      <formula1>COUNTIF(D4:F4,"&lt;&gt;")&lt;=1</formula1>
    </dataValidation>
  </dataValidations>
  <pageMargins left="0.7" right="0.7" top="0.75" bottom="0.75" header="0.3" footer="0.3"/>
  <pageSetup paperSize="9" orientation="portrait" horizontalDpi="300" verticalDpi="3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G38"/>
  <sheetViews>
    <sheetView workbookViewId="0">
      <pane ySplit="3" topLeftCell="A4" activePane="bottomLeft" state="frozen"/>
      <selection/>
      <selection pane="bottomLeft" activeCell="C7" sqref="C7"/>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496</v>
      </c>
      <c r="B1" s="4"/>
      <c r="C1" s="4"/>
      <c r="D1" s="4"/>
      <c r="E1" s="4"/>
      <c r="F1" s="4"/>
      <c r="G1" s="4"/>
    </row>
    <row r="2" s="1" customFormat="1" ht="20" customHeight="1" spans="1:7">
      <c r="A2" s="5" t="s">
        <v>54</v>
      </c>
      <c r="B2" s="6"/>
      <c r="C2" s="7" t="str">
        <f>IF('表C-0-3'!B2="","",'表C-0-3'!B2)</f>
        <v/>
      </c>
      <c r="D2" s="5" t="s">
        <v>98</v>
      </c>
      <c r="E2" s="6"/>
      <c r="F2" s="5" t="str">
        <f>IF('表C-0-3'!J2="","",'表C-0-3'!J2)</f>
        <v>年 月 日</v>
      </c>
      <c r="G2" s="6"/>
    </row>
    <row r="3" s="1" customFormat="1" ht="20" customHeight="1" spans="1:7">
      <c r="A3" s="8" t="s">
        <v>1</v>
      </c>
      <c r="B3" s="9" t="s">
        <v>99</v>
      </c>
      <c r="C3" s="9" t="s">
        <v>100</v>
      </c>
      <c r="D3" s="8" t="s">
        <v>101</v>
      </c>
      <c r="E3" s="8" t="s">
        <v>102</v>
      </c>
      <c r="F3" s="8" t="s">
        <v>103</v>
      </c>
      <c r="G3" s="8" t="s">
        <v>104</v>
      </c>
    </row>
    <row r="4" s="1" customFormat="1" ht="45" customHeight="1" spans="1:7">
      <c r="A4" s="10">
        <v>1</v>
      </c>
      <c r="B4" s="11" t="s">
        <v>497</v>
      </c>
      <c r="C4" s="40" t="s">
        <v>498</v>
      </c>
      <c r="D4" s="13"/>
      <c r="E4" s="14"/>
      <c r="F4" s="14"/>
      <c r="G4" s="14"/>
    </row>
    <row r="5" s="1" customFormat="1" ht="45" customHeight="1" spans="1:7">
      <c r="A5" s="10">
        <v>2</v>
      </c>
      <c r="B5" s="15"/>
      <c r="C5" s="40" t="s">
        <v>499</v>
      </c>
      <c r="D5" s="13"/>
      <c r="E5" s="14"/>
      <c r="F5" s="14"/>
      <c r="G5" s="14"/>
    </row>
    <row r="6" s="1" customFormat="1" ht="45" customHeight="1" spans="1:7">
      <c r="A6" s="10">
        <v>3</v>
      </c>
      <c r="B6" s="15"/>
      <c r="C6" s="40" t="s">
        <v>500</v>
      </c>
      <c r="D6" s="13"/>
      <c r="E6" s="14"/>
      <c r="F6" s="14"/>
      <c r="G6" s="14"/>
    </row>
    <row r="7" s="1" customFormat="1" ht="45" customHeight="1" spans="1:7">
      <c r="A7" s="10">
        <v>4</v>
      </c>
      <c r="B7" s="16"/>
      <c r="C7" s="40" t="s">
        <v>501</v>
      </c>
      <c r="D7" s="13"/>
      <c r="E7" s="14"/>
      <c r="F7" s="14"/>
      <c r="G7" s="14"/>
    </row>
    <row r="8" s="1" customFormat="1" ht="45" customHeight="1" spans="1:7">
      <c r="A8" s="10">
        <v>5</v>
      </c>
      <c r="B8" s="11" t="s">
        <v>502</v>
      </c>
      <c r="C8" s="40" t="s">
        <v>503</v>
      </c>
      <c r="D8" s="13"/>
      <c r="E8" s="14"/>
      <c r="F8" s="14"/>
      <c r="G8" s="14"/>
    </row>
    <row r="9" s="1" customFormat="1" ht="45" customHeight="1" spans="1:7">
      <c r="A9" s="10">
        <v>6</v>
      </c>
      <c r="B9" s="16"/>
      <c r="C9" s="40" t="s">
        <v>504</v>
      </c>
      <c r="D9" s="13"/>
      <c r="E9" s="14"/>
      <c r="F9" s="14"/>
      <c r="G9" s="14"/>
    </row>
    <row r="10" s="1" customFormat="1" ht="45" customHeight="1" spans="1:7">
      <c r="A10" s="10">
        <v>7</v>
      </c>
      <c r="B10" s="11" t="s">
        <v>505</v>
      </c>
      <c r="C10" s="40" t="s">
        <v>506</v>
      </c>
      <c r="D10" s="13"/>
      <c r="E10" s="14"/>
      <c r="F10" s="14"/>
      <c r="G10" s="14"/>
    </row>
    <row r="11" s="1" customFormat="1" ht="45" customHeight="1" spans="1:7">
      <c r="A11" s="10">
        <v>8</v>
      </c>
      <c r="B11" s="15"/>
      <c r="C11" s="40" t="s">
        <v>507</v>
      </c>
      <c r="D11" s="13"/>
      <c r="E11" s="14"/>
      <c r="F11" s="14"/>
      <c r="G11" s="14"/>
    </row>
    <row r="12" s="1" customFormat="1" ht="45" customHeight="1" spans="1:7">
      <c r="A12" s="10">
        <v>9</v>
      </c>
      <c r="B12" s="15"/>
      <c r="C12" s="40" t="s">
        <v>508</v>
      </c>
      <c r="D12" s="13"/>
      <c r="E12" s="14"/>
      <c r="F12" s="14"/>
      <c r="G12" s="14"/>
    </row>
    <row r="13" s="1" customFormat="1" ht="60" customHeight="1" spans="1:7">
      <c r="A13" s="10">
        <v>10</v>
      </c>
      <c r="B13" s="15"/>
      <c r="C13" s="40" t="s">
        <v>509</v>
      </c>
      <c r="D13" s="13"/>
      <c r="E13" s="14"/>
      <c r="F13" s="14"/>
      <c r="G13" s="14"/>
    </row>
    <row r="14" s="1" customFormat="1" ht="45" customHeight="1" spans="1:7">
      <c r="A14" s="10">
        <v>11</v>
      </c>
      <c r="B14" s="16"/>
      <c r="C14" s="40" t="s">
        <v>510</v>
      </c>
      <c r="D14" s="13"/>
      <c r="E14" s="14"/>
      <c r="F14" s="14"/>
      <c r="G14" s="14"/>
    </row>
    <row r="15" s="1" customFormat="1" ht="45" customHeight="1" spans="1:7">
      <c r="A15" s="10">
        <v>12</v>
      </c>
      <c r="B15" s="11" t="s">
        <v>511</v>
      </c>
      <c r="C15" s="40" t="s">
        <v>512</v>
      </c>
      <c r="D15" s="13"/>
      <c r="E15" s="14"/>
      <c r="F15" s="14"/>
      <c r="G15" s="14"/>
    </row>
    <row r="16" s="1" customFormat="1" ht="45" customHeight="1" spans="1:7">
      <c r="A16" s="10">
        <v>13</v>
      </c>
      <c r="B16" s="15"/>
      <c r="C16" s="40" t="s">
        <v>513</v>
      </c>
      <c r="D16" s="13"/>
      <c r="E16" s="14"/>
      <c r="F16" s="14"/>
      <c r="G16" s="14"/>
    </row>
    <row r="17" s="1" customFormat="1" ht="45" customHeight="1" spans="1:7">
      <c r="A17" s="10">
        <v>14</v>
      </c>
      <c r="B17" s="15"/>
      <c r="C17" s="40" t="s">
        <v>514</v>
      </c>
      <c r="D17" s="13"/>
      <c r="E17" s="14"/>
      <c r="F17" s="14"/>
      <c r="G17" s="14"/>
    </row>
    <row r="18" s="1" customFormat="1" ht="45" customHeight="1" spans="1:7">
      <c r="A18" s="10">
        <v>15</v>
      </c>
      <c r="B18" s="15"/>
      <c r="C18" s="40" t="s">
        <v>515</v>
      </c>
      <c r="D18" s="13"/>
      <c r="E18" s="14"/>
      <c r="F18" s="14"/>
      <c r="G18" s="14"/>
    </row>
    <row r="19" s="1" customFormat="1" ht="45" customHeight="1" spans="1:7">
      <c r="A19" s="10">
        <v>16</v>
      </c>
      <c r="B19" s="15"/>
      <c r="C19" s="40" t="s">
        <v>516</v>
      </c>
      <c r="D19" s="13"/>
      <c r="E19" s="14"/>
      <c r="F19" s="14"/>
      <c r="G19" s="14"/>
    </row>
    <row r="20" s="1" customFormat="1" ht="45" customHeight="1" spans="1:7">
      <c r="A20" s="10">
        <v>17</v>
      </c>
      <c r="B20" s="15"/>
      <c r="C20" s="40" t="s">
        <v>517</v>
      </c>
      <c r="D20" s="13"/>
      <c r="E20" s="14"/>
      <c r="F20" s="14"/>
      <c r="G20" s="14"/>
    </row>
    <row r="21" s="1" customFormat="1" ht="45" customHeight="1" spans="1:7">
      <c r="A21" s="10">
        <v>18</v>
      </c>
      <c r="B21" s="16"/>
      <c r="C21" s="40" t="s">
        <v>518</v>
      </c>
      <c r="D21" s="13"/>
      <c r="E21" s="14"/>
      <c r="F21" s="14"/>
      <c r="G21" s="14"/>
    </row>
    <row r="22" s="1" customFormat="1" ht="45" customHeight="1" spans="1:7">
      <c r="A22" s="10">
        <v>19</v>
      </c>
      <c r="B22" s="11" t="s">
        <v>519</v>
      </c>
      <c r="C22" s="40" t="s">
        <v>520</v>
      </c>
      <c r="D22" s="13"/>
      <c r="E22" s="14"/>
      <c r="F22" s="14"/>
      <c r="G22" s="14"/>
    </row>
    <row r="23" s="1" customFormat="1" ht="45" customHeight="1" spans="1:7">
      <c r="A23" s="10">
        <v>20</v>
      </c>
      <c r="B23" s="16"/>
      <c r="C23" s="41" t="s">
        <v>521</v>
      </c>
      <c r="D23" s="13"/>
      <c r="E23" s="14"/>
      <c r="F23" s="14"/>
      <c r="G23" s="14"/>
    </row>
    <row r="24" s="1" customFormat="1" ht="45" customHeight="1" spans="1:7">
      <c r="A24" s="10">
        <v>21</v>
      </c>
      <c r="B24" s="11" t="s">
        <v>522</v>
      </c>
      <c r="C24" s="42" t="s">
        <v>523</v>
      </c>
      <c r="D24" s="13"/>
      <c r="E24" s="14"/>
      <c r="F24" s="14"/>
      <c r="G24" s="14"/>
    </row>
    <row r="25" s="1" customFormat="1" ht="45" customHeight="1" spans="1:7">
      <c r="A25" s="10">
        <v>22</v>
      </c>
      <c r="B25" s="15"/>
      <c r="C25" s="42" t="s">
        <v>524</v>
      </c>
      <c r="D25" s="13"/>
      <c r="E25" s="14"/>
      <c r="F25" s="14"/>
      <c r="G25" s="14"/>
    </row>
    <row r="26" s="1" customFormat="1" ht="45" customHeight="1" spans="1:7">
      <c r="A26" s="10">
        <v>23</v>
      </c>
      <c r="B26" s="16"/>
      <c r="C26" s="41" t="s">
        <v>525</v>
      </c>
      <c r="D26" s="13"/>
      <c r="E26" s="14"/>
      <c r="F26" s="14"/>
      <c r="G26" s="14"/>
    </row>
    <row r="27" s="1" customFormat="1" ht="45" customHeight="1" spans="1:7">
      <c r="A27" s="10">
        <v>24</v>
      </c>
      <c r="B27" s="11" t="s">
        <v>141</v>
      </c>
      <c r="C27" s="41" t="s">
        <v>340</v>
      </c>
      <c r="D27" s="13"/>
      <c r="E27" s="14"/>
      <c r="F27" s="14"/>
      <c r="G27" s="14"/>
    </row>
    <row r="28" s="1" customFormat="1" ht="45" customHeight="1" spans="1:7">
      <c r="A28" s="10">
        <v>25</v>
      </c>
      <c r="B28" s="15"/>
      <c r="C28" s="41" t="s">
        <v>526</v>
      </c>
      <c r="D28" s="13"/>
      <c r="E28" s="14"/>
      <c r="F28" s="14"/>
      <c r="G28" s="14"/>
    </row>
    <row r="29" s="1" customFormat="1" ht="45" customHeight="1" spans="1:7">
      <c r="A29" s="10">
        <v>26</v>
      </c>
      <c r="B29" s="15"/>
      <c r="C29" s="41" t="s">
        <v>527</v>
      </c>
      <c r="D29" s="13"/>
      <c r="E29" s="14"/>
      <c r="F29" s="14"/>
      <c r="G29" s="14"/>
    </row>
    <row r="30" s="1" customFormat="1" ht="45" customHeight="1" spans="1:7">
      <c r="A30" s="10">
        <v>27</v>
      </c>
      <c r="B30" s="15"/>
      <c r="C30" s="41" t="s">
        <v>528</v>
      </c>
      <c r="D30" s="13"/>
      <c r="E30" s="14"/>
      <c r="F30" s="14"/>
      <c r="G30" s="14"/>
    </row>
    <row r="31" s="1" customFormat="1" ht="45" customHeight="1" spans="1:7">
      <c r="A31" s="10">
        <v>28</v>
      </c>
      <c r="B31" s="16"/>
      <c r="C31" s="41" t="s">
        <v>495</v>
      </c>
      <c r="D31" s="13"/>
      <c r="E31" s="14"/>
      <c r="F31" s="14"/>
      <c r="G31" s="14"/>
    </row>
    <row r="32" s="1" customFormat="1" ht="20" customHeight="1" spans="1:7">
      <c r="A32" s="17" t="s">
        <v>70</v>
      </c>
      <c r="B32" s="17"/>
      <c r="C32" s="16"/>
      <c r="D32" s="17">
        <f>COUNTA(D4:D31)</f>
        <v>0</v>
      </c>
      <c r="E32" s="17">
        <f>COUNTA(E4:E31)</f>
        <v>0</v>
      </c>
      <c r="F32" s="17">
        <f>COUNTA(F4:F31)</f>
        <v>0</v>
      </c>
      <c r="G32" s="18"/>
    </row>
    <row r="33" s="1" customFormat="1" ht="20" customHeight="1" spans="1:7">
      <c r="A33" s="10" t="s">
        <v>146</v>
      </c>
      <c r="B33" s="19"/>
      <c r="C33" s="20" t="s">
        <v>147</v>
      </c>
      <c r="D33" s="21">
        <f>D32+E32+F32</f>
        <v>0</v>
      </c>
      <c r="E33" s="11" t="s">
        <v>148</v>
      </c>
      <c r="F33" s="17" t="s">
        <v>101</v>
      </c>
      <c r="G33" s="22">
        <f>D32</f>
        <v>0</v>
      </c>
    </row>
    <row r="34" s="1" customFormat="1" ht="20" customHeight="1" spans="1:7">
      <c r="A34" s="23"/>
      <c r="B34" s="24"/>
      <c r="C34" s="25"/>
      <c r="D34" s="26"/>
      <c r="E34" s="15"/>
      <c r="F34" s="17" t="s">
        <v>102</v>
      </c>
      <c r="G34" s="22">
        <f>E32</f>
        <v>0</v>
      </c>
    </row>
    <row r="35" s="1" customFormat="1" ht="20" customHeight="1" spans="1:7">
      <c r="A35" s="23"/>
      <c r="B35" s="24"/>
      <c r="C35" s="25"/>
      <c r="D35" s="26"/>
      <c r="E35" s="15"/>
      <c r="F35" s="17" t="s">
        <v>103</v>
      </c>
      <c r="G35" s="22">
        <f>F32</f>
        <v>0</v>
      </c>
    </row>
    <row r="36" s="1" customFormat="1" ht="20" customHeight="1" spans="1:7">
      <c r="A36" s="23"/>
      <c r="B36" s="24"/>
      <c r="C36" s="27"/>
      <c r="D36" s="28"/>
      <c r="E36" s="16"/>
      <c r="F36" s="29" t="s">
        <v>149</v>
      </c>
      <c r="G36" s="30" t="e">
        <f>G33/D33</f>
        <v>#DIV/0!</v>
      </c>
    </row>
    <row r="37" s="1" customFormat="1" ht="20" customHeight="1" spans="1:7">
      <c r="A37" s="31"/>
      <c r="B37" s="32"/>
      <c r="C37" s="33" t="s">
        <v>150</v>
      </c>
      <c r="D37" s="34"/>
      <c r="E37" s="34"/>
      <c r="F37" s="34"/>
      <c r="G37" s="35"/>
    </row>
    <row r="38" s="1" customFormat="1" ht="20" customHeight="1" spans="1:7">
      <c r="A38" s="36" t="s">
        <v>151</v>
      </c>
      <c r="B38" s="36"/>
      <c r="C38" s="36"/>
      <c r="D38" s="36"/>
      <c r="E38" s="36"/>
      <c r="F38" s="36"/>
      <c r="G38" s="36"/>
    </row>
  </sheetData>
  <mergeCells count="18">
    <mergeCell ref="A1:G1"/>
    <mergeCell ref="A2:B2"/>
    <mergeCell ref="D2:E2"/>
    <mergeCell ref="F2:G2"/>
    <mergeCell ref="A32:C32"/>
    <mergeCell ref="C37:G37"/>
    <mergeCell ref="A38:G38"/>
    <mergeCell ref="B4:B7"/>
    <mergeCell ref="B8:B9"/>
    <mergeCell ref="B10:B14"/>
    <mergeCell ref="B15:B21"/>
    <mergeCell ref="B22:B23"/>
    <mergeCell ref="B24:B26"/>
    <mergeCell ref="B27:B31"/>
    <mergeCell ref="C33:C36"/>
    <mergeCell ref="D33:D36"/>
    <mergeCell ref="E33:E36"/>
    <mergeCell ref="A33:B37"/>
  </mergeCells>
  <dataValidations count="3">
    <dataValidation type="custom" allowBlank="1" showInputMessage="1" showErrorMessage="1" sqref="D4:D31">
      <formula1>COUNTIF(D4:F4,"&lt;&gt;")&lt;=1</formula1>
    </dataValidation>
    <dataValidation type="custom" allowBlank="1" showInputMessage="1" showErrorMessage="1" sqref="E4:E31">
      <formula1>COUNTIF(D4:F4,"&lt;&gt;")&lt;=1</formula1>
    </dataValidation>
    <dataValidation type="custom" allowBlank="1" showInputMessage="1" showErrorMessage="1" sqref="F4:F31">
      <formula1>COUNTIF(D4:F4,"&lt;&gt;")&lt;=1</formula1>
    </dataValidation>
  </dataValidations>
  <pageMargins left="0.7" right="0.7" top="0.75" bottom="0.75" header="0.3" footer="0.3"/>
  <pageSetup paperSize="9" orientation="portrait" horizontalDpi="300" verticalDpi="3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G68"/>
  <sheetViews>
    <sheetView workbookViewId="0">
      <pane ySplit="3" topLeftCell="A4" activePane="bottomLeft" state="frozen"/>
      <selection/>
      <selection pane="bottomLeft" activeCell="C4" sqref="C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529</v>
      </c>
      <c r="B1" s="4"/>
      <c r="C1" s="4"/>
      <c r="D1" s="4"/>
      <c r="E1" s="4"/>
      <c r="F1" s="4"/>
      <c r="G1" s="4"/>
    </row>
    <row r="2" s="1" customFormat="1" ht="20" customHeight="1" spans="1:7">
      <c r="A2" s="5" t="s">
        <v>54</v>
      </c>
      <c r="B2" s="6"/>
      <c r="C2" s="7" t="str">
        <f>IF('表C-0-3'!B2="","",'表C-0-3'!B2)</f>
        <v/>
      </c>
      <c r="D2" s="5" t="s">
        <v>98</v>
      </c>
      <c r="E2" s="6"/>
      <c r="F2" s="5" t="str">
        <f>IF('表C-0-3'!J2="","",'表C-0-3'!J2)</f>
        <v>年 月 日</v>
      </c>
      <c r="G2" s="6"/>
    </row>
    <row r="3" s="1" customFormat="1" ht="20" customHeight="1" spans="1:7">
      <c r="A3" s="8" t="s">
        <v>1</v>
      </c>
      <c r="B3" s="9" t="s">
        <v>99</v>
      </c>
      <c r="C3" s="9" t="s">
        <v>100</v>
      </c>
      <c r="D3" s="8" t="s">
        <v>101</v>
      </c>
      <c r="E3" s="8" t="s">
        <v>102</v>
      </c>
      <c r="F3" s="8" t="s">
        <v>103</v>
      </c>
      <c r="G3" s="8" t="s">
        <v>104</v>
      </c>
    </row>
    <row r="4" s="1" customFormat="1" ht="45" customHeight="1" spans="1:7">
      <c r="A4" s="10">
        <v>1</v>
      </c>
      <c r="B4" s="11" t="s">
        <v>530</v>
      </c>
      <c r="C4" s="40" t="s">
        <v>531</v>
      </c>
      <c r="D4" s="13"/>
      <c r="E4" s="14"/>
      <c r="F4" s="14"/>
      <c r="G4" s="14"/>
    </row>
    <row r="5" s="1" customFormat="1" ht="45" customHeight="1" spans="1:7">
      <c r="A5" s="10">
        <v>2</v>
      </c>
      <c r="B5" s="15"/>
      <c r="C5" s="40" t="s">
        <v>532</v>
      </c>
      <c r="D5" s="13"/>
      <c r="E5" s="14"/>
      <c r="F5" s="14"/>
      <c r="G5" s="14"/>
    </row>
    <row r="6" s="1" customFormat="1" ht="45" customHeight="1" spans="1:7">
      <c r="A6" s="10">
        <v>3</v>
      </c>
      <c r="B6" s="15"/>
      <c r="C6" s="40" t="s">
        <v>533</v>
      </c>
      <c r="D6" s="13"/>
      <c r="E6" s="14"/>
      <c r="F6" s="14"/>
      <c r="G6" s="14"/>
    </row>
    <row r="7" s="1" customFormat="1" ht="45" customHeight="1" spans="1:7">
      <c r="A7" s="10">
        <v>4</v>
      </c>
      <c r="B7" s="15"/>
      <c r="C7" s="40" t="s">
        <v>487</v>
      </c>
      <c r="D7" s="13"/>
      <c r="E7" s="14"/>
      <c r="F7" s="14"/>
      <c r="G7" s="14"/>
    </row>
    <row r="8" s="1" customFormat="1" ht="45" customHeight="1" spans="1:7">
      <c r="A8" s="10">
        <v>5</v>
      </c>
      <c r="B8" s="15"/>
      <c r="C8" s="40" t="s">
        <v>488</v>
      </c>
      <c r="D8" s="13"/>
      <c r="E8" s="14"/>
      <c r="F8" s="14"/>
      <c r="G8" s="14"/>
    </row>
    <row r="9" s="1" customFormat="1" ht="45" customHeight="1" spans="1:7">
      <c r="A9" s="10">
        <v>6</v>
      </c>
      <c r="B9" s="15"/>
      <c r="C9" s="40" t="s">
        <v>534</v>
      </c>
      <c r="D9" s="13"/>
      <c r="E9" s="14"/>
      <c r="F9" s="14"/>
      <c r="G9" s="14"/>
    </row>
    <row r="10" s="1" customFormat="1" ht="45" customHeight="1" spans="1:7">
      <c r="A10" s="10">
        <v>7</v>
      </c>
      <c r="B10" s="16"/>
      <c r="C10" s="40" t="s">
        <v>483</v>
      </c>
      <c r="D10" s="13"/>
      <c r="E10" s="14"/>
      <c r="F10" s="14"/>
      <c r="G10" s="14"/>
    </row>
    <row r="11" s="1" customFormat="1" ht="45" customHeight="1" spans="1:7">
      <c r="A11" s="10">
        <v>8</v>
      </c>
      <c r="B11" s="11" t="s">
        <v>535</v>
      </c>
      <c r="C11" s="41" t="s">
        <v>536</v>
      </c>
      <c r="D11" s="13"/>
      <c r="E11" s="14"/>
      <c r="F11" s="14"/>
      <c r="G11" s="14"/>
    </row>
    <row r="12" s="1" customFormat="1" ht="45" customHeight="1" spans="1:7">
      <c r="A12" s="10">
        <v>9</v>
      </c>
      <c r="B12" s="15"/>
      <c r="C12" s="41" t="s">
        <v>537</v>
      </c>
      <c r="D12" s="13"/>
      <c r="E12" s="14"/>
      <c r="F12" s="14"/>
      <c r="G12" s="14"/>
    </row>
    <row r="13" s="1" customFormat="1" ht="45" customHeight="1" spans="1:7">
      <c r="A13" s="10">
        <v>10</v>
      </c>
      <c r="B13" s="15"/>
      <c r="C13" s="41" t="s">
        <v>538</v>
      </c>
      <c r="D13" s="13"/>
      <c r="E13" s="14"/>
      <c r="F13" s="14"/>
      <c r="G13" s="14"/>
    </row>
    <row r="14" s="1" customFormat="1" ht="45" customHeight="1" spans="1:7">
      <c r="A14" s="10">
        <v>11</v>
      </c>
      <c r="B14" s="15"/>
      <c r="C14" s="41" t="s">
        <v>539</v>
      </c>
      <c r="D14" s="13"/>
      <c r="E14" s="14"/>
      <c r="F14" s="14"/>
      <c r="G14" s="14"/>
    </row>
    <row r="15" s="1" customFormat="1" ht="45" customHeight="1" spans="1:7">
      <c r="A15" s="10">
        <v>12</v>
      </c>
      <c r="B15" s="15"/>
      <c r="C15" s="41" t="s">
        <v>540</v>
      </c>
      <c r="D15" s="13"/>
      <c r="E15" s="14"/>
      <c r="F15" s="14"/>
      <c r="G15" s="14"/>
    </row>
    <row r="16" s="1" customFormat="1" ht="45" customHeight="1" spans="1:7">
      <c r="A16" s="10">
        <v>13</v>
      </c>
      <c r="B16" s="15"/>
      <c r="C16" s="40" t="s">
        <v>541</v>
      </c>
      <c r="D16" s="13"/>
      <c r="E16" s="14"/>
      <c r="F16" s="14"/>
      <c r="G16" s="14"/>
    </row>
    <row r="17" s="1" customFormat="1" ht="45" customHeight="1" spans="1:7">
      <c r="A17" s="10">
        <v>14</v>
      </c>
      <c r="B17" s="16"/>
      <c r="C17" s="41" t="s">
        <v>542</v>
      </c>
      <c r="D17" s="13"/>
      <c r="E17" s="14"/>
      <c r="F17" s="14"/>
      <c r="G17" s="14"/>
    </row>
    <row r="18" s="1" customFormat="1" ht="45" customHeight="1" spans="1:7">
      <c r="A18" s="10">
        <v>15</v>
      </c>
      <c r="B18" s="11" t="s">
        <v>543</v>
      </c>
      <c r="C18" s="41" t="s">
        <v>544</v>
      </c>
      <c r="D18" s="13"/>
      <c r="E18" s="14"/>
      <c r="F18" s="14"/>
      <c r="G18" s="14"/>
    </row>
    <row r="19" s="1" customFormat="1" ht="45" customHeight="1" spans="1:7">
      <c r="A19" s="10">
        <v>16</v>
      </c>
      <c r="B19" s="15"/>
      <c r="C19" s="41" t="s">
        <v>545</v>
      </c>
      <c r="D19" s="13"/>
      <c r="E19" s="14"/>
      <c r="F19" s="14"/>
      <c r="G19" s="14"/>
    </row>
    <row r="20" s="1" customFormat="1" ht="45" customHeight="1" spans="1:7">
      <c r="A20" s="10">
        <v>17</v>
      </c>
      <c r="B20" s="15"/>
      <c r="C20" s="41" t="s">
        <v>546</v>
      </c>
      <c r="D20" s="13"/>
      <c r="E20" s="14"/>
      <c r="F20" s="14"/>
      <c r="G20" s="14"/>
    </row>
    <row r="21" s="1" customFormat="1" ht="45" customHeight="1" spans="1:7">
      <c r="A21" s="10">
        <v>18</v>
      </c>
      <c r="B21" s="16"/>
      <c r="C21" s="40" t="s">
        <v>547</v>
      </c>
      <c r="D21" s="13"/>
      <c r="E21" s="14"/>
      <c r="F21" s="14"/>
      <c r="G21" s="14"/>
    </row>
    <row r="22" s="1" customFormat="1" ht="45" customHeight="1" spans="1:7">
      <c r="A22" s="10">
        <v>19</v>
      </c>
      <c r="B22" s="11" t="s">
        <v>548</v>
      </c>
      <c r="C22" s="41" t="s">
        <v>549</v>
      </c>
      <c r="D22" s="13"/>
      <c r="E22" s="14"/>
      <c r="F22" s="14"/>
      <c r="G22" s="14"/>
    </row>
    <row r="23" s="1" customFormat="1" ht="45" customHeight="1" spans="1:7">
      <c r="A23" s="10">
        <v>20</v>
      </c>
      <c r="B23" s="15"/>
      <c r="C23" s="41" t="s">
        <v>550</v>
      </c>
      <c r="D23" s="13"/>
      <c r="E23" s="14"/>
      <c r="F23" s="14"/>
      <c r="G23" s="14"/>
    </row>
    <row r="24" s="1" customFormat="1" ht="45" customHeight="1" spans="1:7">
      <c r="A24" s="10">
        <v>21</v>
      </c>
      <c r="B24" s="15"/>
      <c r="C24" s="41" t="s">
        <v>551</v>
      </c>
      <c r="D24" s="13"/>
      <c r="E24" s="14"/>
      <c r="F24" s="14"/>
      <c r="G24" s="14"/>
    </row>
    <row r="25" s="1" customFormat="1" ht="45" customHeight="1" spans="1:7">
      <c r="A25" s="10">
        <v>22</v>
      </c>
      <c r="B25" s="15"/>
      <c r="C25" s="41" t="s">
        <v>552</v>
      </c>
      <c r="D25" s="13"/>
      <c r="E25" s="14"/>
      <c r="F25" s="14"/>
      <c r="G25" s="14"/>
    </row>
    <row r="26" s="1" customFormat="1" ht="45" customHeight="1" spans="1:7">
      <c r="A26" s="10">
        <v>23</v>
      </c>
      <c r="B26" s="15"/>
      <c r="C26" s="40" t="s">
        <v>553</v>
      </c>
      <c r="D26" s="13"/>
      <c r="E26" s="14"/>
      <c r="F26" s="14"/>
      <c r="G26" s="14"/>
    </row>
    <row r="27" s="1" customFormat="1" ht="45" customHeight="1" spans="1:7">
      <c r="A27" s="10">
        <v>24</v>
      </c>
      <c r="B27" s="15"/>
      <c r="C27" s="40" t="s">
        <v>554</v>
      </c>
      <c r="D27" s="13"/>
      <c r="E27" s="14"/>
      <c r="F27" s="14"/>
      <c r="G27" s="14"/>
    </row>
    <row r="28" s="1" customFormat="1" ht="45" customHeight="1" spans="1:7">
      <c r="A28" s="10">
        <v>25</v>
      </c>
      <c r="B28" s="16"/>
      <c r="C28" s="40" t="s">
        <v>555</v>
      </c>
      <c r="D28" s="13"/>
      <c r="E28" s="14"/>
      <c r="F28" s="14"/>
      <c r="G28" s="14"/>
    </row>
    <row r="29" s="1" customFormat="1" ht="45" customHeight="1" spans="1:7">
      <c r="A29" s="10">
        <v>26</v>
      </c>
      <c r="B29" s="11" t="s">
        <v>556</v>
      </c>
      <c r="C29" s="41" t="s">
        <v>557</v>
      </c>
      <c r="D29" s="13"/>
      <c r="E29" s="14"/>
      <c r="F29" s="14"/>
      <c r="G29" s="14"/>
    </row>
    <row r="30" s="1" customFormat="1" ht="45" customHeight="1" spans="1:7">
      <c r="A30" s="10">
        <v>27</v>
      </c>
      <c r="B30" s="15"/>
      <c r="C30" s="41" t="s">
        <v>558</v>
      </c>
      <c r="D30" s="13"/>
      <c r="E30" s="14"/>
      <c r="F30" s="14"/>
      <c r="G30" s="14"/>
    </row>
    <row r="31" s="1" customFormat="1" ht="45" customHeight="1" spans="1:7">
      <c r="A31" s="10">
        <v>28</v>
      </c>
      <c r="B31" s="16"/>
      <c r="C31" s="41" t="s">
        <v>559</v>
      </c>
      <c r="D31" s="13"/>
      <c r="E31" s="14"/>
      <c r="F31" s="14"/>
      <c r="G31" s="14"/>
    </row>
    <row r="32" s="1" customFormat="1" ht="45" customHeight="1" spans="1:7">
      <c r="A32" s="10">
        <v>29</v>
      </c>
      <c r="B32" s="11" t="s">
        <v>560</v>
      </c>
      <c r="C32" s="41" t="s">
        <v>561</v>
      </c>
      <c r="D32" s="13"/>
      <c r="E32" s="14"/>
      <c r="F32" s="14"/>
      <c r="G32" s="14"/>
    </row>
    <row r="33" s="1" customFormat="1" ht="45" customHeight="1" spans="1:7">
      <c r="A33" s="10">
        <v>30</v>
      </c>
      <c r="B33" s="15"/>
      <c r="C33" s="41" t="s">
        <v>562</v>
      </c>
      <c r="D33" s="13"/>
      <c r="E33" s="14"/>
      <c r="F33" s="14"/>
      <c r="G33" s="14"/>
    </row>
    <row r="34" s="1" customFormat="1" ht="45" customHeight="1" spans="1:7">
      <c r="A34" s="10">
        <v>31</v>
      </c>
      <c r="B34" s="16"/>
      <c r="C34" s="41" t="s">
        <v>563</v>
      </c>
      <c r="D34" s="13"/>
      <c r="E34" s="14"/>
      <c r="F34" s="14"/>
      <c r="G34" s="14"/>
    </row>
    <row r="35" s="1" customFormat="1" ht="45" customHeight="1" spans="1:7">
      <c r="A35" s="10">
        <v>32</v>
      </c>
      <c r="B35" s="17" t="s">
        <v>564</v>
      </c>
      <c r="C35" s="41" t="s">
        <v>565</v>
      </c>
      <c r="D35" s="13"/>
      <c r="E35" s="14"/>
      <c r="F35" s="14"/>
      <c r="G35" s="14"/>
    </row>
    <row r="36" s="1" customFormat="1" ht="45" customHeight="1" spans="1:7">
      <c r="A36" s="10">
        <v>33</v>
      </c>
      <c r="B36" s="11" t="s">
        <v>566</v>
      </c>
      <c r="C36" s="41" t="s">
        <v>567</v>
      </c>
      <c r="D36" s="13"/>
      <c r="E36" s="14"/>
      <c r="F36" s="14"/>
      <c r="G36" s="14"/>
    </row>
    <row r="37" s="1" customFormat="1" ht="45" customHeight="1" spans="1:7">
      <c r="A37" s="10">
        <v>34</v>
      </c>
      <c r="B37" s="15"/>
      <c r="C37" s="41" t="s">
        <v>568</v>
      </c>
      <c r="D37" s="13"/>
      <c r="E37" s="14"/>
      <c r="F37" s="14"/>
      <c r="G37" s="14"/>
    </row>
    <row r="38" s="1" customFormat="1" ht="45" customHeight="1" spans="1:7">
      <c r="A38" s="10">
        <v>35</v>
      </c>
      <c r="B38" s="15"/>
      <c r="C38" s="41" t="s">
        <v>569</v>
      </c>
      <c r="D38" s="13"/>
      <c r="E38" s="14"/>
      <c r="F38" s="14"/>
      <c r="G38" s="14"/>
    </row>
    <row r="39" s="1" customFormat="1" ht="45" customHeight="1" spans="1:7">
      <c r="A39" s="10">
        <v>36</v>
      </c>
      <c r="B39" s="15"/>
      <c r="C39" s="40" t="s">
        <v>570</v>
      </c>
      <c r="D39" s="13"/>
      <c r="E39" s="14"/>
      <c r="F39" s="14"/>
      <c r="G39" s="14"/>
    </row>
    <row r="40" s="1" customFormat="1" ht="45" customHeight="1" spans="1:7">
      <c r="A40" s="10">
        <v>37</v>
      </c>
      <c r="B40" s="15"/>
      <c r="C40" s="40" t="s">
        <v>571</v>
      </c>
      <c r="D40" s="13"/>
      <c r="E40" s="14"/>
      <c r="F40" s="14"/>
      <c r="G40" s="14"/>
    </row>
    <row r="41" s="1" customFormat="1" ht="45" customHeight="1" spans="1:7">
      <c r="A41" s="10">
        <v>38</v>
      </c>
      <c r="B41" s="15"/>
      <c r="C41" s="40" t="s">
        <v>572</v>
      </c>
      <c r="D41" s="13"/>
      <c r="E41" s="14"/>
      <c r="F41" s="14"/>
      <c r="G41" s="14"/>
    </row>
    <row r="42" s="1" customFormat="1" ht="45" customHeight="1" spans="1:7">
      <c r="A42" s="10">
        <v>39</v>
      </c>
      <c r="B42" s="15"/>
      <c r="C42" s="40" t="s">
        <v>573</v>
      </c>
      <c r="D42" s="13"/>
      <c r="E42" s="14"/>
      <c r="F42" s="14"/>
      <c r="G42" s="14"/>
    </row>
    <row r="43" s="1" customFormat="1" ht="45" customHeight="1" spans="1:7">
      <c r="A43" s="10">
        <v>40</v>
      </c>
      <c r="B43" s="15"/>
      <c r="C43" s="40" t="s">
        <v>574</v>
      </c>
      <c r="D43" s="13"/>
      <c r="E43" s="14"/>
      <c r="F43" s="14"/>
      <c r="G43" s="14"/>
    </row>
    <row r="44" s="1" customFormat="1" ht="45" customHeight="1" spans="1:7">
      <c r="A44" s="10">
        <v>41</v>
      </c>
      <c r="B44" s="15"/>
      <c r="C44" s="40" t="s">
        <v>575</v>
      </c>
      <c r="D44" s="13"/>
      <c r="E44" s="14"/>
      <c r="F44" s="14"/>
      <c r="G44" s="14"/>
    </row>
    <row r="45" s="1" customFormat="1" ht="45" customHeight="1" spans="1:7">
      <c r="A45" s="10">
        <v>42</v>
      </c>
      <c r="B45" s="15"/>
      <c r="C45" s="40" t="s">
        <v>576</v>
      </c>
      <c r="D45" s="13"/>
      <c r="E45" s="14"/>
      <c r="F45" s="14"/>
      <c r="G45" s="14"/>
    </row>
    <row r="46" s="1" customFormat="1" ht="45" customHeight="1" spans="1:7">
      <c r="A46" s="10">
        <v>43</v>
      </c>
      <c r="B46" s="15"/>
      <c r="C46" s="40" t="s">
        <v>577</v>
      </c>
      <c r="D46" s="13"/>
      <c r="E46" s="14"/>
      <c r="F46" s="14"/>
      <c r="G46" s="14"/>
    </row>
    <row r="47" s="1" customFormat="1" ht="45" customHeight="1" spans="1:7">
      <c r="A47" s="10">
        <v>44</v>
      </c>
      <c r="B47" s="15"/>
      <c r="C47" s="40" t="s">
        <v>578</v>
      </c>
      <c r="D47" s="13"/>
      <c r="E47" s="14"/>
      <c r="F47" s="14"/>
      <c r="G47" s="14"/>
    </row>
    <row r="48" s="1" customFormat="1" ht="45" customHeight="1" spans="1:7">
      <c r="A48" s="10">
        <v>45</v>
      </c>
      <c r="B48" s="15"/>
      <c r="C48" s="40" t="s">
        <v>579</v>
      </c>
      <c r="D48" s="13"/>
      <c r="E48" s="14"/>
      <c r="F48" s="14"/>
      <c r="G48" s="14"/>
    </row>
    <row r="49" s="1" customFormat="1" ht="45" customHeight="1" spans="1:7">
      <c r="A49" s="10">
        <v>46</v>
      </c>
      <c r="B49" s="15"/>
      <c r="C49" s="40" t="s">
        <v>580</v>
      </c>
      <c r="D49" s="13"/>
      <c r="E49" s="14"/>
      <c r="F49" s="14"/>
      <c r="G49" s="14"/>
    </row>
    <row r="50" s="1" customFormat="1" ht="45" customHeight="1" spans="1:7">
      <c r="A50" s="10">
        <v>47</v>
      </c>
      <c r="B50" s="15"/>
      <c r="C50" s="40" t="s">
        <v>581</v>
      </c>
      <c r="D50" s="13"/>
      <c r="E50" s="14"/>
      <c r="F50" s="14"/>
      <c r="G50" s="14"/>
    </row>
    <row r="51" s="1" customFormat="1" ht="45" customHeight="1" spans="1:7">
      <c r="A51" s="10">
        <v>48</v>
      </c>
      <c r="B51" s="15"/>
      <c r="C51" s="40" t="s">
        <v>582</v>
      </c>
      <c r="D51" s="13"/>
      <c r="E51" s="14"/>
      <c r="F51" s="14"/>
      <c r="G51" s="14"/>
    </row>
    <row r="52" s="1" customFormat="1" ht="45" customHeight="1" spans="1:7">
      <c r="A52" s="10">
        <v>49</v>
      </c>
      <c r="B52" s="15"/>
      <c r="C52" s="40" t="s">
        <v>583</v>
      </c>
      <c r="D52" s="13"/>
      <c r="E52" s="14"/>
      <c r="F52" s="14"/>
      <c r="G52" s="14"/>
    </row>
    <row r="53" s="1" customFormat="1" ht="45" customHeight="1" spans="1:7">
      <c r="A53" s="10">
        <v>50</v>
      </c>
      <c r="B53" s="15"/>
      <c r="C53" s="40" t="s">
        <v>584</v>
      </c>
      <c r="D53" s="13"/>
      <c r="E53" s="14"/>
      <c r="F53" s="14"/>
      <c r="G53" s="14"/>
    </row>
    <row r="54" s="1" customFormat="1" ht="45" customHeight="1" spans="1:7">
      <c r="A54" s="10">
        <v>51</v>
      </c>
      <c r="B54" s="15"/>
      <c r="C54" s="40" t="s">
        <v>585</v>
      </c>
      <c r="D54" s="13"/>
      <c r="E54" s="14"/>
      <c r="F54" s="14"/>
      <c r="G54" s="14"/>
    </row>
    <row r="55" s="1" customFormat="1" ht="45" customHeight="1" spans="1:7">
      <c r="A55" s="10">
        <v>52</v>
      </c>
      <c r="B55" s="16"/>
      <c r="C55" s="41" t="s">
        <v>586</v>
      </c>
      <c r="D55" s="13"/>
      <c r="E55" s="14"/>
      <c r="F55" s="14"/>
      <c r="G55" s="14"/>
    </row>
    <row r="56" s="1" customFormat="1" ht="45" customHeight="1" spans="1:7">
      <c r="A56" s="10">
        <v>53</v>
      </c>
      <c r="B56" s="11" t="s">
        <v>139</v>
      </c>
      <c r="C56" s="41" t="s">
        <v>587</v>
      </c>
      <c r="D56" s="13"/>
      <c r="E56" s="14"/>
      <c r="F56" s="14"/>
      <c r="G56" s="14"/>
    </row>
    <row r="57" s="1" customFormat="1" ht="45" customHeight="1" spans="1:7">
      <c r="A57" s="10">
        <v>54</v>
      </c>
      <c r="B57" s="16"/>
      <c r="C57" s="41" t="s">
        <v>588</v>
      </c>
      <c r="D57" s="13"/>
      <c r="E57" s="14"/>
      <c r="F57" s="14"/>
      <c r="G57" s="14"/>
    </row>
    <row r="58" s="1" customFormat="1" ht="45" customHeight="1" spans="1:7">
      <c r="A58" s="10">
        <v>55</v>
      </c>
      <c r="B58" s="11" t="s">
        <v>141</v>
      </c>
      <c r="C58" s="41" t="s">
        <v>340</v>
      </c>
      <c r="D58" s="13"/>
      <c r="E58" s="14"/>
      <c r="F58" s="14"/>
      <c r="G58" s="14"/>
    </row>
    <row r="59" s="1" customFormat="1" ht="45" customHeight="1" spans="1:7">
      <c r="A59" s="10">
        <v>56</v>
      </c>
      <c r="B59" s="15"/>
      <c r="C59" s="41" t="s">
        <v>493</v>
      </c>
      <c r="D59" s="13"/>
      <c r="E59" s="14"/>
      <c r="F59" s="14"/>
      <c r="G59" s="14"/>
    </row>
    <row r="60" s="1" customFormat="1" ht="45" customHeight="1" spans="1:7">
      <c r="A60" s="10">
        <v>57</v>
      </c>
      <c r="B60" s="15"/>
      <c r="C60" s="41" t="s">
        <v>494</v>
      </c>
      <c r="D60" s="13"/>
      <c r="E60" s="14"/>
      <c r="F60" s="14"/>
      <c r="G60" s="14"/>
    </row>
    <row r="61" s="1" customFormat="1" ht="45" customHeight="1" spans="1:7">
      <c r="A61" s="10">
        <v>58</v>
      </c>
      <c r="B61" s="16"/>
      <c r="C61" s="41" t="s">
        <v>589</v>
      </c>
      <c r="D61" s="13"/>
      <c r="E61" s="14"/>
      <c r="F61" s="14"/>
      <c r="G61" s="14"/>
    </row>
    <row r="62" s="1" customFormat="1" ht="20" customHeight="1" spans="1:7">
      <c r="A62" s="17" t="s">
        <v>70</v>
      </c>
      <c r="B62" s="17"/>
      <c r="C62" s="16"/>
      <c r="D62" s="17">
        <f>COUNTA(D4:D61)</f>
        <v>0</v>
      </c>
      <c r="E62" s="17">
        <f>COUNTA(E4:E61)</f>
        <v>0</v>
      </c>
      <c r="F62" s="17">
        <f>COUNTA(F4:F61)</f>
        <v>0</v>
      </c>
      <c r="G62" s="18"/>
    </row>
    <row r="63" s="1" customFormat="1" ht="20" customHeight="1" spans="1:7">
      <c r="A63" s="10" t="s">
        <v>146</v>
      </c>
      <c r="B63" s="19"/>
      <c r="C63" s="20" t="s">
        <v>147</v>
      </c>
      <c r="D63" s="21">
        <f>D62+E62+F62</f>
        <v>0</v>
      </c>
      <c r="E63" s="11" t="s">
        <v>148</v>
      </c>
      <c r="F63" s="17" t="s">
        <v>101</v>
      </c>
      <c r="G63" s="22">
        <f>D62</f>
        <v>0</v>
      </c>
    </row>
    <row r="64" s="1" customFormat="1" ht="20" customHeight="1" spans="1:7">
      <c r="A64" s="23"/>
      <c r="B64" s="24"/>
      <c r="C64" s="25"/>
      <c r="D64" s="26"/>
      <c r="E64" s="15"/>
      <c r="F64" s="17" t="s">
        <v>102</v>
      </c>
      <c r="G64" s="22">
        <f>E62</f>
        <v>0</v>
      </c>
    </row>
    <row r="65" s="1" customFormat="1" ht="20" customHeight="1" spans="1:7">
      <c r="A65" s="23"/>
      <c r="B65" s="24"/>
      <c r="C65" s="25"/>
      <c r="D65" s="26"/>
      <c r="E65" s="15"/>
      <c r="F65" s="17" t="s">
        <v>103</v>
      </c>
      <c r="G65" s="22">
        <f>F62</f>
        <v>0</v>
      </c>
    </row>
    <row r="66" s="1" customFormat="1" ht="20" customHeight="1" spans="1:7">
      <c r="A66" s="23"/>
      <c r="B66" s="24"/>
      <c r="C66" s="27"/>
      <c r="D66" s="28"/>
      <c r="E66" s="16"/>
      <c r="F66" s="29" t="s">
        <v>149</v>
      </c>
      <c r="G66" s="30" t="e">
        <f>G63/D63</f>
        <v>#DIV/0!</v>
      </c>
    </row>
    <row r="67" s="1" customFormat="1" ht="20" customHeight="1" spans="1:7">
      <c r="A67" s="31"/>
      <c r="B67" s="32"/>
      <c r="C67" s="33" t="s">
        <v>150</v>
      </c>
      <c r="D67" s="34"/>
      <c r="E67" s="34"/>
      <c r="F67" s="34"/>
      <c r="G67" s="35"/>
    </row>
    <row r="68" s="1" customFormat="1" ht="20" customHeight="1" spans="1:7">
      <c r="A68" s="36" t="s">
        <v>151</v>
      </c>
      <c r="B68" s="36"/>
      <c r="C68" s="36"/>
      <c r="D68" s="36"/>
      <c r="E68" s="36"/>
      <c r="F68" s="36"/>
      <c r="G68" s="36"/>
    </row>
  </sheetData>
  <mergeCells count="20">
    <mergeCell ref="A1:G1"/>
    <mergeCell ref="A2:B2"/>
    <mergeCell ref="D2:E2"/>
    <mergeCell ref="F2:G2"/>
    <mergeCell ref="A62:C62"/>
    <mergeCell ref="C67:G67"/>
    <mergeCell ref="A68:G68"/>
    <mergeCell ref="B4:B10"/>
    <mergeCell ref="B11:B17"/>
    <mergeCell ref="B18:B21"/>
    <mergeCell ref="B22:B28"/>
    <mergeCell ref="B29:B31"/>
    <mergeCell ref="B32:B34"/>
    <mergeCell ref="B36:B55"/>
    <mergeCell ref="B56:B57"/>
    <mergeCell ref="B58:B61"/>
    <mergeCell ref="C63:C66"/>
    <mergeCell ref="D63:D66"/>
    <mergeCell ref="E63:E66"/>
    <mergeCell ref="A63:B67"/>
  </mergeCells>
  <dataValidations count="3">
    <dataValidation type="custom" allowBlank="1" showInputMessage="1" showErrorMessage="1" sqref="D4:D61">
      <formula1>COUNTIF(D4:F4,"&lt;&gt;")&lt;=1</formula1>
    </dataValidation>
    <dataValidation type="custom" allowBlank="1" showInputMessage="1" showErrorMessage="1" sqref="E4:E61">
      <formula1>COUNTIF(D4:F4,"&lt;&gt;")&lt;=1</formula1>
    </dataValidation>
    <dataValidation type="custom" allowBlank="1" showInputMessage="1" showErrorMessage="1" sqref="F4:F61">
      <formula1>COUNTIF(D4:F4,"&lt;&gt;")&lt;=1</formula1>
    </dataValidation>
  </dataValidations>
  <pageMargins left="0.7" right="0.7" top="0.75" bottom="0.75" header="0.3" footer="0.3"/>
  <pageSetup paperSize="9" orientation="portrait" horizontalDpi="300" verticalDpi="3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G61"/>
  <sheetViews>
    <sheetView workbookViewId="0">
      <pane ySplit="3" topLeftCell="A4" activePane="bottomLeft" state="frozen"/>
      <selection/>
      <selection pane="bottomLeft" activeCell="C4" sqref="C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590</v>
      </c>
      <c r="B1" s="4"/>
      <c r="C1" s="4"/>
      <c r="D1" s="4"/>
      <c r="E1" s="4"/>
      <c r="F1" s="4"/>
      <c r="G1" s="4"/>
    </row>
    <row r="2" s="1" customFormat="1" ht="20" customHeight="1" spans="1:7">
      <c r="A2" s="5" t="s">
        <v>54</v>
      </c>
      <c r="B2" s="6"/>
      <c r="C2" s="7" t="str">
        <f>IF('表C-0-3'!B2="","",'表C-0-3'!B2)</f>
        <v/>
      </c>
      <c r="D2" s="5" t="s">
        <v>98</v>
      </c>
      <c r="E2" s="6"/>
      <c r="F2" s="5" t="str">
        <f>IF('表C-0-3'!J2="","",'表C-0-3'!J2)</f>
        <v>年 月 日</v>
      </c>
      <c r="G2" s="6"/>
    </row>
    <row r="3" s="1" customFormat="1" ht="20" customHeight="1" spans="1:7">
      <c r="A3" s="8" t="s">
        <v>1</v>
      </c>
      <c r="B3" s="9" t="s">
        <v>99</v>
      </c>
      <c r="C3" s="9" t="s">
        <v>100</v>
      </c>
      <c r="D3" s="8" t="s">
        <v>101</v>
      </c>
      <c r="E3" s="8" t="s">
        <v>102</v>
      </c>
      <c r="F3" s="8" t="s">
        <v>103</v>
      </c>
      <c r="G3" s="8" t="s">
        <v>104</v>
      </c>
    </row>
    <row r="4" s="1" customFormat="1" ht="45" customHeight="1" spans="1:7">
      <c r="A4" s="10">
        <v>1</v>
      </c>
      <c r="B4" s="11" t="s">
        <v>591</v>
      </c>
      <c r="C4" s="41" t="s">
        <v>592</v>
      </c>
      <c r="D4" s="13"/>
      <c r="E4" s="14"/>
      <c r="F4" s="14"/>
      <c r="G4" s="14"/>
    </row>
    <row r="5" s="1" customFormat="1" ht="45" customHeight="1" spans="1:7">
      <c r="A5" s="10">
        <v>2</v>
      </c>
      <c r="B5" s="15"/>
      <c r="C5" s="41" t="s">
        <v>593</v>
      </c>
      <c r="D5" s="13"/>
      <c r="E5" s="14"/>
      <c r="F5" s="14"/>
      <c r="G5" s="14"/>
    </row>
    <row r="6" s="1" customFormat="1" ht="45" customHeight="1" spans="1:7">
      <c r="A6" s="10">
        <v>3</v>
      </c>
      <c r="B6" s="15"/>
      <c r="C6" s="41" t="s">
        <v>594</v>
      </c>
      <c r="D6" s="13"/>
      <c r="E6" s="14"/>
      <c r="F6" s="14"/>
      <c r="G6" s="14"/>
    </row>
    <row r="7" s="1" customFormat="1" ht="45" customHeight="1" spans="1:7">
      <c r="A7" s="10">
        <v>4</v>
      </c>
      <c r="B7" s="15"/>
      <c r="C7" s="41" t="s">
        <v>595</v>
      </c>
      <c r="D7" s="13"/>
      <c r="E7" s="14"/>
      <c r="F7" s="14"/>
      <c r="G7" s="14"/>
    </row>
    <row r="8" s="1" customFormat="1" ht="45" customHeight="1" spans="1:7">
      <c r="A8" s="10">
        <v>5</v>
      </c>
      <c r="B8" s="15"/>
      <c r="C8" s="41" t="s">
        <v>596</v>
      </c>
      <c r="D8" s="13"/>
      <c r="E8" s="14"/>
      <c r="F8" s="14"/>
      <c r="G8" s="14"/>
    </row>
    <row r="9" s="1" customFormat="1" ht="45" customHeight="1" spans="1:7">
      <c r="A9" s="10">
        <v>6</v>
      </c>
      <c r="B9" s="15"/>
      <c r="C9" s="41" t="s">
        <v>597</v>
      </c>
      <c r="D9" s="13"/>
      <c r="E9" s="14"/>
      <c r="F9" s="14"/>
      <c r="G9" s="14"/>
    </row>
    <row r="10" s="1" customFormat="1" ht="45" customHeight="1" spans="1:7">
      <c r="A10" s="10">
        <v>7</v>
      </c>
      <c r="B10" s="15"/>
      <c r="C10" s="41" t="s">
        <v>598</v>
      </c>
      <c r="D10" s="13"/>
      <c r="E10" s="14"/>
      <c r="F10" s="14"/>
      <c r="G10" s="14"/>
    </row>
    <row r="11" s="1" customFormat="1" ht="45" customHeight="1" spans="1:7">
      <c r="A11" s="10">
        <v>8</v>
      </c>
      <c r="B11" s="15"/>
      <c r="C11" s="41" t="s">
        <v>599</v>
      </c>
      <c r="D11" s="13"/>
      <c r="E11" s="14"/>
      <c r="F11" s="14"/>
      <c r="G11" s="14"/>
    </row>
    <row r="12" s="1" customFormat="1" ht="45" customHeight="1" spans="1:7">
      <c r="A12" s="10">
        <v>9</v>
      </c>
      <c r="B12" s="15"/>
      <c r="C12" s="41" t="s">
        <v>600</v>
      </c>
      <c r="D12" s="13"/>
      <c r="E12" s="14"/>
      <c r="F12" s="14"/>
      <c r="G12" s="14"/>
    </row>
    <row r="13" s="1" customFormat="1" ht="45" customHeight="1" spans="1:7">
      <c r="A13" s="10">
        <v>10</v>
      </c>
      <c r="B13" s="15"/>
      <c r="C13" s="41" t="s">
        <v>601</v>
      </c>
      <c r="D13" s="13"/>
      <c r="E13" s="14"/>
      <c r="F13" s="14"/>
      <c r="G13" s="14"/>
    </row>
    <row r="14" s="1" customFormat="1" ht="45" customHeight="1" spans="1:7">
      <c r="A14" s="10">
        <v>11</v>
      </c>
      <c r="B14" s="16"/>
      <c r="C14" s="41" t="s">
        <v>602</v>
      </c>
      <c r="D14" s="13"/>
      <c r="E14" s="14"/>
      <c r="F14" s="14"/>
      <c r="G14" s="14"/>
    </row>
    <row r="15" s="1" customFormat="1" ht="45" customHeight="1" spans="1:7">
      <c r="A15" s="10">
        <v>12</v>
      </c>
      <c r="B15" s="17" t="s">
        <v>603</v>
      </c>
      <c r="C15" s="41" t="s">
        <v>604</v>
      </c>
      <c r="D15" s="13"/>
      <c r="E15" s="14"/>
      <c r="F15" s="14"/>
      <c r="G15" s="14"/>
    </row>
    <row r="16" s="1" customFormat="1" ht="45" customHeight="1" spans="1:7">
      <c r="A16" s="10">
        <v>13</v>
      </c>
      <c r="B16" s="11" t="s">
        <v>234</v>
      </c>
      <c r="C16" s="41" t="s">
        <v>235</v>
      </c>
      <c r="D16" s="13"/>
      <c r="E16" s="14"/>
      <c r="F16" s="14"/>
      <c r="G16" s="14"/>
    </row>
    <row r="17" s="1" customFormat="1" ht="45" customHeight="1" spans="1:7">
      <c r="A17" s="10">
        <v>14</v>
      </c>
      <c r="B17" s="15"/>
      <c r="C17" s="41" t="s">
        <v>236</v>
      </c>
      <c r="D17" s="13"/>
      <c r="E17" s="14"/>
      <c r="F17" s="14"/>
      <c r="G17" s="14"/>
    </row>
    <row r="18" s="1" customFormat="1" ht="45" customHeight="1" spans="1:7">
      <c r="A18" s="10">
        <v>15</v>
      </c>
      <c r="B18" s="15"/>
      <c r="C18" s="41" t="s">
        <v>237</v>
      </c>
      <c r="D18" s="13"/>
      <c r="E18" s="14"/>
      <c r="F18" s="14"/>
      <c r="G18" s="14"/>
    </row>
    <row r="19" s="1" customFormat="1" ht="45" customHeight="1" spans="1:7">
      <c r="A19" s="10">
        <v>16</v>
      </c>
      <c r="B19" s="15"/>
      <c r="C19" s="41" t="s">
        <v>238</v>
      </c>
      <c r="D19" s="13"/>
      <c r="E19" s="14"/>
      <c r="F19" s="14"/>
      <c r="G19" s="14"/>
    </row>
    <row r="20" s="1" customFormat="1" ht="45" customHeight="1" spans="1:7">
      <c r="A20" s="10">
        <v>17</v>
      </c>
      <c r="B20" s="15"/>
      <c r="C20" s="41" t="s">
        <v>605</v>
      </c>
      <c r="D20" s="13"/>
      <c r="E20" s="14"/>
      <c r="F20" s="14"/>
      <c r="G20" s="14"/>
    </row>
    <row r="21" s="1" customFormat="1" ht="45" customHeight="1" spans="1:7">
      <c r="A21" s="10">
        <v>18</v>
      </c>
      <c r="B21" s="16"/>
      <c r="C21" s="41" t="s">
        <v>240</v>
      </c>
      <c r="D21" s="13"/>
      <c r="E21" s="14"/>
      <c r="F21" s="14"/>
      <c r="G21" s="14"/>
    </row>
    <row r="22" s="1" customFormat="1" ht="45" customHeight="1" spans="1:7">
      <c r="A22" s="10">
        <v>19</v>
      </c>
      <c r="B22" s="11" t="s">
        <v>241</v>
      </c>
      <c r="C22" s="41" t="s">
        <v>242</v>
      </c>
      <c r="D22" s="13"/>
      <c r="E22" s="14"/>
      <c r="F22" s="14"/>
      <c r="G22" s="14"/>
    </row>
    <row r="23" s="1" customFormat="1" ht="45" customHeight="1" spans="1:7">
      <c r="A23" s="10">
        <v>20</v>
      </c>
      <c r="B23" s="16"/>
      <c r="C23" s="41" t="s">
        <v>606</v>
      </c>
      <c r="D23" s="13"/>
      <c r="E23" s="14"/>
      <c r="F23" s="14"/>
      <c r="G23" s="14"/>
    </row>
    <row r="24" s="1" customFormat="1" ht="45" customHeight="1" spans="1:7">
      <c r="A24" s="10">
        <v>21</v>
      </c>
      <c r="B24" s="11" t="s">
        <v>230</v>
      </c>
      <c r="C24" s="41" t="s">
        <v>231</v>
      </c>
      <c r="D24" s="13"/>
      <c r="E24" s="14"/>
      <c r="F24" s="14"/>
      <c r="G24" s="14"/>
    </row>
    <row r="25" s="1" customFormat="1" ht="45" customHeight="1" spans="1:7">
      <c r="A25" s="10">
        <v>22</v>
      </c>
      <c r="B25" s="15"/>
      <c r="C25" s="41" t="s">
        <v>232</v>
      </c>
      <c r="D25" s="13"/>
      <c r="E25" s="14"/>
      <c r="F25" s="14"/>
      <c r="G25" s="14"/>
    </row>
    <row r="26" s="1" customFormat="1" ht="45" customHeight="1" spans="1:7">
      <c r="A26" s="10">
        <v>23</v>
      </c>
      <c r="B26" s="15"/>
      <c r="C26" s="41" t="s">
        <v>607</v>
      </c>
      <c r="D26" s="13"/>
      <c r="E26" s="14"/>
      <c r="F26" s="14"/>
      <c r="G26" s="14"/>
    </row>
    <row r="27" s="1" customFormat="1" ht="45" customHeight="1" spans="1:7">
      <c r="A27" s="10">
        <v>24</v>
      </c>
      <c r="B27" s="15"/>
      <c r="C27" s="41" t="s">
        <v>608</v>
      </c>
      <c r="D27" s="13"/>
      <c r="E27" s="14"/>
      <c r="F27" s="14"/>
      <c r="G27" s="14"/>
    </row>
    <row r="28" s="1" customFormat="1" ht="45" customHeight="1" spans="1:7">
      <c r="A28" s="10">
        <v>25</v>
      </c>
      <c r="B28" s="16"/>
      <c r="C28" s="41" t="s">
        <v>609</v>
      </c>
      <c r="D28" s="13"/>
      <c r="E28" s="14"/>
      <c r="F28" s="14"/>
      <c r="G28" s="14"/>
    </row>
    <row r="29" s="1" customFormat="1" ht="45" customHeight="1" spans="1:7">
      <c r="A29" s="10">
        <v>26</v>
      </c>
      <c r="B29" s="11" t="s">
        <v>610</v>
      </c>
      <c r="C29" s="41" t="s">
        <v>611</v>
      </c>
      <c r="D29" s="13"/>
      <c r="E29" s="14"/>
      <c r="F29" s="14"/>
      <c r="G29" s="14"/>
    </row>
    <row r="30" s="1" customFormat="1" ht="45" customHeight="1" spans="1:7">
      <c r="A30" s="10">
        <v>27</v>
      </c>
      <c r="B30" s="15"/>
      <c r="C30" s="41" t="s">
        <v>612</v>
      </c>
      <c r="D30" s="13"/>
      <c r="E30" s="14"/>
      <c r="F30" s="14"/>
      <c r="G30" s="14"/>
    </row>
    <row r="31" s="1" customFormat="1" ht="45" customHeight="1" spans="1:7">
      <c r="A31" s="10">
        <v>28</v>
      </c>
      <c r="B31" s="15"/>
      <c r="C31" s="41" t="s">
        <v>613</v>
      </c>
      <c r="D31" s="13"/>
      <c r="E31" s="14"/>
      <c r="F31" s="14"/>
      <c r="G31" s="14"/>
    </row>
    <row r="32" s="1" customFormat="1" ht="45" customHeight="1" spans="1:7">
      <c r="A32" s="10">
        <v>29</v>
      </c>
      <c r="B32" s="16"/>
      <c r="C32" s="41" t="s">
        <v>614</v>
      </c>
      <c r="D32" s="13"/>
      <c r="E32" s="14"/>
      <c r="F32" s="14"/>
      <c r="G32" s="14"/>
    </row>
    <row r="33" s="1" customFormat="1" ht="45" customHeight="1" spans="1:7">
      <c r="A33" s="10">
        <v>30</v>
      </c>
      <c r="B33" s="11" t="s">
        <v>252</v>
      </c>
      <c r="C33" s="41" t="s">
        <v>615</v>
      </c>
      <c r="D33" s="13"/>
      <c r="E33" s="14"/>
      <c r="F33" s="14"/>
      <c r="G33" s="14"/>
    </row>
    <row r="34" s="1" customFormat="1" ht="45" customHeight="1" spans="1:7">
      <c r="A34" s="10">
        <v>31</v>
      </c>
      <c r="B34" s="15"/>
      <c r="C34" s="41" t="s">
        <v>254</v>
      </c>
      <c r="D34" s="13"/>
      <c r="E34" s="14"/>
      <c r="F34" s="14"/>
      <c r="G34" s="14"/>
    </row>
    <row r="35" s="1" customFormat="1" ht="75" customHeight="1" spans="1:7">
      <c r="A35" s="10">
        <v>32</v>
      </c>
      <c r="B35" s="15"/>
      <c r="C35" s="41" t="s">
        <v>616</v>
      </c>
      <c r="D35" s="13"/>
      <c r="E35" s="14"/>
      <c r="F35" s="14"/>
      <c r="G35" s="14"/>
    </row>
    <row r="36" s="1" customFormat="1" ht="45" customHeight="1" spans="1:7">
      <c r="A36" s="10">
        <v>33</v>
      </c>
      <c r="B36" s="15"/>
      <c r="C36" s="41" t="s">
        <v>256</v>
      </c>
      <c r="D36" s="13"/>
      <c r="E36" s="14"/>
      <c r="F36" s="14"/>
      <c r="G36" s="14"/>
    </row>
    <row r="37" s="1" customFormat="1" ht="45" customHeight="1" spans="1:7">
      <c r="A37" s="10">
        <v>34</v>
      </c>
      <c r="B37" s="15"/>
      <c r="C37" s="41" t="s">
        <v>617</v>
      </c>
      <c r="D37" s="13"/>
      <c r="E37" s="14"/>
      <c r="F37" s="14"/>
      <c r="G37" s="14"/>
    </row>
    <row r="38" s="1" customFormat="1" ht="45" customHeight="1" spans="1:7">
      <c r="A38" s="10">
        <v>35</v>
      </c>
      <c r="B38" s="15"/>
      <c r="C38" s="41" t="s">
        <v>618</v>
      </c>
      <c r="D38" s="13"/>
      <c r="E38" s="14"/>
      <c r="F38" s="14"/>
      <c r="G38" s="14"/>
    </row>
    <row r="39" s="1" customFormat="1" ht="45" customHeight="1" spans="1:7">
      <c r="A39" s="10">
        <v>36</v>
      </c>
      <c r="B39" s="15"/>
      <c r="C39" s="41" t="s">
        <v>257</v>
      </c>
      <c r="D39" s="13"/>
      <c r="E39" s="14"/>
      <c r="F39" s="14"/>
      <c r="G39" s="14"/>
    </row>
    <row r="40" s="1" customFormat="1" ht="45" customHeight="1" spans="1:7">
      <c r="A40" s="10">
        <v>37</v>
      </c>
      <c r="B40" s="16"/>
      <c r="C40" s="41" t="s">
        <v>258</v>
      </c>
      <c r="D40" s="13"/>
      <c r="E40" s="14"/>
      <c r="F40" s="14"/>
      <c r="G40" s="14"/>
    </row>
    <row r="41" s="1" customFormat="1" ht="45" customHeight="1" spans="1:7">
      <c r="A41" s="10">
        <v>38</v>
      </c>
      <c r="B41" s="11" t="s">
        <v>619</v>
      </c>
      <c r="C41" s="41" t="s">
        <v>620</v>
      </c>
      <c r="D41" s="13"/>
      <c r="E41" s="14"/>
      <c r="F41" s="14"/>
      <c r="G41" s="14"/>
    </row>
    <row r="42" s="1" customFormat="1" ht="45" customHeight="1" spans="1:7">
      <c r="A42" s="10">
        <v>39</v>
      </c>
      <c r="B42" s="15"/>
      <c r="C42" s="41" t="s">
        <v>621</v>
      </c>
      <c r="D42" s="13"/>
      <c r="E42" s="14"/>
      <c r="F42" s="14"/>
      <c r="G42" s="14"/>
    </row>
    <row r="43" s="1" customFormat="1" ht="45" customHeight="1" spans="1:7">
      <c r="A43" s="10">
        <v>40</v>
      </c>
      <c r="B43" s="15"/>
      <c r="C43" s="41" t="s">
        <v>622</v>
      </c>
      <c r="D43" s="13"/>
      <c r="E43" s="14"/>
      <c r="F43" s="14"/>
      <c r="G43" s="14"/>
    </row>
    <row r="44" s="1" customFormat="1" ht="45" customHeight="1" spans="1:7">
      <c r="A44" s="10">
        <v>41</v>
      </c>
      <c r="B44" s="15"/>
      <c r="C44" s="41" t="s">
        <v>623</v>
      </c>
      <c r="D44" s="13"/>
      <c r="E44" s="14"/>
      <c r="F44" s="14"/>
      <c r="G44" s="14"/>
    </row>
    <row r="45" s="1" customFormat="1" ht="45" customHeight="1" spans="1:7">
      <c r="A45" s="10">
        <v>42</v>
      </c>
      <c r="B45" s="15"/>
      <c r="C45" s="41" t="s">
        <v>624</v>
      </c>
      <c r="D45" s="13"/>
      <c r="E45" s="14"/>
      <c r="F45" s="14"/>
      <c r="G45" s="14"/>
    </row>
    <row r="46" s="1" customFormat="1" ht="45" customHeight="1" spans="1:7">
      <c r="A46" s="10">
        <v>43</v>
      </c>
      <c r="B46" s="15"/>
      <c r="C46" s="41" t="s">
        <v>202</v>
      </c>
      <c r="D46" s="13"/>
      <c r="E46" s="14"/>
      <c r="F46" s="14"/>
      <c r="G46" s="14"/>
    </row>
    <row r="47" s="1" customFormat="1" ht="45" customHeight="1" spans="1:7">
      <c r="A47" s="10">
        <v>44</v>
      </c>
      <c r="B47" s="15"/>
      <c r="C47" s="41" t="s">
        <v>625</v>
      </c>
      <c r="D47" s="13"/>
      <c r="E47" s="14"/>
      <c r="F47" s="14"/>
      <c r="G47" s="14"/>
    </row>
    <row r="48" s="1" customFormat="1" ht="45" customHeight="1" spans="1:7">
      <c r="A48" s="10">
        <v>45</v>
      </c>
      <c r="B48" s="16"/>
      <c r="C48" s="41" t="s">
        <v>200</v>
      </c>
      <c r="D48" s="13"/>
      <c r="E48" s="14"/>
      <c r="F48" s="14"/>
      <c r="G48" s="14"/>
    </row>
    <row r="49" s="1" customFormat="1" ht="45" customHeight="1" spans="1:7">
      <c r="A49" s="10">
        <v>46</v>
      </c>
      <c r="B49" s="11" t="s">
        <v>139</v>
      </c>
      <c r="C49" s="41" t="s">
        <v>626</v>
      </c>
      <c r="D49" s="13"/>
      <c r="E49" s="14"/>
      <c r="F49" s="14"/>
      <c r="G49" s="14"/>
    </row>
    <row r="50" s="1" customFormat="1" ht="45" customHeight="1" spans="1:7">
      <c r="A50" s="10">
        <v>47</v>
      </c>
      <c r="B50" s="16"/>
      <c r="C50" s="41" t="s">
        <v>627</v>
      </c>
      <c r="D50" s="13"/>
      <c r="E50" s="14"/>
      <c r="F50" s="14"/>
      <c r="G50" s="14"/>
    </row>
    <row r="51" s="1" customFormat="1" ht="45" customHeight="1" spans="1:7">
      <c r="A51" s="10">
        <v>48</v>
      </c>
      <c r="B51" s="11" t="s">
        <v>141</v>
      </c>
      <c r="C51" s="41" t="s">
        <v>142</v>
      </c>
      <c r="D51" s="13"/>
      <c r="E51" s="14"/>
      <c r="F51" s="14"/>
      <c r="G51" s="14"/>
    </row>
    <row r="52" s="1" customFormat="1" ht="45" customHeight="1" spans="1:7">
      <c r="A52" s="10">
        <v>49</v>
      </c>
      <c r="B52" s="15"/>
      <c r="C52" s="41" t="s">
        <v>143</v>
      </c>
      <c r="D52" s="13"/>
      <c r="E52" s="14"/>
      <c r="F52" s="14"/>
      <c r="G52" s="14"/>
    </row>
    <row r="53" s="1" customFormat="1" ht="45" customHeight="1" spans="1:7">
      <c r="A53" s="10">
        <v>50</v>
      </c>
      <c r="B53" s="15"/>
      <c r="C53" s="41" t="s">
        <v>144</v>
      </c>
      <c r="D53" s="13"/>
      <c r="E53" s="14"/>
      <c r="F53" s="14"/>
      <c r="G53" s="14"/>
    </row>
    <row r="54" s="1" customFormat="1" ht="45" customHeight="1" spans="1:7">
      <c r="A54" s="10">
        <v>51</v>
      </c>
      <c r="B54" s="16"/>
      <c r="C54" s="41" t="s">
        <v>145</v>
      </c>
      <c r="D54" s="13"/>
      <c r="E54" s="14"/>
      <c r="F54" s="14"/>
      <c r="G54" s="14"/>
    </row>
    <row r="55" s="1" customFormat="1" ht="20" customHeight="1" spans="1:7">
      <c r="A55" s="17" t="s">
        <v>70</v>
      </c>
      <c r="B55" s="17"/>
      <c r="C55" s="16"/>
      <c r="D55" s="17">
        <f>COUNTA(D4:D54)</f>
        <v>0</v>
      </c>
      <c r="E55" s="17">
        <f>COUNTA(E4:E54)</f>
        <v>0</v>
      </c>
      <c r="F55" s="17">
        <f>COUNTA(F4:F54)</f>
        <v>0</v>
      </c>
      <c r="G55" s="18"/>
    </row>
    <row r="56" s="1" customFormat="1" ht="20" customHeight="1" spans="1:7">
      <c r="A56" s="10" t="s">
        <v>146</v>
      </c>
      <c r="B56" s="19"/>
      <c r="C56" s="20" t="s">
        <v>147</v>
      </c>
      <c r="D56" s="21">
        <f>D55+E55+F55</f>
        <v>0</v>
      </c>
      <c r="E56" s="11" t="s">
        <v>148</v>
      </c>
      <c r="F56" s="17" t="s">
        <v>101</v>
      </c>
      <c r="G56" s="22">
        <f>D55</f>
        <v>0</v>
      </c>
    </row>
    <row r="57" s="1" customFormat="1" ht="20" customHeight="1" spans="1:7">
      <c r="A57" s="23"/>
      <c r="B57" s="24"/>
      <c r="C57" s="25"/>
      <c r="D57" s="26"/>
      <c r="E57" s="15"/>
      <c r="F57" s="17" t="s">
        <v>102</v>
      </c>
      <c r="G57" s="22">
        <f>E55</f>
        <v>0</v>
      </c>
    </row>
    <row r="58" s="1" customFormat="1" ht="20" customHeight="1" spans="1:7">
      <c r="A58" s="23"/>
      <c r="B58" s="24"/>
      <c r="C58" s="25"/>
      <c r="D58" s="26"/>
      <c r="E58" s="15"/>
      <c r="F58" s="17" t="s">
        <v>103</v>
      </c>
      <c r="G58" s="22">
        <f>F55</f>
        <v>0</v>
      </c>
    </row>
    <row r="59" s="1" customFormat="1" ht="20" customHeight="1" spans="1:7">
      <c r="A59" s="23"/>
      <c r="B59" s="24"/>
      <c r="C59" s="27"/>
      <c r="D59" s="28"/>
      <c r="E59" s="16"/>
      <c r="F59" s="29" t="s">
        <v>149</v>
      </c>
      <c r="G59" s="30" t="e">
        <f>G56/D56</f>
        <v>#DIV/0!</v>
      </c>
    </row>
    <row r="60" s="1" customFormat="1" ht="20" customHeight="1" spans="1:7">
      <c r="A60" s="31"/>
      <c r="B60" s="32"/>
      <c r="C60" s="33" t="s">
        <v>150</v>
      </c>
      <c r="D60" s="34"/>
      <c r="E60" s="34"/>
      <c r="F60" s="34"/>
      <c r="G60" s="35"/>
    </row>
    <row r="61" s="1" customFormat="1" ht="20" customHeight="1" spans="1:7">
      <c r="A61" s="36" t="s">
        <v>151</v>
      </c>
      <c r="B61" s="36"/>
      <c r="C61" s="36"/>
      <c r="D61" s="36"/>
      <c r="E61" s="36"/>
      <c r="F61" s="36"/>
      <c r="G61" s="36"/>
    </row>
  </sheetData>
  <mergeCells count="20">
    <mergeCell ref="A1:G1"/>
    <mergeCell ref="A2:B2"/>
    <mergeCell ref="D2:E2"/>
    <mergeCell ref="F2:G2"/>
    <mergeCell ref="A55:C55"/>
    <mergeCell ref="C60:G60"/>
    <mergeCell ref="A61:G61"/>
    <mergeCell ref="B4:B14"/>
    <mergeCell ref="B16:B21"/>
    <mergeCell ref="B22:B23"/>
    <mergeCell ref="B24:B28"/>
    <mergeCell ref="B29:B32"/>
    <mergeCell ref="B33:B40"/>
    <mergeCell ref="B41:B48"/>
    <mergeCell ref="B49:B50"/>
    <mergeCell ref="B51:B54"/>
    <mergeCell ref="C56:C59"/>
    <mergeCell ref="D56:D59"/>
    <mergeCell ref="E56:E59"/>
    <mergeCell ref="A56:B60"/>
  </mergeCells>
  <dataValidations count="3">
    <dataValidation type="custom" allowBlank="1" showInputMessage="1" showErrorMessage="1" sqref="D4:D54">
      <formula1>COUNTIF(D4:F4,"&lt;&gt;")&lt;=1</formula1>
    </dataValidation>
    <dataValidation type="custom" allowBlank="1" showInputMessage="1" showErrorMessage="1" sqref="E4:E54">
      <formula1>COUNTIF(D4:F4,"&lt;&gt;")&lt;=1</formula1>
    </dataValidation>
    <dataValidation type="custom" allowBlank="1" showInputMessage="1" showErrorMessage="1" sqref="F4:F54">
      <formula1>COUNTIF(D4:F4,"&lt;&gt;")&lt;=1</formula1>
    </dataValidation>
  </dataValidations>
  <pageMargins left="0.7" right="0.7" top="0.75" bottom="0.75" header="0.3" footer="0.3"/>
  <pageSetup paperSize="9" orientation="portrait" horizontalDpi="300" verticalDpi="3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G69"/>
  <sheetViews>
    <sheetView workbookViewId="0">
      <pane ySplit="3" topLeftCell="A55" activePane="bottomLeft" state="frozen"/>
      <selection/>
      <selection pane="bottomLeft" activeCell="C46" sqref="C46"/>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628</v>
      </c>
      <c r="B1" s="4"/>
      <c r="C1" s="4"/>
      <c r="D1" s="4"/>
      <c r="E1" s="4"/>
      <c r="F1" s="4"/>
      <c r="G1" s="4"/>
    </row>
    <row r="2" s="1" customFormat="1" ht="20" customHeight="1" spans="1:7">
      <c r="A2" s="5" t="s">
        <v>54</v>
      </c>
      <c r="B2" s="6"/>
      <c r="C2" s="7" t="str">
        <f>IF('表C-0-3'!B2="","",'表C-0-3'!B2)</f>
        <v/>
      </c>
      <c r="D2" s="5" t="s">
        <v>98</v>
      </c>
      <c r="E2" s="6"/>
      <c r="F2" s="5" t="str">
        <f>IF('表C-0-3'!J2="","",'表C-0-3'!J2)</f>
        <v>年 月 日</v>
      </c>
      <c r="G2" s="6"/>
    </row>
    <row r="3" s="1" customFormat="1" ht="20" customHeight="1" spans="1:7">
      <c r="A3" s="8" t="s">
        <v>1</v>
      </c>
      <c r="B3" s="9" t="s">
        <v>99</v>
      </c>
      <c r="C3" s="9" t="s">
        <v>100</v>
      </c>
      <c r="D3" s="8" t="s">
        <v>101</v>
      </c>
      <c r="E3" s="8" t="s">
        <v>102</v>
      </c>
      <c r="F3" s="8" t="s">
        <v>103</v>
      </c>
      <c r="G3" s="8" t="s">
        <v>104</v>
      </c>
    </row>
    <row r="4" s="1" customFormat="1" ht="45" customHeight="1" spans="1:7">
      <c r="A4" s="10">
        <v>1</v>
      </c>
      <c r="B4" s="11" t="s">
        <v>629</v>
      </c>
      <c r="C4" s="40" t="s">
        <v>630</v>
      </c>
      <c r="D4" s="13"/>
      <c r="E4" s="14"/>
      <c r="F4" s="14"/>
      <c r="G4" s="14"/>
    </row>
    <row r="5" s="1" customFormat="1" ht="60" customHeight="1" spans="1:7">
      <c r="A5" s="10">
        <v>2</v>
      </c>
      <c r="B5" s="15"/>
      <c r="C5" s="40" t="s">
        <v>631</v>
      </c>
      <c r="D5" s="13"/>
      <c r="E5" s="14"/>
      <c r="F5" s="14"/>
      <c r="G5" s="14"/>
    </row>
    <row r="6" s="1" customFormat="1" ht="45" customHeight="1" spans="1:7">
      <c r="A6" s="10">
        <v>3</v>
      </c>
      <c r="B6" s="16"/>
      <c r="C6" s="40" t="s">
        <v>632</v>
      </c>
      <c r="D6" s="13"/>
      <c r="E6" s="14"/>
      <c r="F6" s="14"/>
      <c r="G6" s="14"/>
    </row>
    <row r="7" s="1" customFormat="1" ht="45" customHeight="1" spans="1:7">
      <c r="A7" s="10">
        <v>4</v>
      </c>
      <c r="B7" s="11" t="s">
        <v>633</v>
      </c>
      <c r="C7" s="40" t="s">
        <v>634</v>
      </c>
      <c r="D7" s="13"/>
      <c r="E7" s="14"/>
      <c r="F7" s="14"/>
      <c r="G7" s="14"/>
    </row>
    <row r="8" s="1" customFormat="1" ht="45" customHeight="1" spans="1:7">
      <c r="A8" s="10">
        <v>5</v>
      </c>
      <c r="B8" s="15"/>
      <c r="C8" s="40" t="s">
        <v>635</v>
      </c>
      <c r="D8" s="13"/>
      <c r="E8" s="14"/>
      <c r="F8" s="14"/>
      <c r="G8" s="14"/>
    </row>
    <row r="9" s="1" customFormat="1" ht="45" customHeight="1" spans="1:7">
      <c r="A9" s="10">
        <v>6</v>
      </c>
      <c r="B9" s="16"/>
      <c r="C9" s="40" t="s">
        <v>636</v>
      </c>
      <c r="D9" s="13"/>
      <c r="E9" s="14"/>
      <c r="F9" s="14"/>
      <c r="G9" s="14"/>
    </row>
    <row r="10" s="1" customFormat="1" ht="45" customHeight="1" spans="1:7">
      <c r="A10" s="10">
        <v>7</v>
      </c>
      <c r="B10" s="11" t="s">
        <v>269</v>
      </c>
      <c r="C10" s="40" t="s">
        <v>637</v>
      </c>
      <c r="D10" s="13"/>
      <c r="E10" s="14"/>
      <c r="F10" s="14"/>
      <c r="G10" s="14"/>
    </row>
    <row r="11" s="1" customFormat="1" ht="45" customHeight="1" spans="1:7">
      <c r="A11" s="10">
        <v>8</v>
      </c>
      <c r="B11" s="15"/>
      <c r="C11" s="40" t="s">
        <v>638</v>
      </c>
      <c r="D11" s="13"/>
      <c r="E11" s="14"/>
      <c r="F11" s="14"/>
      <c r="G11" s="14"/>
    </row>
    <row r="12" s="1" customFormat="1" ht="45" customHeight="1" spans="1:7">
      <c r="A12" s="10">
        <v>9</v>
      </c>
      <c r="B12" s="16"/>
      <c r="C12" s="40" t="s">
        <v>639</v>
      </c>
      <c r="D12" s="13"/>
      <c r="E12" s="14"/>
      <c r="F12" s="14"/>
      <c r="G12" s="14"/>
    </row>
    <row r="13" s="1" customFormat="1" ht="45" customHeight="1" spans="1:7">
      <c r="A13" s="10">
        <v>10</v>
      </c>
      <c r="B13" s="11" t="s">
        <v>640</v>
      </c>
      <c r="C13" s="40" t="s">
        <v>641</v>
      </c>
      <c r="D13" s="13"/>
      <c r="E13" s="14"/>
      <c r="F13" s="14"/>
      <c r="G13" s="14"/>
    </row>
    <row r="14" s="1" customFormat="1" ht="45" customHeight="1" spans="1:7">
      <c r="A14" s="10">
        <v>11</v>
      </c>
      <c r="B14" s="16"/>
      <c r="C14" s="40" t="s">
        <v>642</v>
      </c>
      <c r="D14" s="13"/>
      <c r="E14" s="14"/>
      <c r="F14" s="14"/>
      <c r="G14" s="14"/>
    </row>
    <row r="15" s="1" customFormat="1" ht="45" customHeight="1" spans="1:7">
      <c r="A15" s="10">
        <v>12</v>
      </c>
      <c r="B15" s="11" t="s">
        <v>643</v>
      </c>
      <c r="C15" s="40" t="s">
        <v>644</v>
      </c>
      <c r="D15" s="13"/>
      <c r="E15" s="14"/>
      <c r="F15" s="14"/>
      <c r="G15" s="14"/>
    </row>
    <row r="16" s="1" customFormat="1" ht="45" customHeight="1" spans="1:7">
      <c r="A16" s="10">
        <v>13</v>
      </c>
      <c r="B16" s="16"/>
      <c r="C16" s="40" t="s">
        <v>645</v>
      </c>
      <c r="D16" s="13"/>
      <c r="E16" s="14"/>
      <c r="F16" s="14"/>
      <c r="G16" s="14"/>
    </row>
    <row r="17" s="1" customFormat="1" ht="45" customHeight="1" spans="1:7">
      <c r="A17" s="10">
        <v>14</v>
      </c>
      <c r="B17" s="17" t="s">
        <v>287</v>
      </c>
      <c r="C17" s="40" t="s">
        <v>288</v>
      </c>
      <c r="D17" s="13"/>
      <c r="E17" s="14"/>
      <c r="F17" s="14"/>
      <c r="G17" s="14"/>
    </row>
    <row r="18" s="1" customFormat="1" ht="45" customHeight="1" spans="1:7">
      <c r="A18" s="10">
        <v>15</v>
      </c>
      <c r="B18" s="17" t="s">
        <v>347</v>
      </c>
      <c r="C18" s="12" t="s">
        <v>348</v>
      </c>
      <c r="D18" s="13"/>
      <c r="E18" s="14"/>
      <c r="F18" s="14"/>
      <c r="G18" s="14"/>
    </row>
    <row r="19" s="1" customFormat="1" ht="45" customHeight="1" spans="1:7">
      <c r="A19" s="10">
        <v>16</v>
      </c>
      <c r="B19" s="11" t="s">
        <v>361</v>
      </c>
      <c r="C19" s="40" t="s">
        <v>362</v>
      </c>
      <c r="D19" s="13"/>
      <c r="E19" s="14"/>
      <c r="F19" s="14"/>
      <c r="G19" s="14"/>
    </row>
    <row r="20" s="1" customFormat="1" ht="45" customHeight="1" spans="1:7">
      <c r="A20" s="10">
        <v>17</v>
      </c>
      <c r="B20" s="15"/>
      <c r="C20" s="40" t="s">
        <v>363</v>
      </c>
      <c r="D20" s="13"/>
      <c r="E20" s="14"/>
      <c r="F20" s="14"/>
      <c r="G20" s="14"/>
    </row>
    <row r="21" s="1" customFormat="1" ht="45" customHeight="1" spans="1:7">
      <c r="A21" s="10">
        <v>18</v>
      </c>
      <c r="B21" s="15"/>
      <c r="C21" s="40" t="s">
        <v>364</v>
      </c>
      <c r="D21" s="13"/>
      <c r="E21" s="14"/>
      <c r="F21" s="14"/>
      <c r="G21" s="14"/>
    </row>
    <row r="22" s="1" customFormat="1" ht="45" customHeight="1" spans="1:7">
      <c r="A22" s="10">
        <v>19</v>
      </c>
      <c r="B22" s="15"/>
      <c r="C22" s="40" t="s">
        <v>365</v>
      </c>
      <c r="D22" s="13"/>
      <c r="E22" s="14"/>
      <c r="F22" s="14"/>
      <c r="G22" s="14"/>
    </row>
    <row r="23" s="1" customFormat="1" ht="45" customHeight="1" spans="1:7">
      <c r="A23" s="10">
        <v>20</v>
      </c>
      <c r="B23" s="15"/>
      <c r="C23" s="40" t="s">
        <v>366</v>
      </c>
      <c r="D23" s="13"/>
      <c r="E23" s="14"/>
      <c r="F23" s="14"/>
      <c r="G23" s="14"/>
    </row>
    <row r="24" s="1" customFormat="1" ht="45" customHeight="1" spans="1:7">
      <c r="A24" s="10">
        <v>21</v>
      </c>
      <c r="B24" s="16"/>
      <c r="C24" s="40" t="s">
        <v>367</v>
      </c>
      <c r="D24" s="13"/>
      <c r="E24" s="14"/>
      <c r="F24" s="14"/>
      <c r="G24" s="14"/>
    </row>
    <row r="25" s="1" customFormat="1" ht="45" customHeight="1" spans="1:7">
      <c r="A25" s="10">
        <v>22</v>
      </c>
      <c r="B25" s="11" t="s">
        <v>368</v>
      </c>
      <c r="C25" s="40" t="s">
        <v>369</v>
      </c>
      <c r="D25" s="13"/>
      <c r="E25" s="14"/>
      <c r="F25" s="14"/>
      <c r="G25" s="14"/>
    </row>
    <row r="26" s="1" customFormat="1" ht="45" customHeight="1" spans="1:7">
      <c r="A26" s="10">
        <v>23</v>
      </c>
      <c r="B26" s="15"/>
      <c r="C26" s="40" t="s">
        <v>646</v>
      </c>
      <c r="D26" s="13"/>
      <c r="E26" s="14"/>
      <c r="F26" s="14"/>
      <c r="G26" s="14"/>
    </row>
    <row r="27" s="1" customFormat="1" ht="45" customHeight="1" spans="1:7">
      <c r="A27" s="10">
        <v>24</v>
      </c>
      <c r="B27" s="15"/>
      <c r="C27" s="40" t="s">
        <v>647</v>
      </c>
      <c r="D27" s="13"/>
      <c r="E27" s="14"/>
      <c r="F27" s="14"/>
      <c r="G27" s="14"/>
    </row>
    <row r="28" s="1" customFormat="1" ht="45" customHeight="1" spans="1:7">
      <c r="A28" s="10">
        <v>25</v>
      </c>
      <c r="B28" s="15"/>
      <c r="C28" s="40" t="s">
        <v>372</v>
      </c>
      <c r="D28" s="13"/>
      <c r="E28" s="14"/>
      <c r="F28" s="14"/>
      <c r="G28" s="14"/>
    </row>
    <row r="29" s="1" customFormat="1" ht="45" customHeight="1" spans="1:7">
      <c r="A29" s="10">
        <v>26</v>
      </c>
      <c r="B29" s="15"/>
      <c r="C29" s="40" t="s">
        <v>373</v>
      </c>
      <c r="D29" s="13"/>
      <c r="E29" s="14"/>
      <c r="F29" s="14"/>
      <c r="G29" s="14"/>
    </row>
    <row r="30" s="1" customFormat="1" ht="45" customHeight="1" spans="1:7">
      <c r="A30" s="10">
        <v>27</v>
      </c>
      <c r="B30" s="15"/>
      <c r="C30" s="40" t="s">
        <v>374</v>
      </c>
      <c r="D30" s="13"/>
      <c r="E30" s="14"/>
      <c r="F30" s="14"/>
      <c r="G30" s="14"/>
    </row>
    <row r="31" s="1" customFormat="1" ht="45" customHeight="1" spans="1:7">
      <c r="A31" s="10">
        <v>28</v>
      </c>
      <c r="B31" s="15"/>
      <c r="C31" s="40" t="s">
        <v>375</v>
      </c>
      <c r="D31" s="13"/>
      <c r="E31" s="14"/>
      <c r="F31" s="14"/>
      <c r="G31" s="14"/>
    </row>
    <row r="32" s="1" customFormat="1" ht="45" customHeight="1" spans="1:7">
      <c r="A32" s="10">
        <v>29</v>
      </c>
      <c r="B32" s="16"/>
      <c r="C32" s="40" t="s">
        <v>376</v>
      </c>
      <c r="D32" s="13"/>
      <c r="E32" s="14"/>
      <c r="F32" s="14"/>
      <c r="G32" s="14"/>
    </row>
    <row r="33" s="1" customFormat="1" ht="45" customHeight="1" spans="1:7">
      <c r="A33" s="10">
        <v>30</v>
      </c>
      <c r="B33" s="11" t="s">
        <v>392</v>
      </c>
      <c r="C33" s="40" t="s">
        <v>393</v>
      </c>
      <c r="D33" s="13"/>
      <c r="E33" s="14"/>
      <c r="F33" s="14"/>
      <c r="G33" s="14"/>
    </row>
    <row r="34" s="1" customFormat="1" ht="45" customHeight="1" spans="1:7">
      <c r="A34" s="10">
        <v>31</v>
      </c>
      <c r="B34" s="15"/>
      <c r="C34" s="40" t="s">
        <v>394</v>
      </c>
      <c r="D34" s="13"/>
      <c r="E34" s="14"/>
      <c r="F34" s="14"/>
      <c r="G34" s="14"/>
    </row>
    <row r="35" s="1" customFormat="1" ht="45" customHeight="1" spans="1:7">
      <c r="A35" s="10">
        <v>32</v>
      </c>
      <c r="B35" s="16"/>
      <c r="C35" s="40" t="s">
        <v>395</v>
      </c>
      <c r="D35" s="13"/>
      <c r="E35" s="14"/>
      <c r="F35" s="14"/>
      <c r="G35" s="14"/>
    </row>
    <row r="36" s="1" customFormat="1" ht="45" customHeight="1" spans="1:7">
      <c r="A36" s="10">
        <v>33</v>
      </c>
      <c r="B36" s="11" t="s">
        <v>396</v>
      </c>
      <c r="C36" s="40" t="s">
        <v>648</v>
      </c>
      <c r="D36" s="13"/>
      <c r="E36" s="14"/>
      <c r="F36" s="14"/>
      <c r="G36" s="14"/>
    </row>
    <row r="37" s="1" customFormat="1" ht="45" customHeight="1" spans="1:7">
      <c r="A37" s="10">
        <v>34</v>
      </c>
      <c r="B37" s="15"/>
      <c r="C37" s="40" t="s">
        <v>649</v>
      </c>
      <c r="D37" s="13"/>
      <c r="E37" s="14"/>
      <c r="F37" s="14"/>
      <c r="G37" s="14"/>
    </row>
    <row r="38" s="1" customFormat="1" ht="45" customHeight="1" spans="1:7">
      <c r="A38" s="10">
        <v>35</v>
      </c>
      <c r="B38" s="16"/>
      <c r="C38" s="40" t="s">
        <v>399</v>
      </c>
      <c r="D38" s="13"/>
      <c r="E38" s="14"/>
      <c r="F38" s="14"/>
      <c r="G38" s="14"/>
    </row>
    <row r="39" s="1" customFormat="1" ht="45" customHeight="1" spans="1:7">
      <c r="A39" s="10">
        <v>36</v>
      </c>
      <c r="B39" s="11" t="s">
        <v>400</v>
      </c>
      <c r="C39" s="40" t="s">
        <v>401</v>
      </c>
      <c r="D39" s="13"/>
      <c r="E39" s="14"/>
      <c r="F39" s="14"/>
      <c r="G39" s="14"/>
    </row>
    <row r="40" s="1" customFormat="1" ht="45" customHeight="1" spans="1:7">
      <c r="A40" s="10">
        <v>37</v>
      </c>
      <c r="B40" s="15"/>
      <c r="C40" s="40" t="s">
        <v>402</v>
      </c>
      <c r="D40" s="13"/>
      <c r="E40" s="14"/>
      <c r="F40" s="14"/>
      <c r="G40" s="14"/>
    </row>
    <row r="41" s="1" customFormat="1" ht="45" customHeight="1" spans="1:7">
      <c r="A41" s="10">
        <v>38</v>
      </c>
      <c r="B41" s="15"/>
      <c r="C41" s="40" t="s">
        <v>650</v>
      </c>
      <c r="D41" s="13"/>
      <c r="E41" s="14"/>
      <c r="F41" s="14"/>
      <c r="G41" s="14"/>
    </row>
    <row r="42" s="1" customFormat="1" ht="45" customHeight="1" spans="1:7">
      <c r="A42" s="10">
        <v>39</v>
      </c>
      <c r="B42" s="16"/>
      <c r="C42" s="40" t="s">
        <v>404</v>
      </c>
      <c r="D42" s="13"/>
      <c r="E42" s="14"/>
      <c r="F42" s="14"/>
      <c r="G42" s="14"/>
    </row>
    <row r="43" s="1" customFormat="1" ht="45" customHeight="1" spans="1:7">
      <c r="A43" s="10">
        <v>40</v>
      </c>
      <c r="B43" s="11" t="s">
        <v>252</v>
      </c>
      <c r="C43" s="40" t="s">
        <v>651</v>
      </c>
      <c r="D43" s="13"/>
      <c r="E43" s="14"/>
      <c r="F43" s="14"/>
      <c r="G43" s="14"/>
    </row>
    <row r="44" s="1" customFormat="1" ht="45" customHeight="1" spans="1:7">
      <c r="A44" s="10">
        <v>41</v>
      </c>
      <c r="B44" s="15"/>
      <c r="C44" s="40" t="s">
        <v>254</v>
      </c>
      <c r="D44" s="13"/>
      <c r="E44" s="14"/>
      <c r="F44" s="14"/>
      <c r="G44" s="14"/>
    </row>
    <row r="45" s="1" customFormat="1" ht="75" customHeight="1" spans="1:7">
      <c r="A45" s="10">
        <v>42</v>
      </c>
      <c r="B45" s="15"/>
      <c r="C45" s="40" t="s">
        <v>255</v>
      </c>
      <c r="D45" s="13"/>
      <c r="E45" s="14"/>
      <c r="F45" s="14"/>
      <c r="G45" s="14"/>
    </row>
    <row r="46" s="1" customFormat="1" ht="45" customHeight="1" spans="1:7">
      <c r="A46" s="10">
        <v>43</v>
      </c>
      <c r="B46" s="15"/>
      <c r="C46" s="40" t="s">
        <v>617</v>
      </c>
      <c r="D46" s="13"/>
      <c r="E46" s="14"/>
      <c r="F46" s="14"/>
      <c r="G46" s="14"/>
    </row>
    <row r="47" s="1" customFormat="1" ht="45" customHeight="1" spans="1:7">
      <c r="A47" s="10">
        <v>44</v>
      </c>
      <c r="B47" s="15"/>
      <c r="C47" s="40" t="s">
        <v>257</v>
      </c>
      <c r="D47" s="13"/>
      <c r="E47" s="14"/>
      <c r="F47" s="14"/>
      <c r="G47" s="14"/>
    </row>
    <row r="48" s="1" customFormat="1" ht="45" customHeight="1" spans="1:7">
      <c r="A48" s="10">
        <v>45</v>
      </c>
      <c r="B48" s="15"/>
      <c r="C48" s="40" t="s">
        <v>258</v>
      </c>
      <c r="D48" s="13"/>
      <c r="E48" s="14"/>
      <c r="F48" s="14"/>
      <c r="G48" s="14"/>
    </row>
    <row r="49" s="1" customFormat="1" ht="45" customHeight="1" spans="1:7">
      <c r="A49" s="10">
        <v>46</v>
      </c>
      <c r="B49" s="16"/>
      <c r="C49" s="40" t="s">
        <v>620</v>
      </c>
      <c r="D49" s="13"/>
      <c r="E49" s="14"/>
      <c r="F49" s="14"/>
      <c r="G49" s="14"/>
    </row>
    <row r="50" s="1" customFormat="1" ht="45" customHeight="1" spans="1:7">
      <c r="A50" s="10">
        <v>47</v>
      </c>
      <c r="B50" s="11" t="s">
        <v>619</v>
      </c>
      <c r="C50" s="40" t="s">
        <v>621</v>
      </c>
      <c r="D50" s="13"/>
      <c r="E50" s="14"/>
      <c r="F50" s="14"/>
      <c r="G50" s="14"/>
    </row>
    <row r="51" s="1" customFormat="1" ht="45" customHeight="1" spans="1:7">
      <c r="A51" s="10">
        <v>48</v>
      </c>
      <c r="B51" s="15"/>
      <c r="C51" s="40" t="s">
        <v>652</v>
      </c>
      <c r="D51" s="13"/>
      <c r="E51" s="14"/>
      <c r="F51" s="14"/>
      <c r="G51" s="14"/>
    </row>
    <row r="52" s="1" customFormat="1" ht="45" customHeight="1" spans="1:7">
      <c r="A52" s="10">
        <v>49</v>
      </c>
      <c r="B52" s="15"/>
      <c r="C52" s="40" t="s">
        <v>653</v>
      </c>
      <c r="D52" s="13"/>
      <c r="E52" s="14"/>
      <c r="F52" s="14"/>
      <c r="G52" s="14"/>
    </row>
    <row r="53" s="1" customFormat="1" ht="45" customHeight="1" spans="1:7">
      <c r="A53" s="10">
        <v>50</v>
      </c>
      <c r="B53" s="15"/>
      <c r="C53" s="40" t="s">
        <v>654</v>
      </c>
      <c r="D53" s="13"/>
      <c r="E53" s="14"/>
      <c r="F53" s="14"/>
      <c r="G53" s="14"/>
    </row>
    <row r="54" s="1" customFormat="1" ht="45" customHeight="1" spans="1:7">
      <c r="A54" s="10">
        <v>51</v>
      </c>
      <c r="B54" s="15"/>
      <c r="C54" s="40" t="s">
        <v>202</v>
      </c>
      <c r="D54" s="13"/>
      <c r="E54" s="14"/>
      <c r="F54" s="14"/>
      <c r="G54" s="14"/>
    </row>
    <row r="55" s="1" customFormat="1" ht="45" customHeight="1" spans="1:7">
      <c r="A55" s="10">
        <v>52</v>
      </c>
      <c r="B55" s="15"/>
      <c r="C55" s="40" t="s">
        <v>625</v>
      </c>
      <c r="D55" s="13"/>
      <c r="E55" s="14"/>
      <c r="F55" s="14"/>
      <c r="G55" s="14"/>
    </row>
    <row r="56" s="1" customFormat="1" ht="45" customHeight="1" spans="1:7">
      <c r="A56" s="10">
        <v>53</v>
      </c>
      <c r="B56" s="16"/>
      <c r="C56" s="40" t="s">
        <v>200</v>
      </c>
      <c r="D56" s="13"/>
      <c r="E56" s="14"/>
      <c r="F56" s="14"/>
      <c r="G56" s="14"/>
    </row>
    <row r="57" s="1" customFormat="1" ht="45" customHeight="1" spans="1:7">
      <c r="A57" s="10">
        <v>54</v>
      </c>
      <c r="B57" s="11" t="s">
        <v>139</v>
      </c>
      <c r="C57" s="40" t="s">
        <v>626</v>
      </c>
      <c r="D57" s="13"/>
      <c r="E57" s="14"/>
      <c r="F57" s="14"/>
      <c r="G57" s="14"/>
    </row>
    <row r="58" s="1" customFormat="1" ht="45" customHeight="1" spans="1:7">
      <c r="A58" s="10">
        <v>55</v>
      </c>
      <c r="B58" s="16"/>
      <c r="C58" s="40" t="s">
        <v>655</v>
      </c>
      <c r="D58" s="13"/>
      <c r="E58" s="14"/>
      <c r="F58" s="14"/>
      <c r="G58" s="14"/>
    </row>
    <row r="59" s="1" customFormat="1" ht="45" customHeight="1" spans="1:7">
      <c r="A59" s="10">
        <v>56</v>
      </c>
      <c r="B59" s="11" t="s">
        <v>141</v>
      </c>
      <c r="C59" s="40" t="s">
        <v>142</v>
      </c>
      <c r="D59" s="13"/>
      <c r="E59" s="14"/>
      <c r="F59" s="14"/>
      <c r="G59" s="14"/>
    </row>
    <row r="60" s="1" customFormat="1" ht="45" customHeight="1" spans="1:7">
      <c r="A60" s="10">
        <v>57</v>
      </c>
      <c r="B60" s="15"/>
      <c r="C60" s="40" t="s">
        <v>143</v>
      </c>
      <c r="D60" s="13"/>
      <c r="E60" s="14"/>
      <c r="F60" s="14"/>
      <c r="G60" s="14"/>
    </row>
    <row r="61" s="1" customFormat="1" ht="45" customHeight="1" spans="1:7">
      <c r="A61" s="10">
        <v>58</v>
      </c>
      <c r="B61" s="15"/>
      <c r="C61" s="40" t="s">
        <v>144</v>
      </c>
      <c r="D61" s="13"/>
      <c r="E61" s="14"/>
      <c r="F61" s="14"/>
      <c r="G61" s="14"/>
    </row>
    <row r="62" s="1" customFormat="1" ht="45" customHeight="1" spans="1:7">
      <c r="A62" s="10">
        <v>59</v>
      </c>
      <c r="B62" s="16"/>
      <c r="C62" s="40" t="s">
        <v>145</v>
      </c>
      <c r="D62" s="13"/>
      <c r="E62" s="14"/>
      <c r="F62" s="14"/>
      <c r="G62" s="14"/>
    </row>
    <row r="63" s="1" customFormat="1" ht="20" customHeight="1" spans="1:7">
      <c r="A63" s="17" t="s">
        <v>70</v>
      </c>
      <c r="B63" s="17"/>
      <c r="C63" s="16"/>
      <c r="D63" s="17">
        <f>COUNTA(D4:D62)</f>
        <v>0</v>
      </c>
      <c r="E63" s="17">
        <f>COUNTA(E4:E62)</f>
        <v>0</v>
      </c>
      <c r="F63" s="17">
        <f>COUNTA(F4:F62)</f>
        <v>0</v>
      </c>
      <c r="G63" s="18"/>
    </row>
    <row r="64" s="1" customFormat="1" ht="20" customHeight="1" spans="1:7">
      <c r="A64" s="10" t="s">
        <v>146</v>
      </c>
      <c r="B64" s="19"/>
      <c r="C64" s="20" t="s">
        <v>147</v>
      </c>
      <c r="D64" s="21">
        <f>D63+E63+F63</f>
        <v>0</v>
      </c>
      <c r="E64" s="11" t="s">
        <v>148</v>
      </c>
      <c r="F64" s="17" t="s">
        <v>101</v>
      </c>
      <c r="G64" s="22">
        <f>D63</f>
        <v>0</v>
      </c>
    </row>
    <row r="65" s="1" customFormat="1" ht="20" customHeight="1" spans="1:7">
      <c r="A65" s="23"/>
      <c r="B65" s="24"/>
      <c r="C65" s="25"/>
      <c r="D65" s="26"/>
      <c r="E65" s="15"/>
      <c r="F65" s="17" t="s">
        <v>102</v>
      </c>
      <c r="G65" s="22">
        <f>E63</f>
        <v>0</v>
      </c>
    </row>
    <row r="66" s="1" customFormat="1" ht="20" customHeight="1" spans="1:7">
      <c r="A66" s="23"/>
      <c r="B66" s="24"/>
      <c r="C66" s="25"/>
      <c r="D66" s="26"/>
      <c r="E66" s="15"/>
      <c r="F66" s="17" t="s">
        <v>103</v>
      </c>
      <c r="G66" s="22">
        <f>F63</f>
        <v>0</v>
      </c>
    </row>
    <row r="67" s="1" customFormat="1" ht="20" customHeight="1" spans="1:7">
      <c r="A67" s="23"/>
      <c r="B67" s="24"/>
      <c r="C67" s="27"/>
      <c r="D67" s="28"/>
      <c r="E67" s="16"/>
      <c r="F67" s="29" t="s">
        <v>149</v>
      </c>
      <c r="G67" s="30" t="e">
        <f>G64/D64</f>
        <v>#DIV/0!</v>
      </c>
    </row>
    <row r="68" s="1" customFormat="1" ht="20" customHeight="1" spans="1:7">
      <c r="A68" s="31"/>
      <c r="B68" s="32"/>
      <c r="C68" s="33" t="s">
        <v>150</v>
      </c>
      <c r="D68" s="34"/>
      <c r="E68" s="34"/>
      <c r="F68" s="34"/>
      <c r="G68" s="35"/>
    </row>
    <row r="69" s="1" customFormat="1" ht="20" customHeight="1" spans="1:7">
      <c r="A69" s="36" t="s">
        <v>151</v>
      </c>
      <c r="B69" s="36"/>
      <c r="C69" s="36"/>
      <c r="D69" s="36"/>
      <c r="E69" s="36"/>
      <c r="F69" s="36"/>
      <c r="G69" s="36"/>
    </row>
  </sheetData>
  <mergeCells count="25">
    <mergeCell ref="A1:G1"/>
    <mergeCell ref="A2:B2"/>
    <mergeCell ref="D2:E2"/>
    <mergeCell ref="F2:G2"/>
    <mergeCell ref="A63:C63"/>
    <mergeCell ref="C68:G68"/>
    <mergeCell ref="A69:G69"/>
    <mergeCell ref="B4:B6"/>
    <mergeCell ref="B7:B9"/>
    <mergeCell ref="B10:B12"/>
    <mergeCell ref="B13:B14"/>
    <mergeCell ref="B15:B16"/>
    <mergeCell ref="B19:B24"/>
    <mergeCell ref="B25:B32"/>
    <mergeCell ref="B33:B35"/>
    <mergeCell ref="B36:B38"/>
    <mergeCell ref="B39:B42"/>
    <mergeCell ref="B43:B49"/>
    <mergeCell ref="B50:B56"/>
    <mergeCell ref="B57:B58"/>
    <mergeCell ref="B59:B62"/>
    <mergeCell ref="C64:C67"/>
    <mergeCell ref="D64:D67"/>
    <mergeCell ref="E64:E67"/>
    <mergeCell ref="A64:B68"/>
  </mergeCells>
  <dataValidations count="3">
    <dataValidation type="custom" allowBlank="1" showInputMessage="1" showErrorMessage="1" sqref="D4:D62">
      <formula1>COUNTIF(D4:F4,"&lt;&gt;")&lt;=1</formula1>
    </dataValidation>
    <dataValidation type="custom" allowBlank="1" showInputMessage="1" showErrorMessage="1" sqref="E4:E62">
      <formula1>COUNTIF(D4:F4,"&lt;&gt;")&lt;=1</formula1>
    </dataValidation>
    <dataValidation type="custom" allowBlank="1" showInputMessage="1" showErrorMessage="1" sqref="F4:F62">
      <formula1>COUNTIF(D4:F4,"&lt;&gt;")&lt;=1</formula1>
    </dataValidation>
  </dataValidations>
  <pageMargins left="0.7" right="0.7" top="0.75" bottom="0.75" header="0.3" footer="0.3"/>
  <pageSetup paperSize="9" orientation="portrait" horizontalDpi="300" verticalDpi="3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G55"/>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656</v>
      </c>
      <c r="B1" s="4"/>
      <c r="C1" s="4"/>
      <c r="D1" s="4"/>
      <c r="E1" s="4"/>
      <c r="F1" s="4"/>
      <c r="G1" s="4"/>
    </row>
    <row r="2" s="1" customFormat="1" ht="20" customHeight="1" spans="1:7">
      <c r="A2" s="5" t="s">
        <v>54</v>
      </c>
      <c r="B2" s="6"/>
      <c r="C2" s="7" t="str">
        <f>IF('表C-0-4'!B2="","",'表C-0-4'!B2)</f>
        <v/>
      </c>
      <c r="D2" s="5" t="s">
        <v>98</v>
      </c>
      <c r="E2" s="6"/>
      <c r="F2" s="5" t="str">
        <f>IF('表C-0-4'!J2="","",'表C-0-4'!J2)</f>
        <v>年 月 日</v>
      </c>
      <c r="G2" s="6"/>
    </row>
    <row r="3" s="1" customFormat="1" ht="20" customHeight="1" spans="1:7">
      <c r="A3" s="8" t="s">
        <v>1</v>
      </c>
      <c r="B3" s="9" t="s">
        <v>99</v>
      </c>
      <c r="C3" s="9" t="s">
        <v>100</v>
      </c>
      <c r="D3" s="8" t="s">
        <v>101</v>
      </c>
      <c r="E3" s="8" t="s">
        <v>102</v>
      </c>
      <c r="F3" s="8" t="s">
        <v>103</v>
      </c>
      <c r="G3" s="8" t="s">
        <v>104</v>
      </c>
    </row>
    <row r="4" s="1" customFormat="1" ht="45" customHeight="1" spans="1:7">
      <c r="A4" s="10">
        <v>1</v>
      </c>
      <c r="B4" s="37" t="s">
        <v>556</v>
      </c>
      <c r="C4" s="12" t="s">
        <v>657</v>
      </c>
      <c r="D4" s="13"/>
      <c r="E4" s="14"/>
      <c r="F4" s="14"/>
      <c r="G4" s="14"/>
    </row>
    <row r="5" s="1" customFormat="1" ht="45" customHeight="1" spans="1:7">
      <c r="A5" s="10">
        <v>2</v>
      </c>
      <c r="B5" s="38"/>
      <c r="C5" s="12" t="s">
        <v>658</v>
      </c>
      <c r="D5" s="13"/>
      <c r="E5" s="14"/>
      <c r="F5" s="14"/>
      <c r="G5" s="14"/>
    </row>
    <row r="6" s="1" customFormat="1" ht="45" customHeight="1" spans="1:7">
      <c r="A6" s="10">
        <v>3</v>
      </c>
      <c r="B6" s="38"/>
      <c r="C6" s="12" t="s">
        <v>659</v>
      </c>
      <c r="D6" s="13"/>
      <c r="E6" s="14"/>
      <c r="F6" s="14"/>
      <c r="G6" s="14"/>
    </row>
    <row r="7" s="1" customFormat="1" ht="45" customHeight="1" spans="1:7">
      <c r="A7" s="10">
        <v>4</v>
      </c>
      <c r="B7" s="38"/>
      <c r="C7" s="12" t="s">
        <v>660</v>
      </c>
      <c r="D7" s="13"/>
      <c r="E7" s="14"/>
      <c r="F7" s="14"/>
      <c r="G7" s="14"/>
    </row>
    <row r="8" s="1" customFormat="1" ht="45" customHeight="1" spans="1:7">
      <c r="A8" s="10">
        <v>5</v>
      </c>
      <c r="B8" s="38"/>
      <c r="C8" s="12" t="s">
        <v>661</v>
      </c>
      <c r="D8" s="13"/>
      <c r="E8" s="14"/>
      <c r="F8" s="14"/>
      <c r="G8" s="14"/>
    </row>
    <row r="9" s="1" customFormat="1" ht="45" customHeight="1" spans="1:7">
      <c r="A9" s="10">
        <v>6</v>
      </c>
      <c r="B9" s="38"/>
      <c r="C9" s="12" t="s">
        <v>662</v>
      </c>
      <c r="D9" s="13"/>
      <c r="E9" s="14"/>
      <c r="F9" s="14"/>
      <c r="G9" s="14"/>
    </row>
    <row r="10" s="1" customFormat="1" ht="45" customHeight="1" spans="1:7">
      <c r="A10" s="10">
        <v>7</v>
      </c>
      <c r="B10" s="38"/>
      <c r="C10" s="12" t="s">
        <v>663</v>
      </c>
      <c r="D10" s="13"/>
      <c r="E10" s="14"/>
      <c r="F10" s="14"/>
      <c r="G10" s="14"/>
    </row>
    <row r="11" s="1" customFormat="1" ht="45" customHeight="1" spans="1:7">
      <c r="A11" s="10">
        <v>8</v>
      </c>
      <c r="B11" s="39"/>
      <c r="C11" s="12" t="s">
        <v>664</v>
      </c>
      <c r="D11" s="13"/>
      <c r="E11" s="14"/>
      <c r="F11" s="14"/>
      <c r="G11" s="14"/>
    </row>
    <row r="12" s="1" customFormat="1" ht="45" customHeight="1" spans="1:7">
      <c r="A12" s="10">
        <v>9</v>
      </c>
      <c r="B12" s="11" t="s">
        <v>665</v>
      </c>
      <c r="C12" s="12" t="s">
        <v>666</v>
      </c>
      <c r="D12" s="13"/>
      <c r="E12" s="14"/>
      <c r="F12" s="14"/>
      <c r="G12" s="14"/>
    </row>
    <row r="13" s="1" customFormat="1" ht="45" customHeight="1" spans="1:7">
      <c r="A13" s="10">
        <v>10</v>
      </c>
      <c r="B13" s="15"/>
      <c r="C13" s="12" t="s">
        <v>667</v>
      </c>
      <c r="D13" s="13"/>
      <c r="E13" s="14"/>
      <c r="F13" s="14"/>
      <c r="G13" s="14"/>
    </row>
    <row r="14" s="1" customFormat="1" ht="45" customHeight="1" spans="1:7">
      <c r="A14" s="10">
        <v>11</v>
      </c>
      <c r="B14" s="15"/>
      <c r="C14" s="12" t="s">
        <v>668</v>
      </c>
      <c r="D14" s="13"/>
      <c r="E14" s="14"/>
      <c r="F14" s="14"/>
      <c r="G14" s="14"/>
    </row>
    <row r="15" s="1" customFormat="1" ht="45" customHeight="1" spans="1:7">
      <c r="A15" s="10">
        <v>12</v>
      </c>
      <c r="B15" s="15"/>
      <c r="C15" s="12" t="s">
        <v>669</v>
      </c>
      <c r="D15" s="13"/>
      <c r="E15" s="14"/>
      <c r="F15" s="14"/>
      <c r="G15" s="14"/>
    </row>
    <row r="16" s="1" customFormat="1" ht="45" customHeight="1" spans="1:7">
      <c r="A16" s="10">
        <v>13</v>
      </c>
      <c r="B16" s="15"/>
      <c r="C16" s="12" t="s">
        <v>670</v>
      </c>
      <c r="D16" s="13"/>
      <c r="E16" s="14"/>
      <c r="F16" s="14"/>
      <c r="G16" s="14"/>
    </row>
    <row r="17" s="1" customFormat="1" ht="45" customHeight="1" spans="1:7">
      <c r="A17" s="10">
        <v>14</v>
      </c>
      <c r="B17" s="16"/>
      <c r="C17" s="12" t="s">
        <v>671</v>
      </c>
      <c r="D17" s="13"/>
      <c r="E17" s="14"/>
      <c r="F17" s="14"/>
      <c r="G17" s="14"/>
    </row>
    <row r="18" s="1" customFormat="1" ht="45" customHeight="1" spans="1:7">
      <c r="A18" s="10">
        <v>15</v>
      </c>
      <c r="B18" s="11" t="s">
        <v>672</v>
      </c>
      <c r="C18" s="12" t="s">
        <v>673</v>
      </c>
      <c r="D18" s="13"/>
      <c r="E18" s="14"/>
      <c r="F18" s="14"/>
      <c r="G18" s="14"/>
    </row>
    <row r="19" s="1" customFormat="1" ht="45" customHeight="1" spans="1:7">
      <c r="A19" s="10">
        <v>16</v>
      </c>
      <c r="B19" s="15"/>
      <c r="C19" s="12" t="s">
        <v>674</v>
      </c>
      <c r="D19" s="13"/>
      <c r="E19" s="14"/>
      <c r="F19" s="14"/>
      <c r="G19" s="14"/>
    </row>
    <row r="20" s="1" customFormat="1" ht="45" customHeight="1" spans="1:7">
      <c r="A20" s="10">
        <v>17</v>
      </c>
      <c r="B20" s="15"/>
      <c r="C20" s="12" t="s">
        <v>675</v>
      </c>
      <c r="D20" s="13"/>
      <c r="E20" s="14"/>
      <c r="F20" s="14"/>
      <c r="G20" s="14"/>
    </row>
    <row r="21" s="1" customFormat="1" ht="45" customHeight="1" spans="1:7">
      <c r="A21" s="10">
        <v>18</v>
      </c>
      <c r="B21" s="15"/>
      <c r="C21" s="12" t="s">
        <v>676</v>
      </c>
      <c r="D21" s="13"/>
      <c r="E21" s="14"/>
      <c r="F21" s="14"/>
      <c r="G21" s="14"/>
    </row>
    <row r="22" s="1" customFormat="1" ht="45" customHeight="1" spans="1:7">
      <c r="A22" s="10">
        <v>19</v>
      </c>
      <c r="B22" s="15"/>
      <c r="C22" s="12" t="s">
        <v>677</v>
      </c>
      <c r="D22" s="13"/>
      <c r="E22" s="14"/>
      <c r="F22" s="14"/>
      <c r="G22" s="14"/>
    </row>
    <row r="23" s="1" customFormat="1" ht="45" customHeight="1" spans="1:7">
      <c r="A23" s="10">
        <v>20</v>
      </c>
      <c r="B23" s="15"/>
      <c r="C23" s="12" t="s">
        <v>678</v>
      </c>
      <c r="D23" s="13"/>
      <c r="E23" s="14"/>
      <c r="F23" s="14"/>
      <c r="G23" s="14"/>
    </row>
    <row r="24" s="1" customFormat="1" ht="45" customHeight="1" spans="1:7">
      <c r="A24" s="10">
        <v>21</v>
      </c>
      <c r="B24" s="15"/>
      <c r="C24" s="12" t="s">
        <v>679</v>
      </c>
      <c r="D24" s="13"/>
      <c r="E24" s="14"/>
      <c r="F24" s="14"/>
      <c r="G24" s="14"/>
    </row>
    <row r="25" s="1" customFormat="1" ht="45" customHeight="1" spans="1:7">
      <c r="A25" s="10">
        <v>22</v>
      </c>
      <c r="B25" s="15"/>
      <c r="C25" s="12" t="s">
        <v>680</v>
      </c>
      <c r="D25" s="13"/>
      <c r="E25" s="14"/>
      <c r="F25" s="14"/>
      <c r="G25" s="14"/>
    </row>
    <row r="26" s="1" customFormat="1" ht="45" customHeight="1" spans="1:7">
      <c r="A26" s="10">
        <v>23</v>
      </c>
      <c r="B26" s="15"/>
      <c r="C26" s="12" t="s">
        <v>681</v>
      </c>
      <c r="D26" s="13"/>
      <c r="E26" s="14"/>
      <c r="F26" s="14"/>
      <c r="G26" s="14"/>
    </row>
    <row r="27" s="1" customFormat="1" ht="45" customHeight="1" spans="1:7">
      <c r="A27" s="10">
        <v>24</v>
      </c>
      <c r="B27" s="15"/>
      <c r="C27" s="12" t="s">
        <v>682</v>
      </c>
      <c r="D27" s="13"/>
      <c r="E27" s="14"/>
      <c r="F27" s="14"/>
      <c r="G27" s="14"/>
    </row>
    <row r="28" s="1" customFormat="1" ht="45" customHeight="1" spans="1:7">
      <c r="A28" s="10">
        <v>25</v>
      </c>
      <c r="B28" s="15"/>
      <c r="C28" s="12" t="s">
        <v>683</v>
      </c>
      <c r="D28" s="13"/>
      <c r="E28" s="14"/>
      <c r="F28" s="14"/>
      <c r="G28" s="14"/>
    </row>
    <row r="29" s="1" customFormat="1" ht="45" customHeight="1" spans="1:7">
      <c r="A29" s="10">
        <v>26</v>
      </c>
      <c r="B29" s="15"/>
      <c r="C29" s="12" t="s">
        <v>684</v>
      </c>
      <c r="D29" s="13"/>
      <c r="E29" s="14"/>
      <c r="F29" s="14"/>
      <c r="G29" s="14"/>
    </row>
    <row r="30" s="1" customFormat="1" ht="45" customHeight="1" spans="1:7">
      <c r="A30" s="10">
        <v>27</v>
      </c>
      <c r="B30" s="16"/>
      <c r="C30" s="12" t="s">
        <v>685</v>
      </c>
      <c r="D30" s="13"/>
      <c r="E30" s="14"/>
      <c r="F30" s="14"/>
      <c r="G30" s="14"/>
    </row>
    <row r="31" s="1" customFormat="1" ht="45" customHeight="1" spans="1:7">
      <c r="A31" s="10">
        <v>28</v>
      </c>
      <c r="B31" s="11" t="s">
        <v>686</v>
      </c>
      <c r="C31" s="12" t="s">
        <v>687</v>
      </c>
      <c r="D31" s="13"/>
      <c r="E31" s="14"/>
      <c r="F31" s="14"/>
      <c r="G31" s="14"/>
    </row>
    <row r="32" s="1" customFormat="1" ht="45" customHeight="1" spans="1:7">
      <c r="A32" s="10">
        <v>29</v>
      </c>
      <c r="B32" s="15"/>
      <c r="C32" s="12" t="s">
        <v>688</v>
      </c>
      <c r="D32" s="13"/>
      <c r="E32" s="14"/>
      <c r="F32" s="14"/>
      <c r="G32" s="14"/>
    </row>
    <row r="33" s="1" customFormat="1" ht="45" customHeight="1" spans="1:7">
      <c r="A33" s="10">
        <v>30</v>
      </c>
      <c r="B33" s="15"/>
      <c r="C33" s="12" t="s">
        <v>689</v>
      </c>
      <c r="D33" s="13"/>
      <c r="E33" s="14"/>
      <c r="F33" s="14"/>
      <c r="G33" s="14"/>
    </row>
    <row r="34" s="1" customFormat="1" ht="45" customHeight="1" spans="1:7">
      <c r="A34" s="10">
        <v>31</v>
      </c>
      <c r="B34" s="15"/>
      <c r="C34" s="12" t="s">
        <v>689</v>
      </c>
      <c r="D34" s="13"/>
      <c r="E34" s="14"/>
      <c r="F34" s="14"/>
      <c r="G34" s="14"/>
    </row>
    <row r="35" s="1" customFormat="1" ht="45" customHeight="1" spans="1:7">
      <c r="A35" s="10">
        <v>32</v>
      </c>
      <c r="B35" s="15"/>
      <c r="C35" s="12" t="s">
        <v>690</v>
      </c>
      <c r="D35" s="13"/>
      <c r="E35" s="14"/>
      <c r="F35" s="14"/>
      <c r="G35" s="14"/>
    </row>
    <row r="36" s="1" customFormat="1" ht="45" customHeight="1" spans="1:7">
      <c r="A36" s="10">
        <v>33</v>
      </c>
      <c r="B36" s="15"/>
      <c r="C36" s="12" t="s">
        <v>691</v>
      </c>
      <c r="D36" s="13"/>
      <c r="E36" s="14"/>
      <c r="F36" s="14"/>
      <c r="G36" s="14"/>
    </row>
    <row r="37" s="1" customFormat="1" ht="45" customHeight="1" spans="1:7">
      <c r="A37" s="10">
        <v>34</v>
      </c>
      <c r="B37" s="15"/>
      <c r="C37" s="12" t="s">
        <v>691</v>
      </c>
      <c r="D37" s="13"/>
      <c r="E37" s="14"/>
      <c r="F37" s="14"/>
      <c r="G37" s="14"/>
    </row>
    <row r="38" s="1" customFormat="1" ht="45" customHeight="1" spans="1:7">
      <c r="A38" s="10">
        <v>35</v>
      </c>
      <c r="B38" s="15"/>
      <c r="C38" s="12" t="s">
        <v>692</v>
      </c>
      <c r="D38" s="13"/>
      <c r="E38" s="14"/>
      <c r="F38" s="14"/>
      <c r="G38" s="14"/>
    </row>
    <row r="39" s="1" customFormat="1" ht="45" customHeight="1" spans="1:7">
      <c r="A39" s="10">
        <v>36</v>
      </c>
      <c r="B39" s="15"/>
      <c r="C39" s="12" t="s">
        <v>692</v>
      </c>
      <c r="D39" s="13"/>
      <c r="E39" s="14"/>
      <c r="F39" s="14"/>
      <c r="G39" s="14"/>
    </row>
    <row r="40" s="1" customFormat="1" ht="45" customHeight="1" spans="1:7">
      <c r="A40" s="10">
        <v>37</v>
      </c>
      <c r="B40" s="16"/>
      <c r="C40" s="12" t="s">
        <v>693</v>
      </c>
      <c r="D40" s="13"/>
      <c r="E40" s="14"/>
      <c r="F40" s="14"/>
      <c r="G40" s="14"/>
    </row>
    <row r="41" s="1" customFormat="1" ht="45" customHeight="1" spans="1:7">
      <c r="A41" s="10">
        <v>38</v>
      </c>
      <c r="B41" s="11" t="s">
        <v>141</v>
      </c>
      <c r="C41" s="12" t="s">
        <v>694</v>
      </c>
      <c r="D41" s="13"/>
      <c r="E41" s="14"/>
      <c r="F41" s="14"/>
      <c r="G41" s="14"/>
    </row>
    <row r="42" s="1" customFormat="1" ht="45" customHeight="1" spans="1:7">
      <c r="A42" s="10">
        <v>39</v>
      </c>
      <c r="B42" s="15"/>
      <c r="C42" s="12" t="s">
        <v>695</v>
      </c>
      <c r="D42" s="13"/>
      <c r="E42" s="14"/>
      <c r="F42" s="14"/>
      <c r="G42" s="14"/>
    </row>
    <row r="43" s="1" customFormat="1" ht="45" customHeight="1" spans="1:7">
      <c r="A43" s="10">
        <v>40</v>
      </c>
      <c r="B43" s="15"/>
      <c r="C43" s="12" t="s">
        <v>696</v>
      </c>
      <c r="D43" s="13"/>
      <c r="E43" s="14"/>
      <c r="F43" s="14"/>
      <c r="G43" s="14"/>
    </row>
    <row r="44" s="1" customFormat="1" ht="45" customHeight="1" spans="1:7">
      <c r="A44" s="10">
        <v>41</v>
      </c>
      <c r="B44" s="15"/>
      <c r="C44" s="12" t="s">
        <v>697</v>
      </c>
      <c r="D44" s="13"/>
      <c r="E44" s="14"/>
      <c r="F44" s="14"/>
      <c r="G44" s="14"/>
    </row>
    <row r="45" s="1" customFormat="1" ht="45" customHeight="1" spans="1:7">
      <c r="A45" s="10">
        <v>42</v>
      </c>
      <c r="B45" s="15"/>
      <c r="C45" s="12" t="s">
        <v>698</v>
      </c>
      <c r="D45" s="13"/>
      <c r="E45" s="14"/>
      <c r="F45" s="14"/>
      <c r="G45" s="14"/>
    </row>
    <row r="46" s="1" customFormat="1" ht="45" customHeight="1" spans="1:7">
      <c r="A46" s="10">
        <v>43</v>
      </c>
      <c r="B46" s="15"/>
      <c r="C46" s="12" t="s">
        <v>699</v>
      </c>
      <c r="D46" s="13"/>
      <c r="E46" s="14"/>
      <c r="F46" s="14"/>
      <c r="G46" s="14"/>
    </row>
    <row r="47" s="1" customFormat="1" ht="45" customHeight="1" spans="1:7">
      <c r="A47" s="10">
        <v>44</v>
      </c>
      <c r="B47" s="15"/>
      <c r="C47" s="12" t="s">
        <v>700</v>
      </c>
      <c r="D47" s="13"/>
      <c r="E47" s="14"/>
      <c r="F47" s="14"/>
      <c r="G47" s="14"/>
    </row>
    <row r="48" s="1" customFormat="1" ht="45" customHeight="1" spans="1:7">
      <c r="A48" s="10">
        <v>45</v>
      </c>
      <c r="B48" s="16"/>
      <c r="C48" s="12" t="s">
        <v>701</v>
      </c>
      <c r="D48" s="13"/>
      <c r="E48" s="14"/>
      <c r="F48" s="14"/>
      <c r="G48" s="14"/>
    </row>
    <row r="49" s="1" customFormat="1" ht="20" customHeight="1" spans="1:7">
      <c r="A49" s="17" t="s">
        <v>70</v>
      </c>
      <c r="B49" s="17"/>
      <c r="C49" s="16"/>
      <c r="D49" s="17">
        <f>COUNTA(D4:D48)</f>
        <v>0</v>
      </c>
      <c r="E49" s="17">
        <f>COUNTA(E4:E48)</f>
        <v>0</v>
      </c>
      <c r="F49" s="17">
        <f>COUNTA(F4:F48)</f>
        <v>0</v>
      </c>
      <c r="G49" s="18"/>
    </row>
    <row r="50" s="1" customFormat="1" ht="20" customHeight="1" spans="1:7">
      <c r="A50" s="10" t="s">
        <v>146</v>
      </c>
      <c r="B50" s="19"/>
      <c r="C50" s="20" t="s">
        <v>147</v>
      </c>
      <c r="D50" s="21">
        <f>D49+E49+F49</f>
        <v>0</v>
      </c>
      <c r="E50" s="11" t="s">
        <v>148</v>
      </c>
      <c r="F50" s="17" t="s">
        <v>101</v>
      </c>
      <c r="G50" s="22">
        <f>D49</f>
        <v>0</v>
      </c>
    </row>
    <row r="51" s="1" customFormat="1" ht="20" customHeight="1" spans="1:7">
      <c r="A51" s="23"/>
      <c r="B51" s="24"/>
      <c r="C51" s="25"/>
      <c r="D51" s="26"/>
      <c r="E51" s="15"/>
      <c r="F51" s="17" t="s">
        <v>102</v>
      </c>
      <c r="G51" s="22">
        <f>E49</f>
        <v>0</v>
      </c>
    </row>
    <row r="52" s="1" customFormat="1" ht="20" customHeight="1" spans="1:7">
      <c r="A52" s="23"/>
      <c r="B52" s="24"/>
      <c r="C52" s="25"/>
      <c r="D52" s="26"/>
      <c r="E52" s="15"/>
      <c r="F52" s="17" t="s">
        <v>103</v>
      </c>
      <c r="G52" s="22">
        <f>F49</f>
        <v>0</v>
      </c>
    </row>
    <row r="53" s="1" customFormat="1" ht="20" customHeight="1" spans="1:7">
      <c r="A53" s="23"/>
      <c r="B53" s="24"/>
      <c r="C53" s="27"/>
      <c r="D53" s="28"/>
      <c r="E53" s="16"/>
      <c r="F53" s="29" t="s">
        <v>149</v>
      </c>
      <c r="G53" s="30" t="e">
        <f>G50/D50</f>
        <v>#DIV/0!</v>
      </c>
    </row>
    <row r="54" s="1" customFormat="1" ht="20" customHeight="1" spans="1:7">
      <c r="A54" s="31"/>
      <c r="B54" s="32"/>
      <c r="C54" s="33" t="s">
        <v>150</v>
      </c>
      <c r="D54" s="34"/>
      <c r="E54" s="34"/>
      <c r="F54" s="34"/>
      <c r="G54" s="35"/>
    </row>
    <row r="55" s="1" customFormat="1" ht="20" customHeight="1" spans="1:7">
      <c r="A55" s="36" t="s">
        <v>151</v>
      </c>
      <c r="B55" s="36"/>
      <c r="C55" s="36"/>
      <c r="D55" s="36"/>
      <c r="E55" s="36"/>
      <c r="F55" s="36"/>
      <c r="G55" s="36"/>
    </row>
  </sheetData>
  <mergeCells count="16">
    <mergeCell ref="A1:G1"/>
    <mergeCell ref="A2:B2"/>
    <mergeCell ref="D2:E2"/>
    <mergeCell ref="F2:G2"/>
    <mergeCell ref="A49:C49"/>
    <mergeCell ref="C54:G54"/>
    <mergeCell ref="A55:G55"/>
    <mergeCell ref="B4:B11"/>
    <mergeCell ref="B12:B17"/>
    <mergeCell ref="B18:B30"/>
    <mergeCell ref="B31:B40"/>
    <mergeCell ref="B41:B48"/>
    <mergeCell ref="C50:C53"/>
    <mergeCell ref="D50:D53"/>
    <mergeCell ref="E50:E53"/>
    <mergeCell ref="A50:B54"/>
  </mergeCells>
  <dataValidations count="3">
    <dataValidation type="custom" allowBlank="1" showInputMessage="1" showErrorMessage="1" sqref="D4:D48">
      <formula1>COUNTIF(D4:F4,"&lt;&gt;")&lt;=1</formula1>
    </dataValidation>
    <dataValidation type="custom" allowBlank="1" showInputMessage="1" showErrorMessage="1" sqref="E4:E48">
      <formula1>COUNTIF(D4:F4,"&lt;&gt;")&lt;=1</formula1>
    </dataValidation>
    <dataValidation type="custom" allowBlank="1" showInputMessage="1" showErrorMessage="1" sqref="F4:F48">
      <formula1>COUNTIF(D4:F4,"&lt;&gt;")&lt;=1</formula1>
    </dataValidation>
  </dataValidations>
  <pageMargins left="0.7" right="0.7" top="0.75" bottom="0.75" header="0.3" footer="0.3"/>
  <pageSetup paperSize="9" orientation="portrait" horizontalDpi="300" verticalDpi="300"/>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G94"/>
  <sheetViews>
    <sheetView workbookViewId="0">
      <pane ySplit="3" topLeftCell="A81" activePane="bottomLeft" state="frozen"/>
      <selection/>
      <selection pane="bottomLeft" activeCell="C4" sqref="C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702</v>
      </c>
      <c r="B1" s="4"/>
      <c r="C1" s="4"/>
      <c r="D1" s="4"/>
      <c r="E1" s="4"/>
      <c r="F1" s="4"/>
      <c r="G1" s="4"/>
    </row>
    <row r="2" s="1" customFormat="1" ht="20" customHeight="1" spans="1:7">
      <c r="A2" s="5" t="s">
        <v>54</v>
      </c>
      <c r="B2" s="6"/>
      <c r="C2" s="7" t="str">
        <f>IF('表C-0-4'!B2="","",'表C-0-4'!B2)</f>
        <v/>
      </c>
      <c r="D2" s="5" t="s">
        <v>98</v>
      </c>
      <c r="E2" s="6"/>
      <c r="F2" s="5" t="str">
        <f>IF('表C-0-4'!J2="","",'表C-0-4'!J2)</f>
        <v>年 月 日</v>
      </c>
      <c r="G2" s="6"/>
    </row>
    <row r="3" s="1" customFormat="1" ht="20" customHeight="1" spans="1:7">
      <c r="A3" s="8" t="s">
        <v>1</v>
      </c>
      <c r="B3" s="9" t="s">
        <v>99</v>
      </c>
      <c r="C3" s="9" t="s">
        <v>100</v>
      </c>
      <c r="D3" s="8" t="s">
        <v>101</v>
      </c>
      <c r="E3" s="8" t="s">
        <v>102</v>
      </c>
      <c r="F3" s="8" t="s">
        <v>103</v>
      </c>
      <c r="G3" s="8" t="s">
        <v>104</v>
      </c>
    </row>
    <row r="4" s="1" customFormat="1" ht="45" customHeight="1" spans="1:7">
      <c r="A4" s="10">
        <v>1</v>
      </c>
      <c r="B4" s="11" t="s">
        <v>703</v>
      </c>
      <c r="C4" s="12" t="s">
        <v>704</v>
      </c>
      <c r="D4" s="13"/>
      <c r="E4" s="14"/>
      <c r="F4" s="14"/>
      <c r="G4" s="14"/>
    </row>
    <row r="5" s="1" customFormat="1" ht="45" customHeight="1" spans="1:7">
      <c r="A5" s="10">
        <v>2</v>
      </c>
      <c r="B5" s="15"/>
      <c r="C5" s="12" t="s">
        <v>705</v>
      </c>
      <c r="D5" s="13"/>
      <c r="E5" s="14"/>
      <c r="F5" s="14"/>
      <c r="G5" s="14"/>
    </row>
    <row r="6" s="1" customFormat="1" ht="45" customHeight="1" spans="1:7">
      <c r="A6" s="10">
        <v>3</v>
      </c>
      <c r="B6" s="15"/>
      <c r="C6" s="12" t="s">
        <v>706</v>
      </c>
      <c r="D6" s="13"/>
      <c r="E6" s="14"/>
      <c r="F6" s="14"/>
      <c r="G6" s="14"/>
    </row>
    <row r="7" s="1" customFormat="1" ht="45" customHeight="1" spans="1:7">
      <c r="A7" s="10">
        <v>4</v>
      </c>
      <c r="B7" s="15"/>
      <c r="C7" s="12" t="s">
        <v>707</v>
      </c>
      <c r="D7" s="13"/>
      <c r="E7" s="14"/>
      <c r="F7" s="14"/>
      <c r="G7" s="14"/>
    </row>
    <row r="8" s="1" customFormat="1" ht="45" customHeight="1" spans="1:7">
      <c r="A8" s="10">
        <v>5</v>
      </c>
      <c r="B8" s="15"/>
      <c r="C8" s="12" t="s">
        <v>708</v>
      </c>
      <c r="D8" s="13"/>
      <c r="E8" s="14"/>
      <c r="F8" s="14"/>
      <c r="G8" s="14"/>
    </row>
    <row r="9" s="1" customFormat="1" ht="45" customHeight="1" spans="1:7">
      <c r="A9" s="10">
        <v>6</v>
      </c>
      <c r="B9" s="15"/>
      <c r="C9" s="12" t="s">
        <v>709</v>
      </c>
      <c r="D9" s="13"/>
      <c r="E9" s="14"/>
      <c r="F9" s="14"/>
      <c r="G9" s="14"/>
    </row>
    <row r="10" s="1" customFormat="1" ht="45" customHeight="1" spans="1:7">
      <c r="A10" s="10">
        <v>7</v>
      </c>
      <c r="B10" s="15"/>
      <c r="C10" s="12" t="s">
        <v>710</v>
      </c>
      <c r="D10" s="13"/>
      <c r="E10" s="14"/>
      <c r="F10" s="14"/>
      <c r="G10" s="14"/>
    </row>
    <row r="11" s="1" customFormat="1" ht="45" customHeight="1" spans="1:7">
      <c r="A11" s="10">
        <v>8</v>
      </c>
      <c r="B11" s="15"/>
      <c r="C11" s="12" t="s">
        <v>711</v>
      </c>
      <c r="D11" s="13"/>
      <c r="E11" s="14"/>
      <c r="F11" s="14"/>
      <c r="G11" s="14"/>
    </row>
    <row r="12" s="1" customFormat="1" ht="45" customHeight="1" spans="1:7">
      <c r="A12" s="10">
        <v>9</v>
      </c>
      <c r="B12" s="15"/>
      <c r="C12" s="12" t="s">
        <v>712</v>
      </c>
      <c r="D12" s="13"/>
      <c r="E12" s="14"/>
      <c r="F12" s="14"/>
      <c r="G12" s="14"/>
    </row>
    <row r="13" s="1" customFormat="1" ht="45" customHeight="1" spans="1:7">
      <c r="A13" s="10">
        <v>10</v>
      </c>
      <c r="B13" s="15"/>
      <c r="C13" s="12" t="s">
        <v>713</v>
      </c>
      <c r="D13" s="13"/>
      <c r="E13" s="14"/>
      <c r="F13" s="14"/>
      <c r="G13" s="14"/>
    </row>
    <row r="14" s="1" customFormat="1" ht="45" customHeight="1" spans="1:7">
      <c r="A14" s="10">
        <v>11</v>
      </c>
      <c r="B14" s="15"/>
      <c r="C14" s="12" t="s">
        <v>714</v>
      </c>
      <c r="D14" s="13"/>
      <c r="E14" s="14"/>
      <c r="F14" s="14"/>
      <c r="G14" s="14"/>
    </row>
    <row r="15" s="1" customFormat="1" ht="45" customHeight="1" spans="1:7">
      <c r="A15" s="10">
        <v>12</v>
      </c>
      <c r="B15" s="15"/>
      <c r="C15" s="12" t="s">
        <v>715</v>
      </c>
      <c r="D15" s="13"/>
      <c r="E15" s="14"/>
      <c r="F15" s="14"/>
      <c r="G15" s="14"/>
    </row>
    <row r="16" s="1" customFormat="1" ht="45" customHeight="1" spans="1:7">
      <c r="A16" s="10">
        <v>13</v>
      </c>
      <c r="B16" s="15"/>
      <c r="C16" s="12" t="s">
        <v>716</v>
      </c>
      <c r="D16" s="13"/>
      <c r="E16" s="14"/>
      <c r="F16" s="14"/>
      <c r="G16" s="14"/>
    </row>
    <row r="17" s="1" customFormat="1" ht="45" customHeight="1" spans="1:7">
      <c r="A17" s="10">
        <v>14</v>
      </c>
      <c r="B17" s="15"/>
      <c r="C17" s="12" t="s">
        <v>717</v>
      </c>
      <c r="D17" s="13"/>
      <c r="E17" s="14"/>
      <c r="F17" s="14"/>
      <c r="G17" s="14"/>
    </row>
    <row r="18" s="1" customFormat="1" ht="45" customHeight="1" spans="1:7">
      <c r="A18" s="10">
        <v>15</v>
      </c>
      <c r="B18" s="15"/>
      <c r="C18" s="12" t="s">
        <v>718</v>
      </c>
      <c r="D18" s="13"/>
      <c r="E18" s="14"/>
      <c r="F18" s="14"/>
      <c r="G18" s="14"/>
    </row>
    <row r="19" s="1" customFormat="1" ht="45" customHeight="1" spans="1:7">
      <c r="A19" s="10">
        <v>16</v>
      </c>
      <c r="B19" s="15"/>
      <c r="C19" s="12" t="s">
        <v>719</v>
      </c>
      <c r="D19" s="13"/>
      <c r="E19" s="14"/>
      <c r="F19" s="14"/>
      <c r="G19" s="14"/>
    </row>
    <row r="20" s="1" customFormat="1" ht="45" customHeight="1" spans="1:7">
      <c r="A20" s="10">
        <v>17</v>
      </c>
      <c r="B20" s="15"/>
      <c r="C20" s="12" t="s">
        <v>720</v>
      </c>
      <c r="D20" s="13"/>
      <c r="E20" s="14"/>
      <c r="F20" s="14"/>
      <c r="G20" s="14"/>
    </row>
    <row r="21" s="1" customFormat="1" ht="45" customHeight="1" spans="1:7">
      <c r="A21" s="10">
        <v>18</v>
      </c>
      <c r="B21" s="15"/>
      <c r="C21" s="12" t="s">
        <v>721</v>
      </c>
      <c r="D21" s="13"/>
      <c r="E21" s="14"/>
      <c r="F21" s="14"/>
      <c r="G21" s="14"/>
    </row>
    <row r="22" s="1" customFormat="1" ht="45" customHeight="1" spans="1:7">
      <c r="A22" s="10">
        <v>19</v>
      </c>
      <c r="B22" s="16"/>
      <c r="C22" s="12" t="s">
        <v>722</v>
      </c>
      <c r="D22" s="13"/>
      <c r="E22" s="14"/>
      <c r="F22" s="14"/>
      <c r="G22" s="14"/>
    </row>
    <row r="23" s="1" customFormat="1" ht="45" customHeight="1" spans="1:7">
      <c r="A23" s="10">
        <v>20</v>
      </c>
      <c r="B23" s="11" t="s">
        <v>723</v>
      </c>
      <c r="C23" s="12" t="s">
        <v>724</v>
      </c>
      <c r="D23" s="13"/>
      <c r="E23" s="14"/>
      <c r="F23" s="14"/>
      <c r="G23" s="14"/>
    </row>
    <row r="24" s="1" customFormat="1" ht="45" customHeight="1" spans="1:7">
      <c r="A24" s="10">
        <v>21</v>
      </c>
      <c r="B24" s="15"/>
      <c r="C24" s="12" t="s">
        <v>725</v>
      </c>
      <c r="D24" s="13"/>
      <c r="E24" s="14"/>
      <c r="F24" s="14"/>
      <c r="G24" s="14"/>
    </row>
    <row r="25" s="1" customFormat="1" ht="45" customHeight="1" spans="1:7">
      <c r="A25" s="10">
        <v>22</v>
      </c>
      <c r="B25" s="15"/>
      <c r="C25" s="12" t="s">
        <v>726</v>
      </c>
      <c r="D25" s="13"/>
      <c r="E25" s="14"/>
      <c r="F25" s="14"/>
      <c r="G25" s="14"/>
    </row>
    <row r="26" s="1" customFormat="1" ht="45" customHeight="1" spans="1:7">
      <c r="A26" s="10">
        <v>23</v>
      </c>
      <c r="B26" s="15"/>
      <c r="C26" s="12" t="s">
        <v>727</v>
      </c>
      <c r="D26" s="13"/>
      <c r="E26" s="14"/>
      <c r="F26" s="14"/>
      <c r="G26" s="14"/>
    </row>
    <row r="27" s="1" customFormat="1" ht="45" customHeight="1" spans="1:7">
      <c r="A27" s="10">
        <v>24</v>
      </c>
      <c r="B27" s="15"/>
      <c r="C27" s="12" t="s">
        <v>728</v>
      </c>
      <c r="D27" s="13"/>
      <c r="E27" s="14"/>
      <c r="F27" s="14"/>
      <c r="G27" s="14"/>
    </row>
    <row r="28" s="1" customFormat="1" ht="45" customHeight="1" spans="1:7">
      <c r="A28" s="10">
        <v>25</v>
      </c>
      <c r="B28" s="15"/>
      <c r="C28" s="12" t="s">
        <v>729</v>
      </c>
      <c r="D28" s="13"/>
      <c r="E28" s="14"/>
      <c r="F28" s="14"/>
      <c r="G28" s="14"/>
    </row>
    <row r="29" s="1" customFormat="1" ht="45" customHeight="1" spans="1:7">
      <c r="A29" s="10">
        <v>26</v>
      </c>
      <c r="B29" s="15"/>
      <c r="C29" s="12" t="s">
        <v>730</v>
      </c>
      <c r="D29" s="13"/>
      <c r="E29" s="14"/>
      <c r="F29" s="14"/>
      <c r="G29" s="14"/>
    </row>
    <row r="30" s="1" customFormat="1" ht="45" customHeight="1" spans="1:7">
      <c r="A30" s="10">
        <v>27</v>
      </c>
      <c r="B30" s="15"/>
      <c r="C30" s="12" t="s">
        <v>731</v>
      </c>
      <c r="D30" s="13"/>
      <c r="E30" s="14"/>
      <c r="F30" s="14"/>
      <c r="G30" s="14"/>
    </row>
    <row r="31" s="1" customFormat="1" ht="45" customHeight="1" spans="1:7">
      <c r="A31" s="10">
        <v>28</v>
      </c>
      <c r="B31" s="15"/>
      <c r="C31" s="12" t="s">
        <v>732</v>
      </c>
      <c r="D31" s="13"/>
      <c r="E31" s="14"/>
      <c r="F31" s="14"/>
      <c r="G31" s="14"/>
    </row>
    <row r="32" s="1" customFormat="1" ht="45" customHeight="1" spans="1:7">
      <c r="A32" s="10">
        <v>29</v>
      </c>
      <c r="B32" s="15"/>
      <c r="C32" s="12" t="s">
        <v>733</v>
      </c>
      <c r="D32" s="13"/>
      <c r="E32" s="14"/>
      <c r="F32" s="14"/>
      <c r="G32" s="14"/>
    </row>
    <row r="33" s="1" customFormat="1" ht="45" customHeight="1" spans="1:7">
      <c r="A33" s="10">
        <v>30</v>
      </c>
      <c r="B33" s="15"/>
      <c r="C33" s="12" t="s">
        <v>734</v>
      </c>
      <c r="D33" s="13"/>
      <c r="E33" s="14"/>
      <c r="F33" s="14"/>
      <c r="G33" s="14"/>
    </row>
    <row r="34" s="1" customFormat="1" ht="45" customHeight="1" spans="1:7">
      <c r="A34" s="10">
        <v>31</v>
      </c>
      <c r="B34" s="15"/>
      <c r="C34" s="12" t="s">
        <v>735</v>
      </c>
      <c r="D34" s="13"/>
      <c r="E34" s="14"/>
      <c r="F34" s="14"/>
      <c r="G34" s="14"/>
    </row>
    <row r="35" s="1" customFormat="1" ht="45" customHeight="1" spans="1:7">
      <c r="A35" s="10">
        <v>32</v>
      </c>
      <c r="B35" s="15"/>
      <c r="C35" s="12" t="s">
        <v>736</v>
      </c>
      <c r="D35" s="13"/>
      <c r="E35" s="14"/>
      <c r="F35" s="14"/>
      <c r="G35" s="14"/>
    </row>
    <row r="36" s="1" customFormat="1" ht="45" customHeight="1" spans="1:7">
      <c r="A36" s="10">
        <v>33</v>
      </c>
      <c r="B36" s="15"/>
      <c r="C36" s="12" t="s">
        <v>737</v>
      </c>
      <c r="D36" s="13"/>
      <c r="E36" s="14"/>
      <c r="F36" s="14"/>
      <c r="G36" s="14"/>
    </row>
    <row r="37" s="1" customFormat="1" ht="45" customHeight="1" spans="1:7">
      <c r="A37" s="10">
        <v>34</v>
      </c>
      <c r="B37" s="15"/>
      <c r="C37" s="12" t="s">
        <v>738</v>
      </c>
      <c r="D37" s="13"/>
      <c r="E37" s="14"/>
      <c r="F37" s="14"/>
      <c r="G37" s="14"/>
    </row>
    <row r="38" s="1" customFormat="1" ht="45" customHeight="1" spans="1:7">
      <c r="A38" s="10">
        <v>35</v>
      </c>
      <c r="B38" s="15"/>
      <c r="C38" s="12" t="s">
        <v>739</v>
      </c>
      <c r="D38" s="13"/>
      <c r="E38" s="14"/>
      <c r="F38" s="14"/>
      <c r="G38" s="14"/>
    </row>
    <row r="39" s="1" customFormat="1" ht="45" customHeight="1" spans="1:7">
      <c r="A39" s="10">
        <v>36</v>
      </c>
      <c r="B39" s="15"/>
      <c r="C39" s="12" t="s">
        <v>740</v>
      </c>
      <c r="D39" s="13"/>
      <c r="E39" s="14"/>
      <c r="F39" s="14"/>
      <c r="G39" s="14"/>
    </row>
    <row r="40" s="1" customFormat="1" ht="45" customHeight="1" spans="1:7">
      <c r="A40" s="10">
        <v>37</v>
      </c>
      <c r="B40" s="15"/>
      <c r="C40" s="12" t="s">
        <v>741</v>
      </c>
      <c r="D40" s="13"/>
      <c r="E40" s="14"/>
      <c r="F40" s="14"/>
      <c r="G40" s="14"/>
    </row>
    <row r="41" s="1" customFormat="1" ht="45" customHeight="1" spans="1:7">
      <c r="A41" s="10">
        <v>38</v>
      </c>
      <c r="B41" s="15"/>
      <c r="C41" s="12" t="s">
        <v>742</v>
      </c>
      <c r="D41" s="13"/>
      <c r="E41" s="14"/>
      <c r="F41" s="14"/>
      <c r="G41" s="14"/>
    </row>
    <row r="42" s="1" customFormat="1" ht="45" customHeight="1" spans="1:7">
      <c r="A42" s="10">
        <v>39</v>
      </c>
      <c r="B42" s="15"/>
      <c r="C42" s="12" t="s">
        <v>743</v>
      </c>
      <c r="D42" s="13"/>
      <c r="E42" s="14"/>
      <c r="F42" s="14"/>
      <c r="G42" s="14"/>
    </row>
    <row r="43" s="1" customFormat="1" ht="45" customHeight="1" spans="1:7">
      <c r="A43" s="10">
        <v>40</v>
      </c>
      <c r="B43" s="15"/>
      <c r="C43" s="12" t="s">
        <v>744</v>
      </c>
      <c r="D43" s="13"/>
      <c r="E43" s="14"/>
      <c r="F43" s="14"/>
      <c r="G43" s="14"/>
    </row>
    <row r="44" s="1" customFormat="1" ht="45" customHeight="1" spans="1:7">
      <c r="A44" s="10">
        <v>41</v>
      </c>
      <c r="B44" s="15"/>
      <c r="C44" s="12" t="s">
        <v>745</v>
      </c>
      <c r="D44" s="13"/>
      <c r="E44" s="14"/>
      <c r="F44" s="14"/>
      <c r="G44" s="14"/>
    </row>
    <row r="45" s="1" customFormat="1" ht="45" customHeight="1" spans="1:7">
      <c r="A45" s="10">
        <v>42</v>
      </c>
      <c r="B45" s="16"/>
      <c r="C45" s="12" t="s">
        <v>746</v>
      </c>
      <c r="D45" s="13"/>
      <c r="E45" s="14"/>
      <c r="F45" s="14"/>
      <c r="G45" s="14"/>
    </row>
    <row r="46" s="1" customFormat="1" ht="45" customHeight="1" spans="1:7">
      <c r="A46" s="10">
        <v>43</v>
      </c>
      <c r="B46" s="11" t="s">
        <v>747</v>
      </c>
      <c r="C46" s="12" t="s">
        <v>748</v>
      </c>
      <c r="D46" s="13"/>
      <c r="E46" s="14"/>
      <c r="F46" s="14"/>
      <c r="G46" s="14"/>
    </row>
    <row r="47" s="1" customFormat="1" ht="45" customHeight="1" spans="1:7">
      <c r="A47" s="10">
        <v>44</v>
      </c>
      <c r="B47" s="15"/>
      <c r="C47" s="12" t="s">
        <v>749</v>
      </c>
      <c r="D47" s="13"/>
      <c r="E47" s="14"/>
      <c r="F47" s="14"/>
      <c r="G47" s="14"/>
    </row>
    <row r="48" s="1" customFormat="1" ht="45" customHeight="1" spans="1:7">
      <c r="A48" s="10">
        <v>45</v>
      </c>
      <c r="B48" s="15"/>
      <c r="C48" s="12" t="s">
        <v>750</v>
      </c>
      <c r="D48" s="13"/>
      <c r="E48" s="14"/>
      <c r="F48" s="14"/>
      <c r="G48" s="14"/>
    </row>
    <row r="49" s="1" customFormat="1" ht="45" customHeight="1" spans="1:7">
      <c r="A49" s="10">
        <v>46</v>
      </c>
      <c r="B49" s="15"/>
      <c r="C49" s="12" t="s">
        <v>751</v>
      </c>
      <c r="D49" s="13"/>
      <c r="E49" s="14"/>
      <c r="F49" s="14"/>
      <c r="G49" s="14"/>
    </row>
    <row r="50" s="1" customFormat="1" ht="45" customHeight="1" spans="1:7">
      <c r="A50" s="10">
        <v>47</v>
      </c>
      <c r="B50" s="15"/>
      <c r="C50" s="12" t="s">
        <v>752</v>
      </c>
      <c r="D50" s="13"/>
      <c r="E50" s="14"/>
      <c r="F50" s="14"/>
      <c r="G50" s="14"/>
    </row>
    <row r="51" s="1" customFormat="1" ht="45" customHeight="1" spans="1:7">
      <c r="A51" s="10">
        <v>48</v>
      </c>
      <c r="B51" s="16"/>
      <c r="C51" s="12" t="s">
        <v>753</v>
      </c>
      <c r="D51" s="13"/>
      <c r="E51" s="14"/>
      <c r="F51" s="14"/>
      <c r="G51" s="14"/>
    </row>
    <row r="52" s="1" customFormat="1" ht="45" customHeight="1" spans="1:7">
      <c r="A52" s="10">
        <v>49</v>
      </c>
      <c r="B52" s="11" t="s">
        <v>754</v>
      </c>
      <c r="C52" s="12" t="s">
        <v>755</v>
      </c>
      <c r="D52" s="13"/>
      <c r="E52" s="14"/>
      <c r="F52" s="14"/>
      <c r="G52" s="14"/>
    </row>
    <row r="53" s="1" customFormat="1" ht="45" customHeight="1" spans="1:7">
      <c r="A53" s="10">
        <v>50</v>
      </c>
      <c r="B53" s="15"/>
      <c r="C53" s="12" t="s">
        <v>756</v>
      </c>
      <c r="D53" s="13"/>
      <c r="E53" s="14"/>
      <c r="F53" s="14"/>
      <c r="G53" s="14"/>
    </row>
    <row r="54" s="1" customFormat="1" ht="45" customHeight="1" spans="1:7">
      <c r="A54" s="10">
        <v>51</v>
      </c>
      <c r="B54" s="15"/>
      <c r="C54" s="12" t="s">
        <v>757</v>
      </c>
      <c r="D54" s="13"/>
      <c r="E54" s="14"/>
      <c r="F54" s="14"/>
      <c r="G54" s="14"/>
    </row>
    <row r="55" s="1" customFormat="1" ht="45" customHeight="1" spans="1:7">
      <c r="A55" s="10">
        <v>52</v>
      </c>
      <c r="B55" s="15"/>
      <c r="C55" s="12" t="s">
        <v>758</v>
      </c>
      <c r="D55" s="13"/>
      <c r="E55" s="14"/>
      <c r="F55" s="14"/>
      <c r="G55" s="14"/>
    </row>
    <row r="56" s="1" customFormat="1" ht="45" customHeight="1" spans="1:7">
      <c r="A56" s="10">
        <v>53</v>
      </c>
      <c r="B56" s="15"/>
      <c r="C56" s="12" t="s">
        <v>759</v>
      </c>
      <c r="D56" s="13"/>
      <c r="E56" s="14"/>
      <c r="F56" s="14"/>
      <c r="G56" s="14"/>
    </row>
    <row r="57" s="1" customFormat="1" ht="45" customHeight="1" spans="1:7">
      <c r="A57" s="10">
        <v>54</v>
      </c>
      <c r="B57" s="15"/>
      <c r="C57" s="12" t="s">
        <v>760</v>
      </c>
      <c r="D57" s="13"/>
      <c r="E57" s="14"/>
      <c r="F57" s="14"/>
      <c r="G57" s="14"/>
    </row>
    <row r="58" s="1" customFormat="1" ht="45" customHeight="1" spans="1:7">
      <c r="A58" s="10">
        <v>55</v>
      </c>
      <c r="B58" s="16"/>
      <c r="C58" s="12" t="s">
        <v>761</v>
      </c>
      <c r="D58" s="13"/>
      <c r="E58" s="14"/>
      <c r="F58" s="14"/>
      <c r="G58" s="14"/>
    </row>
    <row r="59" s="1" customFormat="1" ht="45" customHeight="1" spans="1:7">
      <c r="A59" s="10">
        <v>56</v>
      </c>
      <c r="B59" s="11" t="s">
        <v>762</v>
      </c>
      <c r="C59" s="12" t="s">
        <v>763</v>
      </c>
      <c r="D59" s="13"/>
      <c r="E59" s="14"/>
      <c r="F59" s="14"/>
      <c r="G59" s="14"/>
    </row>
    <row r="60" s="1" customFormat="1" ht="45" customHeight="1" spans="1:7">
      <c r="A60" s="10">
        <v>57</v>
      </c>
      <c r="B60" s="15"/>
      <c r="C60" s="12" t="s">
        <v>764</v>
      </c>
      <c r="D60" s="13"/>
      <c r="E60" s="14"/>
      <c r="F60" s="14"/>
      <c r="G60" s="14"/>
    </row>
    <row r="61" s="1" customFormat="1" ht="45" customHeight="1" spans="1:7">
      <c r="A61" s="10">
        <v>58</v>
      </c>
      <c r="B61" s="15"/>
      <c r="C61" s="12" t="s">
        <v>765</v>
      </c>
      <c r="D61" s="13"/>
      <c r="E61" s="14"/>
      <c r="F61" s="14"/>
      <c r="G61" s="14"/>
    </row>
    <row r="62" s="1" customFormat="1" ht="45" customHeight="1" spans="1:7">
      <c r="A62" s="10">
        <v>59</v>
      </c>
      <c r="B62" s="15"/>
      <c r="C62" s="12" t="s">
        <v>766</v>
      </c>
      <c r="D62" s="13"/>
      <c r="E62" s="14"/>
      <c r="F62" s="14"/>
      <c r="G62" s="14"/>
    </row>
    <row r="63" s="1" customFormat="1" ht="45" customHeight="1" spans="1:7">
      <c r="A63" s="10">
        <v>60</v>
      </c>
      <c r="B63" s="15"/>
      <c r="C63" s="12" t="s">
        <v>767</v>
      </c>
      <c r="D63" s="13"/>
      <c r="E63" s="14"/>
      <c r="F63" s="14"/>
      <c r="G63" s="14"/>
    </row>
    <row r="64" s="1" customFormat="1" ht="45" customHeight="1" spans="1:7">
      <c r="A64" s="10">
        <v>61</v>
      </c>
      <c r="B64" s="15"/>
      <c r="C64" s="12" t="s">
        <v>768</v>
      </c>
      <c r="D64" s="13"/>
      <c r="E64" s="14"/>
      <c r="F64" s="14"/>
      <c r="G64" s="14"/>
    </row>
    <row r="65" s="1" customFormat="1" ht="45" customHeight="1" spans="1:7">
      <c r="A65" s="10">
        <v>62</v>
      </c>
      <c r="B65" s="15"/>
      <c r="C65" s="12" t="s">
        <v>769</v>
      </c>
      <c r="D65" s="13"/>
      <c r="E65" s="14"/>
      <c r="F65" s="14"/>
      <c r="G65" s="14"/>
    </row>
    <row r="66" s="1" customFormat="1" ht="45" customHeight="1" spans="1:7">
      <c r="A66" s="10">
        <v>63</v>
      </c>
      <c r="B66" s="15"/>
      <c r="C66" s="12" t="s">
        <v>770</v>
      </c>
      <c r="D66" s="13"/>
      <c r="E66" s="14"/>
      <c r="F66" s="14"/>
      <c r="G66" s="14"/>
    </row>
    <row r="67" s="1" customFormat="1" ht="45" customHeight="1" spans="1:7">
      <c r="A67" s="10">
        <v>64</v>
      </c>
      <c r="B67" s="15"/>
      <c r="C67" s="12" t="s">
        <v>771</v>
      </c>
      <c r="D67" s="13"/>
      <c r="E67" s="14"/>
      <c r="F67" s="14"/>
      <c r="G67" s="14"/>
    </row>
    <row r="68" s="1" customFormat="1" ht="45" customHeight="1" spans="1:7">
      <c r="A68" s="10">
        <v>65</v>
      </c>
      <c r="B68" s="15"/>
      <c r="C68" s="12" t="s">
        <v>772</v>
      </c>
      <c r="D68" s="13"/>
      <c r="E68" s="14"/>
      <c r="F68" s="14"/>
      <c r="G68" s="14"/>
    </row>
    <row r="69" s="1" customFormat="1" ht="45" customHeight="1" spans="1:7">
      <c r="A69" s="10">
        <v>66</v>
      </c>
      <c r="B69" s="15"/>
      <c r="C69" s="12" t="s">
        <v>773</v>
      </c>
      <c r="D69" s="13"/>
      <c r="E69" s="14"/>
      <c r="F69" s="14"/>
      <c r="G69" s="14"/>
    </row>
    <row r="70" s="1" customFormat="1" ht="45" customHeight="1" spans="1:7">
      <c r="A70" s="10">
        <v>67</v>
      </c>
      <c r="B70" s="15"/>
      <c r="C70" s="12" t="s">
        <v>774</v>
      </c>
      <c r="D70" s="13"/>
      <c r="E70" s="14"/>
      <c r="F70" s="14"/>
      <c r="G70" s="14"/>
    </row>
    <row r="71" s="1" customFormat="1" ht="45" customHeight="1" spans="1:7">
      <c r="A71" s="10">
        <v>68</v>
      </c>
      <c r="B71" s="15"/>
      <c r="C71" s="12" t="s">
        <v>775</v>
      </c>
      <c r="D71" s="13"/>
      <c r="E71" s="14"/>
      <c r="F71" s="14"/>
      <c r="G71" s="14"/>
    </row>
    <row r="72" s="1" customFormat="1" ht="45" customHeight="1" spans="1:7">
      <c r="A72" s="10">
        <v>69</v>
      </c>
      <c r="B72" s="15"/>
      <c r="C72" s="12" t="s">
        <v>776</v>
      </c>
      <c r="D72" s="13"/>
      <c r="E72" s="14"/>
      <c r="F72" s="14"/>
      <c r="G72" s="14"/>
    </row>
    <row r="73" s="1" customFormat="1" ht="45" customHeight="1" spans="1:7">
      <c r="A73" s="10">
        <v>70</v>
      </c>
      <c r="B73" s="15"/>
      <c r="C73" s="12" t="s">
        <v>777</v>
      </c>
      <c r="D73" s="13"/>
      <c r="E73" s="14"/>
      <c r="F73" s="14"/>
      <c r="G73" s="14"/>
    </row>
    <row r="74" s="1" customFormat="1" ht="45" customHeight="1" spans="1:7">
      <c r="A74" s="10">
        <v>71</v>
      </c>
      <c r="B74" s="16"/>
      <c r="C74" s="12" t="s">
        <v>778</v>
      </c>
      <c r="D74" s="13"/>
      <c r="E74" s="14"/>
      <c r="F74" s="14"/>
      <c r="G74" s="14"/>
    </row>
    <row r="75" s="1" customFormat="1" ht="45" customHeight="1" spans="1:7">
      <c r="A75" s="10">
        <v>72</v>
      </c>
      <c r="B75" s="11" t="s">
        <v>141</v>
      </c>
      <c r="C75" s="12" t="s">
        <v>309</v>
      </c>
      <c r="D75" s="13"/>
      <c r="E75" s="14"/>
      <c r="F75" s="14"/>
      <c r="G75" s="14"/>
    </row>
    <row r="76" s="1" customFormat="1" ht="45" customHeight="1" spans="1:7">
      <c r="A76" s="10">
        <v>73</v>
      </c>
      <c r="B76" s="15"/>
      <c r="C76" s="12" t="s">
        <v>779</v>
      </c>
      <c r="D76" s="13"/>
      <c r="E76" s="14"/>
      <c r="F76" s="14"/>
      <c r="G76" s="14"/>
    </row>
    <row r="77" s="1" customFormat="1" ht="45" customHeight="1" spans="1:7">
      <c r="A77" s="10">
        <v>74</v>
      </c>
      <c r="B77" s="15"/>
      <c r="C77" s="12" t="s">
        <v>780</v>
      </c>
      <c r="D77" s="13"/>
      <c r="E77" s="14"/>
      <c r="F77" s="14"/>
      <c r="G77" s="14"/>
    </row>
    <row r="78" s="1" customFormat="1" ht="45" customHeight="1" spans="1:7">
      <c r="A78" s="10">
        <v>75</v>
      </c>
      <c r="B78" s="15"/>
      <c r="C78" s="12" t="s">
        <v>781</v>
      </c>
      <c r="D78" s="13"/>
      <c r="E78" s="14"/>
      <c r="F78" s="14"/>
      <c r="G78" s="14"/>
    </row>
    <row r="79" s="1" customFormat="1" ht="45" customHeight="1" spans="1:7">
      <c r="A79" s="10">
        <v>76</v>
      </c>
      <c r="B79" s="15"/>
      <c r="C79" s="12" t="s">
        <v>782</v>
      </c>
      <c r="D79" s="13"/>
      <c r="E79" s="14"/>
      <c r="F79" s="14"/>
      <c r="G79" s="14"/>
    </row>
    <row r="80" s="1" customFormat="1" ht="45" customHeight="1" spans="1:7">
      <c r="A80" s="10">
        <v>77</v>
      </c>
      <c r="B80" s="15"/>
      <c r="C80" s="12" t="s">
        <v>783</v>
      </c>
      <c r="D80" s="13"/>
      <c r="E80" s="14"/>
      <c r="F80" s="14"/>
      <c r="G80" s="14"/>
    </row>
    <row r="81" s="1" customFormat="1" ht="45" customHeight="1" spans="1:7">
      <c r="A81" s="10">
        <v>78</v>
      </c>
      <c r="B81" s="15"/>
      <c r="C81" s="12" t="s">
        <v>784</v>
      </c>
      <c r="D81" s="13"/>
      <c r="E81" s="14"/>
      <c r="F81" s="14"/>
      <c r="G81" s="14"/>
    </row>
    <row r="82" s="1" customFormat="1" ht="45" customHeight="1" spans="1:7">
      <c r="A82" s="10">
        <v>79</v>
      </c>
      <c r="B82" s="15"/>
      <c r="C82" s="12" t="s">
        <v>785</v>
      </c>
      <c r="D82" s="13"/>
      <c r="E82" s="14"/>
      <c r="F82" s="14"/>
      <c r="G82" s="14"/>
    </row>
    <row r="83" s="1" customFormat="1" ht="45" customHeight="1" spans="1:7">
      <c r="A83" s="10">
        <v>80</v>
      </c>
      <c r="B83" s="15"/>
      <c r="C83" s="12" t="s">
        <v>786</v>
      </c>
      <c r="D83" s="13"/>
      <c r="E83" s="14"/>
      <c r="F83" s="14"/>
      <c r="G83" s="14"/>
    </row>
    <row r="84" s="1" customFormat="1" ht="45" customHeight="1" spans="1:7">
      <c r="A84" s="10">
        <v>81</v>
      </c>
      <c r="B84" s="15"/>
      <c r="C84" s="12" t="s">
        <v>787</v>
      </c>
      <c r="D84" s="13"/>
      <c r="E84" s="14"/>
      <c r="F84" s="14"/>
      <c r="G84" s="14"/>
    </row>
    <row r="85" s="1" customFormat="1" ht="45" customHeight="1" spans="1:7">
      <c r="A85" s="10">
        <v>82</v>
      </c>
      <c r="B85" s="15"/>
      <c r="C85" s="12" t="s">
        <v>788</v>
      </c>
      <c r="D85" s="13"/>
      <c r="E85" s="14"/>
      <c r="F85" s="14"/>
      <c r="G85" s="14"/>
    </row>
    <row r="86" s="1" customFormat="1" ht="45" customHeight="1" spans="1:7">
      <c r="A86" s="10">
        <v>83</v>
      </c>
      <c r="B86" s="15"/>
      <c r="C86" s="12" t="s">
        <v>700</v>
      </c>
      <c r="D86" s="13"/>
      <c r="E86" s="14"/>
      <c r="F86" s="14"/>
      <c r="G86" s="14"/>
    </row>
    <row r="87" s="1" customFormat="1" ht="45" customHeight="1" spans="1:7">
      <c r="A87" s="10">
        <v>84</v>
      </c>
      <c r="B87" s="16"/>
      <c r="C87" s="12" t="s">
        <v>312</v>
      </c>
      <c r="D87" s="13"/>
      <c r="E87" s="14"/>
      <c r="F87" s="14"/>
      <c r="G87" s="14"/>
    </row>
    <row r="88" s="1" customFormat="1" ht="20" customHeight="1" spans="1:7">
      <c r="A88" s="17" t="s">
        <v>70</v>
      </c>
      <c r="B88" s="17"/>
      <c r="C88" s="16"/>
      <c r="D88" s="17">
        <f>COUNTA(D4:D87)</f>
        <v>0</v>
      </c>
      <c r="E88" s="17">
        <f>COUNTA(E4:E87)</f>
        <v>0</v>
      </c>
      <c r="F88" s="17">
        <f>COUNTA(F4:F87)</f>
        <v>0</v>
      </c>
      <c r="G88" s="18"/>
    </row>
    <row r="89" s="1" customFormat="1" ht="20" customHeight="1" spans="1:7">
      <c r="A89" s="10" t="s">
        <v>146</v>
      </c>
      <c r="B89" s="19"/>
      <c r="C89" s="20" t="s">
        <v>147</v>
      </c>
      <c r="D89" s="21">
        <f>D88+E88+F88</f>
        <v>0</v>
      </c>
      <c r="E89" s="11" t="s">
        <v>148</v>
      </c>
      <c r="F89" s="17" t="s">
        <v>101</v>
      </c>
      <c r="G89" s="22">
        <f>D88</f>
        <v>0</v>
      </c>
    </row>
    <row r="90" s="1" customFormat="1" ht="20" customHeight="1" spans="1:7">
      <c r="A90" s="23"/>
      <c r="B90" s="24"/>
      <c r="C90" s="25"/>
      <c r="D90" s="26"/>
      <c r="E90" s="15"/>
      <c r="F90" s="17" t="s">
        <v>102</v>
      </c>
      <c r="G90" s="22">
        <f>E88</f>
        <v>0</v>
      </c>
    </row>
    <row r="91" s="1" customFormat="1" ht="20" customHeight="1" spans="1:7">
      <c r="A91" s="23"/>
      <c r="B91" s="24"/>
      <c r="C91" s="25"/>
      <c r="D91" s="26"/>
      <c r="E91" s="15"/>
      <c r="F91" s="17" t="s">
        <v>103</v>
      </c>
      <c r="G91" s="22">
        <f>F88</f>
        <v>0</v>
      </c>
    </row>
    <row r="92" s="1" customFormat="1" ht="20" customHeight="1" spans="1:7">
      <c r="A92" s="23"/>
      <c r="B92" s="24"/>
      <c r="C92" s="27"/>
      <c r="D92" s="28"/>
      <c r="E92" s="16"/>
      <c r="F92" s="29" t="s">
        <v>149</v>
      </c>
      <c r="G92" s="30" t="e">
        <f>G89/D89</f>
        <v>#DIV/0!</v>
      </c>
    </row>
    <row r="93" s="1" customFormat="1" ht="20" customHeight="1" spans="1:7">
      <c r="A93" s="31"/>
      <c r="B93" s="32"/>
      <c r="C93" s="33" t="s">
        <v>150</v>
      </c>
      <c r="D93" s="34"/>
      <c r="E93" s="34"/>
      <c r="F93" s="34"/>
      <c r="G93" s="35"/>
    </row>
    <row r="94" s="1" customFormat="1" ht="20" customHeight="1" spans="1:7">
      <c r="A94" s="36" t="s">
        <v>151</v>
      </c>
      <c r="B94" s="36"/>
      <c r="C94" s="36"/>
      <c r="D94" s="36"/>
      <c r="E94" s="36"/>
      <c r="F94" s="36"/>
      <c r="G94" s="36"/>
    </row>
  </sheetData>
  <mergeCells count="17">
    <mergeCell ref="A1:G1"/>
    <mergeCell ref="A2:B2"/>
    <mergeCell ref="D2:E2"/>
    <mergeCell ref="F2:G2"/>
    <mergeCell ref="A88:C88"/>
    <mergeCell ref="C93:G93"/>
    <mergeCell ref="A94:G94"/>
    <mergeCell ref="B4:B22"/>
    <mergeCell ref="B23:B45"/>
    <mergeCell ref="B46:B51"/>
    <mergeCell ref="B52:B58"/>
    <mergeCell ref="B59:B74"/>
    <mergeCell ref="B75:B87"/>
    <mergeCell ref="C89:C92"/>
    <mergeCell ref="D89:D92"/>
    <mergeCell ref="E89:E92"/>
    <mergeCell ref="A89:B93"/>
  </mergeCells>
  <dataValidations count="3">
    <dataValidation type="custom" allowBlank="1" showInputMessage="1" showErrorMessage="1" sqref="D4:D87">
      <formula1>COUNTIF(D4:F4,"&lt;&gt;")&lt;=1</formula1>
    </dataValidation>
    <dataValidation type="custom" allowBlank="1" showInputMessage="1" showErrorMessage="1" sqref="E4:E87">
      <formula1>COUNTIF(D4:F4,"&lt;&gt;")&lt;=1</formula1>
    </dataValidation>
    <dataValidation type="custom" allowBlank="1" showInputMessage="1" showErrorMessage="1" sqref="F4:F87">
      <formula1>COUNTIF(D4:F4,"&lt;&gt;")&lt;=1</formula1>
    </dataValidation>
  </dataValidations>
  <pageMargins left="0.7" right="0.7" top="0.75" bottom="0.75" header="0.3" footer="0.3"/>
  <pageSetup paperSize="9" orientation="portrait" horizontalDpi="300" verticalDpi="3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G44"/>
  <sheetViews>
    <sheetView workbookViewId="0">
      <pane ySplit="3" topLeftCell="A4" activePane="bottomLeft" state="frozen"/>
      <selection/>
      <selection pane="bottomLeft" activeCell="C4" sqref="C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789</v>
      </c>
      <c r="B1" s="4"/>
      <c r="C1" s="4"/>
      <c r="D1" s="4"/>
      <c r="E1" s="4"/>
      <c r="F1" s="4"/>
      <c r="G1" s="4"/>
    </row>
    <row r="2" s="1" customFormat="1" ht="20" customHeight="1" spans="1:7">
      <c r="A2" s="5" t="s">
        <v>54</v>
      </c>
      <c r="B2" s="6"/>
      <c r="C2" s="7" t="str">
        <f>IF('表C-0-4'!B2="","",'表C-0-4'!B2)</f>
        <v/>
      </c>
      <c r="D2" s="5" t="s">
        <v>98</v>
      </c>
      <c r="E2" s="6"/>
      <c r="F2" s="5" t="str">
        <f>IF('表C-0-4'!J2="","",'表C-0-4'!J2)</f>
        <v>年 月 日</v>
      </c>
      <c r="G2" s="6"/>
    </row>
    <row r="3" s="1" customFormat="1" ht="20" customHeight="1" spans="1:7">
      <c r="A3" s="8" t="s">
        <v>1</v>
      </c>
      <c r="B3" s="9" t="s">
        <v>99</v>
      </c>
      <c r="C3" s="9" t="s">
        <v>100</v>
      </c>
      <c r="D3" s="8" t="s">
        <v>101</v>
      </c>
      <c r="E3" s="8" t="s">
        <v>102</v>
      </c>
      <c r="F3" s="8" t="s">
        <v>103</v>
      </c>
      <c r="G3" s="8" t="s">
        <v>104</v>
      </c>
    </row>
    <row r="4" s="1" customFormat="1" ht="45" customHeight="1" spans="1:7">
      <c r="A4" s="10">
        <v>1</v>
      </c>
      <c r="B4" s="11" t="s">
        <v>790</v>
      </c>
      <c r="C4" s="12" t="s">
        <v>791</v>
      </c>
      <c r="D4" s="13"/>
      <c r="E4" s="14"/>
      <c r="F4" s="14"/>
      <c r="G4" s="14"/>
    </row>
    <row r="5" s="1" customFormat="1" ht="45" customHeight="1" spans="1:7">
      <c r="A5" s="10">
        <v>2</v>
      </c>
      <c r="B5" s="15"/>
      <c r="C5" s="12" t="s">
        <v>792</v>
      </c>
      <c r="D5" s="13"/>
      <c r="E5" s="14"/>
      <c r="F5" s="14"/>
      <c r="G5" s="14"/>
    </row>
    <row r="6" s="1" customFormat="1" ht="45" customHeight="1" spans="1:7">
      <c r="A6" s="10">
        <v>3</v>
      </c>
      <c r="B6" s="15"/>
      <c r="C6" s="12" t="s">
        <v>793</v>
      </c>
      <c r="D6" s="13"/>
      <c r="E6" s="14"/>
      <c r="F6" s="14"/>
      <c r="G6" s="14"/>
    </row>
    <row r="7" s="1" customFormat="1" ht="45" customHeight="1" spans="1:7">
      <c r="A7" s="10">
        <v>4</v>
      </c>
      <c r="B7" s="15"/>
      <c r="C7" s="12" t="s">
        <v>794</v>
      </c>
      <c r="D7" s="13"/>
      <c r="E7" s="14"/>
      <c r="F7" s="14"/>
      <c r="G7" s="14"/>
    </row>
    <row r="8" s="1" customFormat="1" ht="45" customHeight="1" spans="1:7">
      <c r="A8" s="10">
        <v>5</v>
      </c>
      <c r="B8" s="15"/>
      <c r="C8" s="12" t="s">
        <v>795</v>
      </c>
      <c r="D8" s="13"/>
      <c r="E8" s="14"/>
      <c r="F8" s="14"/>
      <c r="G8" s="14"/>
    </row>
    <row r="9" s="1" customFormat="1" ht="45" customHeight="1" spans="1:7">
      <c r="A9" s="10">
        <v>6</v>
      </c>
      <c r="B9" s="15"/>
      <c r="C9" s="12" t="s">
        <v>796</v>
      </c>
      <c r="D9" s="13"/>
      <c r="E9" s="14"/>
      <c r="F9" s="14"/>
      <c r="G9" s="14"/>
    </row>
    <row r="10" s="1" customFormat="1" ht="45" customHeight="1" spans="1:7">
      <c r="A10" s="10">
        <v>7</v>
      </c>
      <c r="B10" s="15"/>
      <c r="C10" s="12" t="s">
        <v>797</v>
      </c>
      <c r="D10" s="13"/>
      <c r="E10" s="14"/>
      <c r="F10" s="14"/>
      <c r="G10" s="14"/>
    </row>
    <row r="11" s="1" customFormat="1" ht="45" customHeight="1" spans="1:7">
      <c r="A11" s="10">
        <v>8</v>
      </c>
      <c r="B11" s="15"/>
      <c r="C11" s="12" t="s">
        <v>798</v>
      </c>
      <c r="D11" s="13"/>
      <c r="E11" s="14"/>
      <c r="F11" s="14"/>
      <c r="G11" s="14"/>
    </row>
    <row r="12" s="1" customFormat="1" ht="45" customHeight="1" spans="1:7">
      <c r="A12" s="10">
        <v>9</v>
      </c>
      <c r="B12" s="16"/>
      <c r="C12" s="12" t="s">
        <v>799</v>
      </c>
      <c r="D12" s="13"/>
      <c r="E12" s="14"/>
      <c r="F12" s="14"/>
      <c r="G12" s="14"/>
    </row>
    <row r="13" s="1" customFormat="1" ht="45" customHeight="1" spans="1:7">
      <c r="A13" s="10">
        <v>10</v>
      </c>
      <c r="B13" s="11" t="s">
        <v>800</v>
      </c>
      <c r="C13" s="12" t="s">
        <v>801</v>
      </c>
      <c r="D13" s="13"/>
      <c r="E13" s="14"/>
      <c r="F13" s="14"/>
      <c r="G13" s="14"/>
    </row>
    <row r="14" s="1" customFormat="1" ht="45" customHeight="1" spans="1:7">
      <c r="A14" s="10">
        <v>11</v>
      </c>
      <c r="B14" s="15"/>
      <c r="C14" s="12" t="s">
        <v>802</v>
      </c>
      <c r="D14" s="13"/>
      <c r="E14" s="14"/>
      <c r="F14" s="14"/>
      <c r="G14" s="14"/>
    </row>
    <row r="15" s="1" customFormat="1" ht="45" customHeight="1" spans="1:7">
      <c r="A15" s="10">
        <v>12</v>
      </c>
      <c r="B15" s="15"/>
      <c r="C15" s="12" t="s">
        <v>803</v>
      </c>
      <c r="D15" s="13"/>
      <c r="E15" s="14"/>
      <c r="F15" s="14"/>
      <c r="G15" s="14"/>
    </row>
    <row r="16" s="1" customFormat="1" ht="45" customHeight="1" spans="1:7">
      <c r="A16" s="10">
        <v>13</v>
      </c>
      <c r="B16" s="15"/>
      <c r="C16" s="12" t="s">
        <v>804</v>
      </c>
      <c r="D16" s="13"/>
      <c r="E16" s="14"/>
      <c r="F16" s="14"/>
      <c r="G16" s="14"/>
    </row>
    <row r="17" s="1" customFormat="1" ht="45" customHeight="1" spans="1:7">
      <c r="A17" s="10">
        <v>14</v>
      </c>
      <c r="B17" s="15"/>
      <c r="C17" s="12" t="s">
        <v>805</v>
      </c>
      <c r="D17" s="13"/>
      <c r="E17" s="14"/>
      <c r="F17" s="14"/>
      <c r="G17" s="14"/>
    </row>
    <row r="18" s="1" customFormat="1" ht="45" customHeight="1" spans="1:7">
      <c r="A18" s="10">
        <v>15</v>
      </c>
      <c r="B18" s="15"/>
      <c r="C18" s="12" t="s">
        <v>806</v>
      </c>
      <c r="D18" s="13"/>
      <c r="E18" s="14"/>
      <c r="F18" s="14"/>
      <c r="G18" s="14"/>
    </row>
    <row r="19" s="1" customFormat="1" ht="45" customHeight="1" spans="1:7">
      <c r="A19" s="10">
        <v>16</v>
      </c>
      <c r="B19" s="15"/>
      <c r="C19" s="12" t="s">
        <v>807</v>
      </c>
      <c r="D19" s="13"/>
      <c r="E19" s="14"/>
      <c r="F19" s="14"/>
      <c r="G19" s="14"/>
    </row>
    <row r="20" s="1" customFormat="1" ht="45" customHeight="1" spans="1:7">
      <c r="A20" s="10">
        <v>17</v>
      </c>
      <c r="B20" s="15"/>
      <c r="C20" s="12" t="s">
        <v>793</v>
      </c>
      <c r="D20" s="13"/>
      <c r="E20" s="14"/>
      <c r="F20" s="14"/>
      <c r="G20" s="14"/>
    </row>
    <row r="21" s="1" customFormat="1" ht="45" customHeight="1" spans="1:7">
      <c r="A21" s="10">
        <v>18</v>
      </c>
      <c r="B21" s="15"/>
      <c r="C21" s="12" t="s">
        <v>808</v>
      </c>
      <c r="D21" s="13"/>
      <c r="E21" s="14"/>
      <c r="F21" s="14"/>
      <c r="G21" s="14"/>
    </row>
    <row r="22" s="1" customFormat="1" ht="45" customHeight="1" spans="1:7">
      <c r="A22" s="10">
        <v>19</v>
      </c>
      <c r="B22" s="15"/>
      <c r="C22" s="12" t="s">
        <v>809</v>
      </c>
      <c r="D22" s="13"/>
      <c r="E22" s="14"/>
      <c r="F22" s="14"/>
      <c r="G22" s="14"/>
    </row>
    <row r="23" s="1" customFormat="1" ht="45" customHeight="1" spans="1:7">
      <c r="A23" s="10">
        <v>20</v>
      </c>
      <c r="B23" s="15"/>
      <c r="C23" s="12" t="s">
        <v>810</v>
      </c>
      <c r="D23" s="13"/>
      <c r="E23" s="14"/>
      <c r="F23" s="14"/>
      <c r="G23" s="14"/>
    </row>
    <row r="24" s="1" customFormat="1" ht="45" customHeight="1" spans="1:7">
      <c r="A24" s="10">
        <v>21</v>
      </c>
      <c r="B24" s="15"/>
      <c r="C24" s="12" t="s">
        <v>811</v>
      </c>
      <c r="D24" s="13"/>
      <c r="E24" s="14"/>
      <c r="F24" s="14"/>
      <c r="G24" s="14"/>
    </row>
    <row r="25" s="1" customFormat="1" ht="45" customHeight="1" spans="1:7">
      <c r="A25" s="10">
        <v>22</v>
      </c>
      <c r="B25" s="15"/>
      <c r="C25" s="12" t="s">
        <v>812</v>
      </c>
      <c r="D25" s="13"/>
      <c r="E25" s="14"/>
      <c r="F25" s="14"/>
      <c r="G25" s="14"/>
    </row>
    <row r="26" s="1" customFormat="1" ht="45" customHeight="1" spans="1:7">
      <c r="A26" s="10">
        <v>23</v>
      </c>
      <c r="B26" s="16"/>
      <c r="C26" s="12" t="s">
        <v>813</v>
      </c>
      <c r="D26" s="13"/>
      <c r="E26" s="14"/>
      <c r="F26" s="14"/>
      <c r="G26" s="14"/>
    </row>
    <row r="27" s="1" customFormat="1" ht="45" customHeight="1" spans="1:7">
      <c r="A27" s="10">
        <v>24</v>
      </c>
      <c r="B27" s="11" t="s">
        <v>141</v>
      </c>
      <c r="C27" s="12" t="s">
        <v>781</v>
      </c>
      <c r="D27" s="13"/>
      <c r="E27" s="14"/>
      <c r="F27" s="14"/>
      <c r="G27" s="14"/>
    </row>
    <row r="28" s="1" customFormat="1" ht="45" customHeight="1" spans="1:7">
      <c r="A28" s="10">
        <v>25</v>
      </c>
      <c r="B28" s="15"/>
      <c r="C28" s="12" t="s">
        <v>780</v>
      </c>
      <c r="D28" s="13"/>
      <c r="E28" s="14"/>
      <c r="F28" s="14"/>
      <c r="G28" s="14"/>
    </row>
    <row r="29" s="1" customFormat="1" ht="45" customHeight="1" spans="1:7">
      <c r="A29" s="10">
        <v>26</v>
      </c>
      <c r="B29" s="15"/>
      <c r="C29" s="12" t="s">
        <v>814</v>
      </c>
      <c r="D29" s="13"/>
      <c r="E29" s="14"/>
      <c r="F29" s="14"/>
      <c r="G29" s="14"/>
    </row>
    <row r="30" s="1" customFormat="1" ht="45" customHeight="1" spans="1:7">
      <c r="A30" s="10">
        <v>27</v>
      </c>
      <c r="B30" s="15"/>
      <c r="C30" s="12" t="s">
        <v>784</v>
      </c>
      <c r="D30" s="13"/>
      <c r="E30" s="14"/>
      <c r="F30" s="14"/>
      <c r="G30" s="14"/>
    </row>
    <row r="31" s="1" customFormat="1" ht="45" customHeight="1" spans="1:7">
      <c r="A31" s="10">
        <v>28</v>
      </c>
      <c r="B31" s="15"/>
      <c r="C31" s="12" t="s">
        <v>785</v>
      </c>
      <c r="D31" s="13"/>
      <c r="E31" s="14"/>
      <c r="F31" s="14"/>
      <c r="G31" s="14"/>
    </row>
    <row r="32" s="1" customFormat="1" ht="45" customHeight="1" spans="1:7">
      <c r="A32" s="10">
        <v>29</v>
      </c>
      <c r="B32" s="15"/>
      <c r="C32" s="12" t="s">
        <v>786</v>
      </c>
      <c r="D32" s="13"/>
      <c r="E32" s="14"/>
      <c r="F32" s="14"/>
      <c r="G32" s="14"/>
    </row>
    <row r="33" s="1" customFormat="1" ht="45" customHeight="1" spans="1:7">
      <c r="A33" s="10">
        <v>30</v>
      </c>
      <c r="B33" s="15"/>
      <c r="C33" s="12" t="s">
        <v>787</v>
      </c>
      <c r="D33" s="13"/>
      <c r="E33" s="14"/>
      <c r="F33" s="14"/>
      <c r="G33" s="14"/>
    </row>
    <row r="34" s="1" customFormat="1" ht="45" customHeight="1" spans="1:7">
      <c r="A34" s="10">
        <v>31</v>
      </c>
      <c r="B34" s="15"/>
      <c r="C34" s="12" t="s">
        <v>815</v>
      </c>
      <c r="D34" s="13"/>
      <c r="E34" s="14"/>
      <c r="F34" s="14"/>
      <c r="G34" s="14"/>
    </row>
    <row r="35" s="1" customFormat="1" ht="45" customHeight="1" spans="1:7">
      <c r="A35" s="10">
        <v>32</v>
      </c>
      <c r="B35" s="15"/>
      <c r="C35" s="12" t="s">
        <v>788</v>
      </c>
      <c r="D35" s="13"/>
      <c r="E35" s="14"/>
      <c r="F35" s="14"/>
      <c r="G35" s="14"/>
    </row>
    <row r="36" s="1" customFormat="1" ht="45" customHeight="1" spans="1:7">
      <c r="A36" s="10">
        <v>33</v>
      </c>
      <c r="B36" s="15"/>
      <c r="C36" s="12" t="s">
        <v>700</v>
      </c>
      <c r="D36" s="13"/>
      <c r="E36" s="14"/>
      <c r="F36" s="14"/>
      <c r="G36" s="14"/>
    </row>
    <row r="37" s="1" customFormat="1" ht="45" customHeight="1" spans="1:7">
      <c r="A37" s="10">
        <v>34</v>
      </c>
      <c r="B37" s="16"/>
      <c r="C37" s="12" t="s">
        <v>312</v>
      </c>
      <c r="D37" s="13"/>
      <c r="E37" s="14"/>
      <c r="F37" s="14"/>
      <c r="G37" s="14"/>
    </row>
    <row r="38" s="1" customFormat="1" ht="20" customHeight="1" spans="1:7">
      <c r="A38" s="17" t="s">
        <v>70</v>
      </c>
      <c r="B38" s="17"/>
      <c r="C38" s="16"/>
      <c r="D38" s="17">
        <f>COUNTA(D4:D37)</f>
        <v>0</v>
      </c>
      <c r="E38" s="17">
        <f>COUNTA(E4:E37)</f>
        <v>0</v>
      </c>
      <c r="F38" s="17">
        <f>COUNTA(F4:F37)</f>
        <v>0</v>
      </c>
      <c r="G38" s="18"/>
    </row>
    <row r="39" s="1" customFormat="1" ht="20" customHeight="1" spans="1:7">
      <c r="A39" s="10" t="s">
        <v>146</v>
      </c>
      <c r="B39" s="19"/>
      <c r="C39" s="20" t="s">
        <v>147</v>
      </c>
      <c r="D39" s="21">
        <f>D38+E38+F38</f>
        <v>0</v>
      </c>
      <c r="E39" s="11" t="s">
        <v>148</v>
      </c>
      <c r="F39" s="17" t="s">
        <v>101</v>
      </c>
      <c r="G39" s="22">
        <f>D38</f>
        <v>0</v>
      </c>
    </row>
    <row r="40" s="1" customFormat="1" ht="20" customHeight="1" spans="1:7">
      <c r="A40" s="23"/>
      <c r="B40" s="24"/>
      <c r="C40" s="25"/>
      <c r="D40" s="26"/>
      <c r="E40" s="15"/>
      <c r="F40" s="17" t="s">
        <v>102</v>
      </c>
      <c r="G40" s="22">
        <f>E38</f>
        <v>0</v>
      </c>
    </row>
    <row r="41" s="1" customFormat="1" ht="20" customHeight="1" spans="1:7">
      <c r="A41" s="23"/>
      <c r="B41" s="24"/>
      <c r="C41" s="25"/>
      <c r="D41" s="26"/>
      <c r="E41" s="15"/>
      <c r="F41" s="17" t="s">
        <v>103</v>
      </c>
      <c r="G41" s="22">
        <f>F38</f>
        <v>0</v>
      </c>
    </row>
    <row r="42" s="1" customFormat="1" ht="20" customHeight="1" spans="1:7">
      <c r="A42" s="23"/>
      <c r="B42" s="24"/>
      <c r="C42" s="27"/>
      <c r="D42" s="28"/>
      <c r="E42" s="16"/>
      <c r="F42" s="29" t="s">
        <v>149</v>
      </c>
      <c r="G42" s="30" t="e">
        <f>G39/D39</f>
        <v>#DIV/0!</v>
      </c>
    </row>
    <row r="43" s="1" customFormat="1" ht="20" customHeight="1" spans="1:7">
      <c r="A43" s="31"/>
      <c r="B43" s="32"/>
      <c r="C43" s="33" t="s">
        <v>150</v>
      </c>
      <c r="D43" s="34"/>
      <c r="E43" s="34"/>
      <c r="F43" s="34"/>
      <c r="G43" s="35"/>
    </row>
    <row r="44" s="1" customFormat="1" ht="20" customHeight="1" spans="1:7">
      <c r="A44" s="36" t="s">
        <v>151</v>
      </c>
      <c r="B44" s="36"/>
      <c r="C44" s="36"/>
      <c r="D44" s="36"/>
      <c r="E44" s="36"/>
      <c r="F44" s="36"/>
      <c r="G44" s="36"/>
    </row>
  </sheetData>
  <mergeCells count="14">
    <mergeCell ref="A1:G1"/>
    <mergeCell ref="A2:B2"/>
    <mergeCell ref="D2:E2"/>
    <mergeCell ref="F2:G2"/>
    <mergeCell ref="A38:C38"/>
    <mergeCell ref="C43:G43"/>
    <mergeCell ref="A44:G44"/>
    <mergeCell ref="B4:B12"/>
    <mergeCell ref="B13:B26"/>
    <mergeCell ref="B27:B37"/>
    <mergeCell ref="C39:C42"/>
    <mergeCell ref="D39:D42"/>
    <mergeCell ref="E39:E42"/>
    <mergeCell ref="A39:B43"/>
  </mergeCells>
  <dataValidations count="3">
    <dataValidation type="custom" allowBlank="1" showInputMessage="1" showErrorMessage="1" sqref="D4:D37">
      <formula1>COUNTIF(D4:F4,"&lt;&gt;")&lt;=1</formula1>
    </dataValidation>
    <dataValidation type="custom" allowBlank="1" showInputMessage="1" showErrorMessage="1" sqref="E4:E37">
      <formula1>COUNTIF(D4:F4,"&lt;&gt;")&lt;=1</formula1>
    </dataValidation>
    <dataValidation type="custom" allowBlank="1" showInputMessage="1" showErrorMessage="1" sqref="F4:F37">
      <formula1>COUNTIF(D4:F4,"&lt;&gt;")&lt;=1</formula1>
    </dataValidation>
  </dataValidations>
  <pageMargins left="0.7" right="0.7" top="0.75" bottom="0.75" header="0.3" footer="0.3"/>
  <pageSetup paperSize="9" orientation="portrait" horizontalDpi="300" verticalDpi="300"/>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G91"/>
  <sheetViews>
    <sheetView workbookViewId="0">
      <pane ySplit="3" topLeftCell="A77" activePane="bottomLeft" state="frozen"/>
      <selection/>
      <selection pane="bottomLeft" activeCell="C4" sqref="C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816</v>
      </c>
      <c r="B1" s="4"/>
      <c r="C1" s="4"/>
      <c r="D1" s="4"/>
      <c r="E1" s="4"/>
      <c r="F1" s="4"/>
      <c r="G1" s="4"/>
    </row>
    <row r="2" s="1" customFormat="1" ht="20" customHeight="1" spans="1:7">
      <c r="A2" s="5" t="s">
        <v>54</v>
      </c>
      <c r="B2" s="6"/>
      <c r="C2" s="7" t="str">
        <f>IF('表C-0-4'!B2="","",'表C-0-4'!B2)</f>
        <v/>
      </c>
      <c r="D2" s="5" t="s">
        <v>98</v>
      </c>
      <c r="E2" s="6"/>
      <c r="F2" s="5" t="str">
        <f>IF('表C-0-4'!J2="","",'表C-0-4'!J2)</f>
        <v>年 月 日</v>
      </c>
      <c r="G2" s="6"/>
    </row>
    <row r="3" s="1" customFormat="1" ht="20" customHeight="1" spans="1:7">
      <c r="A3" s="8" t="s">
        <v>1</v>
      </c>
      <c r="B3" s="9" t="s">
        <v>99</v>
      </c>
      <c r="C3" s="9" t="s">
        <v>100</v>
      </c>
      <c r="D3" s="8" t="s">
        <v>101</v>
      </c>
      <c r="E3" s="8" t="s">
        <v>102</v>
      </c>
      <c r="F3" s="8" t="s">
        <v>103</v>
      </c>
      <c r="G3" s="8" t="s">
        <v>104</v>
      </c>
    </row>
    <row r="4" s="1" customFormat="1" ht="45" customHeight="1" spans="1:7">
      <c r="A4" s="10">
        <v>1</v>
      </c>
      <c r="B4" s="37" t="s">
        <v>817</v>
      </c>
      <c r="C4" s="12" t="s">
        <v>818</v>
      </c>
      <c r="D4" s="13"/>
      <c r="E4" s="14"/>
      <c r="F4" s="14"/>
      <c r="G4" s="14"/>
    </row>
    <row r="5" s="1" customFormat="1" ht="45" customHeight="1" spans="1:7">
      <c r="A5" s="10">
        <v>2</v>
      </c>
      <c r="B5" s="38"/>
      <c r="C5" s="12" t="s">
        <v>819</v>
      </c>
      <c r="D5" s="13"/>
      <c r="E5" s="14"/>
      <c r="F5" s="14"/>
      <c r="G5" s="14"/>
    </row>
    <row r="6" s="1" customFormat="1" ht="45" customHeight="1" spans="1:7">
      <c r="A6" s="10">
        <v>3</v>
      </c>
      <c r="B6" s="38"/>
      <c r="C6" s="12" t="s">
        <v>820</v>
      </c>
      <c r="D6" s="13"/>
      <c r="E6" s="14"/>
      <c r="F6" s="14"/>
      <c r="G6" s="14"/>
    </row>
    <row r="7" s="1" customFormat="1" ht="45" customHeight="1" spans="1:7">
      <c r="A7" s="10">
        <v>4</v>
      </c>
      <c r="B7" s="38"/>
      <c r="C7" s="12" t="s">
        <v>821</v>
      </c>
      <c r="D7" s="13"/>
      <c r="E7" s="14"/>
      <c r="F7" s="14"/>
      <c r="G7" s="14"/>
    </row>
    <row r="8" s="1" customFormat="1" ht="45" customHeight="1" spans="1:7">
      <c r="A8" s="10">
        <v>5</v>
      </c>
      <c r="B8" s="38"/>
      <c r="C8" s="12" t="s">
        <v>822</v>
      </c>
      <c r="D8" s="13"/>
      <c r="E8" s="14"/>
      <c r="F8" s="14"/>
      <c r="G8" s="14"/>
    </row>
    <row r="9" s="1" customFormat="1" ht="45" customHeight="1" spans="1:7">
      <c r="A9" s="10">
        <v>6</v>
      </c>
      <c r="B9" s="38"/>
      <c r="C9" s="12" t="s">
        <v>823</v>
      </c>
      <c r="D9" s="13"/>
      <c r="E9" s="14"/>
      <c r="F9" s="14"/>
      <c r="G9" s="14"/>
    </row>
    <row r="10" s="1" customFormat="1" ht="45" customHeight="1" spans="1:7">
      <c r="A10" s="10">
        <v>7</v>
      </c>
      <c r="B10" s="38"/>
      <c r="C10" s="12" t="s">
        <v>824</v>
      </c>
      <c r="D10" s="13"/>
      <c r="E10" s="14"/>
      <c r="F10" s="14"/>
      <c r="G10" s="14"/>
    </row>
    <row r="11" s="1" customFormat="1" ht="45" customHeight="1" spans="1:7">
      <c r="A11" s="10">
        <v>8</v>
      </c>
      <c r="B11" s="38"/>
      <c r="C11" s="12" t="s">
        <v>825</v>
      </c>
      <c r="D11" s="13"/>
      <c r="E11" s="14"/>
      <c r="F11" s="14"/>
      <c r="G11" s="14"/>
    </row>
    <row r="12" s="1" customFormat="1" ht="45" customHeight="1" spans="1:7">
      <c r="A12" s="10">
        <v>9</v>
      </c>
      <c r="B12" s="38"/>
      <c r="C12" s="12" t="s">
        <v>826</v>
      </c>
      <c r="D12" s="13"/>
      <c r="E12" s="14"/>
      <c r="F12" s="14"/>
      <c r="G12" s="14"/>
    </row>
    <row r="13" s="1" customFormat="1" ht="45" customHeight="1" spans="1:7">
      <c r="A13" s="10">
        <v>10</v>
      </c>
      <c r="B13" s="38"/>
      <c r="C13" s="12" t="s">
        <v>827</v>
      </c>
      <c r="D13" s="13"/>
      <c r="E13" s="14"/>
      <c r="F13" s="14"/>
      <c r="G13" s="14"/>
    </row>
    <row r="14" s="1" customFormat="1" ht="45" customHeight="1" spans="1:7">
      <c r="A14" s="10">
        <v>11</v>
      </c>
      <c r="B14" s="38"/>
      <c r="C14" s="12" t="s">
        <v>828</v>
      </c>
      <c r="D14" s="13"/>
      <c r="E14" s="14"/>
      <c r="F14" s="14"/>
      <c r="G14" s="14"/>
    </row>
    <row r="15" s="1" customFormat="1" ht="45" customHeight="1" spans="1:7">
      <c r="A15" s="10">
        <v>12</v>
      </c>
      <c r="B15" s="38"/>
      <c r="C15" s="12" t="s">
        <v>829</v>
      </c>
      <c r="D15" s="13"/>
      <c r="E15" s="14"/>
      <c r="F15" s="14"/>
      <c r="G15" s="14"/>
    </row>
    <row r="16" s="1" customFormat="1" ht="45" customHeight="1" spans="1:7">
      <c r="A16" s="10">
        <v>13</v>
      </c>
      <c r="B16" s="38"/>
      <c r="C16" s="12" t="s">
        <v>830</v>
      </c>
      <c r="D16" s="13"/>
      <c r="E16" s="14"/>
      <c r="F16" s="14"/>
      <c r="G16" s="14"/>
    </row>
    <row r="17" s="1" customFormat="1" ht="45" customHeight="1" spans="1:7">
      <c r="A17" s="10">
        <v>14</v>
      </c>
      <c r="B17" s="38"/>
      <c r="C17" s="12" t="s">
        <v>831</v>
      </c>
      <c r="D17" s="13"/>
      <c r="E17" s="14"/>
      <c r="F17" s="14"/>
      <c r="G17" s="14"/>
    </row>
    <row r="18" s="1" customFormat="1" ht="45" customHeight="1" spans="1:7">
      <c r="A18" s="10">
        <v>15</v>
      </c>
      <c r="B18" s="39"/>
      <c r="C18" s="12" t="s">
        <v>832</v>
      </c>
      <c r="D18" s="13"/>
      <c r="E18" s="14"/>
      <c r="F18" s="14"/>
      <c r="G18" s="14"/>
    </row>
    <row r="19" s="1" customFormat="1" ht="45" customHeight="1" spans="1:7">
      <c r="A19" s="10">
        <v>16</v>
      </c>
      <c r="B19" s="11" t="s">
        <v>833</v>
      </c>
      <c r="C19" s="12" t="s">
        <v>834</v>
      </c>
      <c r="D19" s="13"/>
      <c r="E19" s="14"/>
      <c r="F19" s="14"/>
      <c r="G19" s="14"/>
    </row>
    <row r="20" s="1" customFormat="1" ht="45" customHeight="1" spans="1:7">
      <c r="A20" s="10">
        <v>17</v>
      </c>
      <c r="B20" s="15"/>
      <c r="C20" s="12" t="s">
        <v>835</v>
      </c>
      <c r="D20" s="13"/>
      <c r="E20" s="14"/>
      <c r="F20" s="14"/>
      <c r="G20" s="14"/>
    </row>
    <row r="21" s="1" customFormat="1" ht="45" customHeight="1" spans="1:7">
      <c r="A21" s="10">
        <v>18</v>
      </c>
      <c r="B21" s="15"/>
      <c r="C21" s="12" t="s">
        <v>836</v>
      </c>
      <c r="D21" s="13"/>
      <c r="E21" s="14"/>
      <c r="F21" s="14"/>
      <c r="G21" s="14"/>
    </row>
    <row r="22" s="1" customFormat="1" ht="45" customHeight="1" spans="1:7">
      <c r="A22" s="10">
        <v>19</v>
      </c>
      <c r="B22" s="15"/>
      <c r="C22" s="12" t="s">
        <v>837</v>
      </c>
      <c r="D22" s="13"/>
      <c r="E22" s="14"/>
      <c r="F22" s="14"/>
      <c r="G22" s="14"/>
    </row>
    <row r="23" s="1" customFormat="1" ht="45" customHeight="1" spans="1:7">
      <c r="A23" s="10">
        <v>20</v>
      </c>
      <c r="B23" s="15"/>
      <c r="C23" s="12" t="s">
        <v>838</v>
      </c>
      <c r="D23" s="13"/>
      <c r="E23" s="14"/>
      <c r="F23" s="14"/>
      <c r="G23" s="14"/>
    </row>
    <row r="24" s="1" customFormat="1" ht="45" customHeight="1" spans="1:7">
      <c r="A24" s="10">
        <v>21</v>
      </c>
      <c r="B24" s="15"/>
      <c r="C24" s="12" t="s">
        <v>839</v>
      </c>
      <c r="D24" s="13"/>
      <c r="E24" s="14"/>
      <c r="F24" s="14"/>
      <c r="G24" s="14"/>
    </row>
    <row r="25" s="1" customFormat="1" ht="45" customHeight="1" spans="1:7">
      <c r="A25" s="10">
        <v>22</v>
      </c>
      <c r="B25" s="15"/>
      <c r="C25" s="12" t="s">
        <v>840</v>
      </c>
      <c r="D25" s="13"/>
      <c r="E25" s="14"/>
      <c r="F25" s="14"/>
      <c r="G25" s="14"/>
    </row>
    <row r="26" s="1" customFormat="1" ht="45" customHeight="1" spans="1:7">
      <c r="A26" s="10">
        <v>23</v>
      </c>
      <c r="B26" s="15"/>
      <c r="C26" s="12" t="s">
        <v>841</v>
      </c>
      <c r="D26" s="13"/>
      <c r="E26" s="14"/>
      <c r="F26" s="14"/>
      <c r="G26" s="14"/>
    </row>
    <row r="27" s="1" customFormat="1" ht="45" customHeight="1" spans="1:7">
      <c r="A27" s="10">
        <v>24</v>
      </c>
      <c r="B27" s="15"/>
      <c r="C27" s="12" t="s">
        <v>842</v>
      </c>
      <c r="D27" s="13"/>
      <c r="E27" s="14"/>
      <c r="F27" s="14"/>
      <c r="G27" s="14"/>
    </row>
    <row r="28" s="1" customFormat="1" ht="45" customHeight="1" spans="1:7">
      <c r="A28" s="10">
        <v>25</v>
      </c>
      <c r="B28" s="15"/>
      <c r="C28" s="12" t="s">
        <v>843</v>
      </c>
      <c r="D28" s="13"/>
      <c r="E28" s="14"/>
      <c r="F28" s="14"/>
      <c r="G28" s="14"/>
    </row>
    <row r="29" s="1" customFormat="1" ht="45" customHeight="1" spans="1:7">
      <c r="A29" s="10">
        <v>26</v>
      </c>
      <c r="B29" s="15"/>
      <c r="C29" s="12" t="s">
        <v>844</v>
      </c>
      <c r="D29" s="13"/>
      <c r="E29" s="14"/>
      <c r="F29" s="14"/>
      <c r="G29" s="14"/>
    </row>
    <row r="30" s="1" customFormat="1" ht="45" customHeight="1" spans="1:7">
      <c r="A30" s="10">
        <v>27</v>
      </c>
      <c r="B30" s="15"/>
      <c r="C30" s="12" t="s">
        <v>845</v>
      </c>
      <c r="D30" s="13"/>
      <c r="E30" s="14"/>
      <c r="F30" s="14"/>
      <c r="G30" s="14"/>
    </row>
    <row r="31" s="1" customFormat="1" ht="45" customHeight="1" spans="1:7">
      <c r="A31" s="10">
        <v>28</v>
      </c>
      <c r="B31" s="15"/>
      <c r="C31" s="12" t="s">
        <v>846</v>
      </c>
      <c r="D31" s="13"/>
      <c r="E31" s="14"/>
      <c r="F31" s="14"/>
      <c r="G31" s="14"/>
    </row>
    <row r="32" s="1" customFormat="1" ht="45" customHeight="1" spans="1:7">
      <c r="A32" s="10">
        <v>29</v>
      </c>
      <c r="B32" s="15"/>
      <c r="C32" s="12" t="s">
        <v>847</v>
      </c>
      <c r="D32" s="13"/>
      <c r="E32" s="14"/>
      <c r="F32" s="14"/>
      <c r="G32" s="14"/>
    </row>
    <row r="33" s="1" customFormat="1" ht="45" customHeight="1" spans="1:7">
      <c r="A33" s="10">
        <v>30</v>
      </c>
      <c r="B33" s="15"/>
      <c r="C33" s="12" t="s">
        <v>848</v>
      </c>
      <c r="D33" s="13"/>
      <c r="E33" s="14"/>
      <c r="F33" s="14"/>
      <c r="G33" s="14"/>
    </row>
    <row r="34" s="1" customFormat="1" ht="45" customHeight="1" spans="1:7">
      <c r="A34" s="10">
        <v>31</v>
      </c>
      <c r="B34" s="15"/>
      <c r="C34" s="12" t="s">
        <v>849</v>
      </c>
      <c r="D34" s="13"/>
      <c r="E34" s="14"/>
      <c r="F34" s="14"/>
      <c r="G34" s="14"/>
    </row>
    <row r="35" s="1" customFormat="1" ht="45" customHeight="1" spans="1:7">
      <c r="A35" s="10">
        <v>32</v>
      </c>
      <c r="B35" s="15"/>
      <c r="C35" s="12" t="s">
        <v>850</v>
      </c>
      <c r="D35" s="13"/>
      <c r="E35" s="14"/>
      <c r="F35" s="14"/>
      <c r="G35" s="14"/>
    </row>
    <row r="36" s="1" customFormat="1" ht="45" customHeight="1" spans="1:7">
      <c r="A36" s="10">
        <v>33</v>
      </c>
      <c r="B36" s="15"/>
      <c r="C36" s="12" t="s">
        <v>851</v>
      </c>
      <c r="D36" s="13"/>
      <c r="E36" s="14"/>
      <c r="F36" s="14"/>
      <c r="G36" s="14"/>
    </row>
    <row r="37" s="1" customFormat="1" ht="45" customHeight="1" spans="1:7">
      <c r="A37" s="10">
        <v>34</v>
      </c>
      <c r="B37" s="15"/>
      <c r="C37" s="12" t="s">
        <v>852</v>
      </c>
      <c r="D37" s="13"/>
      <c r="E37" s="14"/>
      <c r="F37" s="14"/>
      <c r="G37" s="14"/>
    </row>
    <row r="38" s="1" customFormat="1" ht="45" customHeight="1" spans="1:7">
      <c r="A38" s="10">
        <v>35</v>
      </c>
      <c r="B38" s="15"/>
      <c r="C38" s="12" t="s">
        <v>853</v>
      </c>
      <c r="D38" s="13"/>
      <c r="E38" s="14"/>
      <c r="F38" s="14"/>
      <c r="G38" s="14"/>
    </row>
    <row r="39" s="1" customFormat="1" ht="45" customHeight="1" spans="1:7">
      <c r="A39" s="10">
        <v>36</v>
      </c>
      <c r="B39" s="15"/>
      <c r="C39" s="12" t="s">
        <v>854</v>
      </c>
      <c r="D39" s="13"/>
      <c r="E39" s="14"/>
      <c r="F39" s="14"/>
      <c r="G39" s="14"/>
    </row>
    <row r="40" s="1" customFormat="1" ht="45" customHeight="1" spans="1:7">
      <c r="A40" s="10">
        <v>37</v>
      </c>
      <c r="B40" s="16"/>
      <c r="C40" s="12" t="s">
        <v>855</v>
      </c>
      <c r="D40" s="13"/>
      <c r="E40" s="14"/>
      <c r="F40" s="14"/>
      <c r="G40" s="14"/>
    </row>
    <row r="41" s="1" customFormat="1" ht="45" customHeight="1" spans="1:7">
      <c r="A41" s="10">
        <v>38</v>
      </c>
      <c r="B41" s="11" t="s">
        <v>856</v>
      </c>
      <c r="C41" s="12" t="s">
        <v>857</v>
      </c>
      <c r="D41" s="13"/>
      <c r="E41" s="14"/>
      <c r="F41" s="14"/>
      <c r="G41" s="14"/>
    </row>
    <row r="42" s="1" customFormat="1" ht="45" customHeight="1" spans="1:7">
      <c r="A42" s="10">
        <v>39</v>
      </c>
      <c r="B42" s="15"/>
      <c r="C42" s="12" t="s">
        <v>858</v>
      </c>
      <c r="D42" s="13"/>
      <c r="E42" s="14"/>
      <c r="F42" s="14"/>
      <c r="G42" s="14"/>
    </row>
    <row r="43" s="1" customFormat="1" ht="45" customHeight="1" spans="1:7">
      <c r="A43" s="10">
        <v>40</v>
      </c>
      <c r="B43" s="15"/>
      <c r="C43" s="12" t="s">
        <v>859</v>
      </c>
      <c r="D43" s="13"/>
      <c r="E43" s="14"/>
      <c r="F43" s="14"/>
      <c r="G43" s="14"/>
    </row>
    <row r="44" s="1" customFormat="1" ht="45" customHeight="1" spans="1:7">
      <c r="A44" s="10">
        <v>41</v>
      </c>
      <c r="B44" s="15"/>
      <c r="C44" s="12" t="s">
        <v>860</v>
      </c>
      <c r="D44" s="13"/>
      <c r="E44" s="14"/>
      <c r="F44" s="14"/>
      <c r="G44" s="14"/>
    </row>
    <row r="45" s="1" customFormat="1" ht="45" customHeight="1" spans="1:7">
      <c r="A45" s="10">
        <v>42</v>
      </c>
      <c r="B45" s="15"/>
      <c r="C45" s="12" t="s">
        <v>861</v>
      </c>
      <c r="D45" s="13"/>
      <c r="E45" s="14"/>
      <c r="F45" s="14"/>
      <c r="G45" s="14"/>
    </row>
    <row r="46" s="1" customFormat="1" ht="45" customHeight="1" spans="1:7">
      <c r="A46" s="10">
        <v>43</v>
      </c>
      <c r="B46" s="15"/>
      <c r="C46" s="12" t="s">
        <v>862</v>
      </c>
      <c r="D46" s="13"/>
      <c r="E46" s="14"/>
      <c r="F46" s="14"/>
      <c r="G46" s="14"/>
    </row>
    <row r="47" s="1" customFormat="1" ht="45" customHeight="1" spans="1:7">
      <c r="A47" s="10">
        <v>44</v>
      </c>
      <c r="B47" s="15"/>
      <c r="C47" s="12" t="s">
        <v>863</v>
      </c>
      <c r="D47" s="13"/>
      <c r="E47" s="14"/>
      <c r="F47" s="14"/>
      <c r="G47" s="14"/>
    </row>
    <row r="48" s="1" customFormat="1" ht="45" customHeight="1" spans="1:7">
      <c r="A48" s="10">
        <v>45</v>
      </c>
      <c r="B48" s="16"/>
      <c r="C48" s="12" t="s">
        <v>864</v>
      </c>
      <c r="D48" s="13"/>
      <c r="E48" s="14"/>
      <c r="F48" s="14"/>
      <c r="G48" s="14"/>
    </row>
    <row r="49" s="1" customFormat="1" ht="45" customHeight="1" spans="1:7">
      <c r="A49" s="10">
        <v>46</v>
      </c>
      <c r="B49" s="11" t="s">
        <v>865</v>
      </c>
      <c r="C49" s="12" t="s">
        <v>866</v>
      </c>
      <c r="D49" s="13"/>
      <c r="E49" s="14"/>
      <c r="F49" s="14"/>
      <c r="G49" s="14"/>
    </row>
    <row r="50" s="1" customFormat="1" ht="45" customHeight="1" spans="1:7">
      <c r="A50" s="10">
        <v>47</v>
      </c>
      <c r="B50" s="15"/>
      <c r="C50" s="12" t="s">
        <v>867</v>
      </c>
      <c r="D50" s="13"/>
      <c r="E50" s="14"/>
      <c r="F50" s="14"/>
      <c r="G50" s="14"/>
    </row>
    <row r="51" s="1" customFormat="1" ht="45" customHeight="1" spans="1:7">
      <c r="A51" s="10">
        <v>48</v>
      </c>
      <c r="B51" s="15"/>
      <c r="C51" s="12" t="s">
        <v>868</v>
      </c>
      <c r="D51" s="13"/>
      <c r="E51" s="14"/>
      <c r="F51" s="14"/>
      <c r="G51" s="14"/>
    </row>
    <row r="52" s="1" customFormat="1" ht="45" customHeight="1" spans="1:7">
      <c r="A52" s="10">
        <v>49</v>
      </c>
      <c r="B52" s="15"/>
      <c r="C52" s="12" t="s">
        <v>869</v>
      </c>
      <c r="D52" s="13"/>
      <c r="E52" s="14"/>
      <c r="F52" s="14"/>
      <c r="G52" s="14"/>
    </row>
    <row r="53" s="1" customFormat="1" ht="45" customHeight="1" spans="1:7">
      <c r="A53" s="10">
        <v>50</v>
      </c>
      <c r="B53" s="15"/>
      <c r="C53" s="12" t="s">
        <v>870</v>
      </c>
      <c r="D53" s="13"/>
      <c r="E53" s="14"/>
      <c r="F53" s="14"/>
      <c r="G53" s="14"/>
    </row>
    <row r="54" s="1" customFormat="1" ht="45" customHeight="1" spans="1:7">
      <c r="A54" s="10">
        <v>51</v>
      </c>
      <c r="B54" s="15"/>
      <c r="C54" s="12" t="s">
        <v>871</v>
      </c>
      <c r="D54" s="13"/>
      <c r="E54" s="14"/>
      <c r="F54" s="14"/>
      <c r="G54" s="14"/>
    </row>
    <row r="55" s="1" customFormat="1" ht="45" customHeight="1" spans="1:7">
      <c r="A55" s="10">
        <v>52</v>
      </c>
      <c r="B55" s="15"/>
      <c r="C55" s="12" t="s">
        <v>872</v>
      </c>
      <c r="D55" s="13"/>
      <c r="E55" s="14"/>
      <c r="F55" s="14"/>
      <c r="G55" s="14"/>
    </row>
    <row r="56" s="1" customFormat="1" ht="45" customHeight="1" spans="1:7">
      <c r="A56" s="10">
        <v>53</v>
      </c>
      <c r="B56" s="15"/>
      <c r="C56" s="12" t="s">
        <v>873</v>
      </c>
      <c r="D56" s="13"/>
      <c r="E56" s="14"/>
      <c r="F56" s="14"/>
      <c r="G56" s="14"/>
    </row>
    <row r="57" s="1" customFormat="1" ht="45" customHeight="1" spans="1:7">
      <c r="A57" s="10">
        <v>54</v>
      </c>
      <c r="B57" s="15"/>
      <c r="C57" s="12" t="s">
        <v>874</v>
      </c>
      <c r="D57" s="13"/>
      <c r="E57" s="14"/>
      <c r="F57" s="14"/>
      <c r="G57" s="14"/>
    </row>
    <row r="58" s="1" customFormat="1" ht="45" customHeight="1" spans="1:7">
      <c r="A58" s="10">
        <v>55</v>
      </c>
      <c r="B58" s="15"/>
      <c r="C58" s="12" t="s">
        <v>875</v>
      </c>
      <c r="D58" s="13"/>
      <c r="E58" s="14"/>
      <c r="F58" s="14"/>
      <c r="G58" s="14"/>
    </row>
    <row r="59" s="1" customFormat="1" ht="45" customHeight="1" spans="1:7">
      <c r="A59" s="10">
        <v>56</v>
      </c>
      <c r="B59" s="15"/>
      <c r="C59" s="12" t="s">
        <v>876</v>
      </c>
      <c r="D59" s="13"/>
      <c r="E59" s="14"/>
      <c r="F59" s="14"/>
      <c r="G59" s="14"/>
    </row>
    <row r="60" s="1" customFormat="1" ht="45" customHeight="1" spans="1:7">
      <c r="A60" s="10">
        <v>57</v>
      </c>
      <c r="B60" s="15"/>
      <c r="C60" s="12" t="s">
        <v>877</v>
      </c>
      <c r="D60" s="13"/>
      <c r="E60" s="14"/>
      <c r="F60" s="14"/>
      <c r="G60" s="14"/>
    </row>
    <row r="61" s="1" customFormat="1" ht="45" customHeight="1" spans="1:7">
      <c r="A61" s="10">
        <v>58</v>
      </c>
      <c r="B61" s="15"/>
      <c r="C61" s="12" t="s">
        <v>878</v>
      </c>
      <c r="D61" s="13"/>
      <c r="E61" s="14"/>
      <c r="F61" s="14"/>
      <c r="G61" s="14"/>
    </row>
    <row r="62" s="1" customFormat="1" ht="45" customHeight="1" spans="1:7">
      <c r="A62" s="10">
        <v>59</v>
      </c>
      <c r="B62" s="16"/>
      <c r="C62" s="12" t="s">
        <v>879</v>
      </c>
      <c r="D62" s="13"/>
      <c r="E62" s="14"/>
      <c r="F62" s="14"/>
      <c r="G62" s="14"/>
    </row>
    <row r="63" s="1" customFormat="1" ht="45" customHeight="1" spans="1:7">
      <c r="A63" s="10">
        <v>60</v>
      </c>
      <c r="B63" s="11" t="s">
        <v>880</v>
      </c>
      <c r="C63" s="12" t="s">
        <v>881</v>
      </c>
      <c r="D63" s="13"/>
      <c r="E63" s="14"/>
      <c r="F63" s="14"/>
      <c r="G63" s="14"/>
    </row>
    <row r="64" s="1" customFormat="1" ht="45" customHeight="1" spans="1:7">
      <c r="A64" s="10">
        <v>61</v>
      </c>
      <c r="B64" s="15"/>
      <c r="C64" s="12" t="s">
        <v>882</v>
      </c>
      <c r="D64" s="13"/>
      <c r="E64" s="14"/>
      <c r="F64" s="14"/>
      <c r="G64" s="14"/>
    </row>
    <row r="65" s="1" customFormat="1" ht="45" customHeight="1" spans="1:7">
      <c r="A65" s="10">
        <v>62</v>
      </c>
      <c r="B65" s="15"/>
      <c r="C65" s="12" t="s">
        <v>883</v>
      </c>
      <c r="D65" s="13"/>
      <c r="E65" s="14"/>
      <c r="F65" s="14"/>
      <c r="G65" s="14"/>
    </row>
    <row r="66" s="1" customFormat="1" ht="45" customHeight="1" spans="1:7">
      <c r="A66" s="10">
        <v>63</v>
      </c>
      <c r="B66" s="15"/>
      <c r="C66" s="12" t="s">
        <v>884</v>
      </c>
      <c r="D66" s="13"/>
      <c r="E66" s="14"/>
      <c r="F66" s="14"/>
      <c r="G66" s="14"/>
    </row>
    <row r="67" s="1" customFormat="1" ht="45" customHeight="1" spans="1:7">
      <c r="A67" s="10">
        <v>64</v>
      </c>
      <c r="B67" s="15"/>
      <c r="C67" s="12" t="s">
        <v>885</v>
      </c>
      <c r="D67" s="13"/>
      <c r="E67" s="14"/>
      <c r="F67" s="14"/>
      <c r="G67" s="14"/>
    </row>
    <row r="68" s="1" customFormat="1" ht="45" customHeight="1" spans="1:7">
      <c r="A68" s="10">
        <v>65</v>
      </c>
      <c r="B68" s="15"/>
      <c r="C68" s="12" t="s">
        <v>886</v>
      </c>
      <c r="D68" s="13"/>
      <c r="E68" s="14"/>
      <c r="F68" s="14"/>
      <c r="G68" s="14"/>
    </row>
    <row r="69" s="1" customFormat="1" ht="45" customHeight="1" spans="1:7">
      <c r="A69" s="10">
        <v>66</v>
      </c>
      <c r="B69" s="15"/>
      <c r="C69" s="12" t="s">
        <v>887</v>
      </c>
      <c r="D69" s="13"/>
      <c r="E69" s="14"/>
      <c r="F69" s="14"/>
      <c r="G69" s="14"/>
    </row>
    <row r="70" s="1" customFormat="1" ht="45" customHeight="1" spans="1:7">
      <c r="A70" s="10">
        <v>67</v>
      </c>
      <c r="B70" s="15"/>
      <c r="C70" s="12" t="s">
        <v>888</v>
      </c>
      <c r="D70" s="13"/>
      <c r="E70" s="14"/>
      <c r="F70" s="14"/>
      <c r="G70" s="14"/>
    </row>
    <row r="71" s="1" customFormat="1" ht="45" customHeight="1" spans="1:7">
      <c r="A71" s="10">
        <v>68</v>
      </c>
      <c r="B71" s="16"/>
      <c r="C71" s="12" t="s">
        <v>889</v>
      </c>
      <c r="D71" s="13"/>
      <c r="E71" s="14"/>
      <c r="F71" s="14"/>
      <c r="G71" s="14"/>
    </row>
    <row r="72" s="1" customFormat="1" ht="45" customHeight="1" spans="1:7">
      <c r="A72" s="10">
        <v>69</v>
      </c>
      <c r="B72" s="11" t="s">
        <v>890</v>
      </c>
      <c r="C72" s="12" t="s">
        <v>891</v>
      </c>
      <c r="D72" s="13"/>
      <c r="E72" s="14"/>
      <c r="F72" s="14"/>
      <c r="G72" s="14"/>
    </row>
    <row r="73" s="1" customFormat="1" ht="45" customHeight="1" spans="1:7">
      <c r="A73" s="10">
        <v>70</v>
      </c>
      <c r="B73" s="16"/>
      <c r="C73" s="12" t="s">
        <v>892</v>
      </c>
      <c r="D73" s="13"/>
      <c r="E73" s="14"/>
      <c r="F73" s="14"/>
      <c r="G73" s="14"/>
    </row>
    <row r="74" s="1" customFormat="1" ht="45" customHeight="1" spans="1:7">
      <c r="A74" s="10">
        <v>71</v>
      </c>
      <c r="B74" s="11" t="s">
        <v>141</v>
      </c>
      <c r="C74" s="12" t="s">
        <v>309</v>
      </c>
      <c r="D74" s="13"/>
      <c r="E74" s="14"/>
      <c r="F74" s="14"/>
      <c r="G74" s="14"/>
    </row>
    <row r="75" s="1" customFormat="1" ht="45" customHeight="1" spans="1:7">
      <c r="A75" s="10">
        <v>72</v>
      </c>
      <c r="B75" s="15"/>
      <c r="C75" s="12" t="s">
        <v>893</v>
      </c>
      <c r="D75" s="13"/>
      <c r="E75" s="14"/>
      <c r="F75" s="14"/>
      <c r="G75" s="14"/>
    </row>
    <row r="76" s="1" customFormat="1" ht="45" customHeight="1" spans="1:7">
      <c r="A76" s="10">
        <v>73</v>
      </c>
      <c r="B76" s="15"/>
      <c r="C76" s="12" t="s">
        <v>894</v>
      </c>
      <c r="D76" s="13"/>
      <c r="E76" s="14"/>
      <c r="F76" s="14"/>
      <c r="G76" s="14"/>
    </row>
    <row r="77" s="1" customFormat="1" ht="45" customHeight="1" spans="1:7">
      <c r="A77" s="10">
        <v>74</v>
      </c>
      <c r="B77" s="15"/>
      <c r="C77" s="12" t="s">
        <v>895</v>
      </c>
      <c r="D77" s="13"/>
      <c r="E77" s="14"/>
      <c r="F77" s="14"/>
      <c r="G77" s="14"/>
    </row>
    <row r="78" s="1" customFormat="1" ht="45" customHeight="1" spans="1:7">
      <c r="A78" s="10">
        <v>75</v>
      </c>
      <c r="B78" s="15"/>
      <c r="C78" s="12" t="s">
        <v>896</v>
      </c>
      <c r="D78" s="13"/>
      <c r="E78" s="14"/>
      <c r="F78" s="14"/>
      <c r="G78" s="14"/>
    </row>
    <row r="79" s="1" customFormat="1" ht="45" customHeight="1" spans="1:7">
      <c r="A79" s="10">
        <v>76</v>
      </c>
      <c r="B79" s="15"/>
      <c r="C79" s="12" t="s">
        <v>312</v>
      </c>
      <c r="D79" s="13"/>
      <c r="E79" s="14"/>
      <c r="F79" s="14"/>
      <c r="G79" s="14"/>
    </row>
    <row r="80" s="1" customFormat="1" ht="45" customHeight="1" spans="1:7">
      <c r="A80" s="10">
        <v>77</v>
      </c>
      <c r="B80" s="15"/>
      <c r="C80" s="12" t="s">
        <v>700</v>
      </c>
      <c r="D80" s="13"/>
      <c r="E80" s="14"/>
      <c r="F80" s="14"/>
      <c r="G80" s="14"/>
    </row>
    <row r="81" s="1" customFormat="1" ht="45" customHeight="1" spans="1:7">
      <c r="A81" s="10">
        <v>78</v>
      </c>
      <c r="B81" s="15"/>
      <c r="C81" s="12" t="s">
        <v>788</v>
      </c>
      <c r="D81" s="13"/>
      <c r="E81" s="14"/>
      <c r="F81" s="14"/>
      <c r="G81" s="14"/>
    </row>
    <row r="82" s="1" customFormat="1" ht="45" customHeight="1" spans="1:7">
      <c r="A82" s="10">
        <v>79</v>
      </c>
      <c r="B82" s="15"/>
      <c r="C82" s="12" t="s">
        <v>897</v>
      </c>
      <c r="D82" s="13"/>
      <c r="E82" s="14"/>
      <c r="F82" s="14"/>
      <c r="G82" s="14"/>
    </row>
    <row r="83" s="1" customFormat="1" ht="45" customHeight="1" spans="1:7">
      <c r="A83" s="10">
        <v>80</v>
      </c>
      <c r="B83" s="15"/>
      <c r="C83" s="12" t="s">
        <v>898</v>
      </c>
      <c r="D83" s="13"/>
      <c r="E83" s="14"/>
      <c r="F83" s="14"/>
      <c r="G83" s="14"/>
    </row>
    <row r="84" s="1" customFormat="1" ht="45" customHeight="1" spans="1:7">
      <c r="A84" s="10">
        <v>81</v>
      </c>
      <c r="B84" s="16"/>
      <c r="C84" s="12" t="s">
        <v>899</v>
      </c>
      <c r="D84" s="13"/>
      <c r="E84" s="14"/>
      <c r="F84" s="14"/>
      <c r="G84" s="14"/>
    </row>
    <row r="85" s="1" customFormat="1" ht="20" customHeight="1" spans="1:7">
      <c r="A85" s="17" t="s">
        <v>70</v>
      </c>
      <c r="B85" s="17"/>
      <c r="C85" s="16"/>
      <c r="D85" s="17">
        <f>COUNTA(D4:D84)</f>
        <v>0</v>
      </c>
      <c r="E85" s="17">
        <f>COUNTA(E4:E84)</f>
        <v>0</v>
      </c>
      <c r="F85" s="17">
        <f>COUNTA(F4:F84)</f>
        <v>0</v>
      </c>
      <c r="G85" s="18"/>
    </row>
    <row r="86" s="1" customFormat="1" ht="20" customHeight="1" spans="1:7">
      <c r="A86" s="10" t="s">
        <v>146</v>
      </c>
      <c r="B86" s="19"/>
      <c r="C86" s="20" t="s">
        <v>147</v>
      </c>
      <c r="D86" s="21">
        <f>D85+E85+F85</f>
        <v>0</v>
      </c>
      <c r="E86" s="11" t="s">
        <v>148</v>
      </c>
      <c r="F86" s="17" t="s">
        <v>101</v>
      </c>
      <c r="G86" s="22">
        <f>D85</f>
        <v>0</v>
      </c>
    </row>
    <row r="87" s="1" customFormat="1" ht="20" customHeight="1" spans="1:7">
      <c r="A87" s="23"/>
      <c r="B87" s="24"/>
      <c r="C87" s="25"/>
      <c r="D87" s="26"/>
      <c r="E87" s="15"/>
      <c r="F87" s="17" t="s">
        <v>102</v>
      </c>
      <c r="G87" s="22">
        <f>E85</f>
        <v>0</v>
      </c>
    </row>
    <row r="88" s="1" customFormat="1" ht="20" customHeight="1" spans="1:7">
      <c r="A88" s="23"/>
      <c r="B88" s="24"/>
      <c r="C88" s="25"/>
      <c r="D88" s="26"/>
      <c r="E88" s="15"/>
      <c r="F88" s="17" t="s">
        <v>103</v>
      </c>
      <c r="G88" s="22">
        <f>F85</f>
        <v>0</v>
      </c>
    </row>
    <row r="89" s="1" customFormat="1" ht="20" customHeight="1" spans="1:7">
      <c r="A89" s="23"/>
      <c r="B89" s="24"/>
      <c r="C89" s="27"/>
      <c r="D89" s="28"/>
      <c r="E89" s="16"/>
      <c r="F89" s="29" t="s">
        <v>149</v>
      </c>
      <c r="G89" s="30" t="e">
        <f>G86/D86</f>
        <v>#DIV/0!</v>
      </c>
    </row>
    <row r="90" s="1" customFormat="1" ht="20" customHeight="1" spans="1:7">
      <c r="A90" s="31"/>
      <c r="B90" s="32"/>
      <c r="C90" s="33" t="s">
        <v>150</v>
      </c>
      <c r="D90" s="34"/>
      <c r="E90" s="34"/>
      <c r="F90" s="34"/>
      <c r="G90" s="35"/>
    </row>
    <row r="91" s="1" customFormat="1" ht="20" customHeight="1" spans="1:7">
      <c r="A91" s="36" t="s">
        <v>151</v>
      </c>
      <c r="B91" s="36"/>
      <c r="C91" s="36"/>
      <c r="D91" s="36"/>
      <c r="E91" s="36"/>
      <c r="F91" s="36"/>
      <c r="G91" s="36"/>
    </row>
  </sheetData>
  <mergeCells count="18">
    <mergeCell ref="A1:G1"/>
    <mergeCell ref="A2:B2"/>
    <mergeCell ref="D2:E2"/>
    <mergeCell ref="F2:G2"/>
    <mergeCell ref="A85:C85"/>
    <mergeCell ref="C90:G90"/>
    <mergeCell ref="A91:G91"/>
    <mergeCell ref="B4:B18"/>
    <mergeCell ref="B19:B40"/>
    <mergeCell ref="B41:B48"/>
    <mergeCell ref="B49:B62"/>
    <mergeCell ref="B63:B71"/>
    <mergeCell ref="B72:B73"/>
    <mergeCell ref="B74:B84"/>
    <mergeCell ref="C86:C89"/>
    <mergeCell ref="D86:D89"/>
    <mergeCell ref="E86:E89"/>
    <mergeCell ref="A86:B90"/>
  </mergeCells>
  <dataValidations count="3">
    <dataValidation type="custom" allowBlank="1" showInputMessage="1" showErrorMessage="1" sqref="D4:D84">
      <formula1>COUNTIF(D4:F4,"&lt;&gt;")&lt;=1</formula1>
    </dataValidation>
    <dataValidation type="custom" allowBlank="1" showInputMessage="1" showErrorMessage="1" sqref="E4:E84">
      <formula1>COUNTIF(D4:F4,"&lt;&gt;")&lt;=1</formula1>
    </dataValidation>
    <dataValidation type="custom" allowBlank="1" showInputMessage="1" showErrorMessage="1" sqref="F4:F84">
      <formula1>COUNTIF(D4:F4,"&lt;&gt;")&lt;=1</formula1>
    </dataValidation>
  </dataValidations>
  <pageMargins left="0.7" right="0.7" top="0.75" bottom="0.75" header="0.3" footer="0.3"/>
  <pageSetup paperSize="9" orientation="portrait" horizontalDpi="300" verticalDpi="300"/>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G53"/>
  <sheetViews>
    <sheetView workbookViewId="0">
      <pane ySplit="3" topLeftCell="A4" activePane="bottomLeft" state="frozen"/>
      <selection/>
      <selection pane="bottomLeft" activeCell="C4" sqref="C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900</v>
      </c>
      <c r="B1" s="4"/>
      <c r="C1" s="4"/>
      <c r="D1" s="4"/>
      <c r="E1" s="4"/>
      <c r="F1" s="4"/>
      <c r="G1" s="4"/>
    </row>
    <row r="2" s="1" customFormat="1" ht="20" customHeight="1" spans="1:7">
      <c r="A2" s="5" t="s">
        <v>54</v>
      </c>
      <c r="B2" s="6"/>
      <c r="C2" s="7" t="str">
        <f>IF('表C-0-4'!B2="","",'表C-0-4'!B2)</f>
        <v/>
      </c>
      <c r="D2" s="5" t="s">
        <v>98</v>
      </c>
      <c r="E2" s="6"/>
      <c r="F2" s="5" t="str">
        <f>IF('表C-0-4'!J2="","",'表C-0-4'!J2)</f>
        <v>年 月 日</v>
      </c>
      <c r="G2" s="6"/>
    </row>
    <row r="3" s="1" customFormat="1" ht="20" customHeight="1" spans="1:7">
      <c r="A3" s="8" t="s">
        <v>1</v>
      </c>
      <c r="B3" s="9" t="s">
        <v>99</v>
      </c>
      <c r="C3" s="9" t="s">
        <v>100</v>
      </c>
      <c r="D3" s="8" t="s">
        <v>101</v>
      </c>
      <c r="E3" s="8" t="s">
        <v>102</v>
      </c>
      <c r="F3" s="8" t="s">
        <v>103</v>
      </c>
      <c r="G3" s="8" t="s">
        <v>104</v>
      </c>
    </row>
    <row r="4" s="1" customFormat="1" ht="45" customHeight="1" spans="1:7">
      <c r="A4" s="10">
        <v>1</v>
      </c>
      <c r="B4" s="11" t="s">
        <v>817</v>
      </c>
      <c r="C4" s="12" t="s">
        <v>818</v>
      </c>
      <c r="D4" s="13"/>
      <c r="E4" s="14"/>
      <c r="F4" s="14"/>
      <c r="G4" s="14"/>
    </row>
    <row r="5" s="1" customFormat="1" ht="45" customHeight="1" spans="1:7">
      <c r="A5" s="10">
        <v>2</v>
      </c>
      <c r="B5" s="15"/>
      <c r="C5" s="12" t="s">
        <v>820</v>
      </c>
      <c r="D5" s="13"/>
      <c r="E5" s="14"/>
      <c r="F5" s="14"/>
      <c r="G5" s="14"/>
    </row>
    <row r="6" s="1" customFormat="1" ht="45" customHeight="1" spans="1:7">
      <c r="A6" s="10">
        <v>3</v>
      </c>
      <c r="B6" s="15"/>
      <c r="C6" s="12" t="s">
        <v>821</v>
      </c>
      <c r="D6" s="13"/>
      <c r="E6" s="14"/>
      <c r="F6" s="14"/>
      <c r="G6" s="14"/>
    </row>
    <row r="7" s="1" customFormat="1" ht="45" customHeight="1" spans="1:7">
      <c r="A7" s="10">
        <v>4</v>
      </c>
      <c r="B7" s="15"/>
      <c r="C7" s="12" t="s">
        <v>901</v>
      </c>
      <c r="D7" s="13"/>
      <c r="E7" s="14"/>
      <c r="F7" s="14"/>
      <c r="G7" s="14"/>
    </row>
    <row r="8" s="1" customFormat="1" ht="45" customHeight="1" spans="1:7">
      <c r="A8" s="10">
        <v>5</v>
      </c>
      <c r="B8" s="15"/>
      <c r="C8" s="12" t="s">
        <v>822</v>
      </c>
      <c r="D8" s="13"/>
      <c r="E8" s="14"/>
      <c r="F8" s="14"/>
      <c r="G8" s="14"/>
    </row>
    <row r="9" s="1" customFormat="1" ht="45" customHeight="1" spans="1:7">
      <c r="A9" s="10">
        <v>6</v>
      </c>
      <c r="B9" s="15"/>
      <c r="C9" s="12" t="s">
        <v>902</v>
      </c>
      <c r="D9" s="13"/>
      <c r="E9" s="14"/>
      <c r="F9" s="14"/>
      <c r="G9" s="14"/>
    </row>
    <row r="10" s="1" customFormat="1" ht="45" customHeight="1" spans="1:7">
      <c r="A10" s="10">
        <v>7</v>
      </c>
      <c r="B10" s="15"/>
      <c r="C10" s="12" t="s">
        <v>903</v>
      </c>
      <c r="D10" s="13"/>
      <c r="E10" s="14"/>
      <c r="F10" s="14"/>
      <c r="G10" s="14"/>
    </row>
    <row r="11" s="1" customFormat="1" ht="45" customHeight="1" spans="1:7">
      <c r="A11" s="10">
        <v>8</v>
      </c>
      <c r="B11" s="15"/>
      <c r="C11" s="12" t="s">
        <v>904</v>
      </c>
      <c r="D11" s="13"/>
      <c r="E11" s="14"/>
      <c r="F11" s="14"/>
      <c r="G11" s="14"/>
    </row>
    <row r="12" s="1" customFormat="1" ht="45" customHeight="1" spans="1:7">
      <c r="A12" s="10">
        <v>9</v>
      </c>
      <c r="B12" s="15"/>
      <c r="C12" s="12" t="s">
        <v>905</v>
      </c>
      <c r="D12" s="13"/>
      <c r="E12" s="14"/>
      <c r="F12" s="14"/>
      <c r="G12" s="14"/>
    </row>
    <row r="13" s="1" customFormat="1" ht="45" customHeight="1" spans="1:7">
      <c r="A13" s="10">
        <v>10</v>
      </c>
      <c r="B13" s="16"/>
      <c r="C13" s="12" t="s">
        <v>828</v>
      </c>
      <c r="D13" s="13"/>
      <c r="E13" s="14"/>
      <c r="F13" s="14"/>
      <c r="G13" s="14"/>
    </row>
    <row r="14" s="1" customFormat="1" ht="45" customHeight="1" spans="1:7">
      <c r="A14" s="10">
        <v>11</v>
      </c>
      <c r="B14" s="11" t="s">
        <v>833</v>
      </c>
      <c r="C14" s="12" t="s">
        <v>906</v>
      </c>
      <c r="D14" s="13"/>
      <c r="E14" s="14"/>
      <c r="F14" s="14"/>
      <c r="G14" s="14"/>
    </row>
    <row r="15" s="1" customFormat="1" ht="45" customHeight="1" spans="1:7">
      <c r="A15" s="10">
        <v>12</v>
      </c>
      <c r="B15" s="15"/>
      <c r="C15" s="12" t="s">
        <v>907</v>
      </c>
      <c r="D15" s="13"/>
      <c r="E15" s="14"/>
      <c r="F15" s="14"/>
      <c r="G15" s="14"/>
    </row>
    <row r="16" s="1" customFormat="1" ht="45" customHeight="1" spans="1:7">
      <c r="A16" s="10">
        <v>13</v>
      </c>
      <c r="B16" s="15"/>
      <c r="C16" s="12" t="s">
        <v>854</v>
      </c>
      <c r="D16" s="13"/>
      <c r="E16" s="14"/>
      <c r="F16" s="14"/>
      <c r="G16" s="14"/>
    </row>
    <row r="17" s="1" customFormat="1" ht="45" customHeight="1" spans="1:7">
      <c r="A17" s="10">
        <v>14</v>
      </c>
      <c r="B17" s="15"/>
      <c r="C17" s="12" t="s">
        <v>908</v>
      </c>
      <c r="D17" s="13"/>
      <c r="E17" s="14"/>
      <c r="F17" s="14"/>
      <c r="G17" s="14"/>
    </row>
    <row r="18" s="1" customFormat="1" ht="45" customHeight="1" spans="1:7">
      <c r="A18" s="10">
        <v>15</v>
      </c>
      <c r="B18" s="15"/>
      <c r="C18" s="12" t="s">
        <v>909</v>
      </c>
      <c r="D18" s="13"/>
      <c r="E18" s="14"/>
      <c r="F18" s="14"/>
      <c r="G18" s="14"/>
    </row>
    <row r="19" s="1" customFormat="1" ht="45" customHeight="1" spans="1:7">
      <c r="A19" s="10">
        <v>16</v>
      </c>
      <c r="B19" s="15"/>
      <c r="C19" s="12" t="s">
        <v>910</v>
      </c>
      <c r="D19" s="13"/>
      <c r="E19" s="14"/>
      <c r="F19" s="14"/>
      <c r="G19" s="14"/>
    </row>
    <row r="20" s="1" customFormat="1" ht="45" customHeight="1" spans="1:7">
      <c r="A20" s="10">
        <v>17</v>
      </c>
      <c r="B20" s="15"/>
      <c r="C20" s="12" t="s">
        <v>911</v>
      </c>
      <c r="D20" s="13"/>
      <c r="E20" s="14"/>
      <c r="F20" s="14"/>
      <c r="G20" s="14"/>
    </row>
    <row r="21" s="1" customFormat="1" ht="45" customHeight="1" spans="1:7">
      <c r="A21" s="10">
        <v>18</v>
      </c>
      <c r="B21" s="15"/>
      <c r="C21" s="12" t="s">
        <v>841</v>
      </c>
      <c r="D21" s="13"/>
      <c r="E21" s="14"/>
      <c r="F21" s="14"/>
      <c r="G21" s="14"/>
    </row>
    <row r="22" s="1" customFormat="1" ht="45" customHeight="1" spans="1:7">
      <c r="A22" s="10">
        <v>19</v>
      </c>
      <c r="B22" s="15"/>
      <c r="C22" s="12" t="s">
        <v>912</v>
      </c>
      <c r="D22" s="13"/>
      <c r="E22" s="14"/>
      <c r="F22" s="14"/>
      <c r="G22" s="14"/>
    </row>
    <row r="23" s="1" customFormat="1" ht="45" customHeight="1" spans="1:7">
      <c r="A23" s="10">
        <v>20</v>
      </c>
      <c r="B23" s="15"/>
      <c r="C23" s="12" t="s">
        <v>913</v>
      </c>
      <c r="D23" s="13"/>
      <c r="E23" s="14"/>
      <c r="F23" s="14"/>
      <c r="G23" s="14"/>
    </row>
    <row r="24" s="1" customFormat="1" ht="45" customHeight="1" spans="1:7">
      <c r="A24" s="10">
        <v>21</v>
      </c>
      <c r="B24" s="15"/>
      <c r="C24" s="12" t="s">
        <v>914</v>
      </c>
      <c r="D24" s="13"/>
      <c r="E24" s="14"/>
      <c r="F24" s="14"/>
      <c r="G24" s="14"/>
    </row>
    <row r="25" s="1" customFormat="1" ht="45" customHeight="1" spans="1:7">
      <c r="A25" s="10">
        <v>22</v>
      </c>
      <c r="B25" s="15"/>
      <c r="C25" s="12" t="s">
        <v>915</v>
      </c>
      <c r="D25" s="13"/>
      <c r="E25" s="14"/>
      <c r="F25" s="14"/>
      <c r="G25" s="14"/>
    </row>
    <row r="26" s="1" customFormat="1" ht="45" customHeight="1" spans="1:7">
      <c r="A26" s="10">
        <v>23</v>
      </c>
      <c r="B26" s="15"/>
      <c r="C26" s="12" t="s">
        <v>916</v>
      </c>
      <c r="D26" s="13"/>
      <c r="E26" s="14"/>
      <c r="F26" s="14"/>
      <c r="G26" s="14"/>
    </row>
    <row r="27" s="1" customFormat="1" ht="45" customHeight="1" spans="1:7">
      <c r="A27" s="10">
        <v>24</v>
      </c>
      <c r="B27" s="15"/>
      <c r="C27" s="12" t="s">
        <v>864</v>
      </c>
      <c r="D27" s="13"/>
      <c r="E27" s="14"/>
      <c r="F27" s="14"/>
      <c r="G27" s="14"/>
    </row>
    <row r="28" s="1" customFormat="1" ht="45" customHeight="1" spans="1:7">
      <c r="A28" s="10">
        <v>25</v>
      </c>
      <c r="B28" s="15"/>
      <c r="C28" s="12" t="s">
        <v>917</v>
      </c>
      <c r="D28" s="13"/>
      <c r="E28" s="14"/>
      <c r="F28" s="14"/>
      <c r="G28" s="14"/>
    </row>
    <row r="29" s="1" customFormat="1" ht="45" customHeight="1" spans="1:7">
      <c r="A29" s="10">
        <v>26</v>
      </c>
      <c r="B29" s="15"/>
      <c r="C29" s="12" t="s">
        <v>918</v>
      </c>
      <c r="D29" s="13"/>
      <c r="E29" s="14"/>
      <c r="F29" s="14"/>
      <c r="G29" s="14"/>
    </row>
    <row r="30" s="1" customFormat="1" ht="45" customHeight="1" spans="1:7">
      <c r="A30" s="10">
        <v>27</v>
      </c>
      <c r="B30" s="15"/>
      <c r="C30" s="12" t="s">
        <v>919</v>
      </c>
      <c r="D30" s="13"/>
      <c r="E30" s="14"/>
      <c r="F30" s="14"/>
      <c r="G30" s="14"/>
    </row>
    <row r="31" s="1" customFormat="1" ht="45" customHeight="1" spans="1:7">
      <c r="A31" s="10">
        <v>28</v>
      </c>
      <c r="B31" s="15"/>
      <c r="C31" s="12" t="s">
        <v>920</v>
      </c>
      <c r="D31" s="13"/>
      <c r="E31" s="14"/>
      <c r="F31" s="14"/>
      <c r="G31" s="14"/>
    </row>
    <row r="32" s="1" customFormat="1" ht="45" customHeight="1" spans="1:7">
      <c r="A32" s="10">
        <v>29</v>
      </c>
      <c r="B32" s="15"/>
      <c r="C32" s="12" t="s">
        <v>921</v>
      </c>
      <c r="D32" s="13"/>
      <c r="E32" s="14"/>
      <c r="F32" s="14"/>
      <c r="G32" s="14"/>
    </row>
    <row r="33" s="1" customFormat="1" ht="45" customHeight="1" spans="1:7">
      <c r="A33" s="10">
        <v>30</v>
      </c>
      <c r="B33" s="15"/>
      <c r="C33" s="12" t="s">
        <v>922</v>
      </c>
      <c r="D33" s="13"/>
      <c r="E33" s="14"/>
      <c r="F33" s="14"/>
      <c r="G33" s="14"/>
    </row>
    <row r="34" s="1" customFormat="1" ht="45" customHeight="1" spans="1:7">
      <c r="A34" s="10">
        <v>31</v>
      </c>
      <c r="B34" s="15"/>
      <c r="C34" s="12" t="s">
        <v>923</v>
      </c>
      <c r="D34" s="13"/>
      <c r="E34" s="14"/>
      <c r="F34" s="14"/>
      <c r="G34" s="14"/>
    </row>
    <row r="35" s="1" customFormat="1" ht="45" customHeight="1" spans="1:7">
      <c r="A35" s="10">
        <v>32</v>
      </c>
      <c r="B35" s="15"/>
      <c r="C35" s="12" t="s">
        <v>853</v>
      </c>
      <c r="D35" s="13"/>
      <c r="E35" s="14"/>
      <c r="F35" s="14"/>
      <c r="G35" s="14"/>
    </row>
    <row r="36" s="1" customFormat="1" ht="45" customHeight="1" spans="1:7">
      <c r="A36" s="10">
        <v>33</v>
      </c>
      <c r="B36" s="15"/>
      <c r="C36" s="12" t="s">
        <v>849</v>
      </c>
      <c r="D36" s="13"/>
      <c r="E36" s="14"/>
      <c r="F36" s="14"/>
      <c r="G36" s="14"/>
    </row>
    <row r="37" s="1" customFormat="1" ht="45" customHeight="1" spans="1:7">
      <c r="A37" s="10">
        <v>34</v>
      </c>
      <c r="B37" s="15"/>
      <c r="C37" s="12" t="s">
        <v>850</v>
      </c>
      <c r="D37" s="13"/>
      <c r="E37" s="14"/>
      <c r="F37" s="14"/>
      <c r="G37" s="14"/>
    </row>
    <row r="38" s="1" customFormat="1" ht="45" customHeight="1" spans="1:7">
      <c r="A38" s="10">
        <v>35</v>
      </c>
      <c r="B38" s="16"/>
      <c r="C38" s="12" t="s">
        <v>851</v>
      </c>
      <c r="D38" s="13"/>
      <c r="E38" s="14"/>
      <c r="F38" s="14"/>
      <c r="G38" s="14"/>
    </row>
    <row r="39" s="1" customFormat="1" ht="45" customHeight="1" spans="1:7">
      <c r="A39" s="10">
        <v>36</v>
      </c>
      <c r="B39" s="11" t="s">
        <v>141</v>
      </c>
      <c r="C39" s="12" t="s">
        <v>309</v>
      </c>
      <c r="D39" s="13"/>
      <c r="E39" s="14"/>
      <c r="F39" s="14"/>
      <c r="G39" s="14"/>
    </row>
    <row r="40" s="1" customFormat="1" ht="45" customHeight="1" spans="1:7">
      <c r="A40" s="10">
        <v>37</v>
      </c>
      <c r="B40" s="15"/>
      <c r="C40" s="12" t="s">
        <v>894</v>
      </c>
      <c r="D40" s="13"/>
      <c r="E40" s="14"/>
      <c r="F40" s="14"/>
      <c r="G40" s="14"/>
    </row>
    <row r="41" s="1" customFormat="1" ht="45" customHeight="1" spans="1:7">
      <c r="A41" s="10">
        <v>38</v>
      </c>
      <c r="B41" s="15"/>
      <c r="C41" s="12" t="s">
        <v>893</v>
      </c>
      <c r="D41" s="13"/>
      <c r="E41" s="14"/>
      <c r="F41" s="14"/>
      <c r="G41" s="14"/>
    </row>
    <row r="42" s="1" customFormat="1" ht="45" customHeight="1" spans="1:7">
      <c r="A42" s="10">
        <v>39</v>
      </c>
      <c r="B42" s="15"/>
      <c r="C42" s="12" t="s">
        <v>924</v>
      </c>
      <c r="D42" s="13"/>
      <c r="E42" s="14"/>
      <c r="F42" s="14"/>
      <c r="G42" s="14"/>
    </row>
    <row r="43" s="1" customFormat="1" ht="45" customHeight="1" spans="1:7">
      <c r="A43" s="10">
        <v>40</v>
      </c>
      <c r="B43" s="15"/>
      <c r="C43" s="12" t="s">
        <v>925</v>
      </c>
      <c r="D43" s="13"/>
      <c r="E43" s="14"/>
      <c r="F43" s="14"/>
      <c r="G43" s="14"/>
    </row>
    <row r="44" s="1" customFormat="1" ht="45" customHeight="1" spans="1:7">
      <c r="A44" s="10">
        <v>41</v>
      </c>
      <c r="B44" s="15"/>
      <c r="C44" s="12" t="s">
        <v>788</v>
      </c>
      <c r="D44" s="13"/>
      <c r="E44" s="14"/>
      <c r="F44" s="14"/>
      <c r="G44" s="14"/>
    </row>
    <row r="45" s="1" customFormat="1" ht="45" customHeight="1" spans="1:7">
      <c r="A45" s="10">
        <v>42</v>
      </c>
      <c r="B45" s="15"/>
      <c r="C45" s="12" t="s">
        <v>700</v>
      </c>
      <c r="D45" s="13"/>
      <c r="E45" s="14"/>
      <c r="F45" s="14"/>
      <c r="G45" s="14"/>
    </row>
    <row r="46" s="1" customFormat="1" ht="45" customHeight="1" spans="1:7">
      <c r="A46" s="10">
        <v>43</v>
      </c>
      <c r="B46" s="16"/>
      <c r="C46" s="12" t="s">
        <v>312</v>
      </c>
      <c r="D46" s="13"/>
      <c r="E46" s="14"/>
      <c r="F46" s="14"/>
      <c r="G46" s="14"/>
    </row>
    <row r="47" s="1" customFormat="1" ht="20" customHeight="1" spans="1:7">
      <c r="A47" s="17" t="s">
        <v>70</v>
      </c>
      <c r="B47" s="17"/>
      <c r="C47" s="16"/>
      <c r="D47" s="17">
        <f>COUNTA(D4:D46)</f>
        <v>0</v>
      </c>
      <c r="E47" s="17">
        <f>COUNTA(E4:E46)</f>
        <v>0</v>
      </c>
      <c r="F47" s="17">
        <f>COUNTA(F4:F46)</f>
        <v>0</v>
      </c>
      <c r="G47" s="18"/>
    </row>
    <row r="48" s="1" customFormat="1" ht="20" customHeight="1" spans="1:7">
      <c r="A48" s="10" t="s">
        <v>146</v>
      </c>
      <c r="B48" s="19"/>
      <c r="C48" s="20" t="s">
        <v>147</v>
      </c>
      <c r="D48" s="21">
        <f>D47+E47+F47</f>
        <v>0</v>
      </c>
      <c r="E48" s="11" t="s">
        <v>148</v>
      </c>
      <c r="F48" s="17" t="s">
        <v>101</v>
      </c>
      <c r="G48" s="22">
        <f>D47</f>
        <v>0</v>
      </c>
    </row>
    <row r="49" s="1" customFormat="1" ht="20" customHeight="1" spans="1:7">
      <c r="A49" s="23"/>
      <c r="B49" s="24"/>
      <c r="C49" s="25"/>
      <c r="D49" s="26"/>
      <c r="E49" s="15"/>
      <c r="F49" s="17" t="s">
        <v>102</v>
      </c>
      <c r="G49" s="22">
        <f>E47</f>
        <v>0</v>
      </c>
    </row>
    <row r="50" s="1" customFormat="1" ht="20" customHeight="1" spans="1:7">
      <c r="A50" s="23"/>
      <c r="B50" s="24"/>
      <c r="C50" s="25"/>
      <c r="D50" s="26"/>
      <c r="E50" s="15"/>
      <c r="F50" s="17" t="s">
        <v>103</v>
      </c>
      <c r="G50" s="22">
        <f>F47</f>
        <v>0</v>
      </c>
    </row>
    <row r="51" s="1" customFormat="1" ht="20" customHeight="1" spans="1:7">
      <c r="A51" s="23"/>
      <c r="B51" s="24"/>
      <c r="C51" s="27"/>
      <c r="D51" s="28"/>
      <c r="E51" s="16"/>
      <c r="F51" s="29" t="s">
        <v>149</v>
      </c>
      <c r="G51" s="30" t="e">
        <f>G48/D48</f>
        <v>#DIV/0!</v>
      </c>
    </row>
    <row r="52" s="1" customFormat="1" ht="20" customHeight="1" spans="1:7">
      <c r="A52" s="31"/>
      <c r="B52" s="32"/>
      <c r="C52" s="33" t="s">
        <v>150</v>
      </c>
      <c r="D52" s="34"/>
      <c r="E52" s="34"/>
      <c r="F52" s="34"/>
      <c r="G52" s="35"/>
    </row>
    <row r="53" s="1" customFormat="1" ht="20" customHeight="1" spans="1:7">
      <c r="A53" s="36" t="s">
        <v>151</v>
      </c>
      <c r="B53" s="36"/>
      <c r="C53" s="36"/>
      <c r="D53" s="36"/>
      <c r="E53" s="36"/>
      <c r="F53" s="36"/>
      <c r="G53" s="36"/>
    </row>
  </sheetData>
  <mergeCells count="14">
    <mergeCell ref="A1:G1"/>
    <mergeCell ref="A2:B2"/>
    <mergeCell ref="D2:E2"/>
    <mergeCell ref="F2:G2"/>
    <mergeCell ref="A47:C47"/>
    <mergeCell ref="C52:G52"/>
    <mergeCell ref="A53:G53"/>
    <mergeCell ref="B4:B13"/>
    <mergeCell ref="B14:B38"/>
    <mergeCell ref="B39:B46"/>
    <mergeCell ref="C48:C51"/>
    <mergeCell ref="D48:D51"/>
    <mergeCell ref="E48:E51"/>
    <mergeCell ref="A48:B52"/>
  </mergeCells>
  <dataValidations count="3">
    <dataValidation type="custom" allowBlank="1" showInputMessage="1" showErrorMessage="1" sqref="D4:D46">
      <formula1>COUNTIF(D4:F4,"&lt;&gt;")&lt;=1</formula1>
    </dataValidation>
    <dataValidation type="custom" allowBlank="1" showInputMessage="1" showErrorMessage="1" sqref="E4:E46">
      <formula1>COUNTIF(D4:F4,"&lt;&gt;")&lt;=1</formula1>
    </dataValidation>
    <dataValidation type="custom" allowBlank="1" showInputMessage="1" showErrorMessage="1" sqref="F4:F46">
      <formula1>COUNTIF(D4:F4,"&lt;&gt;")&lt;=1</formula1>
    </dataValidation>
  </dataValidations>
  <pageMargins left="0.7" right="0.7" top="0.75" bottom="0.75" header="0.3" footer="0.3"/>
  <pageSetup paperSize="9" orientation="portrait" horizontalDpi="300" verticalDpi="300"/>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G33"/>
  <sheetViews>
    <sheetView workbookViewId="0">
      <pane ySplit="3" topLeftCell="A26" activePane="bottomLeft" state="frozen"/>
      <selection/>
      <selection pane="bottomLeft" activeCell="C4" sqref="C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926</v>
      </c>
      <c r="B1" s="4"/>
      <c r="C1" s="4"/>
      <c r="D1" s="4"/>
      <c r="E1" s="4"/>
      <c r="F1" s="4"/>
      <c r="G1" s="4"/>
    </row>
    <row r="2" s="1" customFormat="1" ht="20" customHeight="1" spans="1:7">
      <c r="A2" s="5" t="s">
        <v>54</v>
      </c>
      <c r="B2" s="6"/>
      <c r="C2" s="7" t="str">
        <f>IF('表C-0-4'!B2="","",'表C-0-4'!B2)</f>
        <v/>
      </c>
      <c r="D2" s="5" t="s">
        <v>98</v>
      </c>
      <c r="E2" s="6"/>
      <c r="F2" s="5" t="str">
        <f>IF('表C-0-4'!J2="","",'表C-0-4'!J2)</f>
        <v>年 月 日</v>
      </c>
      <c r="G2" s="6"/>
    </row>
    <row r="3" s="1" customFormat="1" ht="20" customHeight="1" spans="1:7">
      <c r="A3" s="8" t="s">
        <v>1</v>
      </c>
      <c r="B3" s="9" t="s">
        <v>99</v>
      </c>
      <c r="C3" s="9" t="s">
        <v>100</v>
      </c>
      <c r="D3" s="8" t="s">
        <v>101</v>
      </c>
      <c r="E3" s="8" t="s">
        <v>102</v>
      </c>
      <c r="F3" s="8" t="s">
        <v>103</v>
      </c>
      <c r="G3" s="8" t="s">
        <v>104</v>
      </c>
    </row>
    <row r="4" s="1" customFormat="1" ht="45" customHeight="1" spans="1:7">
      <c r="A4" s="10">
        <v>1</v>
      </c>
      <c r="B4" s="11" t="s">
        <v>817</v>
      </c>
      <c r="C4" s="12" t="s">
        <v>927</v>
      </c>
      <c r="D4" s="13"/>
      <c r="E4" s="14"/>
      <c r="F4" s="14"/>
      <c r="G4" s="14"/>
    </row>
    <row r="5" s="1" customFormat="1" ht="45" customHeight="1" spans="1:7">
      <c r="A5" s="10">
        <v>2</v>
      </c>
      <c r="B5" s="15"/>
      <c r="C5" s="12" t="s">
        <v>928</v>
      </c>
      <c r="D5" s="13"/>
      <c r="E5" s="14"/>
      <c r="F5" s="14"/>
      <c r="G5" s="14"/>
    </row>
    <row r="6" s="1" customFormat="1" ht="45" customHeight="1" spans="1:7">
      <c r="A6" s="10">
        <v>3</v>
      </c>
      <c r="B6" s="15"/>
      <c r="C6" s="12" t="s">
        <v>929</v>
      </c>
      <c r="D6" s="13"/>
      <c r="E6" s="14"/>
      <c r="F6" s="14"/>
      <c r="G6" s="14"/>
    </row>
    <row r="7" s="1" customFormat="1" ht="45" customHeight="1" spans="1:7">
      <c r="A7" s="10">
        <v>4</v>
      </c>
      <c r="B7" s="15"/>
      <c r="C7" s="12" t="s">
        <v>930</v>
      </c>
      <c r="D7" s="13"/>
      <c r="E7" s="14"/>
      <c r="F7" s="14"/>
      <c r="G7" s="14"/>
    </row>
    <row r="8" s="1" customFormat="1" ht="45" customHeight="1" spans="1:7">
      <c r="A8" s="10">
        <v>5</v>
      </c>
      <c r="B8" s="15"/>
      <c r="C8" s="12" t="s">
        <v>931</v>
      </c>
      <c r="D8" s="13"/>
      <c r="E8" s="14"/>
      <c r="F8" s="14"/>
      <c r="G8" s="14"/>
    </row>
    <row r="9" s="1" customFormat="1" ht="45" customHeight="1" spans="1:7">
      <c r="A9" s="10">
        <v>6</v>
      </c>
      <c r="B9" s="15"/>
      <c r="C9" s="12" t="s">
        <v>932</v>
      </c>
      <c r="D9" s="13"/>
      <c r="E9" s="14"/>
      <c r="F9" s="14"/>
      <c r="G9" s="14"/>
    </row>
    <row r="10" s="1" customFormat="1" ht="45" customHeight="1" spans="1:7">
      <c r="A10" s="10">
        <v>7</v>
      </c>
      <c r="B10" s="16"/>
      <c r="C10" s="12" t="s">
        <v>933</v>
      </c>
      <c r="D10" s="13"/>
      <c r="E10" s="14"/>
      <c r="F10" s="14"/>
      <c r="G10" s="14"/>
    </row>
    <row r="11" s="1" customFormat="1" ht="45" customHeight="1" spans="1:7">
      <c r="A11" s="10">
        <v>8</v>
      </c>
      <c r="B11" s="11" t="s">
        <v>619</v>
      </c>
      <c r="C11" s="12" t="s">
        <v>934</v>
      </c>
      <c r="D11" s="13"/>
      <c r="E11" s="14"/>
      <c r="F11" s="14"/>
      <c r="G11" s="14"/>
    </row>
    <row r="12" s="1" customFormat="1" ht="45" customHeight="1" spans="1:7">
      <c r="A12" s="10">
        <v>9</v>
      </c>
      <c r="B12" s="15"/>
      <c r="C12" s="12" t="s">
        <v>935</v>
      </c>
      <c r="D12" s="13"/>
      <c r="E12" s="14"/>
      <c r="F12" s="14"/>
      <c r="G12" s="14"/>
    </row>
    <row r="13" s="1" customFormat="1" ht="45" customHeight="1" spans="1:7">
      <c r="A13" s="10">
        <v>10</v>
      </c>
      <c r="B13" s="15"/>
      <c r="C13" s="12" t="s">
        <v>936</v>
      </c>
      <c r="D13" s="13"/>
      <c r="E13" s="14"/>
      <c r="F13" s="14"/>
      <c r="G13" s="14"/>
    </row>
    <row r="14" s="1" customFormat="1" ht="45" customHeight="1" spans="1:7">
      <c r="A14" s="10">
        <v>11</v>
      </c>
      <c r="B14" s="15"/>
      <c r="C14" s="12" t="s">
        <v>937</v>
      </c>
      <c r="D14" s="13"/>
      <c r="E14" s="14"/>
      <c r="F14" s="14"/>
      <c r="G14" s="14"/>
    </row>
    <row r="15" s="1" customFormat="1" ht="45" customHeight="1" spans="1:7">
      <c r="A15" s="10">
        <v>12</v>
      </c>
      <c r="B15" s="15"/>
      <c r="C15" s="12" t="s">
        <v>938</v>
      </c>
      <c r="D15" s="13"/>
      <c r="E15" s="14"/>
      <c r="F15" s="14"/>
      <c r="G15" s="14"/>
    </row>
    <row r="16" s="1" customFormat="1" ht="45" customHeight="1" spans="1:7">
      <c r="A16" s="10">
        <v>13</v>
      </c>
      <c r="B16" s="15"/>
      <c r="C16" s="12" t="s">
        <v>939</v>
      </c>
      <c r="D16" s="13"/>
      <c r="E16" s="14"/>
      <c r="F16" s="14"/>
      <c r="G16" s="14"/>
    </row>
    <row r="17" s="1" customFormat="1" ht="45" customHeight="1" spans="1:7">
      <c r="A17" s="10">
        <v>14</v>
      </c>
      <c r="B17" s="16"/>
      <c r="C17" s="12" t="s">
        <v>940</v>
      </c>
      <c r="D17" s="13"/>
      <c r="E17" s="14"/>
      <c r="F17" s="14"/>
      <c r="G17" s="14"/>
    </row>
    <row r="18" s="1" customFormat="1" ht="45" customHeight="1" spans="1:7">
      <c r="A18" s="10">
        <v>15</v>
      </c>
      <c r="B18" s="11" t="s">
        <v>941</v>
      </c>
      <c r="C18" s="12" t="s">
        <v>942</v>
      </c>
      <c r="D18" s="13"/>
      <c r="E18" s="14"/>
      <c r="F18" s="14"/>
      <c r="G18" s="14"/>
    </row>
    <row r="19" s="1" customFormat="1" ht="45" customHeight="1" spans="1:7">
      <c r="A19" s="10">
        <v>16</v>
      </c>
      <c r="B19" s="15"/>
      <c r="C19" s="12" t="s">
        <v>943</v>
      </c>
      <c r="D19" s="13"/>
      <c r="E19" s="14"/>
      <c r="F19" s="14"/>
      <c r="G19" s="14"/>
    </row>
    <row r="20" s="1" customFormat="1" ht="45" customHeight="1" spans="1:7">
      <c r="A20" s="10">
        <v>17</v>
      </c>
      <c r="B20" s="15"/>
      <c r="C20" s="12" t="s">
        <v>944</v>
      </c>
      <c r="D20" s="13"/>
      <c r="E20" s="14"/>
      <c r="F20" s="14"/>
      <c r="G20" s="14"/>
    </row>
    <row r="21" s="1" customFormat="1" ht="45" customHeight="1" spans="1:7">
      <c r="A21" s="10">
        <v>18</v>
      </c>
      <c r="B21" s="15"/>
      <c r="C21" s="12" t="s">
        <v>945</v>
      </c>
      <c r="D21" s="13"/>
      <c r="E21" s="14"/>
      <c r="F21" s="14"/>
      <c r="G21" s="14"/>
    </row>
    <row r="22" s="1" customFormat="1" ht="45" customHeight="1" spans="1:7">
      <c r="A22" s="10">
        <v>19</v>
      </c>
      <c r="B22" s="16"/>
      <c r="C22" s="12" t="s">
        <v>946</v>
      </c>
      <c r="D22" s="13"/>
      <c r="E22" s="14"/>
      <c r="F22" s="14"/>
      <c r="G22" s="14"/>
    </row>
    <row r="23" s="1" customFormat="1" ht="45" customHeight="1" spans="1:7">
      <c r="A23" s="10">
        <v>20</v>
      </c>
      <c r="B23" s="11" t="s">
        <v>141</v>
      </c>
      <c r="C23" s="12" t="s">
        <v>947</v>
      </c>
      <c r="D23" s="13"/>
      <c r="E23" s="14"/>
      <c r="F23" s="14"/>
      <c r="G23" s="14"/>
    </row>
    <row r="24" s="1" customFormat="1" ht="45" customHeight="1" spans="1:7">
      <c r="A24" s="10">
        <v>21</v>
      </c>
      <c r="B24" s="15"/>
      <c r="C24" s="12" t="s">
        <v>948</v>
      </c>
      <c r="D24" s="13"/>
      <c r="E24" s="14"/>
      <c r="F24" s="14"/>
      <c r="G24" s="14"/>
    </row>
    <row r="25" s="1" customFormat="1" ht="45" customHeight="1" spans="1:7">
      <c r="A25" s="10">
        <v>22</v>
      </c>
      <c r="B25" s="15"/>
      <c r="C25" s="12" t="s">
        <v>700</v>
      </c>
      <c r="D25" s="13"/>
      <c r="E25" s="14"/>
      <c r="F25" s="14"/>
      <c r="G25" s="14"/>
    </row>
    <row r="26" s="1" customFormat="1" ht="45" customHeight="1" spans="1:7">
      <c r="A26" s="10">
        <v>23</v>
      </c>
      <c r="B26" s="16"/>
      <c r="C26" s="12" t="s">
        <v>312</v>
      </c>
      <c r="D26" s="13"/>
      <c r="E26" s="14"/>
      <c r="F26" s="14"/>
      <c r="G26" s="14"/>
    </row>
    <row r="27" s="1" customFormat="1" ht="20" customHeight="1" spans="1:7">
      <c r="A27" s="17" t="s">
        <v>70</v>
      </c>
      <c r="B27" s="17"/>
      <c r="C27" s="16"/>
      <c r="D27" s="17">
        <f>COUNTA(D4:D26)</f>
        <v>0</v>
      </c>
      <c r="E27" s="17">
        <f>COUNTA(E4:E26)</f>
        <v>0</v>
      </c>
      <c r="F27" s="17">
        <f>COUNTA(F4:F26)</f>
        <v>0</v>
      </c>
      <c r="G27" s="18"/>
    </row>
    <row r="28" s="1" customFormat="1" ht="20" customHeight="1" spans="1:7">
      <c r="A28" s="10" t="s">
        <v>146</v>
      </c>
      <c r="B28" s="19"/>
      <c r="C28" s="20" t="s">
        <v>147</v>
      </c>
      <c r="D28" s="21">
        <f>D27+E27+F27</f>
        <v>0</v>
      </c>
      <c r="E28" s="11" t="s">
        <v>148</v>
      </c>
      <c r="F28" s="17" t="s">
        <v>101</v>
      </c>
      <c r="G28" s="22">
        <f>D27</f>
        <v>0</v>
      </c>
    </row>
    <row r="29" s="1" customFormat="1" ht="20" customHeight="1" spans="1:7">
      <c r="A29" s="23"/>
      <c r="B29" s="24"/>
      <c r="C29" s="25"/>
      <c r="D29" s="26"/>
      <c r="E29" s="15"/>
      <c r="F29" s="17" t="s">
        <v>102</v>
      </c>
      <c r="G29" s="22">
        <f>E27</f>
        <v>0</v>
      </c>
    </row>
    <row r="30" s="1" customFormat="1" ht="20" customHeight="1" spans="1:7">
      <c r="A30" s="23"/>
      <c r="B30" s="24"/>
      <c r="C30" s="25"/>
      <c r="D30" s="26"/>
      <c r="E30" s="15"/>
      <c r="F30" s="17" t="s">
        <v>103</v>
      </c>
      <c r="G30" s="22">
        <f>F27</f>
        <v>0</v>
      </c>
    </row>
    <row r="31" s="1" customFormat="1" ht="20" customHeight="1" spans="1:7">
      <c r="A31" s="23"/>
      <c r="B31" s="24"/>
      <c r="C31" s="27"/>
      <c r="D31" s="28"/>
      <c r="E31" s="16"/>
      <c r="F31" s="29" t="s">
        <v>149</v>
      </c>
      <c r="G31" s="30" t="e">
        <f>G28/D28</f>
        <v>#DIV/0!</v>
      </c>
    </row>
    <row r="32" s="1" customFormat="1" ht="20" customHeight="1" spans="1:7">
      <c r="A32" s="31"/>
      <c r="B32" s="32"/>
      <c r="C32" s="33" t="s">
        <v>150</v>
      </c>
      <c r="D32" s="34"/>
      <c r="E32" s="34"/>
      <c r="F32" s="34"/>
      <c r="G32" s="35"/>
    </row>
    <row r="33" s="1" customFormat="1" ht="20" customHeight="1" spans="1:7">
      <c r="A33" s="36" t="s">
        <v>151</v>
      </c>
      <c r="B33" s="36"/>
      <c r="C33" s="36"/>
      <c r="D33" s="36"/>
      <c r="E33" s="36"/>
      <c r="F33" s="36"/>
      <c r="G33" s="36"/>
    </row>
  </sheetData>
  <mergeCells count="15">
    <mergeCell ref="A1:G1"/>
    <mergeCell ref="A2:B2"/>
    <mergeCell ref="D2:E2"/>
    <mergeCell ref="F2:G2"/>
    <mergeCell ref="A27:C27"/>
    <mergeCell ref="C32:G32"/>
    <mergeCell ref="A33:G33"/>
    <mergeCell ref="B4:B10"/>
    <mergeCell ref="B11:B17"/>
    <mergeCell ref="B18:B22"/>
    <mergeCell ref="B23:B26"/>
    <mergeCell ref="C28:C31"/>
    <mergeCell ref="D28:D31"/>
    <mergeCell ref="E28:E31"/>
    <mergeCell ref="A28:B32"/>
  </mergeCells>
  <dataValidations count="3">
    <dataValidation type="custom" allowBlank="1" showInputMessage="1" showErrorMessage="1" sqref="D4:D26">
      <formula1>COUNTIF(D4:F4,"&lt;&gt;")&lt;=1</formula1>
    </dataValidation>
    <dataValidation type="custom" allowBlank="1" showInputMessage="1" showErrorMessage="1" sqref="E4:E26">
      <formula1>COUNTIF(D4:F4,"&lt;&gt;")&lt;=1</formula1>
    </dataValidation>
    <dataValidation type="custom" allowBlank="1" showInputMessage="1" showErrorMessage="1" sqref="F4:F26">
      <formula1>COUNTIF(D4:F4,"&lt;&gt;")&lt;=1</formula1>
    </dataValidation>
  </dataValidations>
  <pageMargins left="0.7" right="0.7" top="0.75" bottom="0.75" header="0.3" footer="0.3"/>
  <pageSetup paperSize="9" orientation="portrait" horizontalDpi="300" verticalDpi="300"/>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dimension ref="A1:G53"/>
  <sheetViews>
    <sheetView workbookViewId="0">
      <pane ySplit="3" topLeftCell="A41" activePane="bottomLeft" state="frozen"/>
      <selection/>
      <selection pane="bottomLeft" activeCell="C4" sqref="C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949</v>
      </c>
      <c r="B1" s="4"/>
      <c r="C1" s="4"/>
      <c r="D1" s="4"/>
      <c r="E1" s="4"/>
      <c r="F1" s="4"/>
      <c r="G1" s="4"/>
    </row>
    <row r="2" s="1" customFormat="1" ht="20" customHeight="1" spans="1:7">
      <c r="A2" s="5" t="s">
        <v>54</v>
      </c>
      <c r="B2" s="6"/>
      <c r="C2" s="7" t="str">
        <f>IF('表C-0-4'!B2="","",'表C-0-4'!B2)</f>
        <v/>
      </c>
      <c r="D2" s="5" t="s">
        <v>98</v>
      </c>
      <c r="E2" s="6"/>
      <c r="F2" s="5" t="str">
        <f>IF('表C-0-4'!J2="","",'表C-0-4'!J2)</f>
        <v>年 月 日</v>
      </c>
      <c r="G2" s="6"/>
    </row>
    <row r="3" s="1" customFormat="1" ht="20" customHeight="1" spans="1:7">
      <c r="A3" s="8" t="s">
        <v>1</v>
      </c>
      <c r="B3" s="9" t="s">
        <v>99</v>
      </c>
      <c r="C3" s="9" t="s">
        <v>100</v>
      </c>
      <c r="D3" s="8" t="s">
        <v>101</v>
      </c>
      <c r="E3" s="8" t="s">
        <v>102</v>
      </c>
      <c r="F3" s="8" t="s">
        <v>103</v>
      </c>
      <c r="G3" s="8" t="s">
        <v>104</v>
      </c>
    </row>
    <row r="4" s="1" customFormat="1" ht="45" customHeight="1" spans="1:7">
      <c r="A4" s="10">
        <v>1</v>
      </c>
      <c r="B4" s="11" t="s">
        <v>817</v>
      </c>
      <c r="C4" s="12" t="s">
        <v>950</v>
      </c>
      <c r="D4" s="13"/>
      <c r="E4" s="14"/>
      <c r="F4" s="14"/>
      <c r="G4" s="14"/>
    </row>
    <row r="5" s="1" customFormat="1" ht="45" customHeight="1" spans="1:7">
      <c r="A5" s="10">
        <v>2</v>
      </c>
      <c r="B5" s="15"/>
      <c r="C5" s="12" t="s">
        <v>951</v>
      </c>
      <c r="D5" s="13"/>
      <c r="E5" s="14"/>
      <c r="F5" s="14"/>
      <c r="G5" s="14"/>
    </row>
    <row r="6" s="1" customFormat="1" ht="45" customHeight="1" spans="1:7">
      <c r="A6" s="10">
        <v>3</v>
      </c>
      <c r="B6" s="15"/>
      <c r="C6" s="12" t="s">
        <v>952</v>
      </c>
      <c r="D6" s="13"/>
      <c r="E6" s="14"/>
      <c r="F6" s="14"/>
      <c r="G6" s="14"/>
    </row>
    <row r="7" s="1" customFormat="1" ht="45" customHeight="1" spans="1:7">
      <c r="A7" s="10">
        <v>4</v>
      </c>
      <c r="B7" s="15"/>
      <c r="C7" s="12" t="s">
        <v>953</v>
      </c>
      <c r="D7" s="13"/>
      <c r="E7" s="14"/>
      <c r="F7" s="14"/>
      <c r="G7" s="14"/>
    </row>
    <row r="8" s="1" customFormat="1" ht="45" customHeight="1" spans="1:7">
      <c r="A8" s="10">
        <v>5</v>
      </c>
      <c r="B8" s="15"/>
      <c r="C8" s="12" t="s">
        <v>954</v>
      </c>
      <c r="D8" s="13"/>
      <c r="E8" s="14"/>
      <c r="F8" s="14"/>
      <c r="G8" s="14"/>
    </row>
    <row r="9" s="1" customFormat="1" ht="45" customHeight="1" spans="1:7">
      <c r="A9" s="10">
        <v>6</v>
      </c>
      <c r="B9" s="15"/>
      <c r="C9" s="12" t="s">
        <v>955</v>
      </c>
      <c r="D9" s="13"/>
      <c r="E9" s="14"/>
      <c r="F9" s="14"/>
      <c r="G9" s="14"/>
    </row>
    <row r="10" s="1" customFormat="1" ht="45" customHeight="1" spans="1:7">
      <c r="A10" s="10">
        <v>7</v>
      </c>
      <c r="B10" s="15"/>
      <c r="C10" s="12" t="s">
        <v>956</v>
      </c>
      <c r="D10" s="13"/>
      <c r="E10" s="14"/>
      <c r="F10" s="14"/>
      <c r="G10" s="14"/>
    </row>
    <row r="11" s="1" customFormat="1" ht="45" customHeight="1" spans="1:7">
      <c r="A11" s="10">
        <v>8</v>
      </c>
      <c r="B11" s="15"/>
      <c r="C11" s="12" t="s">
        <v>957</v>
      </c>
      <c r="D11" s="13"/>
      <c r="E11" s="14"/>
      <c r="F11" s="14"/>
      <c r="G11" s="14"/>
    </row>
    <row r="12" s="1" customFormat="1" ht="45" customHeight="1" spans="1:7">
      <c r="A12" s="10">
        <v>9</v>
      </c>
      <c r="B12" s="15"/>
      <c r="C12" s="12" t="s">
        <v>958</v>
      </c>
      <c r="D12" s="13"/>
      <c r="E12" s="14"/>
      <c r="F12" s="14"/>
      <c r="G12" s="14"/>
    </row>
    <row r="13" s="1" customFormat="1" ht="45" customHeight="1" spans="1:7">
      <c r="A13" s="10">
        <v>10</v>
      </c>
      <c r="B13" s="15"/>
      <c r="C13" s="12" t="s">
        <v>959</v>
      </c>
      <c r="D13" s="13"/>
      <c r="E13" s="14"/>
      <c r="F13" s="14"/>
      <c r="G13" s="14"/>
    </row>
    <row r="14" s="1" customFormat="1" ht="45" customHeight="1" spans="1:7">
      <c r="A14" s="10">
        <v>11</v>
      </c>
      <c r="B14" s="15"/>
      <c r="C14" s="12" t="s">
        <v>960</v>
      </c>
      <c r="D14" s="13"/>
      <c r="E14" s="14"/>
      <c r="F14" s="14"/>
      <c r="G14" s="14"/>
    </row>
    <row r="15" s="1" customFormat="1" ht="45" customHeight="1" spans="1:7">
      <c r="A15" s="10">
        <v>12</v>
      </c>
      <c r="B15" s="15"/>
      <c r="C15" s="12" t="s">
        <v>961</v>
      </c>
      <c r="D15" s="13"/>
      <c r="E15" s="14"/>
      <c r="F15" s="14"/>
      <c r="G15" s="14"/>
    </row>
    <row r="16" s="1" customFormat="1" ht="45" customHeight="1" spans="1:7">
      <c r="A16" s="10">
        <v>13</v>
      </c>
      <c r="B16" s="15"/>
      <c r="C16" s="12" t="s">
        <v>962</v>
      </c>
      <c r="D16" s="13"/>
      <c r="E16" s="14"/>
      <c r="F16" s="14"/>
      <c r="G16" s="14"/>
    </row>
    <row r="17" s="1" customFormat="1" ht="45" customHeight="1" spans="1:7">
      <c r="A17" s="10">
        <v>14</v>
      </c>
      <c r="B17" s="15"/>
      <c r="C17" s="12" t="s">
        <v>963</v>
      </c>
      <c r="D17" s="13"/>
      <c r="E17" s="14"/>
      <c r="F17" s="14"/>
      <c r="G17" s="14"/>
    </row>
    <row r="18" s="1" customFormat="1" ht="45" customHeight="1" spans="1:7">
      <c r="A18" s="10">
        <v>15</v>
      </c>
      <c r="B18" s="15"/>
      <c r="C18" s="12" t="s">
        <v>964</v>
      </c>
      <c r="D18" s="13"/>
      <c r="E18" s="14"/>
      <c r="F18" s="14"/>
      <c r="G18" s="14"/>
    </row>
    <row r="19" s="1" customFormat="1" ht="45" customHeight="1" spans="1:7">
      <c r="A19" s="10">
        <v>16</v>
      </c>
      <c r="B19" s="15"/>
      <c r="C19" s="12" t="s">
        <v>965</v>
      </c>
      <c r="D19" s="13"/>
      <c r="E19" s="14"/>
      <c r="F19" s="14"/>
      <c r="G19" s="14"/>
    </row>
    <row r="20" s="1" customFormat="1" ht="45" customHeight="1" spans="1:7">
      <c r="A20" s="10">
        <v>17</v>
      </c>
      <c r="B20" s="16"/>
      <c r="C20" s="12" t="s">
        <v>966</v>
      </c>
      <c r="D20" s="13"/>
      <c r="E20" s="14"/>
      <c r="F20" s="14"/>
      <c r="G20" s="14"/>
    </row>
    <row r="21" s="1" customFormat="1" ht="45" customHeight="1" spans="1:7">
      <c r="A21" s="10">
        <v>18</v>
      </c>
      <c r="B21" s="11" t="s">
        <v>967</v>
      </c>
      <c r="C21" s="12" t="s">
        <v>968</v>
      </c>
      <c r="D21" s="13"/>
      <c r="E21" s="14"/>
      <c r="F21" s="14"/>
      <c r="G21" s="14"/>
    </row>
    <row r="22" s="1" customFormat="1" ht="45" customHeight="1" spans="1:7">
      <c r="A22" s="10">
        <v>19</v>
      </c>
      <c r="B22" s="15"/>
      <c r="C22" s="12" t="s">
        <v>969</v>
      </c>
      <c r="D22" s="13"/>
      <c r="E22" s="14"/>
      <c r="F22" s="14"/>
      <c r="G22" s="14"/>
    </row>
    <row r="23" s="1" customFormat="1" ht="45" customHeight="1" spans="1:7">
      <c r="A23" s="10">
        <v>20</v>
      </c>
      <c r="B23" s="15"/>
      <c r="C23" s="12" t="s">
        <v>970</v>
      </c>
      <c r="D23" s="13"/>
      <c r="E23" s="14"/>
      <c r="F23" s="14"/>
      <c r="G23" s="14"/>
    </row>
    <row r="24" s="1" customFormat="1" ht="45" customHeight="1" spans="1:7">
      <c r="A24" s="10">
        <v>21</v>
      </c>
      <c r="B24" s="15"/>
      <c r="C24" s="12" t="s">
        <v>971</v>
      </c>
      <c r="D24" s="13"/>
      <c r="E24" s="14"/>
      <c r="F24" s="14"/>
      <c r="G24" s="14"/>
    </row>
    <row r="25" s="1" customFormat="1" ht="45" customHeight="1" spans="1:7">
      <c r="A25" s="10">
        <v>22</v>
      </c>
      <c r="B25" s="15"/>
      <c r="C25" s="12" t="s">
        <v>972</v>
      </c>
      <c r="D25" s="13"/>
      <c r="E25" s="14"/>
      <c r="F25" s="14"/>
      <c r="G25" s="14"/>
    </row>
    <row r="26" s="1" customFormat="1" ht="45" customHeight="1" spans="1:7">
      <c r="A26" s="10">
        <v>23</v>
      </c>
      <c r="B26" s="15"/>
      <c r="C26" s="12" t="s">
        <v>973</v>
      </c>
      <c r="D26" s="13"/>
      <c r="E26" s="14"/>
      <c r="F26" s="14"/>
      <c r="G26" s="14"/>
    </row>
    <row r="27" s="1" customFormat="1" ht="45" customHeight="1" spans="1:7">
      <c r="A27" s="10">
        <v>24</v>
      </c>
      <c r="B27" s="15"/>
      <c r="C27" s="12" t="s">
        <v>974</v>
      </c>
      <c r="D27" s="13"/>
      <c r="E27" s="14"/>
      <c r="F27" s="14"/>
      <c r="G27" s="14"/>
    </row>
    <row r="28" s="1" customFormat="1" ht="45" customHeight="1" spans="1:7">
      <c r="A28" s="10">
        <v>25</v>
      </c>
      <c r="B28" s="15"/>
      <c r="C28" s="12" t="s">
        <v>975</v>
      </c>
      <c r="D28" s="13"/>
      <c r="E28" s="14"/>
      <c r="F28" s="14"/>
      <c r="G28" s="14"/>
    </row>
    <row r="29" s="1" customFormat="1" ht="45" customHeight="1" spans="1:7">
      <c r="A29" s="10">
        <v>26</v>
      </c>
      <c r="B29" s="15"/>
      <c r="C29" s="12" t="s">
        <v>976</v>
      </c>
      <c r="D29" s="13"/>
      <c r="E29" s="14"/>
      <c r="F29" s="14"/>
      <c r="G29" s="14"/>
    </row>
    <row r="30" s="1" customFormat="1" ht="45" customHeight="1" spans="1:7">
      <c r="A30" s="10">
        <v>27</v>
      </c>
      <c r="B30" s="15"/>
      <c r="C30" s="12" t="s">
        <v>977</v>
      </c>
      <c r="D30" s="13"/>
      <c r="E30" s="14"/>
      <c r="F30" s="14"/>
      <c r="G30" s="14"/>
    </row>
    <row r="31" s="1" customFormat="1" ht="45" customHeight="1" spans="1:7">
      <c r="A31" s="10">
        <v>28</v>
      </c>
      <c r="B31" s="15"/>
      <c r="C31" s="12" t="s">
        <v>978</v>
      </c>
      <c r="D31" s="13"/>
      <c r="E31" s="14"/>
      <c r="F31" s="14"/>
      <c r="G31" s="14"/>
    </row>
    <row r="32" s="1" customFormat="1" ht="45" customHeight="1" spans="1:7">
      <c r="A32" s="10">
        <v>29</v>
      </c>
      <c r="B32" s="15"/>
      <c r="C32" s="12" t="s">
        <v>979</v>
      </c>
      <c r="D32" s="13"/>
      <c r="E32" s="14"/>
      <c r="F32" s="14"/>
      <c r="G32" s="14"/>
    </row>
    <row r="33" s="1" customFormat="1" ht="45" customHeight="1" spans="1:7">
      <c r="A33" s="10">
        <v>30</v>
      </c>
      <c r="B33" s="15"/>
      <c r="C33" s="12" t="s">
        <v>980</v>
      </c>
      <c r="D33" s="13"/>
      <c r="E33" s="14"/>
      <c r="F33" s="14"/>
      <c r="G33" s="14"/>
    </row>
    <row r="34" s="1" customFormat="1" ht="45" customHeight="1" spans="1:7">
      <c r="A34" s="10">
        <v>31</v>
      </c>
      <c r="B34" s="15"/>
      <c r="C34" s="12" t="s">
        <v>981</v>
      </c>
      <c r="D34" s="13"/>
      <c r="E34" s="14"/>
      <c r="F34" s="14"/>
      <c r="G34" s="14"/>
    </row>
    <row r="35" s="1" customFormat="1" ht="45" customHeight="1" spans="1:7">
      <c r="A35" s="10">
        <v>32</v>
      </c>
      <c r="B35" s="15"/>
      <c r="C35" s="12" t="s">
        <v>982</v>
      </c>
      <c r="D35" s="13"/>
      <c r="E35" s="14"/>
      <c r="F35" s="14"/>
      <c r="G35" s="14"/>
    </row>
    <row r="36" s="1" customFormat="1" ht="45" customHeight="1" spans="1:7">
      <c r="A36" s="10">
        <v>33</v>
      </c>
      <c r="B36" s="15"/>
      <c r="C36" s="12" t="s">
        <v>983</v>
      </c>
      <c r="D36" s="13"/>
      <c r="E36" s="14"/>
      <c r="F36" s="14"/>
      <c r="G36" s="14"/>
    </row>
    <row r="37" s="1" customFormat="1" ht="45" customHeight="1" spans="1:7">
      <c r="A37" s="10">
        <v>34</v>
      </c>
      <c r="B37" s="16"/>
      <c r="C37" s="12" t="s">
        <v>984</v>
      </c>
      <c r="D37" s="13"/>
      <c r="E37" s="14"/>
      <c r="F37" s="14"/>
      <c r="G37" s="14"/>
    </row>
    <row r="38" s="1" customFormat="1" ht="45" customHeight="1" spans="1:7">
      <c r="A38" s="10">
        <v>35</v>
      </c>
      <c r="B38" s="11" t="s">
        <v>985</v>
      </c>
      <c r="C38" s="12" t="s">
        <v>986</v>
      </c>
      <c r="D38" s="13"/>
      <c r="E38" s="14"/>
      <c r="F38" s="14"/>
      <c r="G38" s="14"/>
    </row>
    <row r="39" s="1" customFormat="1" ht="45" customHeight="1" spans="1:7">
      <c r="A39" s="10">
        <v>36</v>
      </c>
      <c r="B39" s="15"/>
      <c r="C39" s="12" t="s">
        <v>987</v>
      </c>
      <c r="D39" s="13"/>
      <c r="E39" s="14"/>
      <c r="F39" s="14"/>
      <c r="G39" s="14"/>
    </row>
    <row r="40" s="1" customFormat="1" ht="45" customHeight="1" spans="1:7">
      <c r="A40" s="10">
        <v>37</v>
      </c>
      <c r="B40" s="16"/>
      <c r="C40" s="12" t="s">
        <v>988</v>
      </c>
      <c r="D40" s="13"/>
      <c r="E40" s="14"/>
      <c r="F40" s="14"/>
      <c r="G40" s="14"/>
    </row>
    <row r="41" s="1" customFormat="1" ht="45" customHeight="1" spans="1:7">
      <c r="A41" s="10">
        <v>38</v>
      </c>
      <c r="B41" s="11" t="s">
        <v>141</v>
      </c>
      <c r="C41" s="12" t="s">
        <v>781</v>
      </c>
      <c r="D41" s="13"/>
      <c r="E41" s="14"/>
      <c r="F41" s="14"/>
      <c r="G41" s="14"/>
    </row>
    <row r="42" s="1" customFormat="1" ht="45" customHeight="1" spans="1:7">
      <c r="A42" s="10">
        <v>39</v>
      </c>
      <c r="B42" s="15"/>
      <c r="C42" s="12" t="s">
        <v>785</v>
      </c>
      <c r="D42" s="13"/>
      <c r="E42" s="14"/>
      <c r="F42" s="14"/>
      <c r="G42" s="14"/>
    </row>
    <row r="43" s="1" customFormat="1" ht="45" customHeight="1" spans="1:7">
      <c r="A43" s="10">
        <v>40</v>
      </c>
      <c r="B43" s="15"/>
      <c r="C43" s="12" t="s">
        <v>989</v>
      </c>
      <c r="D43" s="13"/>
      <c r="E43" s="14"/>
      <c r="F43" s="14"/>
      <c r="G43" s="14"/>
    </row>
    <row r="44" s="1" customFormat="1" ht="45" customHeight="1" spans="1:7">
      <c r="A44" s="10">
        <v>41</v>
      </c>
      <c r="B44" s="15"/>
      <c r="C44" s="12" t="s">
        <v>948</v>
      </c>
      <c r="D44" s="13"/>
      <c r="E44" s="14"/>
      <c r="F44" s="14"/>
      <c r="G44" s="14"/>
    </row>
    <row r="45" s="1" customFormat="1" ht="45" customHeight="1" spans="1:7">
      <c r="A45" s="10">
        <v>42</v>
      </c>
      <c r="B45" s="15"/>
      <c r="C45" s="12" t="s">
        <v>700</v>
      </c>
      <c r="D45" s="13"/>
      <c r="E45" s="14"/>
      <c r="F45" s="14"/>
      <c r="G45" s="14"/>
    </row>
    <row r="46" s="1" customFormat="1" ht="45" customHeight="1" spans="1:7">
      <c r="A46" s="10">
        <v>43</v>
      </c>
      <c r="B46" s="16"/>
      <c r="C46" s="12" t="s">
        <v>312</v>
      </c>
      <c r="D46" s="13"/>
      <c r="E46" s="14"/>
      <c r="F46" s="14"/>
      <c r="G46" s="14"/>
    </row>
    <row r="47" s="1" customFormat="1" ht="20" customHeight="1" spans="1:7">
      <c r="A47" s="17" t="s">
        <v>70</v>
      </c>
      <c r="B47" s="17"/>
      <c r="C47" s="16"/>
      <c r="D47" s="17">
        <f>COUNTA(D4:D46)</f>
        <v>0</v>
      </c>
      <c r="E47" s="17">
        <f>COUNTA(E4:E46)</f>
        <v>0</v>
      </c>
      <c r="F47" s="17">
        <f>COUNTA(F4:F46)</f>
        <v>0</v>
      </c>
      <c r="G47" s="18"/>
    </row>
    <row r="48" s="1" customFormat="1" ht="20" customHeight="1" spans="1:7">
      <c r="A48" s="10" t="s">
        <v>146</v>
      </c>
      <c r="B48" s="19"/>
      <c r="C48" s="20" t="s">
        <v>147</v>
      </c>
      <c r="D48" s="21">
        <f>D47+E47+F47</f>
        <v>0</v>
      </c>
      <c r="E48" s="11" t="s">
        <v>148</v>
      </c>
      <c r="F48" s="17" t="s">
        <v>101</v>
      </c>
      <c r="G48" s="22">
        <f>D47</f>
        <v>0</v>
      </c>
    </row>
    <row r="49" s="1" customFormat="1" ht="20" customHeight="1" spans="1:7">
      <c r="A49" s="23"/>
      <c r="B49" s="24"/>
      <c r="C49" s="25"/>
      <c r="D49" s="26"/>
      <c r="E49" s="15"/>
      <c r="F49" s="17" t="s">
        <v>102</v>
      </c>
      <c r="G49" s="22">
        <f>E47</f>
        <v>0</v>
      </c>
    </row>
    <row r="50" s="1" customFormat="1" ht="20" customHeight="1" spans="1:7">
      <c r="A50" s="23"/>
      <c r="B50" s="24"/>
      <c r="C50" s="25"/>
      <c r="D50" s="26"/>
      <c r="E50" s="15"/>
      <c r="F50" s="17" t="s">
        <v>103</v>
      </c>
      <c r="G50" s="22">
        <f>F47</f>
        <v>0</v>
      </c>
    </row>
    <row r="51" s="1" customFormat="1" ht="20" customHeight="1" spans="1:7">
      <c r="A51" s="23"/>
      <c r="B51" s="24"/>
      <c r="C51" s="27"/>
      <c r="D51" s="28"/>
      <c r="E51" s="16"/>
      <c r="F51" s="29" t="s">
        <v>149</v>
      </c>
      <c r="G51" s="30" t="e">
        <f>G48/D48</f>
        <v>#DIV/0!</v>
      </c>
    </row>
    <row r="52" s="1" customFormat="1" ht="20" customHeight="1" spans="1:7">
      <c r="A52" s="31"/>
      <c r="B52" s="32"/>
      <c r="C52" s="33" t="s">
        <v>150</v>
      </c>
      <c r="D52" s="34"/>
      <c r="E52" s="34"/>
      <c r="F52" s="34"/>
      <c r="G52" s="35"/>
    </row>
    <row r="53" s="1" customFormat="1" ht="20" customHeight="1" spans="1:7">
      <c r="A53" s="36" t="s">
        <v>151</v>
      </c>
      <c r="B53" s="36"/>
      <c r="C53" s="36"/>
      <c r="D53" s="36"/>
      <c r="E53" s="36"/>
      <c r="F53" s="36"/>
      <c r="G53" s="36"/>
    </row>
  </sheetData>
  <mergeCells count="15">
    <mergeCell ref="A1:G1"/>
    <mergeCell ref="A2:B2"/>
    <mergeCell ref="D2:E2"/>
    <mergeCell ref="F2:G2"/>
    <mergeCell ref="A47:C47"/>
    <mergeCell ref="C52:G52"/>
    <mergeCell ref="A53:G53"/>
    <mergeCell ref="B4:B20"/>
    <mergeCell ref="B21:B37"/>
    <mergeCell ref="B38:B40"/>
    <mergeCell ref="B41:B46"/>
    <mergeCell ref="C48:C51"/>
    <mergeCell ref="D48:D51"/>
    <mergeCell ref="E48:E51"/>
    <mergeCell ref="A48:B52"/>
  </mergeCells>
  <dataValidations count="3">
    <dataValidation type="custom" allowBlank="1" showInputMessage="1" showErrorMessage="1" sqref="D4:D46">
      <formula1>COUNTIF(D4:F4,"&lt;&gt;")&lt;=1</formula1>
    </dataValidation>
    <dataValidation type="custom" allowBlank="1" showInputMessage="1" showErrorMessage="1" sqref="E4:E46">
      <formula1>COUNTIF(D4:F4,"&lt;&gt;")&lt;=1</formula1>
    </dataValidation>
    <dataValidation type="custom" allowBlank="1" showInputMessage="1" showErrorMessage="1" sqref="F4:F46">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26</vt:i4>
      </vt:variant>
    </vt:vector>
  </HeadingPairs>
  <TitlesOfParts>
    <vt:vector size="26" baseType="lpstr">
      <vt:lpstr>目录 </vt:lpstr>
      <vt:lpstr>表C-0-1</vt:lpstr>
      <vt:lpstr>表C-0-2</vt:lpstr>
      <vt:lpstr>表C-0-3</vt:lpstr>
      <vt:lpstr>表C-0-4</vt:lpstr>
      <vt:lpstr>表C-1</vt:lpstr>
      <vt:lpstr>表C-2</vt:lpstr>
      <vt:lpstr>表C-3</vt:lpstr>
      <vt:lpstr>表C-4</vt:lpstr>
      <vt:lpstr>表C-5</vt:lpstr>
      <vt:lpstr>表C-6</vt:lpstr>
      <vt:lpstr>表C-7</vt:lpstr>
      <vt:lpstr>表C-8</vt:lpstr>
      <vt:lpstr>表C-9</vt:lpstr>
      <vt:lpstr>表C-10</vt:lpstr>
      <vt:lpstr>表C-11</vt:lpstr>
      <vt:lpstr>表C-12</vt:lpstr>
      <vt:lpstr>表C-13</vt:lpstr>
      <vt:lpstr>表C-14</vt:lpstr>
      <vt:lpstr>表C-15</vt:lpstr>
      <vt:lpstr>表C-16</vt:lpstr>
      <vt:lpstr>表C-17</vt:lpstr>
      <vt:lpstr>表C-18</vt:lpstr>
      <vt:lpstr>表C-19</vt:lpstr>
      <vt:lpstr>表C-20</vt:lpstr>
      <vt:lpstr>表C-21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4A00C6CE3CD74774882D71FD9A4196CC_12</vt:lpwstr>
  </property>
  <property fmtid="{D5CDD505-2E9C-101B-9397-08002B2CF9AE}" pid="3" name="KSOProductBuildVer">
    <vt:lpwstr>2052-12.1.0.25865</vt:lpwstr>
  </property>
  <property fmtid="{D5CDD505-2E9C-101B-9397-08002B2CF9AE}" pid="4" name="CalculationRule">
    <vt:i4>0</vt:i4>
  </property>
</Properties>
</file>