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775" windowHeight="12255" tabRatio="919"/>
  </bookViews>
  <sheets>
    <sheet name="目录 " sheetId="26" r:id="rId1"/>
    <sheet name="表C-0-1" sheetId="3" r:id="rId2"/>
    <sheet name="表C-0-2" sheetId="46" r:id="rId3"/>
    <sheet name="表C-1" sheetId="45" r:id="rId4"/>
    <sheet name="表C-2" sheetId="48" r:id="rId5"/>
    <sheet name="表C-3" sheetId="49" r:id="rId6"/>
    <sheet name="表C-4" sheetId="50" r:id="rId7"/>
    <sheet name="表C-5" sheetId="51" r:id="rId8"/>
    <sheet name="表C-6" sheetId="52" r:id="rId9"/>
    <sheet name="表C-7" sheetId="53" r:id="rId10"/>
    <sheet name="表C-8" sheetId="54" r:id="rId11"/>
    <sheet name="表C-9" sheetId="56" r:id="rId12"/>
  </sheets>
  <definedNames>
    <definedName name="_Hlk95906065" localSheetId="1">'表C-0-1'!#REF!</definedName>
    <definedName name="_Hlk95906065" localSheetId="2">'表C-0-2'!#REF!</definedName>
    <definedName name="OLE_LINK2" localSheetId="10">'表C-8'!$C$10</definedName>
    <definedName name="OLE_LINK575" localSheetId="2">'表C-0-2'!$A$5</definedName>
    <definedName name="OLE_LINK60" localSheetId="3">'表C-1'!$B$12</definedName>
    <definedName name="OLE_LINK61" localSheetId="3">'表C-1'!$B$37</definedName>
    <definedName name="OLE_LINK63" localSheetId="3">'表C-1'!$B$56</definedName>
    <definedName name="OLE_LINK65" localSheetId="4">'表C-2'!$B$9</definedName>
    <definedName name="OLE_LINK66" localSheetId="4">'表C-2'!$B$16</definedName>
    <definedName name="OLE_LINK67" localSheetId="4">'表C-2'!$B$27</definedName>
    <definedName name="OLE_LINK69" localSheetId="4">'表C-2'!$B$32</definedName>
    <definedName name="OLE_LINK70" localSheetId="7">'表C-5'!$B$4</definedName>
    <definedName name="OLE_LINK72" localSheetId="8">'表C-6'!$B$31</definedName>
    <definedName name="OLE_LINK76" localSheetId="8">'表C-6'!$B$52</definedName>
    <definedName name="OLE_LINK77" localSheetId="8">'表C-6'!$B$68</definedName>
    <definedName name="OLE_LINK78" localSheetId="8">'表C-6'!$B$80</definedName>
    <definedName name="OLE_LINK80" localSheetId="8">'表C-6'!$B$91</definedName>
    <definedName name="OLE_LINK81" localSheetId="9">'表C-7'!$B$70</definedName>
    <definedName name="OLE_LINK83" localSheetId="10">'表C-8'!$B$9</definedName>
    <definedName name="OLE_LINK84" localSheetId="10">'表C-8'!$B$18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<sst xmlns="http://schemas.openxmlformats.org/spreadsheetml/2006/main" count="751" uniqueCount="502">
  <si>
    <t>表单目录</t>
  </si>
  <si>
    <t>序号</t>
  </si>
  <si>
    <t>内容</t>
  </si>
  <si>
    <t>表C-0-1</t>
  </si>
  <si>
    <t>实体质量综合评分表（水利工程——综合性工程或堤防及河道整治（渠道）工程）</t>
  </si>
  <si>
    <t>表C-0-2</t>
  </si>
  <si>
    <t>实体质量综合评分表（水利工程——水闸、船闸或泵站、电站或混凝土坝或土石坝）</t>
  </si>
  <si>
    <t>表C-1</t>
  </si>
  <si>
    <t>地基处理及基础工程实体质量评价记录表</t>
  </si>
  <si>
    <t>表C-2</t>
  </si>
  <si>
    <t>混凝土工程实体质量评价记录表</t>
  </si>
  <si>
    <t>表C-3</t>
  </si>
  <si>
    <t>水工金属结构安装工程实体质量评价记录表</t>
  </si>
  <si>
    <t>表C-4</t>
  </si>
  <si>
    <t>土石方工程实体质量评价记录表</t>
  </si>
  <si>
    <t>表C-5</t>
  </si>
  <si>
    <t>堤防及河道整治（渠道）工程实体质量评价记录表</t>
  </si>
  <si>
    <t>表C-6</t>
  </si>
  <si>
    <t>水轮发电机组、水泵机组及辅助设备系统安装工程实体质量评价记录表</t>
  </si>
  <si>
    <t>表C-7</t>
  </si>
  <si>
    <t>电气装置安装工程实体质量评价记录表</t>
  </si>
  <si>
    <t>表C-8</t>
  </si>
  <si>
    <t>安全监测工程实体质量评价记录表</t>
  </si>
  <si>
    <t>表C-9</t>
  </si>
  <si>
    <t>数字孪生工程实体质量评价记录表</t>
  </si>
  <si>
    <t>表C-0-1 实体质量综合评分表（水利工程——综合性工程或堤防及河道整治（渠道）工程）</t>
  </si>
  <si>
    <t>工程名称</t>
  </si>
  <si>
    <t>年 月 日</t>
  </si>
  <si>
    <t>基本评价单元名称</t>
  </si>
  <si>
    <t>权重</t>
  </si>
  <si>
    <r>
      <rPr>
        <b/>
        <sz val="12"/>
        <color rgb="FF000000"/>
        <rFont val="宋体"/>
        <charset val="134"/>
      </rPr>
      <t>基本评价</t>
    </r>
    <r>
      <rPr>
        <sz val="12"/>
        <color indexed="8"/>
        <rFont val="宋体"/>
        <charset val="134"/>
      </rPr>
      <t xml:space="preserve"> </t>
    </r>
    <r>
      <rPr>
        <b/>
        <sz val="12"/>
        <color indexed="8"/>
        <rFont val="宋体"/>
        <charset val="134"/>
      </rPr>
      <t>内容数</t>
    </r>
  </si>
  <si>
    <r>
      <rPr>
        <b/>
        <sz val="12"/>
        <color rgb="FF000000"/>
        <rFont val="宋体"/>
        <charset val="134"/>
      </rPr>
      <t>实际核查</t>
    </r>
    <r>
      <rPr>
        <sz val="12"/>
        <color indexed="8"/>
        <rFont val="宋体"/>
        <charset val="134"/>
      </rPr>
      <t xml:space="preserve"> </t>
    </r>
    <r>
      <rPr>
        <b/>
        <sz val="12"/>
        <color indexed="8"/>
        <rFont val="宋体"/>
        <charset val="134"/>
      </rPr>
      <t>内容数</t>
    </r>
  </si>
  <si>
    <t>良好项数</t>
  </si>
  <si>
    <t>良好率(%)</t>
  </si>
  <si>
    <t>得分</t>
  </si>
  <si>
    <t>不足项数</t>
  </si>
  <si>
    <r>
      <rPr>
        <b/>
        <sz val="12"/>
        <color rgb="FF000000"/>
        <rFont val="宋体"/>
        <charset val="134"/>
      </rPr>
      <t>否定项数</t>
    </r>
    <r>
      <rPr>
        <sz val="12"/>
        <color indexed="8"/>
        <rFont val="宋体"/>
        <charset val="134"/>
      </rPr>
      <t xml:space="preserve"> </t>
    </r>
  </si>
  <si>
    <t>备注
(说明否定项具体情况)</t>
  </si>
  <si>
    <t>地基处理及基础工程</t>
  </si>
  <si>
    <t>混凝土工程</t>
  </si>
  <si>
    <t>水工金属结构安装工程</t>
  </si>
  <si>
    <t>土石方工程</t>
  </si>
  <si>
    <t>堤防及河道整治（渠道）工程</t>
  </si>
  <si>
    <t>水轮发电机组、水泵机组及辅助设备系统安装工程</t>
  </si>
  <si>
    <t>电气装置安装工程</t>
  </si>
  <si>
    <t>安全监测工程</t>
  </si>
  <si>
    <t>数字孪生工程</t>
  </si>
  <si>
    <t>合计</t>
  </si>
  <si>
    <t>复查组别</t>
  </si>
  <si>
    <t>复查组专家签字</t>
  </si>
  <si>
    <t>表C-0-2 实体质量综合评分表（水利工程——水闸、船闸或泵站、电站或混凝土坝或土石坝）</t>
  </si>
  <si>
    <t>混凝土工程—上游部分</t>
  </si>
  <si>
    <t>混凝土工程—中间部分</t>
  </si>
  <si>
    <t>混凝土工程—下游部分</t>
  </si>
  <si>
    <t>土石方工程—上游部分</t>
  </si>
  <si>
    <t>土石方工程—中间部分</t>
  </si>
  <si>
    <t>土石方工程—下游部分</t>
  </si>
  <si>
    <t>注：
混凝土工程—上游部分、混凝土工程—中间部分、混凝土工程—下游部分均采用表C-2，并根据工程类型，按照5.2条规定的各自权重，分别计算各自基本评价单元评价得分。
土石方工程—上游部分、土石方工程—中间部分、土石方工程—下游部分均采用表C-4，并根据工程类型，按照5.2条规定的各自权重，分别计算各自基本评价单元评价得分。</t>
  </si>
  <si>
    <t>表C-1  地基处理及基础工程实体质量评价记录表</t>
  </si>
  <si>
    <t>复查时间</t>
  </si>
  <si>
    <t>项目</t>
  </si>
  <si>
    <t>评价内容、评价标准及评价方法</t>
  </si>
  <si>
    <t>良好</t>
  </si>
  <si>
    <t>不足</t>
  </si>
  <si>
    <t>否定</t>
  </si>
  <si>
    <t>备注</t>
  </si>
  <si>
    <t>土基</t>
  </si>
  <si>
    <r>
      <rPr>
        <sz val="12"/>
        <color rgb="FF000000"/>
        <rFont val="宋体"/>
        <charset val="134"/>
      </rPr>
      <t>按设计要求进行静力触探，地基承载力、下卧层与勘察结果一致，应判定为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查阅设计文件，查阅静力触探记录。</t>
    </r>
  </si>
  <si>
    <t>岩石地基</t>
  </si>
  <si>
    <r>
      <rPr>
        <sz val="12"/>
        <color rgb="FF000000"/>
        <rFont val="宋体"/>
        <charset val="134"/>
      </rPr>
      <t>边坡开挖及锚喷支护，以及基础开挖尺寸，岩基地基固结灌浆加固，断层及破碎带处理等满足设计要求，应判定为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查阅设计文件，查阅施工记录。</t>
    </r>
  </si>
  <si>
    <t>地基换填</t>
  </si>
  <si>
    <r>
      <rPr>
        <sz val="12"/>
        <color rgb="FF000000"/>
        <rFont val="宋体"/>
        <charset val="134"/>
      </rPr>
      <t>地基换填水泥质量、土料土质、掺入量符合规范要求，水泥土均匀性良好，应判定为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查阅水泥试验报告、水泥土试验报告。</t>
    </r>
  </si>
  <si>
    <r>
      <rPr>
        <sz val="12"/>
        <color rgb="FF000000"/>
        <rFont val="宋体"/>
        <charset val="134"/>
      </rPr>
      <t>地基换填水泥土土料含水率、铺料厚度、土颗粒粒径符合规范要求，应判定为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查阅地基换填水泥土铺填工序质量评定表。</t>
    </r>
  </si>
  <si>
    <r>
      <rPr>
        <sz val="12"/>
        <color rgb="FF000000"/>
        <rFont val="宋体"/>
        <charset val="134"/>
      </rPr>
      <t>换填水泥土压实度、厚度</t>
    </r>
    <r>
      <rPr>
        <sz val="12"/>
        <color theme="1"/>
        <rFont val="宋体"/>
        <charset val="134"/>
      </rPr>
      <t>、尺寸及高程等</t>
    </r>
    <r>
      <rPr>
        <sz val="12"/>
        <color rgb="FF000000"/>
        <rFont val="宋体"/>
        <charset val="134"/>
      </rPr>
      <t>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查阅地基换填水泥土压实工序质量评定表。</t>
    </r>
  </si>
  <si>
    <r>
      <rPr>
        <sz val="12"/>
        <color rgb="FF000000"/>
        <rFont val="宋体"/>
        <charset val="134"/>
      </rPr>
      <t>地基换填砂石砂石料质量、铺料厚度等符合设计和规范要求，应判定为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查阅地基换填砂石铺填工序质量评定表。</t>
    </r>
  </si>
  <si>
    <r>
      <rPr>
        <sz val="12"/>
        <color rgb="FF000000"/>
        <rFont val="宋体"/>
        <charset val="134"/>
      </rPr>
      <t>地基换填砂石相对密度、压实厚度等符合设计和规范要求，应判定为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查阅地基换填砂石压实工序质量评定表。</t>
    </r>
  </si>
  <si>
    <r>
      <rPr>
        <sz val="12"/>
        <color rgb="FF000000"/>
        <rFont val="宋体"/>
        <charset val="134"/>
      </rPr>
      <t>换填地基承载力应符合设计要求，应判定为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查阅地基承载力检测报告。</t>
    </r>
  </si>
  <si>
    <t>软土地基加固（含水下）</t>
  </si>
  <si>
    <r>
      <rPr>
        <sz val="12"/>
        <color rgb="FF000000"/>
        <rFont val="宋体"/>
        <charset val="134"/>
      </rPr>
      <t>水下施工抛设排水砂垫层前应检查基槽尺寸符合设计和规范要求时，应判定为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查阅基槽验收评定表。</t>
    </r>
  </si>
  <si>
    <r>
      <rPr>
        <sz val="12"/>
        <color rgb="FF000000"/>
        <rFont val="宋体"/>
        <charset val="134"/>
      </rPr>
      <t>砂垫层和基础换砂的允许偏差、检验数量和方法应符合规范的规定，应判定为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查阅砂垫层验收评定表。</t>
    </r>
  </si>
  <si>
    <r>
      <rPr>
        <sz val="12"/>
        <color rgb="FF000000"/>
        <rFont val="宋体"/>
        <charset val="134"/>
      </rPr>
      <t>砂井不得出现中断和缩径，灌砂率不应小于85%，应判定为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查阅砂井验收评定表。</t>
    </r>
  </si>
  <si>
    <r>
      <rPr>
        <sz val="12"/>
        <color rgb="FF000000"/>
        <rFont val="宋体"/>
        <charset val="134"/>
      </rPr>
      <t>制作砂井袋所用土工织物的品种、规格、强度和滤水性能，应满足设计要求，应判定为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检查出厂质量证明文件和抽样试验报告。</t>
    </r>
  </si>
  <si>
    <r>
      <rPr>
        <sz val="12"/>
        <color rgb="FF000000"/>
        <rFont val="宋体"/>
        <charset val="134"/>
      </rPr>
      <t>塑料排水板的规格、质量和排水性能应满足设计要求，并应符合国家现行有关标准的规定，应判定为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检查出厂质量证明文件和抽样检验报告。</t>
    </r>
  </si>
  <si>
    <r>
      <rPr>
        <sz val="12"/>
        <color rgb="FF000000"/>
        <rFont val="宋体"/>
        <charset val="134"/>
      </rPr>
      <t>塑料排水板下沉时不得出现扭结、断裂和撕破滤膜等现象，塑料排水板的底标高应满足设计要求，顶端应高出砂垫层，应判定为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</si>
  <si>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塑料排水板的回带长度不得超过500mm。塑料排水板沉设的平面位置、垂直度、外露长度符合设计规定的允许偏差要求，应判定为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</si>
  <si>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theme="1"/>
        <rFont val="宋体"/>
        <charset val="134"/>
      </rPr>
      <t>堆载预压分级荷载的堆载高度偏差不应大于本级荷载折算堆载高度的5%，最终堆载高度不应小于设计总荷载的折算高度，应判定为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检查堆载高度测量资料。</t>
    </r>
  </si>
  <si>
    <r>
      <rPr>
        <sz val="12"/>
        <color rgb="FF000000"/>
        <rFont val="宋体"/>
        <charset val="134"/>
      </rPr>
      <t>真空预压膜下稳定真空度不应低于设计要求，应判定为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检查施工记录和监测报告。</t>
    </r>
  </si>
  <si>
    <r>
      <rPr>
        <sz val="12"/>
        <color rgb="FF000000"/>
        <rFont val="宋体"/>
        <charset val="134"/>
      </rPr>
      <t>地基预压后卸载前的固结度和沉降速率应满足设计要求，应判定为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检查施工记录和监测报告。</t>
    </r>
  </si>
  <si>
    <r>
      <rPr>
        <sz val="12"/>
        <color rgb="FF000000"/>
        <rFont val="宋体"/>
        <charset val="134"/>
      </rPr>
      <t>夯锤的重量、尺寸、落距和夯点的布置应满足设计要求，应判定为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</si>
  <si>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夯击的范围、夯击顺序、夯击遍数及两遍之间的间隔时间应满足设计要求。夯击点中心位置、夯后场地整平标高符合规范要求，应判定为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检查施工记录和监测报告。</t>
    </r>
  </si>
  <si>
    <r>
      <rPr>
        <sz val="12"/>
        <color rgb="FF000000"/>
        <rFont val="宋体"/>
        <charset val="134"/>
      </rPr>
      <t>振冲填料的粒径及级配应满足设计要求，填料中的含泥量不应大于5%，应判定为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检查检验报告。</t>
    </r>
  </si>
  <si>
    <r>
      <rPr>
        <sz val="12"/>
        <color rgb="FF000000"/>
        <rFont val="宋体"/>
        <charset val="134"/>
      </rPr>
      <t>振冲施工过程的密实电流、供水压力、供水量、填料量、孔底留振时间和振动器施工参数等应满足振冲试验施工所确定的参数，应判定为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</si>
  <si>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地基加固的地基强度或地基承载力的检测数量及结果应满足设计要求，应判定为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检查地基强度或地基承载力检测报告。</t>
    </r>
  </si>
  <si>
    <t>水泥搅拌体与搅拌桩</t>
  </si>
  <si>
    <r>
      <rPr>
        <sz val="12"/>
        <color rgb="FF000000"/>
        <rFont val="宋体"/>
        <charset val="134"/>
      </rPr>
      <t>水泥土搅拌桩桩体垂直度、桩底桩顶高程等符合设计和规范要求，应判定为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查阅水泥土搅拌桩单元工程质量评定表。</t>
    </r>
  </si>
  <si>
    <r>
      <rPr>
        <sz val="12"/>
        <color rgb="FF000000"/>
        <rFont val="宋体"/>
        <charset val="134"/>
      </rPr>
      <t>水泥土搅拌桩水泥的掺入量及浆液水灰比符合设计和工艺试验要求，应判定为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查阅水泥土搅拌桩单元工程质量评定表。</t>
    </r>
  </si>
  <si>
    <r>
      <rPr>
        <sz val="12"/>
        <color rgb="FF000000"/>
        <rFont val="宋体"/>
        <charset val="134"/>
      </rPr>
      <t>水泥搅拌桩单桩承载力</t>
    </r>
    <r>
      <rPr>
        <sz val="12"/>
        <color theme="1"/>
        <rFont val="宋体"/>
        <charset val="134"/>
      </rPr>
      <t>及桩身强度</t>
    </r>
    <r>
      <rPr>
        <sz val="12"/>
        <color rgb="FF000000"/>
        <rFont val="宋体"/>
        <charset val="134"/>
      </rPr>
      <t>的检测数量和检测结果应满足设计要求，应判定为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查阅复合地基单桩承载力检测报告。</t>
    </r>
  </si>
  <si>
    <t>挤密砂桩、碎石桩</t>
  </si>
  <si>
    <r>
      <rPr>
        <sz val="12"/>
        <color rgb="FF000000"/>
        <rFont val="宋体"/>
        <charset val="134"/>
      </rPr>
      <t>挤密砂桩、碎石桩的砂、碎石的质量和规格应满足设计要求，应判定为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查阅检验报告。</t>
    </r>
  </si>
  <si>
    <r>
      <rPr>
        <sz val="12"/>
        <color rgb="FF000000"/>
        <rFont val="宋体"/>
        <charset val="134"/>
      </rPr>
      <t>挤密砂桩、碎石桩的桩距、顶底标高、垂直度应满足设计要求，灌砂或灌石量不应低于计算灌入量，应判定为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</si>
  <si>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挤密砂桩、碎石桩地基强度或地基承载力的检测数量及结果应满足设计要求，应判定为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查阅地基强度或地基承载力检测报告。</t>
    </r>
  </si>
  <si>
    <t>旋喷桩</t>
  </si>
  <si>
    <r>
      <rPr>
        <sz val="12"/>
        <color rgb="FF000000"/>
        <rFont val="宋体"/>
        <charset val="134"/>
      </rPr>
      <t>旋喷桩水泥及外加剂的品种和质量，水泥浆的水灰比应满足设计要求，应判定为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检查出厂质量证明文件和抽样检验报告。</t>
    </r>
  </si>
  <si>
    <r>
      <rPr>
        <sz val="12"/>
        <color rgb="FF000000"/>
        <rFont val="宋体"/>
        <charset val="134"/>
      </rPr>
      <t>旋喷桩施工的程序、压力、注浆量、提升速度及旋转速度等应满足施工参数的要求，应判定为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</si>
  <si>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旋喷桩桩位中心、垂直度等满足设计和规范要求，应判定为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</si>
  <si>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旋喷桩的完整性检验和地基承载力、</t>
    </r>
    <r>
      <rPr>
        <sz val="12"/>
        <color theme="1"/>
        <rFont val="宋体"/>
        <charset val="134"/>
      </rPr>
      <t>桩体强度</t>
    </r>
    <r>
      <rPr>
        <sz val="12"/>
        <color rgb="FF000000"/>
        <rFont val="宋体"/>
        <charset val="134"/>
      </rPr>
      <t>检验的数量及结果应满足设计要求，应判定为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查检测报告。</t>
    </r>
  </si>
  <si>
    <t>桩基</t>
  </si>
  <si>
    <r>
      <rPr>
        <sz val="12"/>
        <color rgb="FF000000"/>
        <rFont val="宋体"/>
        <charset val="134"/>
      </rPr>
      <t>板桩的规格、质量和钢板桩防腐应满足设计要求。沉桩后，钢筋混凝土板桩不得出现脱榫现象，钢板桩不得出现不联锁现象，应判定为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检查出厂质量证明文件和施工记录。</t>
    </r>
  </si>
  <si>
    <r>
      <rPr>
        <sz val="12"/>
        <color rgb="FF000000"/>
        <rFont val="宋体"/>
        <charset val="134"/>
      </rPr>
      <t>板桩（格形板桩）平面位置、桩位轴线、垂直度、防渗效果等符合规范和设计要求，应判定为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查阅预制混凝土防渗板桩沉桩合格证、预制板桩沉桩单元工程质量评定表。</t>
    </r>
  </si>
  <si>
    <r>
      <rPr>
        <sz val="12"/>
        <color rgb="FF000000"/>
        <rFont val="宋体"/>
        <charset val="134"/>
      </rPr>
      <t>槽段接头处理和质量应满足设计要求。拔接头管时不得损坏接头处混凝土。开挖部分墙面不应有明显的蜂窝和露筋等缺陷，应判定为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</si>
  <si>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钻孔灌注桩桩孔的直径、深度和嵌岩的深度应满足设计要求，应判定为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</si>
  <si>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钻孔灌注桩用的混凝土原材料、混凝土配合比、拌合物质量、混凝土强度和耐久性指标应符合现行规范的有关规定，应判定为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检查产品质量证明文件和复验报告和施工记录。</t>
    </r>
  </si>
  <si>
    <r>
      <rPr>
        <sz val="12"/>
        <color rgb="FF000000"/>
        <rFont val="宋体"/>
        <charset val="134"/>
      </rPr>
      <t>钻孔灌注桩孔底高程、垂直度、孔底沉渣厚度、孔位偏差等符合设计和规范要求，应判定为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查阅钻孔灌注桩成孔工序质量评定表。</t>
    </r>
  </si>
  <si>
    <r>
      <rPr>
        <sz val="12"/>
        <color rgb="FF000000"/>
        <rFont val="宋体"/>
        <charset val="134"/>
      </rPr>
      <t>钻孔灌注桩钢筋笼长度、主筋间距、钢筋连接等符合设计和规范要求，应判定为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查阅钻孔灌注桩钢筋笼制作与安装工序质量评定表。</t>
    </r>
  </si>
  <si>
    <r>
      <rPr>
        <sz val="12"/>
        <color rgb="FF000000"/>
        <rFont val="宋体"/>
        <charset val="134"/>
      </rPr>
      <t>预制桩拼接桩的接头接点处理应满足设计和规范要求，应判定为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检查沉桩记录。</t>
    </r>
  </si>
  <si>
    <r>
      <rPr>
        <sz val="12"/>
        <color rgb="FF000000"/>
        <rFont val="宋体"/>
        <charset val="134"/>
      </rPr>
      <t>预制桩的沉桩贯入度或桩尖标高应满足设计要求，并应符合现行行业标准《港口工程桩基规范》（JTJ 254）的有关规定，应判定为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检查沉桩记录。</t>
    </r>
  </si>
  <si>
    <r>
      <rPr>
        <sz val="12"/>
        <color rgb="FF000000"/>
        <rFont val="宋体"/>
        <charset val="134"/>
      </rPr>
      <t>沉桩的允许偏差（桩顶平面位置、桩身垂直度、水下送桩桩顶标高）满足设计要求和规范有关规定，应判定为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检查沉桩记录。</t>
    </r>
  </si>
  <si>
    <r>
      <rPr>
        <sz val="12"/>
        <color rgb="FF000000"/>
        <rFont val="宋体"/>
        <charset val="134"/>
      </rPr>
      <t>桩基工程的单桩承载力的试验方法符合有关规范规定时，应判定为</t>
    </r>
    <r>
      <rPr>
        <b/>
        <sz val="12"/>
        <color rgb="FF000000"/>
        <rFont val="宋体"/>
        <charset val="134"/>
      </rPr>
      <t>良好</t>
    </r>
    <r>
      <rPr>
        <sz val="12"/>
        <color rgb="FF000000"/>
        <rFont val="宋体"/>
        <charset val="134"/>
      </rPr>
      <t>，桩基工程的单桩承载力的试验方法不符合有关规范规定时，应判定为</t>
    </r>
    <r>
      <rPr>
        <b/>
        <sz val="12"/>
        <color rgb="FF000000"/>
        <rFont val="宋体"/>
        <charset val="134"/>
      </rPr>
      <t>否定</t>
    </r>
    <r>
      <rPr>
        <sz val="12"/>
        <color rgb="FF000000"/>
        <rFont val="宋体"/>
        <charset val="134"/>
      </rPr>
      <t>。
查阅桩基检测报告。</t>
    </r>
  </si>
  <si>
    <r>
      <rPr>
        <sz val="12"/>
        <color rgb="FF000000"/>
        <rFont val="宋体"/>
        <charset val="134"/>
      </rPr>
      <t>桩基工程的单桩承载力满足设计要求时，应判定为</t>
    </r>
    <r>
      <rPr>
        <b/>
        <sz val="12"/>
        <color rgb="FF000000"/>
        <rFont val="宋体"/>
        <charset val="134"/>
      </rPr>
      <t>良好</t>
    </r>
    <r>
      <rPr>
        <sz val="12"/>
        <color rgb="FF000000"/>
        <rFont val="宋体"/>
        <charset val="134"/>
      </rPr>
      <t>，桩基工程的单桩承载力不能满足设计要求时，应判定为</t>
    </r>
    <r>
      <rPr>
        <b/>
        <sz val="12"/>
        <color rgb="FF000000"/>
        <rFont val="宋体"/>
        <charset val="134"/>
      </rPr>
      <t>否定</t>
    </r>
    <r>
      <rPr>
        <sz val="12"/>
        <color rgb="FF000000"/>
        <rFont val="宋体"/>
        <charset val="134"/>
      </rPr>
      <t>。
查阅桩基检测报告。</t>
    </r>
  </si>
  <si>
    <r>
      <rPr>
        <sz val="12"/>
        <color rgb="FF000000"/>
        <rFont val="宋体"/>
        <charset val="134"/>
      </rPr>
      <t>桩身完整性的检测方法、抽检比例等均符合有关规范规定时，应判定为</t>
    </r>
    <r>
      <rPr>
        <b/>
        <sz val="12"/>
        <color rgb="FF000000"/>
        <rFont val="宋体"/>
        <charset val="134"/>
      </rPr>
      <t>良好</t>
    </r>
    <r>
      <rPr>
        <sz val="12"/>
        <color rgb="FF000000"/>
        <rFont val="宋体"/>
        <charset val="134"/>
      </rPr>
      <t>，桩身完整性的检测方法或抽检比例等不符合有关规范规定时，应判定为</t>
    </r>
    <r>
      <rPr>
        <b/>
        <sz val="12"/>
        <color rgb="FF000000"/>
        <rFont val="宋体"/>
        <charset val="134"/>
      </rPr>
      <t>否定</t>
    </r>
    <r>
      <rPr>
        <sz val="12"/>
        <color rgb="FF000000"/>
        <rFont val="宋体"/>
        <charset val="134"/>
      </rPr>
      <t>。
查阅桩基检测报告。</t>
    </r>
  </si>
  <si>
    <r>
      <rPr>
        <sz val="12"/>
        <color rgb="FF000000"/>
        <rFont val="宋体"/>
        <charset val="134"/>
      </rPr>
      <t>桩基正位率符合有关规范规定时，应判定为</t>
    </r>
    <r>
      <rPr>
        <b/>
        <sz val="12"/>
        <color rgb="FF000000"/>
        <rFont val="宋体"/>
        <charset val="134"/>
      </rPr>
      <t>良好</t>
    </r>
    <r>
      <rPr>
        <sz val="12"/>
        <color rgb="FF000000"/>
        <rFont val="宋体"/>
        <charset val="134"/>
      </rPr>
      <t>，桩基正位率不符合有关规范规定时，应判定为</t>
    </r>
    <r>
      <rPr>
        <b/>
        <sz val="12"/>
        <color rgb="FF000000"/>
        <rFont val="宋体"/>
        <charset val="134"/>
      </rPr>
      <t>否定</t>
    </r>
    <r>
      <rPr>
        <sz val="12"/>
        <color rgb="FF000000"/>
        <rFont val="宋体"/>
        <charset val="134"/>
      </rPr>
      <t>。
查阅桩基测量报告。</t>
    </r>
  </si>
  <si>
    <r>
      <rPr>
        <sz val="12"/>
        <color theme="1"/>
        <rFont val="宋体"/>
        <charset val="134"/>
      </rPr>
      <t>2025年1月前竣工验收的项目，根据SL633中的8.0.1-8.0.7条款要求进行桩基单元质量评定，在单元工程实体质量检验符合设计要求的前提下，灌注桩100%合格，优良率不小于70%，应判定为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。2025年1月后新开工水利工程根据SL/T 223中等级判定要求开展，全部合格应判定为</t>
    </r>
    <r>
      <rPr>
        <b/>
        <sz val="12"/>
        <color theme="1"/>
        <rFont val="宋体"/>
        <charset val="134"/>
      </rPr>
      <t>良好</t>
    </r>
    <r>
      <rPr>
        <sz val="12"/>
        <color theme="1"/>
        <rFont val="宋体"/>
        <charset val="134"/>
      </rPr>
      <t>，存在单桩不合格，应判定为</t>
    </r>
    <r>
      <rPr>
        <b/>
        <sz val="12"/>
        <color theme="1"/>
        <rFont val="宋体"/>
        <charset val="134"/>
      </rPr>
      <t>否定</t>
    </r>
    <r>
      <rPr>
        <sz val="12"/>
        <color theme="1"/>
        <rFont val="宋体"/>
        <charset val="134"/>
      </rPr>
      <t xml:space="preserve">。
</t>
    </r>
    <r>
      <rPr>
        <sz val="12"/>
        <color rgb="FF000000"/>
        <rFont val="宋体"/>
        <charset val="134"/>
      </rPr>
      <t>查阅检测报告。</t>
    </r>
  </si>
  <si>
    <r>
      <rPr>
        <sz val="12"/>
        <color rgb="FF000000"/>
        <rFont val="宋体"/>
        <charset val="134"/>
      </rPr>
      <t>有防腐要求的桩基，符合有关规定时，应判定为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查阅检测报告和现场核查。</t>
    </r>
  </si>
  <si>
    <t>地下连续墙</t>
  </si>
  <si>
    <r>
      <rPr>
        <sz val="12"/>
        <color rgb="FF000000"/>
        <rFont val="宋体"/>
        <charset val="134"/>
      </rPr>
      <t>地下连续墙槽底清理后的沉渣厚度不应大于200mm。清理槽底置换泥浆结束1小时后，槽底设计标高以上200mm处的泥浆重度不应大于12kN/m</t>
    </r>
    <r>
      <rPr>
        <vertAlign val="superscript"/>
        <sz val="12"/>
        <color rgb="FF000000"/>
        <rFont val="宋体"/>
        <charset val="134"/>
      </rPr>
      <t>3</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检查施工记录并取样检查记录。</t>
    </r>
  </si>
  <si>
    <r>
      <rPr>
        <sz val="12"/>
        <color rgb="FF000000"/>
        <rFont val="宋体"/>
        <charset val="134"/>
      </rPr>
      <t>地下连续墙所用混凝土的原材料、配合比、强度和耐久性指标应满足设计要求和相关规范规定，应判定为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检查施工记录和检测报告。</t>
    </r>
  </si>
  <si>
    <r>
      <rPr>
        <sz val="12"/>
        <color rgb="FF000000"/>
        <rFont val="宋体"/>
        <charset val="134"/>
      </rPr>
      <t>地下连续墙轴线位置、宽和厚度、相邻槽段错位、深度、墙垂直度的偏差、检验数量和方法应符合规范规定，应判定为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检查施工记录和检测报告。</t>
    </r>
  </si>
  <si>
    <t>沉井施工</t>
  </si>
  <si>
    <r>
      <rPr>
        <sz val="12"/>
        <color rgb="FF000000"/>
        <rFont val="宋体"/>
        <charset val="134"/>
      </rPr>
      <t>沉井施工下沉方式、下沉系数等符合下沉施工方案，应判定为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xml:space="preserve">。
</t>
    </r>
    <r>
      <rPr>
        <sz val="12"/>
        <color theme="1"/>
        <rFont val="宋体"/>
        <charset val="134"/>
      </rPr>
      <t>检查施工记录和</t>
    </r>
    <r>
      <rPr>
        <sz val="12"/>
        <color rgb="FF000000"/>
        <rFont val="宋体"/>
        <charset val="134"/>
      </rPr>
      <t>查阅陆地沉井下沉施工方案。</t>
    </r>
  </si>
  <si>
    <r>
      <rPr>
        <sz val="12"/>
        <color rgb="FF000000"/>
        <rFont val="宋体"/>
        <charset val="134"/>
      </rPr>
      <t>沉井下沉前混凝土强度符合设计和规范要求，混凝土沉井体不得出现裂缝，应判定为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查阅沉井混凝土强度报告。</t>
    </r>
  </si>
  <si>
    <r>
      <rPr>
        <sz val="12"/>
        <color rgb="FF000000"/>
        <rFont val="宋体"/>
        <charset val="134"/>
      </rPr>
      <t>封底前沉井下沉稳定性、顶面中心位置偏移、刃脚平均高程、竖向倾斜、矩形沉井平面扭角等符合设计和规范要求，应判定为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查阅陆地沉井下沉工序质量评定表。</t>
    </r>
  </si>
  <si>
    <t>高压喷射灌浆防渗墙</t>
  </si>
  <si>
    <r>
      <rPr>
        <sz val="12"/>
        <color rgb="FF000000"/>
        <rFont val="宋体"/>
        <charset val="134"/>
      </rPr>
      <t>孔底高程、垂直度符合设计和规范要求，应判定为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查阅高压喷射灌浆防渗板墙钻孔工序质量评定表。</t>
    </r>
  </si>
  <si>
    <r>
      <rPr>
        <sz val="12"/>
        <color rgb="FF000000"/>
        <rFont val="宋体"/>
        <charset val="134"/>
      </rPr>
      <t>墙顶高程、提升速度、浆液密度等符合设计和规范要求，应判定为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查阅高压喷射灌浆防渗板墙灌浆工序质量评定表。</t>
    </r>
  </si>
  <si>
    <r>
      <rPr>
        <sz val="12"/>
        <color rgb="FF000000"/>
        <rFont val="宋体"/>
        <charset val="134"/>
      </rPr>
      <t>墙体质量等符合设计和规范要求，应判定为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查阅检测报告。</t>
    </r>
  </si>
  <si>
    <t>堤坝灌浆</t>
  </si>
  <si>
    <r>
      <rPr>
        <sz val="12"/>
        <color rgb="FF000000"/>
        <rFont val="宋体"/>
        <charset val="134"/>
      </rPr>
      <t>孔序、孔底高程符合设计和规范要求，应判定为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查阅堤坝灌浆造孔工序质量评定表。</t>
    </r>
  </si>
  <si>
    <r>
      <rPr>
        <sz val="12"/>
        <color rgb="FF000000"/>
        <rFont val="宋体"/>
        <charset val="134"/>
      </rPr>
      <t>原材料符合设计和规范要求，应判定为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查阅原材料试验报告。</t>
    </r>
  </si>
  <si>
    <r>
      <rPr>
        <sz val="12"/>
        <color rgb="FF000000"/>
        <rFont val="宋体"/>
        <charset val="134"/>
      </rPr>
      <t>劈裂式灌浆单孔灌浆次数符合设计要求，应判定为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查阅堤坝劈裂式灌浆工序质量评定表。</t>
    </r>
  </si>
  <si>
    <r>
      <rPr>
        <sz val="12"/>
        <color rgb="FF000000"/>
        <rFont val="宋体"/>
        <charset val="134"/>
      </rPr>
      <t>劈裂式灌浆灌浆持压时间、灌浆间隔时间、灌浆压力等符合设计和工艺要求，应判定为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查阅堤坝劈裂式灌浆工序质量评定表。</t>
    </r>
  </si>
  <si>
    <r>
      <rPr>
        <sz val="12"/>
        <color rgb="FF000000"/>
        <rFont val="宋体"/>
        <charset val="134"/>
      </rPr>
      <t>充填式灌浆单孔灌浆次数、灌浆压力、灌浆间隔时间等符合设计和工艺要求，应判定为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查阅堤坝充填式灌浆工序质量评定表。</t>
    </r>
  </si>
  <si>
    <t>岩石地基灌浆（帷幕灌浆、固结灌浆）</t>
  </si>
  <si>
    <r>
      <rPr>
        <sz val="12"/>
        <color rgb="FF000000"/>
        <rFont val="宋体"/>
        <charset val="134"/>
      </rPr>
      <t>孔底高程、垂直度、孔序等符合设计和规范要求，应判定为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查阅岩石地基灌浆钻孔工序质量评定表。</t>
    </r>
  </si>
  <si>
    <r>
      <rPr>
        <sz val="12"/>
        <color rgb="FF000000"/>
        <rFont val="宋体"/>
        <charset val="134"/>
      </rPr>
      <t>浆液变换、灌浆顺序、终灌条件、灌浆压力等符合设计和规范要求，应判定为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查阅岩石地基灌浆压浆工序质量评定表。</t>
    </r>
  </si>
  <si>
    <t>垂直防渗铺塑</t>
  </si>
  <si>
    <r>
      <rPr>
        <sz val="12"/>
        <color rgb="FF000000"/>
        <rFont val="宋体"/>
        <charset val="134"/>
      </rPr>
      <t>槽底高程、槽底沉渣厚度等符合设计和规范要求，应判定为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查阅垂直防渗铺塑成槽工序质量评定表。</t>
    </r>
  </si>
  <si>
    <r>
      <rPr>
        <sz val="12"/>
        <color rgb="FF000000"/>
        <rFont val="宋体"/>
        <charset val="134"/>
      </rPr>
      <t>防渗膜质量符合设计和规范要求，应判定为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查阅防渗膜检测报告。</t>
    </r>
  </si>
  <si>
    <r>
      <rPr>
        <sz val="12"/>
        <color rgb="FF000000"/>
        <rFont val="宋体"/>
        <charset val="134"/>
      </rPr>
      <t>防渗膜连接等符合设计和规范要求，应判定为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查阅垂直防渗铺塑铺膜工序质量评定表。</t>
    </r>
  </si>
  <si>
    <r>
      <rPr>
        <sz val="12"/>
        <color rgb="FF000000"/>
        <rFont val="宋体"/>
        <charset val="134"/>
      </rPr>
      <t>回填土质符合设计要求，应判定为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查阅垂直防渗铺塑回填工序质量评定表。</t>
    </r>
  </si>
  <si>
    <t>复合地基</t>
  </si>
  <si>
    <r>
      <rPr>
        <sz val="12"/>
        <color rgb="FF000000"/>
        <rFont val="宋体"/>
        <charset val="134"/>
      </rPr>
      <t>复合地基的材料品种、规格完全符合设计要求时，应判定为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查阅设计文件，核对复合地基所用材料。</t>
    </r>
  </si>
  <si>
    <r>
      <rPr>
        <sz val="12"/>
        <color rgb="FF000000"/>
        <rFont val="宋体"/>
        <charset val="134"/>
      </rPr>
      <t>地基承载力经检测能够满足设计要求时，应判定为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查阅复合地基承载力检测报告。</t>
    </r>
  </si>
  <si>
    <t>地基验槽</t>
  </si>
  <si>
    <r>
      <rPr>
        <sz val="12"/>
        <color rgb="FF000000"/>
        <rFont val="宋体"/>
        <charset val="134"/>
      </rPr>
      <t>验槽记录附图齐全，基底土（石）质、地下水位、基底土扰动等得到确认，基底标高、基坑尺寸标注完整、正确，应判定为</t>
    </r>
    <r>
      <rPr>
        <b/>
        <sz val="12"/>
        <color rgb="FF000000"/>
        <rFont val="宋体"/>
        <charset val="134"/>
      </rPr>
      <t>良好</t>
    </r>
    <r>
      <rPr>
        <sz val="12"/>
        <color rgb="FF000000"/>
        <rFont val="宋体"/>
        <charset val="134"/>
      </rPr>
      <t>。验槽记录附图不够齐全，基底标高、基坑尺寸标注不够完整，应判定为</t>
    </r>
    <r>
      <rPr>
        <b/>
        <sz val="12"/>
        <color rgb="FF000000"/>
        <rFont val="宋体"/>
        <charset val="134"/>
      </rPr>
      <t>不足</t>
    </r>
    <r>
      <rPr>
        <sz val="12"/>
        <color rgb="FF000000"/>
        <rFont val="宋体"/>
        <charset val="134"/>
      </rPr>
      <t>。基底土（石）质、地下水位、基底土扰动等未能得到确认，应判定为</t>
    </r>
    <r>
      <rPr>
        <b/>
        <sz val="12"/>
        <color rgb="FF000000"/>
        <rFont val="宋体"/>
        <charset val="134"/>
      </rPr>
      <t>否定</t>
    </r>
    <r>
      <rPr>
        <sz val="12"/>
        <color rgb="FF000000"/>
        <rFont val="宋体"/>
        <charset val="134"/>
      </rPr>
      <t>。
查阅设计文件，查阅验槽记录。</t>
    </r>
  </si>
  <si>
    <t>回填</t>
  </si>
  <si>
    <r>
      <rPr>
        <sz val="12"/>
        <color rgb="FF000000"/>
        <rFont val="宋体"/>
        <charset val="134"/>
      </rPr>
      <t>基面清理符合规范要求后方可进行土方回填，应判定为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查阅建筑物墙后回填隐蔽记录。</t>
    </r>
  </si>
  <si>
    <r>
      <rPr>
        <sz val="12"/>
        <color rgb="FF000000"/>
        <rFont val="宋体"/>
        <charset val="134"/>
      </rPr>
      <t>土料土质、墙后涂浆土料土质符合设计和规范要求，应判定为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查阅土工击实试验报告和筑物土方回填单元工程质量评定表。</t>
    </r>
  </si>
  <si>
    <r>
      <rPr>
        <sz val="12"/>
        <color rgb="FF000000"/>
        <rFont val="宋体"/>
        <charset val="134"/>
      </rPr>
      <t>回填分层厚度、回填质量检验数量及结果符合设计及规范规定，应判定为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查阅回填土密实度检测报告。</t>
    </r>
  </si>
  <si>
    <r>
      <rPr>
        <sz val="12"/>
        <color rgb="FF000000"/>
        <rFont val="宋体"/>
        <charset val="134"/>
      </rPr>
      <t>地下室底层填土地面、室外填土地面、散水无沉陷变形，应判定为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查看地下室底层填土地面、室外地面及散水等部位。</t>
    </r>
  </si>
  <si>
    <t>档案资料</t>
  </si>
  <si>
    <r>
      <rPr>
        <sz val="12"/>
        <color rgb="FF000000"/>
        <rFont val="宋体"/>
        <charset val="134"/>
      </rPr>
      <t>施工记录资料齐全，应判定为</t>
    </r>
    <r>
      <rPr>
        <b/>
        <sz val="12"/>
        <color rgb="FF000000"/>
        <rFont val="宋体"/>
        <charset val="134"/>
      </rPr>
      <t>良好</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查阅施工记录资料。</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</si>
  <si>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查阅检验批、单元工程、分部工程验收记录。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</si>
  <si>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查阅竣工图，查阅设计变更。</t>
    </r>
  </si>
  <si>
    <t>结论</t>
  </si>
  <si>
    <t>该基本评价单元实际共核查</t>
  </si>
  <si>
    <t>其中</t>
  </si>
  <si>
    <t>良好率为</t>
  </si>
  <si>
    <t>核查专家：</t>
  </si>
  <si>
    <t>注：请在备注栏中注明未核查项的未核查原因，如“无此项内容”或因何原因未能够进行核查；请在备注栏中对质量特别突出的亮点进行说明，对不足、否定说明具体原因。</t>
  </si>
  <si>
    <t>表C-2  混凝土工程实体质量评价记录表</t>
  </si>
  <si>
    <t>模板工程</t>
  </si>
  <si>
    <r>
      <rPr>
        <sz val="12"/>
        <color rgb="FF000000"/>
        <rFont val="宋体"/>
        <charset val="134"/>
      </rPr>
      <t>模板及支撑的材料及结构必须符合施工技术方案和模板设计的要求，应判定为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对照模板设计文件或施工技术方案观察检查。</t>
    </r>
  </si>
  <si>
    <r>
      <rPr>
        <sz val="12"/>
        <color rgb="FF000000"/>
        <rFont val="宋体"/>
        <charset val="134"/>
      </rPr>
      <t>模板表面应平整、光洁，接缝应平顺、严密、不漏浆；透水模板敷面材料应敷贴平顺，应判定为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t>
    </r>
  </si>
  <si>
    <r>
      <rPr>
        <sz val="12"/>
        <color rgb="FF000000"/>
        <rFont val="宋体"/>
        <charset val="134"/>
      </rPr>
      <t>用作底模的地坪和胎模，表面应平整，不应有影响构件质量的沉陷和裂缝；模板制作的允许偏差（长度与宽度、表面平整度、表面错台连接孔眼位置等）符合规范规定，应判定为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查阅施工记录和质量检验记录。</t>
    </r>
  </si>
  <si>
    <r>
      <rPr>
        <sz val="12"/>
        <color rgb="FF000000"/>
        <rFont val="宋体"/>
        <charset val="134"/>
      </rPr>
      <t>固定在模板上的预埋件、预留孔和预留洞不得遗漏，并应安装牢固；其允许偏差应符合规范规定，应判定为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查阅施工记录和质量检验记录。</t>
    </r>
  </si>
  <si>
    <r>
      <rPr>
        <sz val="12"/>
        <color rgb="FF000000"/>
        <rFont val="宋体"/>
        <charset val="134"/>
      </rPr>
      <t>混凝土模板安装允许偏差、检验数量和方法应符合表2.1.2.8规定，应判定为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查阅检验验收记录（表）。</t>
    </r>
  </si>
  <si>
    <t>钢筋工程</t>
  </si>
  <si>
    <r>
      <rPr>
        <sz val="12"/>
        <color rgb="FF000000"/>
        <rFont val="宋体"/>
        <charset val="134"/>
      </rPr>
      <t>钢筋的品种、规格和数量应满足设计要求。钢筋的质量必须符合现行国家标准《钢筋混凝土用热轧带肋钢筋》（GB 1499）等的有关规定，应判定为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检查产品质量证明文件和复验报告。</t>
    </r>
  </si>
  <si>
    <r>
      <rPr>
        <sz val="12"/>
        <color rgb="FF000000"/>
        <rFont val="宋体"/>
        <charset val="134"/>
      </rPr>
      <t>受力钢筋接头的连接方式、接头位置、同一截面接头数量和绑扎接头的搭接长度应符合现行行业标准的有关规定，应判定为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查阅验收记录。</t>
    </r>
  </si>
  <si>
    <r>
      <rPr>
        <sz val="12"/>
        <color rgb="FF000000"/>
        <rFont val="宋体"/>
        <charset val="134"/>
      </rPr>
      <t>钢筋机械连接工艺检验合格，应判定为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查阅钢筋机械连接工艺检验报告。</t>
    </r>
  </si>
  <si>
    <r>
      <rPr>
        <sz val="12"/>
        <color rgb="FF000000"/>
        <rFont val="宋体"/>
        <charset val="134"/>
      </rPr>
      <t>钢筋机械连接接头质量检验合格，应判定为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查阅钢筋机械连接接头力学性能试验报告。</t>
    </r>
  </si>
  <si>
    <r>
      <rPr>
        <sz val="12"/>
        <color rgb="FF000000"/>
        <rFont val="宋体"/>
        <charset val="134"/>
      </rPr>
      <t>钢筋焊接连接工艺检验合格，应判定为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查阅钢筋焊接连接工艺检验报告。</t>
    </r>
  </si>
  <si>
    <r>
      <rPr>
        <sz val="12"/>
        <color rgb="FF000000"/>
        <rFont val="宋体"/>
        <charset val="134"/>
      </rPr>
      <t>钢筋焊接连接接头质量检验合格，应判定为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查阅钢筋机械连接接头力学性能试验报告。</t>
    </r>
  </si>
  <si>
    <r>
      <rPr>
        <sz val="12"/>
        <color rgb="FF000000"/>
        <rFont val="宋体"/>
        <charset val="134"/>
      </rPr>
      <t>框架结构（包括斜撑构件）纵向受力钢筋的抗震性能符合GB 50204有关的规定，应判定为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查阅钢筋力学性能进场复验报告。</t>
    </r>
  </si>
  <si>
    <r>
      <rPr>
        <sz val="12"/>
        <color rgb="FF000000"/>
        <rFont val="宋体"/>
        <charset val="134"/>
      </rPr>
      <t>未见混凝土结构构件存在有害裂缝及危及结构安全的质量缺陷或质量隐患，应判定为</t>
    </r>
    <r>
      <rPr>
        <b/>
        <sz val="12"/>
        <color rgb="FF000000"/>
        <rFont val="宋体"/>
        <charset val="134"/>
      </rPr>
      <t>良好</t>
    </r>
    <r>
      <rPr>
        <sz val="12"/>
        <color rgb="FF000000"/>
        <rFont val="宋体"/>
        <charset val="134"/>
      </rPr>
      <t>，若存在类似问题时，应判定为</t>
    </r>
    <r>
      <rPr>
        <b/>
        <sz val="12"/>
        <color rgb="FF000000"/>
        <rFont val="宋体"/>
        <charset val="134"/>
      </rPr>
      <t>否定</t>
    </r>
    <r>
      <rPr>
        <sz val="12"/>
        <color rgb="FF000000"/>
        <rFont val="宋体"/>
        <charset val="134"/>
      </rPr>
      <t>。
现场核查。</t>
    </r>
  </si>
  <si>
    <r>
      <rPr>
        <sz val="12"/>
        <color rgb="FF000000"/>
        <rFont val="宋体"/>
        <charset val="134"/>
      </rPr>
      <t>混凝土所用原材料的质量必须符合现行行业标准和国家现行有关标准的规定，应判定为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检查产品质量证明文件和复验报告。</t>
    </r>
  </si>
  <si>
    <r>
      <rPr>
        <sz val="12"/>
        <color rgb="FF000000"/>
        <rFont val="宋体"/>
        <charset val="134"/>
      </rPr>
      <t>混凝土的配合比设计应符合现行行业标准有关规定，应判定为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检查配合比设计报告。</t>
    </r>
  </si>
  <si>
    <r>
      <rPr>
        <sz val="12"/>
        <color rgb="FF000000"/>
        <rFont val="宋体"/>
        <charset val="134"/>
      </rPr>
      <t>混凝土强度均满足设计要求，并应符合现行行业标准有关规定，应判定为</t>
    </r>
    <r>
      <rPr>
        <b/>
        <sz val="12"/>
        <color rgb="FF000000"/>
        <rFont val="宋体"/>
        <charset val="134"/>
      </rPr>
      <t>良好</t>
    </r>
    <r>
      <rPr>
        <sz val="12"/>
        <color rgb="FF000000"/>
        <rFont val="宋体"/>
        <charset val="134"/>
      </rPr>
      <t>，若有其中任何一种强度等级的结构混凝土强度不能满足设计要求时，应判定为</t>
    </r>
    <r>
      <rPr>
        <b/>
        <sz val="12"/>
        <color rgb="FF000000"/>
        <rFont val="宋体"/>
        <charset val="134"/>
      </rPr>
      <t>否定</t>
    </r>
    <r>
      <rPr>
        <sz val="12"/>
        <color rgb="FF000000"/>
        <rFont val="宋体"/>
        <charset val="134"/>
      </rPr>
      <t>。
查阅混凝土标养强度试块报告及评定，同条件试块强度报告及评定。</t>
    </r>
  </si>
  <si>
    <r>
      <rPr>
        <sz val="12"/>
        <color rgb="FF000000"/>
        <rFont val="宋体"/>
        <charset val="134"/>
      </rPr>
      <t>有抗冻和抗渗等级要求的混凝土，其抗冻和抗渗等级应满足设计要求，并应符合现行行业标准有关规定，应判定为</t>
    </r>
    <r>
      <rPr>
        <b/>
        <sz val="12"/>
        <color rgb="FF000000"/>
        <rFont val="宋体"/>
        <charset val="134"/>
      </rPr>
      <t>良好</t>
    </r>
    <r>
      <rPr>
        <sz val="12"/>
        <color rgb="FF000000"/>
        <rFont val="宋体"/>
        <charset val="134"/>
      </rPr>
      <t>，若有其中任何一种抗渗等级的混凝土不能满足设计要求时，应判定为</t>
    </r>
    <r>
      <rPr>
        <b/>
        <sz val="12"/>
        <color rgb="FF000000"/>
        <rFont val="宋体"/>
        <charset val="134"/>
      </rPr>
      <t>否定</t>
    </r>
    <r>
      <rPr>
        <sz val="12"/>
        <color rgb="FF000000"/>
        <rFont val="宋体"/>
        <charset val="134"/>
      </rPr>
      <t>。
查阅混凝土</t>
    </r>
    <r>
      <rPr>
        <sz val="12"/>
        <color theme="1"/>
        <rFont val="宋体"/>
        <charset val="134"/>
      </rPr>
      <t>抗冻和</t>
    </r>
    <r>
      <rPr>
        <sz val="12"/>
        <color rgb="FF000000"/>
        <rFont val="宋体"/>
        <charset val="134"/>
      </rPr>
      <t>抗渗试验报告。</t>
    </r>
  </si>
  <si>
    <r>
      <rPr>
        <sz val="12"/>
        <color rgb="FF000000"/>
        <rFont val="宋体"/>
        <charset val="134"/>
      </rPr>
      <t>混凝土的抗氯离子渗透性应满足设计要求，并应符合现行行业标准有关规定，应判定为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检查试验报告。</t>
    </r>
  </si>
  <si>
    <r>
      <rPr>
        <sz val="12"/>
        <color rgb="FF000000"/>
        <rFont val="宋体"/>
        <charset val="134"/>
      </rPr>
      <t>混凝土结构钢筋保护层厚度符合设计和规范要求，应判定为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查阅钢筋保护层厚度检测报告</t>
    </r>
    <r>
      <rPr>
        <sz val="12"/>
        <color theme="1"/>
        <rFont val="宋体"/>
        <charset val="134"/>
      </rPr>
      <t>或混凝土钢筋制作及安装工序施工质量验收评定表、检测记录</t>
    </r>
    <r>
      <rPr>
        <sz val="12"/>
        <color rgb="FF000000"/>
        <rFont val="宋体"/>
        <charset val="134"/>
      </rPr>
      <t>。</t>
    </r>
  </si>
  <si>
    <r>
      <rPr>
        <sz val="12"/>
        <color rgb="FF000000"/>
        <rFont val="宋体"/>
        <charset val="134"/>
      </rPr>
      <t>有抗折等级要求的堆场、路面混凝土，其抗折等级应符合现行行业标准有关规定，应判定为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检查试验报告和统计评定表。</t>
    </r>
  </si>
  <si>
    <r>
      <rPr>
        <sz val="12"/>
        <color rgb="FF000000"/>
        <rFont val="宋体"/>
        <charset val="134"/>
      </rPr>
      <t>混凝土中耐久性满足设计要求，应判定为</t>
    </r>
    <r>
      <rPr>
        <b/>
        <sz val="12"/>
        <color rgb="FF000000"/>
        <rFont val="宋体"/>
        <charset val="134"/>
      </rPr>
      <t>良好</t>
    </r>
    <r>
      <rPr>
        <sz val="12"/>
        <color rgb="FF000000"/>
        <rFont val="宋体"/>
        <charset val="134"/>
      </rPr>
      <t>，若无此相关文件时，应判定为</t>
    </r>
    <r>
      <rPr>
        <b/>
        <sz val="12"/>
        <color rgb="FF000000"/>
        <rFont val="宋体"/>
        <charset val="134"/>
      </rPr>
      <t>不足</t>
    </r>
    <r>
      <rPr>
        <sz val="12"/>
        <color rgb="FF000000"/>
        <rFont val="宋体"/>
        <charset val="134"/>
      </rPr>
      <t>。若耐久性试验不合格，或混凝土中碱、氯离子含量不符合设计要求时，应判定为</t>
    </r>
    <r>
      <rPr>
        <b/>
        <sz val="12"/>
        <color rgb="FF000000"/>
        <rFont val="宋体"/>
        <charset val="134"/>
      </rPr>
      <t>否定</t>
    </r>
    <r>
      <rPr>
        <sz val="12"/>
        <color rgb="FF000000"/>
        <rFont val="宋体"/>
        <charset val="134"/>
      </rPr>
      <t>。
查阅混凝土耐久性等试验、检测报告，混凝土中碱、氯离子计算书。</t>
    </r>
  </si>
  <si>
    <r>
      <rPr>
        <sz val="12"/>
        <color theme="1"/>
        <rFont val="宋体"/>
        <charset val="134"/>
      </rPr>
      <t>混凝土建筑造型美观、协调，观感良好，应判定为</t>
    </r>
    <r>
      <rPr>
        <b/>
        <sz val="12"/>
        <color theme="1"/>
        <rFont val="宋体"/>
        <charset val="134"/>
      </rPr>
      <t>良好</t>
    </r>
    <r>
      <rPr>
        <sz val="12"/>
        <color theme="1"/>
        <rFont val="宋体"/>
        <charset val="134"/>
      </rPr>
      <t>。混凝土建筑造型不够美观、不够协调，观感不够良好，应判定为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现场实物检查。</t>
    </r>
  </si>
  <si>
    <r>
      <rPr>
        <sz val="12"/>
        <color theme="1"/>
        <rFont val="宋体"/>
        <charset val="134"/>
      </rPr>
      <t>凝土轮廓线规则、线条平顺，不规则面连接平顺，表面平整、整洁、内实外光、色泽均匀、棱角分明、成型精致，应判定为</t>
    </r>
    <r>
      <rPr>
        <b/>
        <sz val="12"/>
        <color theme="1"/>
        <rFont val="宋体"/>
        <charset val="134"/>
      </rPr>
      <t>良好</t>
    </r>
    <r>
      <rPr>
        <sz val="12"/>
        <color theme="1"/>
        <rFont val="宋体"/>
        <charset val="134"/>
      </rPr>
      <t>。混凝土轮廓线不够规则、线条不够平顺，不规则面连接不够平顺，表面不够平整、整洁，内实外光较欠缺，色泽不够均匀、棱角不够分明、成型不够精致，应判定为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现场实物检查。</t>
    </r>
  </si>
  <si>
    <t>预应力工程</t>
  </si>
  <si>
    <r>
      <rPr>
        <sz val="12"/>
        <color rgb="FF000000"/>
        <rFont val="宋体"/>
        <charset val="134"/>
      </rPr>
      <t>预应力筋的品种、规格、数量质量必须满足设计要求和现行国家标准《预应力混凝土用螺纹钢筋》(GB/T 20065）等的有关规定，应判定为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检查产品质量证明文件和复验报告。</t>
    </r>
  </si>
  <si>
    <r>
      <rPr>
        <sz val="12"/>
        <color rgb="FF000000"/>
        <rFont val="宋体"/>
        <charset val="134"/>
      </rPr>
      <t>先张法放张预应力筋和后张法张拉预应力筋时，构件混凝土强度应满足设计要求。设计无要求时，混凝土强度不应低于设计强度的75%，应判定为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检查同条件养护试件试验报告。</t>
    </r>
  </si>
  <si>
    <r>
      <rPr>
        <sz val="12"/>
        <color rgb="FF000000"/>
        <rFont val="宋体"/>
        <charset val="134"/>
      </rPr>
      <t>预应力筋的张拉力、张拉和放张顺序应满足设计要求。后张法预应力筋断裂或滑脱的数量不得超过预应力筋总数的3%，每束内断丝不得超过1根，且不得位于结构的同一侧；先张法预应力筋不得发生断裂或滑脱，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</si>
  <si>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r>
      <rPr>
        <sz val="12"/>
        <color rgb="FF000000"/>
        <rFont val="宋体"/>
        <charset val="134"/>
      </rPr>
      <t>孔道灌浆的工艺、材料和强度应满足设计要求，灌浆应饱满、密实，应判定为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检查施工记录和试验报告。</t>
    </r>
  </si>
  <si>
    <r>
      <rPr>
        <sz val="12"/>
        <color rgb="FF000000"/>
        <rFont val="宋体"/>
        <charset val="134"/>
      </rPr>
      <t>预应力筋锚固后的外伸长度、封锚和处理应满足设计要求，应判定为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t>
    </r>
  </si>
  <si>
    <t>混凝土构件</t>
  </si>
  <si>
    <r>
      <rPr>
        <sz val="12"/>
        <color rgb="FF000000"/>
        <rFont val="宋体"/>
        <charset val="134"/>
      </rPr>
      <t>混凝土构件表面不应有严重缺陷。对严重缺陷应提出技术处理方案，并经监理工程师批准后进行处理。对影响耐久性的一般缺陷，应按现行行业标准的规定处理，应判定为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查阅构件质量验收记录，并检查处理记录。</t>
    </r>
  </si>
  <si>
    <r>
      <rPr>
        <sz val="12"/>
        <color rgb="FF000000"/>
        <rFont val="宋体"/>
        <charset val="134"/>
      </rPr>
      <t>预制构件应标明生产单位、构件型号、生产日期和质量检验标志，应判定为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查阅构件质量验收记录。</t>
    </r>
  </si>
  <si>
    <r>
      <rPr>
        <sz val="12"/>
        <color rgb="FF000000"/>
        <rFont val="宋体"/>
        <charset val="134"/>
      </rPr>
      <t>构件上的预埋件、预留孔洞和外伸筋的数量、规格和尺寸应满足设计要求，其允许偏差应符合规范规定，应判定为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查施工记录。</t>
    </r>
  </si>
  <si>
    <r>
      <rPr>
        <sz val="12"/>
        <color rgb="FF000000"/>
        <rFont val="宋体"/>
        <charset val="134"/>
      </rPr>
      <t>预制沉箱、圆筒、方块、扶壁、沉井、方桩、管桩、板桩、梁、板、靠船构件、管沟盖板、扭工字块、四角锥、扭王字块、半圆形块体形、铺砌块和侧缘石和软体排压载块等的允许偏差、检验数量和方法应符合现行行业标准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查阅构件质量验收记录。</t>
    </r>
  </si>
  <si>
    <r>
      <rPr>
        <sz val="12"/>
        <color rgb="FF000000"/>
        <rFont val="宋体"/>
        <charset val="134"/>
      </rPr>
      <t>构件表面附加防腐涂层材料的品种和质量应满足设计要求，并应符合现行行业标准的有关规定（施工单位、监理单位全部检查），应判定为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检查材料出厂质量证明文件和有关抽样试验报告。</t>
    </r>
  </si>
  <si>
    <r>
      <rPr>
        <sz val="12"/>
        <color rgb="FF000000"/>
        <rFont val="宋体"/>
        <charset val="134"/>
      </rPr>
      <t>涂装工艺、涂层种类和涂层遍数应满足设计和产品说明书要求；涂层表面应完整、均匀，无气泡和裂缝等缺陷，应判定为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查阅施工记录和现场检查。</t>
    </r>
  </si>
  <si>
    <r>
      <rPr>
        <sz val="12"/>
        <color rgb="FF000000"/>
        <rFont val="宋体"/>
        <charset val="134"/>
      </rPr>
      <t>平均干膜厚度应不小于设计干膜厚度，最小干膜厚度应不小于设计干膜厚度的75%，应判定为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查阅施工记录和质量验收记录。</t>
    </r>
  </si>
  <si>
    <r>
      <rPr>
        <sz val="12"/>
        <color rgb="FF000000"/>
        <rFont val="宋体"/>
        <charset val="134"/>
      </rPr>
      <t>施工记录资料齐全，记录详实，应判定为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
抽查重要施工记录文件，并应与相关施工、监理文件确认其闭合性。</t>
    </r>
  </si>
  <si>
    <t>表C-3  水工金属结构安装工程实体质量评价记录表</t>
  </si>
  <si>
    <t>闸门安装工程</t>
  </si>
  <si>
    <r>
      <rPr>
        <sz val="12"/>
        <color rgb="FF000000"/>
        <rFont val="宋体"/>
        <charset val="134"/>
      </rPr>
      <t>现场安装焊缝：饱满均匀、无焊接缺陷、裂纹、气孔、咬边、焊瘤、固体夹渣、未熔合、未焊透，应判定为</t>
    </r>
    <r>
      <rPr>
        <b/>
        <sz val="12"/>
        <color rgb="FF000000"/>
        <rFont val="宋体"/>
        <charset val="134"/>
      </rPr>
      <t>良好</t>
    </r>
    <r>
      <rPr>
        <sz val="12"/>
        <color rgb="FF000000"/>
        <rFont val="宋体"/>
        <charset val="134"/>
      </rPr>
      <t>，焊缝存在个别咬边、焊瘤，应判定为</t>
    </r>
    <r>
      <rPr>
        <b/>
        <sz val="12"/>
        <color rgb="FF000000"/>
        <rFont val="宋体"/>
        <charset val="134"/>
      </rPr>
      <t>不足</t>
    </r>
    <r>
      <rPr>
        <sz val="12"/>
        <color rgb="FF000000"/>
        <rFont val="宋体"/>
        <charset val="134"/>
      </rPr>
      <t>，焊缝存在裂纹未熔合、未焊透，应判定为</t>
    </r>
    <r>
      <rPr>
        <b/>
        <sz val="12"/>
        <color rgb="FF000000"/>
        <rFont val="宋体"/>
        <charset val="134"/>
      </rPr>
      <t>否定</t>
    </r>
    <r>
      <rPr>
        <sz val="12"/>
        <color rgb="FF000000"/>
        <rFont val="宋体"/>
        <charset val="134"/>
      </rPr>
      <t>。
查阅质量验收记录和现场实物检查。</t>
    </r>
  </si>
  <si>
    <r>
      <rPr>
        <sz val="12"/>
        <color rgb="FF000000"/>
        <rFont val="宋体"/>
        <charset val="134"/>
      </rPr>
      <t>止水，无明显渗漏、止水橡皮无烫孔、冲孔（采用空心钻头掏心）、止水滑动无卡阻，应判定为</t>
    </r>
    <r>
      <rPr>
        <b/>
        <sz val="12"/>
        <color rgb="FF000000"/>
        <rFont val="宋体"/>
        <charset val="134"/>
      </rPr>
      <t>良好</t>
    </r>
    <r>
      <rPr>
        <sz val="12"/>
        <color rgb="FF000000"/>
        <rFont val="宋体"/>
        <charset val="134"/>
      </rPr>
      <t>。止水存在个别渗漏现象，应判定为</t>
    </r>
    <r>
      <rPr>
        <b/>
        <sz val="12"/>
        <color rgb="FF000000"/>
        <rFont val="宋体"/>
        <charset val="134"/>
      </rPr>
      <t>不足</t>
    </r>
    <r>
      <rPr>
        <sz val="12"/>
        <color rgb="FF000000"/>
        <rFont val="宋体"/>
        <charset val="134"/>
      </rPr>
      <t>。止水明显渗漏、止水橡皮烫孔、冲孔（采用空心钻头掏心）、止水滑动卡阻，应判定为</t>
    </r>
    <r>
      <rPr>
        <b/>
        <sz val="12"/>
        <color rgb="FF000000"/>
        <rFont val="宋体"/>
        <charset val="134"/>
      </rPr>
      <t>否定</t>
    </r>
    <r>
      <rPr>
        <sz val="12"/>
        <color rgb="FF000000"/>
        <rFont val="宋体"/>
        <charset val="134"/>
      </rPr>
      <t>。
查阅质量验收记录和现场实物检查。</t>
    </r>
  </si>
  <si>
    <r>
      <rPr>
        <sz val="12"/>
        <color rgb="FF000000"/>
        <rFont val="宋体"/>
        <charset val="134"/>
      </rPr>
      <t>涂层表面均匀一致，无流挂、皱纹，无鼓泡、针孔、裂纹等缺陷，应判定为</t>
    </r>
    <r>
      <rPr>
        <b/>
        <sz val="12"/>
        <color rgb="FF000000"/>
        <rFont val="宋体"/>
        <charset val="134"/>
      </rPr>
      <t>良好</t>
    </r>
    <r>
      <rPr>
        <sz val="12"/>
        <color rgb="FF000000"/>
        <rFont val="宋体"/>
        <charset val="134"/>
      </rPr>
      <t>。涂层表面局部不均匀一致，存在个别流挂、皱纹，鼓泡、针孔、裂纹等缺陷，应判定为</t>
    </r>
    <r>
      <rPr>
        <b/>
        <sz val="12"/>
        <color rgb="FF000000"/>
        <rFont val="宋体"/>
        <charset val="134"/>
      </rPr>
      <t>不足</t>
    </r>
    <r>
      <rPr>
        <sz val="12"/>
        <color rgb="FF000000"/>
        <rFont val="宋体"/>
        <charset val="134"/>
      </rPr>
      <t>。涂层表面较大范围存在不均匀一致，流挂、皱纹，鼓泡、针孔、裂纹等缺陷，应判定为</t>
    </r>
    <r>
      <rPr>
        <b/>
        <sz val="12"/>
        <color rgb="FF000000"/>
        <rFont val="宋体"/>
        <charset val="134"/>
      </rPr>
      <t>否定</t>
    </r>
    <r>
      <rPr>
        <sz val="12"/>
        <color rgb="FF000000"/>
        <rFont val="宋体"/>
        <charset val="134"/>
      </rPr>
      <t>。
查阅质量验收记录和现场实物检查。</t>
    </r>
  </si>
  <si>
    <r>
      <rPr>
        <sz val="12"/>
        <color rgb="FF000000"/>
        <rFont val="宋体"/>
        <charset val="134"/>
      </rPr>
      <t>组装总成部件进场后的质量检验应满足设计要求并应符合设备技术文件的规定，应判定为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查阅设备技术文件、出厂质量保证书、质监报告、试运行记录等。</t>
    </r>
  </si>
  <si>
    <t>拦污栅安装工程</t>
  </si>
  <si>
    <r>
      <rPr>
        <sz val="12"/>
        <color rgb="FF000000"/>
        <rFont val="宋体"/>
        <charset val="134"/>
      </rPr>
      <t>设备安装工程感观质量，应按规定进行检查评价，综合得分率不应低于80%，应判定为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查阅感观质量评价报告和监督评定报告。</t>
    </r>
  </si>
  <si>
    <t>启闭机安装工程</t>
  </si>
  <si>
    <r>
      <rPr>
        <sz val="12"/>
        <color rgb="FF000000"/>
        <rFont val="宋体"/>
        <charset val="134"/>
      </rPr>
      <t>滑轮、卷筒、联轴器等无裂纹，减速器无漏油现象，应判定为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查阅质量验收记录和现场实物检查。</t>
    </r>
  </si>
  <si>
    <r>
      <rPr>
        <sz val="12"/>
        <color rgb="FF000000"/>
        <rFont val="宋体"/>
        <charset val="134"/>
      </rPr>
      <t>钢丝绳：钢丝绳防锈、无接长使用现象、钢丝绳无与其他部件相摩擦；卷扬式启闭机安装工程钢丝绳安装符合规范和设计要求，应判定为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查阅质量验收记录和现场实物检查。</t>
    </r>
  </si>
  <si>
    <t>管道安装工程</t>
  </si>
  <si>
    <r>
      <rPr>
        <sz val="12"/>
        <color rgb="FF000000"/>
        <rFont val="宋体"/>
        <charset val="134"/>
      </rPr>
      <t>焊缝：饱满均匀、无焊接缺陷、裂纹、气孔、咬边、焊瘤、固体夹渣、未熔合、未焊透，应判定为</t>
    </r>
    <r>
      <rPr>
        <b/>
        <sz val="12"/>
        <color rgb="FF000000"/>
        <rFont val="宋体"/>
        <charset val="134"/>
      </rPr>
      <t>良好</t>
    </r>
    <r>
      <rPr>
        <sz val="12"/>
        <color rgb="FF000000"/>
        <rFont val="宋体"/>
        <charset val="134"/>
      </rPr>
      <t>。焊缝存在个别咬边、焊瘤，应判定为</t>
    </r>
    <r>
      <rPr>
        <b/>
        <sz val="12"/>
        <color rgb="FF000000"/>
        <rFont val="宋体"/>
        <charset val="134"/>
      </rPr>
      <t>不足</t>
    </r>
    <r>
      <rPr>
        <sz val="12"/>
        <color rgb="FF000000"/>
        <rFont val="宋体"/>
        <charset val="134"/>
      </rPr>
      <t>。焊缝存在裂纹未熔合、未焊透，应判定为</t>
    </r>
    <r>
      <rPr>
        <b/>
        <sz val="12"/>
        <color rgb="FF000000"/>
        <rFont val="宋体"/>
        <charset val="134"/>
      </rPr>
      <t>否定</t>
    </r>
    <r>
      <rPr>
        <sz val="12"/>
        <color rgb="FF000000"/>
        <rFont val="宋体"/>
        <charset val="134"/>
      </rPr>
      <t>。
查阅质量验收记录和现场实物检查。</t>
    </r>
  </si>
  <si>
    <r>
      <rPr>
        <sz val="12"/>
        <color rgb="FF000000"/>
        <rFont val="宋体"/>
        <charset val="134"/>
      </rPr>
      <t>外露的控制阀组，外形整洁美观、无损坏现象、无锈蚀现象，应判定为</t>
    </r>
    <r>
      <rPr>
        <b/>
        <sz val="12"/>
        <color rgb="FF000000"/>
        <rFont val="宋体"/>
        <charset val="134"/>
      </rPr>
      <t>良好</t>
    </r>
    <r>
      <rPr>
        <sz val="12"/>
        <color rgb="FF000000"/>
        <rFont val="宋体"/>
        <charset val="134"/>
      </rPr>
      <t>。个别锈蚀现象，应判定为</t>
    </r>
    <r>
      <rPr>
        <b/>
        <sz val="12"/>
        <color rgb="FF000000"/>
        <rFont val="宋体"/>
        <charset val="134"/>
      </rPr>
      <t>不足</t>
    </r>
    <r>
      <rPr>
        <sz val="12"/>
        <color rgb="FF000000"/>
        <rFont val="宋体"/>
        <charset val="134"/>
      </rPr>
      <t>。普遍存在外形不整洁美观、损坏现象、锈蚀现象，应判定为</t>
    </r>
    <r>
      <rPr>
        <b/>
        <sz val="12"/>
        <color rgb="FF000000"/>
        <rFont val="宋体"/>
        <charset val="134"/>
      </rPr>
      <t>否定</t>
    </r>
    <r>
      <rPr>
        <sz val="12"/>
        <color rgb="FF000000"/>
        <rFont val="宋体"/>
        <charset val="134"/>
      </rPr>
      <t>。
查阅质量验收记录和现场实物检查。</t>
    </r>
  </si>
  <si>
    <r>
      <rPr>
        <sz val="12"/>
        <color rgb="FF000000"/>
        <rFont val="宋体"/>
        <charset val="134"/>
      </rPr>
      <t>涂层表面均匀一致，无流挂、皱纹，无鼓泡、针孔、裂纹等缺陷，应判定为</t>
    </r>
    <r>
      <rPr>
        <b/>
        <sz val="12"/>
        <color rgb="FF000000"/>
        <rFont val="宋体"/>
        <charset val="134"/>
      </rPr>
      <t>良好</t>
    </r>
    <r>
      <rPr>
        <sz val="12"/>
        <color rgb="FF000000"/>
        <rFont val="宋体"/>
        <charset val="134"/>
      </rPr>
      <t>。涂层表面局部不均匀一致，存在个别流挂、皱纹，鼓泡、针孔、裂纹等缺陷，应判定为</t>
    </r>
    <r>
      <rPr>
        <b/>
        <sz val="12"/>
        <color rgb="FF000000"/>
        <rFont val="宋体"/>
        <charset val="134"/>
      </rPr>
      <t>不足</t>
    </r>
    <r>
      <rPr>
        <sz val="12"/>
        <color rgb="FF000000"/>
        <rFont val="宋体"/>
        <charset val="134"/>
      </rPr>
      <t>。涂层表面较大范围存在不均匀一致，流挂、皱纹，鼓泡、针孔、裂纹等缺陷，管道涂色、液体流向标识不满足规范要求，应判定为</t>
    </r>
    <r>
      <rPr>
        <b/>
        <sz val="12"/>
        <color rgb="FF000000"/>
        <rFont val="宋体"/>
        <charset val="134"/>
      </rPr>
      <t>否定</t>
    </r>
    <r>
      <rPr>
        <sz val="12"/>
        <color rgb="FF000000"/>
        <rFont val="宋体"/>
        <charset val="134"/>
      </rPr>
      <t>。
查阅质量验收记录和现场实物检查。</t>
    </r>
  </si>
  <si>
    <r>
      <rPr>
        <sz val="12"/>
        <color rgb="FF000000"/>
        <rFont val="宋体"/>
        <charset val="134"/>
      </rPr>
      <t>管道部件进场后的质量检验应满足设计要求并应符合设备技术文件的规定，应判定为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查阅设备技术文件、出厂质量保证书、质监报告等</t>
    </r>
  </si>
  <si>
    <r>
      <rPr>
        <sz val="12"/>
        <color rgb="FF000000"/>
        <rFont val="宋体"/>
        <charset val="134"/>
      </rPr>
      <t>仪器仪表成排成线、警示带喷涂清晰、安全色正确，应判定为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查阅设备技术文件、出厂质量保证书、质监报告和现场实物检查。</t>
    </r>
  </si>
  <si>
    <r>
      <rPr>
        <sz val="12"/>
        <color rgb="FF000000"/>
        <rFont val="宋体"/>
        <charset val="134"/>
      </rPr>
      <t>管线标识清晰、设备排列整齐美观，应判定为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查阅设备技术文件、出厂质量保证书、质监报告和现场实物检查。</t>
    </r>
  </si>
  <si>
    <r>
      <rPr>
        <sz val="12"/>
        <color rgb="FF000000"/>
        <rFont val="宋体"/>
        <charset val="134"/>
      </rPr>
      <t>安装质检资料齐全，验收合格，建设单位（监理）同意验收意见明确，应判定为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查阅单元工程、分部工程验收记录。</t>
    </r>
  </si>
  <si>
    <t>表C-4  土石方工程实体质量评价记录表</t>
  </si>
  <si>
    <t>砌石工程</t>
  </si>
  <si>
    <r>
      <rPr>
        <sz val="12"/>
        <color rgb="FF000000"/>
        <rFont val="宋体"/>
        <charset val="134"/>
      </rPr>
      <t>石料的质量与规格应满足设计要求，应判定为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。检查检验报告，并观察检查。</t>
    </r>
  </si>
  <si>
    <r>
      <rPr>
        <sz val="12"/>
        <color rgb="FF000000"/>
        <rFont val="宋体"/>
        <charset val="134"/>
      </rPr>
      <t>砌石护坡的组砌型式应满足设计要求。干砌块石应相互错缝、坐实挤紧，不得有松动、叠砌和浮塞。浆砌块石应相互错缝，灰缝应饱满、均匀，应判定为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。查阅质量验收记录和现场实物检查。</t>
    </r>
  </si>
  <si>
    <r>
      <rPr>
        <sz val="12"/>
        <color rgb="FF000000"/>
        <rFont val="宋体"/>
        <charset val="134"/>
      </rPr>
      <t>砌筑砂浆试块抗压强度的平均值不得低于设计强度等级，其中最低一组试块的抗压强度不得低于设计强度的75%，应判定为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。检查试验报告。</t>
    </r>
  </si>
  <si>
    <r>
      <rPr>
        <sz val="12"/>
        <color rgb="FF000000"/>
        <rFont val="宋体"/>
        <charset val="134"/>
      </rPr>
      <t>砌石护坡的厚度、坡度、沉降缝的位置、排水孔的数量及坡向应满足设计要求。砌缝最大宽度、表面平整度、相邻块顶面高差符合规范规定，应判定为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。查阅质量验收记录和现场实物检查。</t>
    </r>
  </si>
  <si>
    <r>
      <rPr>
        <sz val="12"/>
        <color rgb="FF000000"/>
        <rFont val="宋体"/>
        <charset val="134"/>
      </rPr>
      <t>基础、护坡、挡墙等砌石的允许偏差、检验数量和方法应符合规范规定，应判定为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。查阅质量验收记录和现场实物检查。</t>
    </r>
  </si>
  <si>
    <t>土石方填筑工程</t>
  </si>
  <si>
    <r>
      <rPr>
        <sz val="12"/>
        <color theme="1"/>
        <rFont val="宋体"/>
        <charset val="134"/>
      </rPr>
      <t>土料填筑的压实度和最优含水率符合设计要求，应判定为</t>
    </r>
    <r>
      <rPr>
        <b/>
        <sz val="12"/>
        <color rgb="FF000000"/>
        <rFont val="宋体"/>
        <charset val="134"/>
      </rPr>
      <t>良好</t>
    </r>
    <r>
      <rPr>
        <sz val="12"/>
        <color theme="1"/>
        <rFont val="宋体"/>
        <charset val="134"/>
      </rPr>
      <t>，否则应判定为</t>
    </r>
    <r>
      <rPr>
        <b/>
        <sz val="12"/>
        <color rgb="FF000000"/>
        <rFont val="宋体"/>
        <charset val="134"/>
      </rPr>
      <t>否定</t>
    </r>
    <r>
      <rPr>
        <sz val="12"/>
        <color theme="1"/>
        <rFont val="宋体"/>
        <charset val="134"/>
      </rPr>
      <t>。</t>
    </r>
    <r>
      <rPr>
        <sz val="12"/>
        <color rgb="FF000000"/>
        <rFont val="宋体"/>
        <charset val="134"/>
      </rPr>
      <t>查阅质量验收记录和现场实物检查。</t>
    </r>
  </si>
  <si>
    <r>
      <rPr>
        <sz val="12"/>
        <color theme="1"/>
        <rFont val="宋体"/>
        <charset val="134"/>
      </rPr>
      <t>压实土料的渗透系数符合设计，应判定为</t>
    </r>
    <r>
      <rPr>
        <b/>
        <sz val="12"/>
        <color rgb="FF000000"/>
        <rFont val="宋体"/>
        <charset val="134"/>
      </rPr>
      <t>良好</t>
    </r>
    <r>
      <rPr>
        <sz val="12"/>
        <color theme="1"/>
        <rFont val="宋体"/>
        <charset val="134"/>
      </rPr>
      <t>，否则应判定为</t>
    </r>
    <r>
      <rPr>
        <b/>
        <sz val="12"/>
        <color rgb="FF000000"/>
        <rFont val="宋体"/>
        <charset val="134"/>
      </rPr>
      <t>否定</t>
    </r>
    <r>
      <rPr>
        <sz val="12"/>
        <color theme="1"/>
        <rFont val="宋体"/>
        <charset val="134"/>
      </rPr>
      <t>。</t>
    </r>
    <r>
      <rPr>
        <sz val="12"/>
        <color rgb="FF000000"/>
        <rFont val="宋体"/>
        <charset val="134"/>
      </rPr>
      <t>查阅质量验收记录和现场实物检查。</t>
    </r>
  </si>
  <si>
    <r>
      <rPr>
        <sz val="12"/>
        <color theme="1"/>
        <rFont val="宋体"/>
        <charset val="134"/>
      </rPr>
      <t>表面平整，无渗水现象，应判定为</t>
    </r>
    <r>
      <rPr>
        <b/>
        <sz val="12"/>
        <color rgb="FF000000"/>
        <rFont val="宋体"/>
        <charset val="134"/>
      </rPr>
      <t>良好</t>
    </r>
    <r>
      <rPr>
        <sz val="12"/>
        <color rgb="FF000000"/>
        <rFont val="宋体"/>
        <charset val="134"/>
      </rPr>
      <t>。</t>
    </r>
    <r>
      <rPr>
        <sz val="12"/>
        <color theme="1"/>
        <rFont val="宋体"/>
        <charset val="134"/>
      </rPr>
      <t>表面存在局部不平整、凹凸、轻微渗水现象，应判定为</t>
    </r>
    <r>
      <rPr>
        <b/>
        <sz val="12"/>
        <color rgb="FF000000"/>
        <rFont val="宋体"/>
        <charset val="134"/>
      </rPr>
      <t>不足</t>
    </r>
    <r>
      <rPr>
        <sz val="12"/>
        <color theme="1"/>
        <rFont val="宋体"/>
        <charset val="134"/>
      </rPr>
      <t>。存在拉裂或大面积不平整、凹凸、较重渗水现象，应判定为</t>
    </r>
    <r>
      <rPr>
        <b/>
        <sz val="12"/>
        <color rgb="FF000000"/>
        <rFont val="宋体"/>
        <charset val="134"/>
      </rPr>
      <t>否定</t>
    </r>
    <r>
      <rPr>
        <sz val="12"/>
        <color rgb="FF000000"/>
        <rFont val="宋体"/>
        <charset val="134"/>
      </rPr>
      <t>。查阅质量验收记录和现场实物检查。</t>
    </r>
  </si>
  <si>
    <t>永久性边坡开挖（或衬砌）工程</t>
  </si>
  <si>
    <r>
      <rPr>
        <sz val="12"/>
        <color rgb="FF000000"/>
        <rFont val="宋体"/>
        <charset val="134"/>
      </rPr>
      <t>土质岸坡，尺寸符合设计要求，应判定为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。查阅质量验收记录和现场实物检查。</t>
    </r>
  </si>
  <si>
    <r>
      <rPr>
        <sz val="12"/>
        <color rgb="FF000000"/>
        <rFont val="宋体"/>
        <charset val="134"/>
      </rPr>
      <t>岩石岸坡，尺寸符合设计要求，无松动岩块、悬挂体和尖角，应判定为</t>
    </r>
    <r>
      <rPr>
        <b/>
        <sz val="12"/>
        <color rgb="FF000000"/>
        <rFont val="宋体"/>
        <charset val="134"/>
      </rPr>
      <t>良好</t>
    </r>
    <r>
      <rPr>
        <sz val="12"/>
        <color rgb="FF000000"/>
        <rFont val="宋体"/>
        <charset val="134"/>
      </rPr>
      <t>。个别部位存在松动岩块、悬挂体和尖角现象，应判定为</t>
    </r>
    <r>
      <rPr>
        <b/>
        <sz val="12"/>
        <color rgb="FF000000"/>
        <rFont val="宋体"/>
        <charset val="134"/>
      </rPr>
      <t>不足</t>
    </r>
    <r>
      <rPr>
        <sz val="12"/>
        <color rgb="FF000000"/>
        <rFont val="宋体"/>
        <charset val="134"/>
      </rPr>
      <t>。尺寸不符合设计要求，或大面积松动岩块、悬挂体和尖角现象，应判定为</t>
    </r>
    <r>
      <rPr>
        <b/>
        <sz val="12"/>
        <color rgb="FF000000"/>
        <rFont val="宋体"/>
        <charset val="134"/>
      </rPr>
      <t>否定</t>
    </r>
    <r>
      <rPr>
        <sz val="12"/>
        <color rgb="FF000000"/>
        <rFont val="宋体"/>
        <charset val="134"/>
      </rPr>
      <t>。查阅质量验收记录和现场实物检查。</t>
    </r>
  </si>
  <si>
    <r>
      <rPr>
        <sz val="12"/>
        <color rgb="FF000000"/>
        <rFont val="宋体"/>
        <charset val="134"/>
      </rPr>
      <t>衬砌厚度、尺寸符合设计要求，应判定为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。查阅质量验收记录和现场实物检查。</t>
    </r>
  </si>
  <si>
    <r>
      <rPr>
        <sz val="12"/>
        <color rgb="FF000000"/>
        <rFont val="宋体"/>
        <charset val="134"/>
      </rPr>
      <t>衬砌表面平整，应判定为</t>
    </r>
    <r>
      <rPr>
        <b/>
        <sz val="12"/>
        <color rgb="FF000000"/>
        <rFont val="宋体"/>
        <charset val="134"/>
      </rPr>
      <t>良好</t>
    </r>
    <r>
      <rPr>
        <sz val="12"/>
        <color rgb="FF000000"/>
        <rFont val="宋体"/>
        <charset val="134"/>
      </rPr>
      <t>，衬砌表面局部不平整，应判定为</t>
    </r>
    <r>
      <rPr>
        <b/>
        <sz val="12"/>
        <color rgb="FF000000"/>
        <rFont val="宋体"/>
        <charset val="134"/>
      </rPr>
      <t>不足</t>
    </r>
    <r>
      <rPr>
        <sz val="12"/>
        <color rgb="FF000000"/>
        <rFont val="宋体"/>
        <charset val="134"/>
      </rPr>
      <t>，衬砌厚度不足，大面积不平整，应判定为</t>
    </r>
    <r>
      <rPr>
        <b/>
        <sz val="12"/>
        <color rgb="FF000000"/>
        <rFont val="宋体"/>
        <charset val="134"/>
      </rPr>
      <t>否定</t>
    </r>
    <r>
      <rPr>
        <sz val="12"/>
        <color rgb="FF000000"/>
        <rFont val="宋体"/>
        <charset val="134"/>
      </rPr>
      <t>。查阅质量验收记录和现场实物检查。</t>
    </r>
  </si>
  <si>
    <t>填筑体上道路及其他结构工程</t>
  </si>
  <si>
    <r>
      <rPr>
        <sz val="12"/>
        <color rgb="FF000000"/>
        <rFont val="宋体"/>
        <charset val="134"/>
      </rPr>
      <t>结构体沉降量符合设计要求，沉降均匀，应判定为</t>
    </r>
    <r>
      <rPr>
        <b/>
        <sz val="12"/>
        <color rgb="FF000000"/>
        <rFont val="宋体"/>
        <charset val="134"/>
      </rPr>
      <t>良好</t>
    </r>
    <r>
      <rPr>
        <sz val="12"/>
        <color rgb="FF000000"/>
        <rFont val="宋体"/>
        <charset val="134"/>
      </rPr>
      <t>。结构体局部沉降量不满足设计要求、存在个别拉裂现象，应判定为</t>
    </r>
    <r>
      <rPr>
        <b/>
        <sz val="12"/>
        <color rgb="FF000000"/>
        <rFont val="宋体"/>
        <charset val="134"/>
      </rPr>
      <t>不足</t>
    </r>
    <r>
      <rPr>
        <sz val="12"/>
        <color rgb="FF000000"/>
        <rFont val="宋体"/>
        <charset val="134"/>
      </rPr>
      <t>。结构体沉降量不符合设计要求，沉降不均匀较严重，多处存在拉裂现象，应判定为</t>
    </r>
    <r>
      <rPr>
        <b/>
        <sz val="12"/>
        <color rgb="FF000000"/>
        <rFont val="宋体"/>
        <charset val="134"/>
      </rPr>
      <t>否定</t>
    </r>
    <r>
      <rPr>
        <sz val="12"/>
        <color rgb="FF000000"/>
        <rFont val="宋体"/>
        <charset val="134"/>
      </rPr>
      <t>。查阅质量验收记录和现场实物检查。</t>
    </r>
  </si>
  <si>
    <r>
      <rPr>
        <sz val="12"/>
        <color rgb="FF000000"/>
        <rFont val="宋体"/>
        <charset val="134"/>
      </rPr>
      <t>施工记录资料齐全，记录详实，应判定为</t>
    </r>
    <r>
      <rPr>
        <b/>
        <sz val="12"/>
        <color rgb="FF000000"/>
        <rFont val="宋体"/>
        <charset val="134"/>
      </rPr>
      <t>良好</t>
    </r>
    <r>
      <rPr>
        <sz val="12"/>
        <color rgb="FF000000"/>
        <rFont val="宋体"/>
        <charset val="134"/>
      </rPr>
      <t>，记录不够详实，应判定为</t>
    </r>
    <r>
      <rPr>
        <b/>
        <sz val="12"/>
        <color rgb="FF000000"/>
        <rFont val="宋体"/>
        <charset val="134"/>
      </rPr>
      <t>不足</t>
    </r>
    <r>
      <rPr>
        <sz val="12"/>
        <color rgb="FF000000"/>
        <rFont val="宋体"/>
        <charset val="134"/>
      </rPr>
      <t>，若缺少某项施工记录而对工程质量无法进行确认时，应判定为</t>
    </r>
    <r>
      <rPr>
        <b/>
        <sz val="12"/>
        <color rgb="FF000000"/>
        <rFont val="宋体"/>
        <charset val="134"/>
      </rPr>
      <t>否定</t>
    </r>
    <r>
      <rPr>
        <sz val="12"/>
        <color rgb="FF000000"/>
        <rFont val="宋体"/>
        <charset val="134"/>
      </rPr>
      <t>。抽查重要施工记录文件，并应与相关施工、监理文件确认其闭合性。</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</si>
  <si>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。查阅检验批、单元工程、分部工程验收记录。</t>
    </r>
  </si>
  <si>
    <r>
      <rPr>
        <sz val="12"/>
        <color rgb="FF000000"/>
        <rFont val="宋体"/>
        <charset val="134"/>
      </rPr>
      <t>竣工图编制规范，变更标注齐全、字迹清晰，变更依据、日期等要素齐全，制图、审核手续完备，应判定为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。查阅竣工图，查阅设计变更。</t>
    </r>
  </si>
  <si>
    <t>表C-5  堤防及河道整治（渠道）工程实体质量评价记录表</t>
  </si>
  <si>
    <t>堤防与河道工程</t>
  </si>
  <si>
    <r>
      <rPr>
        <sz val="12"/>
        <color rgb="FF000000"/>
        <rFont val="宋体"/>
        <charset val="134"/>
      </rPr>
      <t>堤防工程外部尺寸、轮廓线、砌石（砌块）质量、表面平整度、曲面平面联结、排水、上堤马道、防汛备料堆放、植树、植草堤顶附属设施、砌体排列、砌缝等允许偏差、检验方法和数量应符合规范要求（</t>
    </r>
    <r>
      <rPr>
        <sz val="12"/>
        <color theme="1"/>
        <rFont val="宋体"/>
        <charset val="134"/>
      </rPr>
      <t>2025年3月之前竣工验收的项目根据“SL 176表A.3.1-1、表A.3.1-2”进行评价；2025年3月后新开工项目根据“SL/T 223表D.3.1、D.3.3”进行评价</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检查施工抽检记录和检验报告。</t>
    </r>
  </si>
  <si>
    <r>
      <rPr>
        <sz val="12"/>
        <color rgb="FF000000"/>
        <rFont val="宋体"/>
        <charset val="134"/>
      </rPr>
      <t>明（暗）渠工程外部尺寸、轮廓线、表面平整度、曲面平面联结、扭面与平面联接、渠坡渠底衬砌、变形缝、结构缝、渠顶路面及排水沟、渠顶以上边坡、戗台及排水沟、梯步等允许偏差、检验方法和数量应符合规范要求（</t>
    </r>
    <r>
      <rPr>
        <sz val="12"/>
        <color theme="1"/>
        <rFont val="宋体"/>
        <charset val="134"/>
      </rPr>
      <t>2025年3月之前竣工验收的项目根据“SL 176表A.4.1-1、表A.4.1-2”进行评价；2025年3月后新开工项目根据“SL/T 223表D.4.1、D.4.2”进行评价</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检查施工抽检记录和检验报告。</t>
    </r>
  </si>
  <si>
    <r>
      <rPr>
        <sz val="12"/>
        <color rgb="FF000000"/>
        <rFont val="宋体"/>
        <charset val="134"/>
      </rPr>
      <t>引水（渠道）建筑物工程外部尺寸、轮廓线、表面平整度、立面垂直度、大角方正、曲面平面联结、扭面与平面联接、梯步、栏杆、灯饰、变形缝、结构缝、砌体、排水、建筑物表面、混凝土表面、表面钢筋切割、水工金属结构表面管线及电器设备、房屋建筑安装等应符合规范要求（</t>
    </r>
    <r>
      <rPr>
        <sz val="12"/>
        <color theme="1"/>
        <rFont val="宋体"/>
        <charset val="134"/>
      </rPr>
      <t>2025年3月之前竣工验收的项目根据“SL 176表A.4.2-1、表A.4.1-2”进行评价；2025年3月后新开工项目根据“SL/T 223表D.4.3、表D.4.4”惊醒评价</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检查施工抽检记录和检验报告。</t>
    </r>
  </si>
  <si>
    <r>
      <rPr>
        <sz val="12"/>
        <color rgb="FF000000"/>
        <rFont val="宋体"/>
        <charset val="134"/>
      </rPr>
      <t>堤身与建筑物结合部表面填筑质量，包括建筑物表面涂浆和土方填筑压实应符合设计和规范要求，应判定为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查阅施工检验资料和土工试验报告。</t>
    </r>
  </si>
  <si>
    <r>
      <rPr>
        <sz val="12"/>
        <color rgb="FF000000"/>
        <rFont val="宋体"/>
        <charset val="134"/>
      </rPr>
      <t>堤身沉降、渗流（设计有要求时）等应满足设计要求（</t>
    </r>
    <r>
      <rPr>
        <sz val="12"/>
        <color theme="1"/>
        <rFont val="宋体"/>
        <charset val="134"/>
      </rPr>
      <t>2025年1月之前竣工验收的项目根据“SL 634表7.0.4、表7.0.5”进行评价；2025年1月后新开工项目根据“SL/T 631.4表5.5.2”进行评价</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检查施工记录和质量检验、试验记录。</t>
    </r>
  </si>
  <si>
    <r>
      <rPr>
        <sz val="12"/>
        <color rgb="FF000000"/>
        <rFont val="宋体"/>
        <charset val="134"/>
      </rPr>
      <t>防冲体护脚工程石料（直径、块重）、石笼防冲体（钢筋笼网目尺寸、体积）、预制防冲体（尺寸、外观）、土工袋防冲体（封口、充填度）、柴枕防冲体柴枕（长度、直径、石料用量、捆枕工艺）制备与抛投施工质量应符合设计要求，允许偏差、检验方法、检验数量符合规范规定（</t>
    </r>
    <r>
      <rPr>
        <sz val="12"/>
        <color theme="1"/>
        <rFont val="宋体"/>
        <charset val="134"/>
      </rPr>
      <t>2025年1月之前竣工验收的项目根据“SL 634表8.0.3-1--8.0.3-6”进行评价；2025年1月后新开工项目根据“SL/T 631.4表7.0.4-1--表7.0.4-5”进行评价</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检查施工记录和质量检验记录。</t>
    </r>
  </si>
  <si>
    <r>
      <rPr>
        <sz val="12"/>
        <color rgb="FF000000"/>
        <rFont val="宋体"/>
        <charset val="134"/>
      </rPr>
      <t>沉排护脚沉排锚定、铰链混凝土块沉排铺设（旱地或冰上、水下）、土工织物软体沉排（旱地或冰上、水下）施工质量与检验方法、检验数量符合设计或标准要求（</t>
    </r>
    <r>
      <rPr>
        <sz val="12"/>
        <color theme="1"/>
        <rFont val="宋体"/>
        <charset val="134"/>
      </rPr>
      <t>2025年1月之前竣工验收的项目根据“SL 634表9.0.3-表9.0.7”进行评价；2025年1月后新开工项目根据“SL/T 631.4表8.0.4-表8.0.6”进行评价</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检查施工记录和质量检验记录。</t>
    </r>
  </si>
  <si>
    <r>
      <rPr>
        <sz val="12"/>
        <color rgb="FF000000"/>
        <rFont val="宋体"/>
        <charset val="134"/>
      </rPr>
      <t>干砌石护坡砌石尺寸、抗压强度、护坡厚度、坡面平整度、石料块重、砌石坡度、砌筑质量等应满足设计要求（</t>
    </r>
    <r>
      <rPr>
        <sz val="12"/>
        <color theme="1"/>
        <rFont val="宋体"/>
        <charset val="134"/>
      </rPr>
      <t>2025年1月之前竣工验收的项目根据“SL 634表10.0.4、表10.0.6、表10.0.7”进行评价；2025年1月后新开工项目根据“SL/T 631.4表9.2.1、9.2.2、9.3.1、9.3.2、9.3.3、9.4.1、9.4.2、9.4.3、9.4.4”进行评价</t>
    </r>
    <r>
      <rPr>
        <sz val="12"/>
        <color rgb="FF000000"/>
        <rFont val="宋体"/>
        <charset val="134"/>
      </rPr>
      <t>）、允许偏差、检验数量和方法应符合规范规定，应判定为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检查施工记录和检验、试验记录。</t>
    </r>
  </si>
  <si>
    <r>
      <rPr>
        <sz val="12"/>
        <color rgb="FF000000"/>
        <rFont val="宋体"/>
        <charset val="134"/>
      </rPr>
      <t>浆砌石护坡砌缝饱满度与密实度、砌缝宽度、护坡厚度、坡面平整度、排水孔反滤、座浆饱和度、排水孔位置、变形缝结构与填充质量应满足设计及规范标准要求（</t>
    </r>
    <r>
      <rPr>
        <sz val="12"/>
        <color theme="1"/>
        <rFont val="宋体"/>
        <charset val="134"/>
      </rPr>
      <t>2025年1月之前竣工验收的项目根据“SL 634表10.0.4、表10.0.6、表10.0.7”进行评价；2025年1月后新开工项目根据“SL/T 631.4表9.2.1、9.2.2、9.3.1、9.3.2、9.3.3、9.4.1、9.4.2、9.4.3、9.4.4”进行评价</t>
    </r>
    <r>
      <rPr>
        <sz val="12"/>
        <color rgb="FF000000"/>
        <rFont val="宋体"/>
        <charset val="134"/>
      </rPr>
      <t>），允许偏差、检验数量和方法应符合规范规定，应判定为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检查施工记录和质量检验记录。</t>
    </r>
  </si>
  <si>
    <r>
      <rPr>
        <sz val="12"/>
        <color rgb="FF000000"/>
        <rFont val="宋体"/>
        <charset val="134"/>
      </rPr>
      <t>毛石粗排护坡厚度、坡面平整度、石料块重、粗排质量符合设计要求（</t>
    </r>
    <r>
      <rPr>
        <sz val="12"/>
        <color theme="1"/>
        <rFont val="宋体"/>
        <charset val="134"/>
      </rPr>
      <t>2025年1月之前竣工验收的项目根据“SL 634表10.0.4、表10.0.6、表10.0.7”进行评价；2025年1月后新开工项目根据“SL/T 631.4表9.2.1、9.2.2、9.3.1、9.3.2、9.3.3、9.4.1、9.4.2、9.4.3、9.4.4”进行评价</t>
    </r>
    <r>
      <rPr>
        <sz val="12"/>
        <color rgb="FF000000"/>
        <rFont val="宋体"/>
        <charset val="134"/>
      </rPr>
      <t>），允许偏差、检验数量和方法应符合规范规定，应判定为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检查施工记录和质量检验记录。</t>
    </r>
  </si>
  <si>
    <t>河道疏浚工程</t>
  </si>
  <si>
    <r>
      <rPr>
        <sz val="12"/>
        <color rgb="FF000000"/>
        <rFont val="宋体"/>
        <charset val="134"/>
      </rPr>
      <t>河道过水断面面积不小于设计断面面积，应判定为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查阅施工测量和验收资料。</t>
    </r>
  </si>
  <si>
    <r>
      <rPr>
        <sz val="12"/>
        <color rgb="FF000000"/>
        <rFont val="宋体"/>
        <charset val="134"/>
      </rPr>
      <t>宽阔水域平均底高程达到设计规定高程，应判定为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查阅施工测量和验收资料。</t>
    </r>
  </si>
  <si>
    <r>
      <rPr>
        <sz val="12"/>
        <color rgb="FF000000"/>
        <rFont val="宋体"/>
        <charset val="134"/>
      </rPr>
      <t>挖槽中心线偏差符合施工质量要求（SL17表6.3.4，±1m），应判定为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查阅施工测量和验收资料。</t>
    </r>
  </si>
  <si>
    <r>
      <rPr>
        <sz val="12"/>
        <color rgb="FF000000"/>
        <rFont val="宋体"/>
        <charset val="134"/>
      </rPr>
      <t>局部欠挖深度少于0.3米，面积少于5.0平方米，应判定为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查阅施工检验资料。</t>
    </r>
  </si>
  <si>
    <r>
      <rPr>
        <sz val="12"/>
        <color rgb="FF000000"/>
        <rFont val="宋体"/>
        <charset val="134"/>
      </rPr>
      <t>开挖横断面每边最大超宽值、最大允许超深值符合设计和标准要求（</t>
    </r>
    <r>
      <rPr>
        <sz val="12"/>
        <color theme="1"/>
        <rFont val="宋体"/>
        <charset val="134"/>
      </rPr>
      <t>2025年1月之前竣工验收的项目根据“SL 634表11.0.3”进行评价；2025年1月后新开工项目根据“SL/T 631.4表10.0.2”进行评价</t>
    </r>
    <r>
      <rPr>
        <sz val="12"/>
        <color rgb="FF000000"/>
        <rFont val="宋体"/>
        <charset val="134"/>
      </rPr>
      <t>），超深、超宽不应危及堤防、护坡及岸边建筑物的安全，应判定为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查阅施工测量和验收资料。</t>
    </r>
  </si>
  <si>
    <r>
      <rPr>
        <sz val="12"/>
        <color rgb="FF000000"/>
        <rFont val="宋体"/>
        <charset val="134"/>
      </rPr>
      <t>开挖轴线位置、弃土位置符合设计要求，应判定为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</si>
  <si>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t>吹填工程</t>
  </si>
  <si>
    <r>
      <rPr>
        <sz val="12"/>
        <color rgb="FF000000"/>
        <rFont val="宋体"/>
        <charset val="134"/>
      </rPr>
      <t>围堰修筑鋪土厚度符合质量要求，应判定为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查阅施工记录。</t>
    </r>
  </si>
  <si>
    <r>
      <rPr>
        <sz val="12"/>
        <color rgb="FF000000"/>
        <rFont val="宋体"/>
        <charset val="134"/>
      </rPr>
      <t>围堰压实符合设计要求和标准要求（</t>
    </r>
    <r>
      <rPr>
        <sz val="12"/>
        <color theme="1"/>
        <rFont val="宋体"/>
        <charset val="134"/>
      </rPr>
      <t>2025年1月之前竣工验收的项目根据“SL 634表5.0.7”进行评价，2025年1月后新开工项目根据“SL/T 631.4表5.4.3”进行评价</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查土工试验、施工记录。</t>
    </r>
  </si>
  <si>
    <r>
      <rPr>
        <sz val="12"/>
        <color rgb="FF000000"/>
        <rFont val="宋体"/>
        <charset val="134"/>
      </rPr>
      <t>吹填高程允许偏差符合要求（</t>
    </r>
    <r>
      <rPr>
        <sz val="12"/>
        <color theme="1"/>
        <rFont val="宋体"/>
        <charset val="134"/>
      </rPr>
      <t>2025年1月之前竣工验收的项目根据“SL 634表6.0.5”进行评价；2025年1月后新开工项目根据“SL/T 631.4表5.4.4”进行评价</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查阅施工检测资料。</t>
    </r>
  </si>
  <si>
    <r>
      <rPr>
        <sz val="12"/>
        <color rgb="FF000000"/>
        <rFont val="宋体"/>
        <charset val="134"/>
      </rPr>
      <t>吹填平整度符合施工质量要求（SL17表6.4.2-1），应判定为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查阅施工检测资料。</t>
    </r>
  </si>
  <si>
    <t>表C-6  水轮发电机组、水泵机组及辅助设备系统安装工程实体质量评价记录表</t>
  </si>
  <si>
    <t>水轮发电机组、水泵机组工程</t>
  </si>
  <si>
    <t>立式、卧式（斜式）、灯泡贯流式水泵机组安装</t>
  </si>
  <si>
    <r>
      <rPr>
        <sz val="12"/>
        <color rgb="FF000000"/>
        <rFont val="宋体"/>
        <charset val="134"/>
      </rPr>
      <t>水泵机组安装牢固，外观清洁，油漆完好，应判定为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</si>
  <si>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水泵、电机、传动装置、联轴器和其它设备的联接螺栓与螺母紧固牢靠、锁定，无松动，应判定为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</si>
  <si>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安全防护设施完好，联轴器及其它外露的旋转部分有保护罩，固定牢固，应判定为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</si>
  <si>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泵体部件与混凝土结合面、泵体部件组合面、检修进人孔密封无渗漏，应判定为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</si>
  <si>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油轴承密封部件，出水量适当，应判定为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</si>
  <si>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润滑部位加注的润滑剂的型号、规格和数量应符合制造厂规定，油位、油色正常，应判定为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</si>
  <si>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碳刷与集电环接触良好，碳刷压力符合规定，应判定为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</si>
  <si>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安装前检查、电动机安装前检查、轴瓦研刮与轴承预装、机组埋件安装、机组固定部件安装、机组转动部件安装、电动机其他部件安装、水泵其他部件安装、水泵调节机构安装、电动机电气检查和试验、充水试验等工序质量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查阅质检资料。</t>
    </r>
  </si>
  <si>
    <r>
      <rPr>
        <sz val="12"/>
        <color rgb="FF000000"/>
        <rFont val="宋体"/>
        <charset val="134"/>
      </rPr>
      <t>机组试运行各项参数符合设计和规范要求，应判定为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查阅试运行检验评定资料。</t>
    </r>
  </si>
  <si>
    <t>潜水电泵机组</t>
  </si>
  <si>
    <r>
      <rPr>
        <sz val="12"/>
        <color rgb="FF000000"/>
        <rFont val="宋体"/>
        <charset val="134"/>
      </rPr>
      <t>安装牢固，外观清洁，油漆完好，应判定为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</si>
  <si>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安全防护设施完好，固定牢固，应判定为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</si>
  <si>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接地牢固、可靠，标识清楚，应判定为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</si>
  <si>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潜水电泵安装、电动机电气检查和试验等工序质量合格，应判定为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查阅质检资料。</t>
    </r>
  </si>
  <si>
    <r>
      <rPr>
        <sz val="12"/>
        <color rgb="FF000000"/>
        <rFont val="宋体"/>
        <charset val="134"/>
      </rPr>
      <t>电机交接试验合格，应判定为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查阅试验记录。</t>
    </r>
  </si>
  <si>
    <t>水轮发电机组</t>
  </si>
  <si>
    <r>
      <rPr>
        <sz val="12"/>
        <color theme="1"/>
        <rFont val="宋体"/>
        <charset val="134"/>
      </rPr>
      <t>水轮机整体结构经历72小时试运行考验，以及投入正式生产运行安全可靠，转轮或叶片无裂纹，气蚀不超过设计约定值，应判定为</t>
    </r>
    <r>
      <rPr>
        <b/>
        <sz val="12"/>
        <color theme="1"/>
        <rFont val="宋体"/>
        <charset val="134"/>
      </rPr>
      <t>良好</t>
    </r>
    <r>
      <rPr>
        <sz val="12"/>
        <color theme="1"/>
        <rFont val="宋体"/>
        <charset val="134"/>
      </rPr>
      <t>，设备存在缺陷经处理合格，应判定</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核查主机采购合同，运行检修记录，现场检查</t>
    </r>
    <r>
      <rPr>
        <sz val="12"/>
        <color rgb="FF000000"/>
        <rFont val="宋体"/>
        <charset val="134"/>
      </rPr>
      <t>。</t>
    </r>
  </si>
  <si>
    <r>
      <rPr>
        <sz val="12"/>
        <color theme="1"/>
        <rFont val="宋体"/>
        <charset val="134"/>
      </rPr>
      <t>蜗壳进人孔、锥管进人孔无渗水和水渍，水车室内无油污，应判定为</t>
    </r>
    <r>
      <rPr>
        <b/>
        <sz val="12"/>
        <color theme="1"/>
        <rFont val="宋体"/>
        <charset val="134"/>
      </rPr>
      <t>良好</t>
    </r>
    <r>
      <rPr>
        <sz val="12"/>
        <color theme="1"/>
        <rFont val="宋体"/>
        <charset val="134"/>
      </rPr>
      <t>，存在少量渗水和油渍，应判定</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核查主运行检修记录，现场检查</t>
    </r>
    <r>
      <rPr>
        <sz val="12"/>
        <color rgb="FF000000"/>
        <rFont val="宋体"/>
        <charset val="134"/>
      </rPr>
      <t>。</t>
    </r>
  </si>
  <si>
    <r>
      <rPr>
        <sz val="12"/>
        <color theme="1"/>
        <rFont val="宋体"/>
        <charset val="134"/>
      </rPr>
      <t>水轮机各部件安装质量评定优良，且焊缝一次合格率≥95%，应判定为</t>
    </r>
    <r>
      <rPr>
        <b/>
        <sz val="12"/>
        <color theme="1"/>
        <rFont val="宋体"/>
        <charset val="134"/>
      </rPr>
      <t>良好</t>
    </r>
    <r>
      <rPr>
        <sz val="12"/>
        <color theme="1"/>
        <rFont val="宋体"/>
        <charset val="134"/>
      </rPr>
      <t>，安装质量评定合格，应判定为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核查出厂资料，安装、验评、调整试验记录。</t>
    </r>
  </si>
  <si>
    <r>
      <rPr>
        <sz val="12"/>
        <color theme="1"/>
        <rFont val="宋体"/>
        <charset val="134"/>
      </rPr>
      <t>水轮机调速器静态和动态特性、安装质量满足规范规定和合同约定值，调节平稳，系统运行正常可靠，应判定为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核查安装、验评、调整试验记录，运行记录。</t>
    </r>
  </si>
  <si>
    <r>
      <rPr>
        <sz val="12"/>
        <color theme="1"/>
        <rFont val="宋体"/>
        <charset val="134"/>
      </rPr>
      <t>发电机组整体结构运行可靠，无缺陷，应判定为</t>
    </r>
    <r>
      <rPr>
        <b/>
        <sz val="12"/>
        <color theme="1"/>
        <rFont val="宋体"/>
        <charset val="134"/>
      </rPr>
      <t>良好</t>
    </r>
    <r>
      <rPr>
        <sz val="12"/>
        <color theme="1"/>
        <rFont val="宋体"/>
        <charset val="134"/>
      </rPr>
      <t>，设备存在缺陷经处理合格的，应判定为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核查主机采购合同，设计联合会资料，运行检修记录，现场检查。</t>
    </r>
  </si>
  <si>
    <r>
      <rPr>
        <sz val="12"/>
        <color theme="1"/>
        <rFont val="宋体"/>
        <charset val="134"/>
      </rPr>
      <t>发电机安装质量按评定标准达到优良，试验合格，现场组装的定子，上、下层线棒及整组耐压试验均一次通过时，应判定为</t>
    </r>
    <r>
      <rPr>
        <b/>
        <sz val="12"/>
        <color theme="1"/>
        <rFont val="宋体"/>
        <charset val="134"/>
      </rPr>
      <t>良好</t>
    </r>
    <r>
      <rPr>
        <sz val="12"/>
        <color theme="1"/>
        <rFont val="宋体"/>
        <charset val="134"/>
      </rPr>
      <t>，发电机安装质量评定合格，试验通过，应判定为</t>
    </r>
    <r>
      <rPr>
        <b/>
        <sz val="12"/>
        <color theme="1"/>
        <rFont val="宋体"/>
        <charset val="134"/>
      </rPr>
      <t>不足</t>
    </r>
    <r>
      <rPr>
        <sz val="12"/>
        <color theme="1"/>
        <rFont val="宋体"/>
        <charset val="134"/>
      </rPr>
      <t>，否则应判定为</t>
    </r>
    <r>
      <rPr>
        <b/>
        <sz val="12"/>
        <color theme="1"/>
        <rFont val="宋体"/>
        <charset val="134"/>
      </rPr>
      <t>否定</t>
    </r>
    <r>
      <rPr>
        <sz val="12"/>
        <color theme="1"/>
        <rFont val="宋体"/>
        <charset val="134"/>
      </rPr>
      <t>。
核查出厂资料，安装、验评、调整试验记录。</t>
    </r>
  </si>
  <si>
    <r>
      <rPr>
        <sz val="12"/>
        <color theme="1"/>
        <rFont val="宋体"/>
        <charset val="134"/>
      </rPr>
      <t>励磁装置（电气制动和变频启动装置）静态和动态特性、安装质量满足规范规定和合同约定，系统运行正常可靠，无缺陷，应判定为</t>
    </r>
    <r>
      <rPr>
        <b/>
        <sz val="12"/>
        <color theme="1"/>
        <rFont val="宋体"/>
        <charset val="134"/>
      </rPr>
      <t>良好</t>
    </r>
    <r>
      <rPr>
        <sz val="12"/>
        <color theme="1"/>
        <rFont val="宋体"/>
        <charset val="134"/>
      </rPr>
      <t>，否则应判定为</t>
    </r>
    <r>
      <rPr>
        <b/>
        <sz val="12"/>
        <color theme="1"/>
        <rFont val="宋体"/>
        <charset val="134"/>
      </rPr>
      <t>否定</t>
    </r>
    <r>
      <rPr>
        <sz val="12"/>
        <color theme="1"/>
        <rFont val="宋体"/>
        <charset val="134"/>
      </rPr>
      <t>。
核查安装、验评、调整试验记录，现场检查。</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</si>
  <si>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查阅检验批、单元工程、分部工程验收记录、机组试运行记录。</t>
    </r>
  </si>
  <si>
    <t>辅助设备系统工程</t>
  </si>
  <si>
    <t>水力机械系统管道安装</t>
  </si>
  <si>
    <r>
      <rPr>
        <sz val="12"/>
        <color rgb="FF000000"/>
        <rFont val="宋体"/>
        <charset val="134"/>
      </rPr>
      <t>管道安装横平竖直，固定牢固可靠，未见变形，应判定为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</si>
  <si>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水平安装的重力流管道坡向正确，坡度符合规范规定，应判定为</t>
    </r>
    <r>
      <rPr>
        <b/>
        <sz val="12"/>
        <color rgb="FF000000"/>
        <rFont val="宋体"/>
        <charset val="134"/>
      </rPr>
      <t>良好</t>
    </r>
    <r>
      <rPr>
        <sz val="12"/>
        <color rgb="FF000000"/>
        <rFont val="宋体"/>
        <charset val="134"/>
      </rPr>
      <t>，坡度不足时，应判定为</t>
    </r>
    <r>
      <rPr>
        <b/>
        <sz val="12"/>
        <color rgb="FF000000"/>
        <rFont val="宋体"/>
        <charset val="134"/>
      </rPr>
      <t>不足</t>
    </r>
    <r>
      <rPr>
        <sz val="12"/>
        <color rgb="FF000000"/>
        <rFont val="宋体"/>
        <charset val="134"/>
      </rPr>
      <t>，坡向相反时，应判定为</t>
    </r>
    <r>
      <rPr>
        <b/>
        <sz val="12"/>
        <color rgb="FF000000"/>
        <rFont val="宋体"/>
        <charset val="134"/>
      </rPr>
      <t>否定</t>
    </r>
    <r>
      <rPr>
        <sz val="12"/>
        <color rgb="FF000000"/>
        <rFont val="宋体"/>
        <charset val="134"/>
      </rPr>
      <t>。
现场核查。</t>
    </r>
  </si>
  <si>
    <r>
      <rPr>
        <sz val="12"/>
        <color rgb="FF000000"/>
        <rFont val="宋体"/>
        <charset val="134"/>
      </rPr>
      <t>丝扣连接、法兰连接、焊接连接管道的支、吊架设置的位置合理、间距符合规范规定，固定牢固，应判定为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</si>
  <si>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沟槽连接管道的支、吊架设置的位置、间距符合规范规定，固定牢固，应判定为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</si>
  <si>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管道跨越建筑变形缝时采取有效的补偿措施，应判定为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</si>
  <si>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管道支、吊架制作、防腐等规范，未见锈蚀，应判定为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</si>
  <si>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铜管、不锈钢管与角钢、槽钢支架、管卡之间采取绝缘措施；铜法兰、不锈钢法兰与普通钢质螺栓之间采取绝缘措施，应判定为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</si>
  <si>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管道连接严密、可靠，未见接口渗漏，应判定为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</si>
  <si>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丝扣连接管道的外露丝数量符合规范规定，应判定为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</si>
  <si>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丝扣连接管道连接处的外露麻丝、生料带等全部清理干净，无任何残留，应判定为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</si>
  <si>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丝扣连接管道的外露丝部位防腐油漆涂刷到位，无遗漏，应判定为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</si>
  <si>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法兰连接管道的连接螺栓方向正确，同一法兰盘的螺栓穿入方向一致，应判定为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</si>
  <si>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法兰连接管道的连接螺栓长度正确，拧紧后突出螺帽的长度为2～3扣，应判定为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</si>
  <si>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法兰连接管道的连接螺栓无污染（连接后螺杆、螺帽均不得涂刷油漆），应判定为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</si>
  <si>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法兰连接管道的法兰密封垫片齐全，垫片种类、厚度选择正确，应判定为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</si>
  <si>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焊接连接管道的焊缝饱满，焊渣清理干净，焊缝宽度、厚度均匀、表面纹理清晰均匀，应判定为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</si>
  <si>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焊接连接管道的焊缝周边管道上的焊接飞溅全部打磨干净，应判定为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</si>
  <si>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铜管、不锈钢管焊口清洗、钝化处理完整，无残留烧蚀、飞溅，应判定为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t>
    </r>
  </si>
  <si>
    <r>
      <rPr>
        <sz val="12"/>
        <color rgb="FF000000"/>
        <rFont val="宋体"/>
        <charset val="134"/>
      </rPr>
      <t>钢管表面防腐涂层完整，涂刷均匀，应判定为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</si>
  <si>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管道标识的颜色、流向等符合规范规定，应判定为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查看现场。</t>
    </r>
  </si>
  <si>
    <r>
      <rPr>
        <sz val="12"/>
        <color rgb="FF000000"/>
        <rFont val="宋体"/>
        <charset val="134"/>
      </rPr>
      <t>管道埋设、明管安装、管道焊接、管道系统试验等工序质量合格，应判定为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查阅质检资料。</t>
    </r>
  </si>
  <si>
    <t>水系统设备安装</t>
  </si>
  <si>
    <r>
      <rPr>
        <sz val="12"/>
        <color rgb="FF000000"/>
        <rFont val="宋体"/>
        <charset val="134"/>
      </rPr>
      <t>设备布置排列整齐，同型号设备的位置、高度等保持一致，应判定为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</si>
  <si>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配套管道、阀门、法兰密封严密，无渗漏，应判定为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</si>
  <si>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阀门安装的位置、手轮的方向等方便操作，接口及盘根均无渗漏，成排安装时，同一系统、同一型号的阀门安装高度、手轮方向等保持一致，应判定为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</si>
  <si>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安全防护设施完好，联轴器及其它外露的旋转部分均有保护罩，并固定牢固，应判定为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</si>
  <si>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压力表安装位置、方向、直径应便于观察，仪表量程符合有关规范规定，应判定为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查看核查。</t>
    </r>
  </si>
  <si>
    <r>
      <rPr>
        <sz val="12"/>
        <color rgb="FF000000"/>
        <rFont val="宋体"/>
        <charset val="134"/>
      </rPr>
      <t>当压力表安装在有冲击压力的部位时，表前应有缓冲装置，当采用环形弯管缓冲时，在压力表与环形缓冲弯管之间安装了可排气、冲洗的专用三通旋塞阀，应判定为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查看核查。</t>
    </r>
  </si>
  <si>
    <r>
      <rPr>
        <sz val="12"/>
        <color rgb="FF000000"/>
        <rFont val="宋体"/>
        <charset val="134"/>
      </rPr>
      <t>水泵吸水口、出水口变径安装合理，无气囊，应判定为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</si>
  <si>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水泵吸水管段的阀门、过滤器等较大部件均有独立支架，应判定为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</si>
  <si>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水泵的隔振、限位装置齐全有效，当设计无明确要求时采用标准图集的规范做法，应判定为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</si>
  <si>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水泵填料函处填料压紧程度正常，出水量适当，应判定为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</si>
  <si>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水平安装的重力流排水管道坡向正确，坡度符合规范规定，应判定为</t>
    </r>
    <r>
      <rPr>
        <b/>
        <sz val="12"/>
        <color rgb="FF000000"/>
        <rFont val="宋体"/>
        <charset val="134"/>
      </rPr>
      <t>良好</t>
    </r>
    <r>
      <rPr>
        <sz val="12"/>
        <color rgb="FF000000"/>
        <rFont val="宋体"/>
        <charset val="134"/>
      </rPr>
      <t>，坡度不足时，应判定为</t>
    </r>
    <r>
      <rPr>
        <b/>
        <sz val="12"/>
        <color rgb="FF000000"/>
        <rFont val="宋体"/>
        <charset val="134"/>
      </rPr>
      <t>不足</t>
    </r>
    <r>
      <rPr>
        <sz val="12"/>
        <color rgb="FF000000"/>
        <rFont val="宋体"/>
        <charset val="134"/>
      </rPr>
      <t>，坡向相反时，应判定为</t>
    </r>
    <r>
      <rPr>
        <b/>
        <sz val="12"/>
        <color rgb="FF000000"/>
        <rFont val="宋体"/>
        <charset val="134"/>
      </rPr>
      <t>否定</t>
    </r>
    <r>
      <rPr>
        <sz val="12"/>
        <color rgb="FF000000"/>
        <rFont val="宋体"/>
        <charset val="134"/>
      </rPr>
      <t>。
现场核查。</t>
    </r>
  </si>
  <si>
    <r>
      <rPr>
        <sz val="12"/>
        <color rgb="FF000000"/>
        <rFont val="宋体"/>
        <charset val="134"/>
      </rPr>
      <t>离心泵安装、深井泵安装、潜水泵安装、冷水机组等工序质量合格，应判定为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查阅质检资料。</t>
    </r>
  </si>
  <si>
    <r>
      <rPr>
        <sz val="12"/>
        <color rgb="FF000000"/>
        <rFont val="宋体"/>
        <charset val="134"/>
      </rPr>
      <t>试运行各项参数符合设计和规范要求，应判定为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查阅试运行检验评定资料。</t>
    </r>
  </si>
  <si>
    <t>油系统设备安装</t>
  </si>
  <si>
    <r>
      <rPr>
        <sz val="12"/>
        <color rgb="FF000000"/>
        <rFont val="宋体"/>
        <charset val="134"/>
      </rPr>
      <t>配套管道、阀门、法兰、油箱密封严密，无渗漏，应判定为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</si>
  <si>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安全防护设施完好，联轴器及其它外露的旋转部分有保护罩，并固定牢固，应判定为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</si>
  <si>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油色正常、油位在正常范围内，应判定为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查看核查。</t>
    </r>
  </si>
  <si>
    <r>
      <rPr>
        <sz val="12"/>
        <color rgb="FF000000"/>
        <rFont val="宋体"/>
        <charset val="134"/>
      </rPr>
      <t>水平安装的重力流排油管道坡向正确，坡度符合规范规定，应判定为</t>
    </r>
    <r>
      <rPr>
        <b/>
        <sz val="12"/>
        <color rgb="FF000000"/>
        <rFont val="宋体"/>
        <charset val="134"/>
      </rPr>
      <t>良好</t>
    </r>
    <r>
      <rPr>
        <sz val="12"/>
        <color rgb="FF000000"/>
        <rFont val="宋体"/>
        <charset val="134"/>
      </rPr>
      <t>，坡度不足时，应判定为</t>
    </r>
    <r>
      <rPr>
        <b/>
        <sz val="12"/>
        <color rgb="FF000000"/>
        <rFont val="宋体"/>
        <charset val="134"/>
      </rPr>
      <t>不足</t>
    </r>
    <r>
      <rPr>
        <sz val="12"/>
        <color rgb="FF000000"/>
        <rFont val="宋体"/>
        <charset val="134"/>
      </rPr>
      <t>，坡向相反时，应判定为</t>
    </r>
    <r>
      <rPr>
        <b/>
        <sz val="12"/>
        <color rgb="FF000000"/>
        <rFont val="宋体"/>
        <charset val="134"/>
      </rPr>
      <t>否定</t>
    </r>
    <r>
      <rPr>
        <sz val="12"/>
        <color rgb="FF000000"/>
        <rFont val="宋体"/>
        <charset val="134"/>
      </rPr>
      <t>。
现场核查。</t>
    </r>
  </si>
  <si>
    <r>
      <rPr>
        <sz val="12"/>
        <color rgb="FF000000"/>
        <rFont val="宋体"/>
        <charset val="134"/>
      </rPr>
      <t>油泵安装、油箱安装、油压装置安装等工序质量合格，应判定为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查阅质检资料。</t>
    </r>
  </si>
  <si>
    <t>气系统设备安装</t>
  </si>
  <si>
    <r>
      <rPr>
        <sz val="12"/>
        <color rgb="FF000000"/>
        <rFont val="宋体"/>
        <charset val="134"/>
      </rPr>
      <t>配套管道、阀门、法兰、箱罐及其他容器等密封严密，无渗漏，应判定为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</si>
  <si>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压力表安装位置、方向、直径应便于观察，仪表量程符合有关规范规定，应判定为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查看现场。</t>
    </r>
  </si>
  <si>
    <r>
      <rPr>
        <sz val="12"/>
        <color rgb="FF000000"/>
        <rFont val="宋体"/>
        <charset val="134"/>
      </rPr>
      <t>空气压缩机安装、箱罐及其他容器安装、真空泵安装、真空破坏阀安装等工序质量合格，应判定为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查阅质检资料。</t>
    </r>
  </si>
  <si>
    <t>通风设备安装</t>
  </si>
  <si>
    <r>
      <rPr>
        <sz val="12"/>
        <color rgb="FF000000"/>
        <rFont val="宋体"/>
        <charset val="134"/>
      </rPr>
      <t>风机的隔振、限位装置齐全有效，当设计无明确要求时采用标准图集的规范做法，应判定为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</si>
  <si>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阀门安装的位置、手轮的方向等方便操作，应判定为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</si>
  <si>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通风机安装等工序质量合格，应判定为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查阅质检资料。</t>
    </r>
  </si>
  <si>
    <r>
      <rPr>
        <sz val="12"/>
        <color rgb="FF000000"/>
        <rFont val="宋体"/>
        <charset val="134"/>
      </rPr>
      <t>水力机械辅助设备系统与起重设备安装工程安装质检资料齐全，验收合格，建设单位（监理）同意验收意见明确，应判定为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查阅单元工程、分部工程验收记录。</t>
    </r>
  </si>
  <si>
    <t>表C-7  电气装置安装工程实体质量评价记录表</t>
  </si>
  <si>
    <t>动力配电柜与成套柜</t>
  </si>
  <si>
    <r>
      <rPr>
        <sz val="12"/>
        <color rgb="FF000000"/>
        <rFont val="宋体"/>
        <charset val="134"/>
      </rPr>
      <t>盘、柜的型号和规格应满足设计要求。高压瓷件表面严禁有裂纹、缺损和瓷釉损坏等缺陷，低压绝缘部件应完整，应判定为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检查出厂质量证明文件和开箱检验记录并观察检查。</t>
    </r>
  </si>
  <si>
    <r>
      <rPr>
        <sz val="12"/>
        <color rgb="FF000000"/>
        <rFont val="宋体"/>
        <charset val="134"/>
      </rPr>
      <t>柜体固定牢固，柜间连接紧密，排列整齐，应判定为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</si>
  <si>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盘、柜的接地应牢固、可靠，防腐应无遗漏，应判定为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。检查施工记录并观察检查。
观察检查。</t>
    </r>
  </si>
  <si>
    <r>
      <rPr>
        <sz val="12"/>
        <color rgb="FF000000"/>
        <rFont val="宋体"/>
        <charset val="134"/>
      </rPr>
      <t>基础型钢安装应位置正确、表面平整、防腐完好，柜底孔洞封堵严密，应判定为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</si>
  <si>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抽屉式和手车式配电柜的抽屉及手车推拉应灵活轻便，相同型号的抽屉和手车应能互换，机械联锁和电气联锁应可靠，应判定为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观察检查。</t>
    </r>
  </si>
  <si>
    <r>
      <rPr>
        <sz val="12"/>
        <color rgb="FF000000"/>
        <rFont val="宋体"/>
        <charset val="134"/>
      </rPr>
      <t>二次回路的连接插件应接触良好；进柜电缆应排列整齐、固定应牢固，端部应标明回路编号，应判定为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观察检查。</t>
    </r>
  </si>
  <si>
    <r>
      <rPr>
        <sz val="12"/>
        <color rgb="FF000000"/>
        <rFont val="宋体"/>
        <charset val="134"/>
      </rPr>
      <t>柜内设备的导电接触面与外部母线的连接应接触紧密，应判定为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观察检查。</t>
    </r>
  </si>
  <si>
    <r>
      <rPr>
        <sz val="12"/>
        <color rgb="FF000000"/>
        <rFont val="宋体"/>
        <charset val="134"/>
      </rPr>
      <t>电气设备交接试验合格，应判定为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查阅试验记录。</t>
    </r>
  </si>
  <si>
    <r>
      <rPr>
        <sz val="12"/>
        <color rgb="FF000000"/>
        <rFont val="宋体"/>
        <charset val="134"/>
      </rPr>
      <t>整定参数符合设计要求，整组试验动作正确，应判定为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查阅试验记录。</t>
    </r>
  </si>
  <si>
    <r>
      <rPr>
        <sz val="12"/>
        <color rgb="FF000000"/>
        <rFont val="宋体"/>
        <charset val="134"/>
      </rPr>
      <t>仪表校验符合设计及产品技术要求，应判定为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查阅试验记录。</t>
    </r>
  </si>
  <si>
    <r>
      <rPr>
        <sz val="12"/>
        <color rgb="FF000000"/>
        <rFont val="宋体"/>
        <charset val="134"/>
      </rPr>
      <t>通信正常，应判定为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查阅试验记录。</t>
    </r>
  </si>
  <si>
    <t>变压器</t>
  </si>
  <si>
    <r>
      <rPr>
        <sz val="12"/>
        <color rgb="FF000000"/>
        <rFont val="宋体"/>
        <charset val="134"/>
      </rPr>
      <t>电力变压器及附件的型号和规格应满足设计要求。高、低压瓷件表面严禁有裂纹、缺损和瓷釉损坏等缺陷，应判定为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检查出厂质量证明文件和开箱检验记录并观察检查。</t>
    </r>
  </si>
  <si>
    <r>
      <rPr>
        <sz val="12"/>
        <color rgb="FF000000"/>
        <rFont val="宋体"/>
        <charset val="134"/>
      </rPr>
      <t>变压器的低压侧中心点应与接地装置引出的接地干线直接连接，接地干线应与箱式变电所的N线和接地线直接连接；变压器箱体和干式变压器的支架或外壳应可靠接地，且标识清晰，应判定为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</si>
  <si>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箱式变压器和落地式配电箱的基础应高于室外地坪，变压器和配电箱应垫平放正，地脚螺栓应紧固，应判定为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</si>
  <si>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有载调压开关的传动部分应润滑良好、动作灵活；点动给定的位置与开关的实际位置应一致；自动调节应满足产品技术文件的要求，应判定为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</si>
  <si>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变压器本体、冷却装置及附件应无缺陷，安装位置应正确，固定应牢固；外观应整洁，仪表指示应正确；装有气体继电器的变压器，顶盖沿气体继电器气流方向应有1.0%～1.5%的升高坡度，应判定为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</si>
  <si>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变压器器身、油箱和散热装置的所有法兰及连接处应无渗漏，油位应正常，应判定为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</si>
  <si>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高、低压侧与外部的电气连接应紧密可靠，连接螺栓应有防松动措施。外部线路应固定牢固，瓷套管不得受外力，应判定为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</si>
  <si>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t>低压电器</t>
  </si>
  <si>
    <r>
      <rPr>
        <sz val="12"/>
        <color rgb="FF000000"/>
        <rFont val="宋体"/>
        <charset val="134"/>
      </rPr>
      <t>低压电器的型号、规格和性能应满足设计要求，并应符合产品技术文件的规定，应判定为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检查出厂质量证明文件并观察检查。</t>
    </r>
  </si>
  <si>
    <r>
      <rPr>
        <sz val="12"/>
        <color rgb="FF000000"/>
        <rFont val="宋体"/>
        <charset val="134"/>
      </rPr>
      <t>低压电器的绝缘电阻测试应符合标准的有关规定，应判定为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检查绝缘电阻测试记录，必要时测量检查。</t>
    </r>
  </si>
  <si>
    <r>
      <rPr>
        <sz val="12"/>
        <color rgb="FF000000"/>
        <rFont val="宋体"/>
        <charset val="134"/>
      </rPr>
      <t>电器、电器支座、金属外壳和框架均应可靠接地或接零，应判定为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</si>
  <si>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电器的安装位置应满足设计要求；排列应整齐，固定应牢固，配线应正确，回路编号应清晰，应判定为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</si>
  <si>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不同相母线的最小电气间隙应符合标准的规定，应判定为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</si>
  <si>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t>电机</t>
  </si>
  <si>
    <r>
      <rPr>
        <sz val="12"/>
        <color rgb="FF000000"/>
        <rFont val="宋体"/>
        <charset val="134"/>
      </rPr>
      <t>电机的规格和型号应满足设计要求，应判定为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检查出厂质量证明文件和开箱检验记录。</t>
    </r>
  </si>
  <si>
    <r>
      <rPr>
        <sz val="12"/>
        <color rgb="FF000000"/>
        <rFont val="宋体"/>
        <charset val="134"/>
      </rPr>
      <t>电机的绝缘电阻测试应符合标准的有关规定，应判定为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检查绝缘电阻测试记录，必要时测量检查。</t>
    </r>
  </si>
  <si>
    <r>
      <rPr>
        <sz val="12"/>
        <color rgb="FF000000"/>
        <rFont val="宋体"/>
        <charset val="134"/>
      </rPr>
      <t>电机的外壳、底座和支架应可靠接地或接零，应判定为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</si>
  <si>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电机固定应牢固，位置应正确；接线盒内的接线应焊接或压接良好，编号应齐全、清晰；裸露带电部分的电气间隙应符合产品技术文件的规定，无规定时，低压电机接线盒内裸露带电部分的最小电气间隙应为8mm，并应采取绝缘防护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观察和测量检查。</t>
    </r>
  </si>
  <si>
    <t>柴油发电机组</t>
  </si>
  <si>
    <r>
      <rPr>
        <sz val="12"/>
        <color rgb="FF000000"/>
        <rFont val="宋体"/>
        <charset val="134"/>
      </rPr>
      <t>发电机组至低压配电柜馈电线路的相间和相对地间的绝缘电阻值应大于0.5M</t>
    </r>
    <r>
      <rPr>
        <sz val="12"/>
        <color rgb="FF000000"/>
        <rFont val="Calibri"/>
        <charset val="161"/>
      </rPr>
      <t>Ω</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检查绝缘电阻测试记录，必要时测量检查。</t>
    </r>
  </si>
  <si>
    <r>
      <rPr>
        <sz val="12"/>
        <color rgb="FF000000"/>
        <rFont val="宋体"/>
        <charset val="134"/>
      </rPr>
      <t>柴油发电机馈电线路两端的相序应与原供电系统的相序一致，应判定为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</si>
  <si>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发电机的中性线应与接地干线直接连接，螺栓防松零件应齐全并有标识，应判定为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</si>
  <si>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发电机本体和机械部分的裸露导体应接地或接零可靠，且有标识，应判定为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</si>
  <si>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t>不间断电源装置</t>
  </si>
  <si>
    <r>
      <rPr>
        <sz val="12"/>
        <color rgb="FF000000"/>
        <rFont val="宋体"/>
        <charset val="134"/>
      </rPr>
      <t>不间断电源的整流装置、逆变装置和静态开关装置的规格、型号应满足设计要求；内部结线连接应正确，紧固件应齐全，应判定为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</si>
  <si>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不间断电源的输入、输出各级保护系统和输出的电压稳定性、波形畸变系数、频率、相位和静态开关动作等技术性能指标试验及调整应满足设计文件要求，应判定为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观察和测量检查。</t>
    </r>
  </si>
  <si>
    <r>
      <rPr>
        <sz val="12"/>
        <color rgb="FF000000"/>
        <rFont val="宋体"/>
        <charset val="134"/>
      </rPr>
      <t>不间断电源装置间连线的相间、相对地间绝缘电阻值应大于0.5M</t>
    </r>
    <r>
      <rPr>
        <sz val="12"/>
        <color rgb="FF000000"/>
        <rFont val="Calibri"/>
        <charset val="161"/>
      </rPr>
      <t>Ω</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观察和测量检查。</t>
    </r>
  </si>
  <si>
    <r>
      <rPr>
        <sz val="12"/>
        <color rgb="FF000000"/>
        <rFont val="宋体"/>
        <charset val="134"/>
      </rPr>
      <t>不间断电源输出端的中性线应与由接地装置直接引来的接地干线相连接，并应重复接地，应判定为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观察和测量检查。</t>
    </r>
  </si>
  <si>
    <r>
      <rPr>
        <sz val="12"/>
        <color rgb="FF000000"/>
        <rFont val="宋体"/>
        <charset val="134"/>
      </rPr>
      <t>不间断电源机架组装的水平度和垂直度偏差不应大于1.5%；的金属外壳和支架等裸露导体应接地或接零，线连接应可靠，且有标识，应判定为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观察和测量检查。</t>
    </r>
  </si>
  <si>
    <t>照明与信号装置</t>
  </si>
  <si>
    <r>
      <rPr>
        <sz val="12"/>
        <color rgb="FF000000"/>
        <rFont val="宋体"/>
        <charset val="134"/>
      </rPr>
      <t>照明装置和配电箱的型号和规格应满足设计要求，应判定为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t>
    </r>
  </si>
  <si>
    <r>
      <rPr>
        <sz val="12"/>
        <color rgb="FF000000"/>
        <rFont val="宋体"/>
        <charset val="134"/>
      </rPr>
      <t>照明装置和配电箱的金属支座、外壳和框架应可靠接地或接零，应判定为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</si>
  <si>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带接地插孔的单相插座和三相插座，接地端子不得与零线端子连接；接地线截面应与相应的相线截面一致，应判定为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观察检查，必要时通电检查。</t>
    </r>
  </si>
  <si>
    <r>
      <rPr>
        <sz val="12"/>
        <color rgb="FF000000"/>
        <rFont val="宋体"/>
        <charset val="134"/>
      </rPr>
      <t>开关和接线应标明回路和编号；零线和保护线的汇流排设置正确，零线和保护线应编号，应判定为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</si>
  <si>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灯柱、灯架及照明装置安装的允许偏差、检验数量和方法应符合标准的规定，应判定为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查阅施工记录和验收记录。</t>
    </r>
  </si>
  <si>
    <r>
      <rPr>
        <sz val="12"/>
        <color rgb="FF000000"/>
        <rFont val="宋体"/>
        <charset val="134"/>
      </rPr>
      <t>信号灯灯具的导电部分对地绝缘电阻值应大于2M</t>
    </r>
    <r>
      <rPr>
        <sz val="12"/>
        <color rgb="FF000000"/>
        <rFont val="Calibri"/>
        <charset val="161"/>
      </rPr>
      <t>Ω</t>
    </r>
    <r>
      <rPr>
        <sz val="12"/>
        <color rgb="FF000000"/>
        <rFont val="宋体"/>
        <charset val="134"/>
      </rPr>
      <t>，金属立杆和灯具的可接近裸露导体及金属软管的接地或接零应可靠，且有标识，应判定为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检查施工记录并抽样测量。</t>
    </r>
  </si>
  <si>
    <r>
      <rPr>
        <sz val="12"/>
        <color rgb="FF000000"/>
        <rFont val="宋体"/>
        <charset val="134"/>
      </rPr>
      <t>信号灯色泽应准确、醒目。信号灯具安装固定应牢固，防雨、防潮和防腐设施应齐全，应判定为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</si>
  <si>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t>配管</t>
  </si>
  <si>
    <r>
      <rPr>
        <sz val="12"/>
        <color rgb="FF000000"/>
        <rFont val="宋体"/>
        <charset val="134"/>
      </rPr>
      <t>金属电线保护管和金属盒应可靠接地或接零；利用电缆保护钢管作接地线时，管接头处跳线的截面积不应小于30mm</t>
    </r>
    <r>
      <rPr>
        <vertAlign val="superscript"/>
        <sz val="12"/>
        <color rgb="FF000000"/>
        <rFont val="宋体"/>
        <charset val="134"/>
      </rPr>
      <t>2</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</si>
  <si>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金属电缆管采用套管焊接连接时应两管口对准、连接牢固，密封应良好；套接的短套管或带螺纹的管接头的长度不应小于电缆管外径的2.2倍，应判定为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</si>
  <si>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硬质塑料管再套接或插接时，插接面上应涂以胶合剂粘牢密封；采用套接时套管两端应采取密封措施，应判定为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</si>
  <si>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电缆管不应有折扁和裂缝，切口应平整光滑；进入电气设备和器具的管口位置应便于与设备连接并不妨碍设备拆装和进出，应判定为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</si>
  <si>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明配电缆管与箱、盒的连接不得使用焊接，应用锁紧螺母固定，管口露出锁紧螺母的螺纹长度应为2～3扣；明配电缆管及支架应排列整齐，固定点间距应均匀并安装牢固，应判定为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</si>
  <si>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电缆管直埋敷设深度不应小于0.7m，在人行道下面敷设时，不应小于1.0m；电缆管应有不小于0.1%的排水坡度，应判定为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</si>
  <si>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t>电缆支架和桥架</t>
  </si>
  <si>
    <r>
      <rPr>
        <sz val="12"/>
        <color rgb="FF000000"/>
        <rFont val="宋体"/>
        <charset val="134"/>
      </rPr>
      <t>电缆支架和桥架应可靠接地或接零。每30m应设一处接地干线的连接点，且不少于2处；电缆桥架的起止端点应与接地网可靠连接，应判定为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</si>
  <si>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电缆支架的坡度应与电缆沟或建筑物的坡度相同，电缆支架与预埋件的焊缝应饱满，焊口应做好防腐处理，应判定为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检查施工记录并观察检查。</t>
    </r>
  </si>
  <si>
    <r>
      <rPr>
        <sz val="12"/>
        <color rgb="FF000000"/>
        <rFont val="宋体"/>
        <charset val="134"/>
      </rPr>
      <t>桥架位置应正确，连接应牢固可靠，排列应整齐；多层敷设时，间距应满足设计要求，应判定为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</si>
  <si>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桥架连接处对口应无错边，桥架盖板应安装正确、牢固；连接片和连接螺栓应选用正确，螺母应位于桥架外侧，应判定为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</si>
  <si>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r>
      <rPr>
        <sz val="12"/>
        <color rgb="FF000000"/>
        <rFont val="宋体"/>
        <charset val="134"/>
      </rPr>
      <t>当直线段钢制电缆桥架超过30m、铝合金或玻璃钢制电缆桥架超过15m时，桥架应设置伸缩缝；电缆桥架跨越建筑物伸缩缝处应设置伸缩缝，应判定为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观察检查。</t>
    </r>
  </si>
  <si>
    <t>电缆敷设</t>
  </si>
  <si>
    <r>
      <rPr>
        <sz val="12"/>
        <color rgb="FF000000"/>
        <rFont val="宋体"/>
        <charset val="134"/>
      </rPr>
      <t>电缆的型号、规格应满足设计要求；电缆严禁有绞拧、铠装压扁、护层断裂和表面严重划伤等缺陷，应判定为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检查出厂质量证明文件并观察检查。</t>
    </r>
  </si>
  <si>
    <r>
      <rPr>
        <sz val="12"/>
        <color rgb="FF000000"/>
        <rFont val="宋体"/>
        <charset val="134"/>
      </rPr>
      <t>电缆的绝缘电阻测试应符合产品技术文件的规定，应判定为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检查绝缘电阻测试记录。</t>
    </r>
  </si>
  <si>
    <r>
      <rPr>
        <sz val="12"/>
        <color rgb="FF000000"/>
        <rFont val="宋体"/>
        <charset val="134"/>
      </rPr>
      <t>电缆和电缆头的接头盒、终端头和中间接头的金属外壳、电力电缆和控制电缆的金属护层应可靠接地或接零，应判定为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</si>
  <si>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电缆终端头和中间接头制作与安装质量应符合产品技术文件规定，应判定为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</si>
  <si>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管内配线导线间和导线对地间的绝缘电阻值应大于0.5M</t>
    </r>
    <r>
      <rPr>
        <sz val="12"/>
        <color rgb="FF000000"/>
        <rFont val="Calibri"/>
        <charset val="161"/>
      </rPr>
      <t>Ω</t>
    </r>
    <r>
      <rPr>
        <sz val="12"/>
        <color rgb="FF000000"/>
        <rFont val="宋体"/>
        <charset val="134"/>
      </rPr>
      <t>；导线应排列整齐、连接牢固、包扎严密、绝缘良好；护口、护线套管应齐全；交流单芯电缆不得单独穿入钢管内，应判定为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</si>
  <si>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t>硬母线、滑接线</t>
  </si>
  <si>
    <r>
      <rPr>
        <sz val="12"/>
        <color rgb="FF000000"/>
        <rFont val="宋体"/>
        <charset val="134"/>
      </rPr>
      <t>硬母线、绝缘子和穿墙套管的绝缘电阻测试应符合有关规定，滑接线和软电缆的绝缘电阻值应符合产品技术文件的规定，应判定为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检查绝缘电阻测试记录。</t>
    </r>
  </si>
  <si>
    <r>
      <rPr>
        <sz val="12"/>
        <color rgb="FF000000"/>
        <rFont val="宋体"/>
        <charset val="134"/>
      </rPr>
      <t>硬母线、滑接线和软电缆的金属支架及其他金属部件应可靠接地，应判定为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</si>
  <si>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硬母线、滑接线和软电缆安装的质量要求应符合标准的规定，应判定为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查阅验收记录。</t>
    </r>
  </si>
  <si>
    <t>架空线路与杆上设备</t>
  </si>
  <si>
    <r>
      <rPr>
        <sz val="12"/>
        <color rgb="FF000000"/>
        <rFont val="宋体"/>
        <charset val="134"/>
      </rPr>
      <t>导线的弧垂、相间距离、对地距离、交叉跨越距离及对建筑物的接近距离符合规范要求，线路设备标识齐全，应判定为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</si>
  <si>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线路沿线无障碍物，应判定为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现场核查。</t>
    </r>
  </si>
  <si>
    <r>
      <rPr>
        <sz val="12"/>
        <color rgb="FF000000"/>
        <rFont val="宋体"/>
        <charset val="134"/>
      </rPr>
      <t>带电部分对地及相间距离符合要求，应判定为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</si>
  <si>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导线架设、设备安装、杆塔组立及拉线安装符合要求，应判定为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</si>
  <si>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t>防雷及接地装置</t>
  </si>
  <si>
    <r>
      <rPr>
        <sz val="12"/>
        <color rgb="FF000000"/>
        <rFont val="宋体"/>
        <charset val="134"/>
      </rPr>
      <t>接地牢固、可靠，应判定为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现场核查。</t>
    </r>
  </si>
  <si>
    <r>
      <rPr>
        <sz val="12"/>
        <color rgb="FF000000"/>
        <rFont val="宋体"/>
        <charset val="134"/>
      </rPr>
      <t>接地装置的接地电阻值应满足设计要求；当设计无要求时，接地的接地电阻值不应大于4</t>
    </r>
    <r>
      <rPr>
        <sz val="12"/>
        <color rgb="FF000000"/>
        <rFont val="Calibri"/>
        <charset val="161"/>
      </rPr>
      <t>Ω</t>
    </r>
    <r>
      <rPr>
        <sz val="12"/>
        <color rgb="FF000000"/>
        <rFont val="宋体"/>
        <charset val="134"/>
      </rPr>
      <t>；接地系统与计算机设备、通信设备共同接地的接地电阻值不应大于1</t>
    </r>
    <r>
      <rPr>
        <sz val="12"/>
        <color rgb="FF000000"/>
        <rFont val="Calibri"/>
        <charset val="161"/>
      </rPr>
      <t>Ω</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检查隐蔽工程验收记录和接地电阻测试记录。</t>
    </r>
  </si>
  <si>
    <r>
      <rPr>
        <sz val="12"/>
        <color rgb="FF000000"/>
        <rFont val="宋体"/>
        <charset val="134"/>
      </rPr>
      <t>电气装置的接地线应单独直接与接地干线相连接，重要设备及其构架应有两根接地引下线与主接地网不同地点连接；连接引线应方便检查测试，应判定为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</si>
  <si>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避雷接闪器的规格和型号应满足设计要求，应判定为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检查出厂质量证明文件，并观察检查。</t>
    </r>
  </si>
  <si>
    <r>
      <rPr>
        <sz val="12"/>
        <color rgb="FF000000"/>
        <rFont val="宋体"/>
        <charset val="134"/>
      </rPr>
      <t>人工接地极安装和接地体搭接的质量要求应符合标准规定，应判定为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</si>
  <si>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接地线敷设应平直、牢固，固定点间距应均匀，跨越建筑物变形缝应有补偿器，穿墙应有保护管，油漆防腐应完整，应判定为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</si>
  <si>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在TN-S系统中，N线与PE线之间必须绝缘隔离；严禁将N线作为PE线；N线与PE线相色应正确，应判定为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检查施工记录观察检查。</t>
    </r>
  </si>
  <si>
    <r>
      <rPr>
        <sz val="12"/>
        <color rgb="FF000000"/>
        <rFont val="宋体"/>
        <charset val="134"/>
      </rPr>
      <t>利用钢轨作为接地装置时，每条轨道的接地点不应少于2处，且每根轨道间应做电气跨接，应判定为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</si>
  <si>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暗敷接地线应有卡钉分段固定，明敷接地线应平正顺直；支持件间距水平部分应为0.5～1.5m，垂直部分应为1.5～3m，弯曲部分应为0.3～0.5m，并应均匀，固定应可靠，应判定为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</si>
  <si>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设备、贮罐和管道的防静电接地线应单独与接地体或接地干线相连接，应判定为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</si>
  <si>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利用钢结构本体作为接地母线的设备时，结构间应采用跨接线连接，跨接线184截面积不应小于25mm</t>
    </r>
    <r>
      <rPr>
        <vertAlign val="superscript"/>
        <sz val="12"/>
        <color rgb="FF000000"/>
        <rFont val="宋体"/>
        <charset val="134"/>
      </rPr>
      <t>2</t>
    </r>
    <r>
      <rPr>
        <sz val="12"/>
        <color rgb="FF000000"/>
        <rFont val="宋体"/>
        <charset val="134"/>
      </rPr>
      <t>，应判定为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</si>
  <si>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避雷器、避雷针、避雷带等接地端子应专门敷设接地线并直接与接地体或接地母线连接；避雷器应用最短的接地线与接地网连接，应判定为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观察检查。</t>
    </r>
  </si>
  <si>
    <t>危险场所电气安装</t>
  </si>
  <si>
    <r>
      <rPr>
        <sz val="12"/>
        <color rgb="FF000000"/>
        <rFont val="宋体"/>
        <charset val="134"/>
      </rPr>
      <t>危险场所电气的安装质量应符合现行国家标准《电气装置安装工程爆炸和火灾危险环境电气装置施工及验收规范》（GB 50257）和《粮食加工、储运系统粉尘防爆安全规程》（GB 17440）等的有关规定，应判定为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检查产品技术文件和检查施工记录，并观察检查。</t>
    </r>
  </si>
  <si>
    <r>
      <rPr>
        <sz val="12"/>
        <color rgb="FF000000"/>
        <rFont val="宋体"/>
        <charset val="134"/>
      </rPr>
      <t>防爆电气设备的类型、级别、组别和环境条件及特殊标志等应满足设计要求；备应有“EX”标志和标志铭牌及防爆合格证号，应判定为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检查产品技术文件和检查施工记录，并观察检查。</t>
    </r>
  </si>
  <si>
    <r>
      <rPr>
        <sz val="12"/>
        <color rgb="FF000000"/>
        <rFont val="宋体"/>
        <charset val="134"/>
      </rPr>
      <t>防爆电气设备外壳应无损伤，密封良好，设备的电气接触良好，电气间隙和爬电距离应符合设备技术文件的规定；通风孔道不得堵塞；多余的进线口应密封，应判定为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检查产品技术文件和检查施工记录，并观察检查。</t>
    </r>
  </si>
  <si>
    <r>
      <rPr>
        <sz val="12"/>
        <color rgb="FF000000"/>
        <rFont val="宋体"/>
        <charset val="134"/>
      </rPr>
      <t>电缆应在防爆接线盒或防爆分线盒内连接，进线口应密封，多余的孔应严密封堵。钢管敷设应使用镀锌钢管并采用带螺纹的管接头连接，不得采用套管焊接，应判定为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检查施工记录并观察检查。</t>
    </r>
  </si>
  <si>
    <r>
      <rPr>
        <sz val="12"/>
        <color rgb="FF000000"/>
        <rFont val="宋体"/>
        <charset val="134"/>
      </rPr>
      <t>试运行检验评定资料齐全，符合设计和规范要求，应判定为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查阅试运行检验评定资料。</t>
    </r>
  </si>
  <si>
    <r>
      <rPr>
        <sz val="12"/>
        <color rgb="FF000000"/>
        <rFont val="宋体"/>
        <charset val="134"/>
      </rPr>
      <t>其他试验、检测记录齐全，数据真实，其他施工记录齐全，记录详实、具体，应判定为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查阅灯具固定及悬吊装置荷载试验记录。</t>
    </r>
  </si>
  <si>
    <t>表C-8  安全监测工程实体质量评价记录表</t>
  </si>
  <si>
    <t>变形监测工程</t>
  </si>
  <si>
    <r>
      <rPr>
        <sz val="12"/>
        <color rgb="FF000000"/>
        <rFont val="宋体"/>
        <charset val="134"/>
      </rPr>
      <t>当最大沉降量、满足设计和规范要求，且沉降、位移处于稳定收敛状态时，应判定为</t>
    </r>
    <r>
      <rPr>
        <b/>
        <sz val="12"/>
        <color rgb="FF000000"/>
        <rFont val="宋体"/>
        <charset val="134"/>
      </rPr>
      <t>良好</t>
    </r>
    <r>
      <rPr>
        <sz val="12"/>
        <color rgb="FF000000"/>
        <rFont val="宋体"/>
        <charset val="134"/>
      </rPr>
      <t>。当最大沉降量、水平位移量大于设计值，或沉降、位移处于不均匀状态时，应判定为</t>
    </r>
    <r>
      <rPr>
        <b/>
        <sz val="12"/>
        <color rgb="FF000000"/>
        <rFont val="宋体"/>
        <charset val="134"/>
      </rPr>
      <t>否定</t>
    </r>
    <r>
      <rPr>
        <sz val="12"/>
        <color rgb="FF000000"/>
        <rFont val="宋体"/>
        <charset val="134"/>
      </rPr>
      <t>。
查阅质量验收记录和现场实物检查。</t>
    </r>
  </si>
  <si>
    <r>
      <rPr>
        <sz val="12"/>
        <color rgb="FF000000"/>
        <rFont val="宋体"/>
        <charset val="134"/>
      </rPr>
      <t>当工程的沉降位移尚未稳定时，应推算并判定最终沉降位移量是否在设计限值以内，若在设计限值以内时，应判定为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查阅质量验收记录和现场实物检查。</t>
    </r>
  </si>
  <si>
    <r>
      <rPr>
        <sz val="12"/>
        <color rgb="FF000000"/>
        <rFont val="宋体"/>
        <charset val="134"/>
      </rPr>
      <t>查阅建筑变形观测方案、观测记录、最终（中间）报告；能反映监测情况等，应判定为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查阅质量验收记录和现场实物检查。</t>
    </r>
  </si>
  <si>
    <r>
      <rPr>
        <sz val="12"/>
        <color rgb="FF000000"/>
        <rFont val="宋体"/>
        <charset val="134"/>
      </rPr>
      <t>监测仪器设备的品牌、型号、规格、数量、状态符合设计和合同要求，应判定为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t>
    </r>
  </si>
  <si>
    <r>
      <rPr>
        <sz val="12"/>
        <color rgb="FF000000"/>
        <rFont val="宋体"/>
        <charset val="134"/>
      </rPr>
      <t>可更换和不可更换的仪器设施完好率符合规范要求，仪器准确度符合设计及产品技术要求，校验方法和基准值标定符合规范要求，应判定为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现场查看，查阅测试记录、试运行检验表、质量评定表。</t>
    </r>
  </si>
  <si>
    <t>渗流监测工程</t>
  </si>
  <si>
    <r>
      <rPr>
        <sz val="12"/>
        <color rgb="FF000000"/>
        <rFont val="宋体"/>
        <charset val="134"/>
      </rPr>
      <t>可更换和不可更换的仪器设施完好率符合规范要求。仪器准确度符合设计及产品技术要求，校验方法和基准值标定符合规范要求，应判定为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现场查看，查阅测试记录、试运行检验表、质量评定表。</t>
    </r>
  </si>
  <si>
    <r>
      <rPr>
        <sz val="12"/>
        <color rgb="FF000000"/>
        <rFont val="宋体"/>
        <charset val="134"/>
      </rPr>
      <t>观察点布设、观测孔（井）、传感器埋设等设施符合设计要求，应判定为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现场查看，查阅质量评定表。</t>
    </r>
  </si>
  <si>
    <r>
      <rPr>
        <sz val="12"/>
        <color rgb="FF000000"/>
        <rFont val="宋体"/>
        <charset val="134"/>
      </rPr>
      <t>监测仪器安装方式应符合设计和使用要求，固定牢固，防护措施完善，线缆布置整齐，插头牢固，标识正确清晰，监测仪器外观完好，应判定为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现场查看，查阅质量评定表。</t>
    </r>
  </si>
  <si>
    <r>
      <rPr>
        <sz val="12"/>
        <color rgb="FF000000"/>
        <rFont val="宋体"/>
        <charset val="134"/>
      </rPr>
      <t>设备的型号、规格、数量、状态、防护等级和配置符合设计和合同要求，应判定为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t>
    </r>
  </si>
  <si>
    <r>
      <rPr>
        <sz val="12"/>
        <color rgb="FF000000"/>
        <rFont val="宋体"/>
        <charset val="134"/>
      </rPr>
      <t>防雷接地牢固、可靠，配置符合设计和规范要求，应判定为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现场查看，查阅试验记录及质量评定表。</t>
    </r>
  </si>
  <si>
    <r>
      <rPr>
        <sz val="12"/>
        <color rgb="FF000000"/>
        <rFont val="宋体"/>
        <charset val="134"/>
      </rPr>
      <t>测量控制单元的数据采集选测、巡测、数据通信、显示、存储、报警、自检、保护等功能应符合设计要求，应判定为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现场查看查阅试，运行检验表及质量评定表。</t>
    </r>
  </si>
  <si>
    <r>
      <rPr>
        <sz val="12"/>
        <color rgb="FF000000"/>
        <rFont val="宋体"/>
        <charset val="134"/>
      </rPr>
      <t>监测设备安装固定牢固，外观完好，防护措施完善，线缆布置整齐，插头牢固，标识正确清晰，应判定为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现场查看，查阅质量评定表。</t>
    </r>
  </si>
  <si>
    <t>位移监测工程</t>
  </si>
  <si>
    <r>
      <rPr>
        <sz val="12"/>
        <color rgb="FF000000"/>
        <rFont val="宋体"/>
        <charset val="134"/>
      </rPr>
      <t>检查变形监测频率、方法符合设计及规范要求，应判定为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检查观测记录。</t>
    </r>
  </si>
  <si>
    <t>其他监测工程</t>
  </si>
  <si>
    <r>
      <rPr>
        <sz val="12"/>
        <color rgb="FF000000"/>
        <rFont val="宋体"/>
        <charset val="134"/>
      </rPr>
      <t>监测仪器设备的品牌、型号、规格、数量、状态符合设计和合同要求，应判定为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查阅设计及合同文件、查阅设备检查表</t>
    </r>
  </si>
  <si>
    <r>
      <rPr>
        <sz val="12"/>
        <color rgb="FF000000"/>
        <rFont val="宋体"/>
        <charset val="134"/>
      </rPr>
      <t>各项施工记录齐全，记录详实、具体，应判定为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。当施工记录缺失，无法确认工程内在质量或功能的可靠性时，应判定为</t>
    </r>
    <r>
      <rPr>
        <b/>
        <sz val="12"/>
        <color rgb="FF000000"/>
        <rFont val="宋体"/>
        <charset val="134"/>
      </rPr>
      <t>否定</t>
    </r>
    <r>
      <rPr>
        <sz val="12"/>
        <color rgb="FF000000"/>
        <rFont val="宋体"/>
        <charset val="134"/>
      </rPr>
      <t>。
抽查重点部位、项目的施工记录。</t>
    </r>
  </si>
  <si>
    <r>
      <rPr>
        <sz val="12"/>
        <color rgb="FF000000"/>
        <rFont val="宋体"/>
        <charset val="134"/>
      </rPr>
      <t>调试、测试记录齐全，数据真实，应判定为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查阅调试记录。</t>
    </r>
  </si>
  <si>
    <r>
      <rPr>
        <sz val="12"/>
        <color rgb="FF000000"/>
        <rFont val="宋体"/>
        <charset val="134"/>
      </rPr>
      <t>强制性安全检验合格，应判定为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查阅安全检验报告。</t>
    </r>
  </si>
  <si>
    <t>表C-9  数字孪生工程实体质量评价记录表</t>
  </si>
  <si>
    <t>第一部分</t>
  </si>
  <si>
    <t>数字孪生平台</t>
  </si>
  <si>
    <r>
      <rPr>
        <sz val="12"/>
        <color rgb="FF000000"/>
        <rFont val="宋体"/>
        <charset val="134"/>
      </rPr>
      <t>数据底板中DEM、DOM、倾斜摄影模型、BIM模型等的精度满足设计和规范要求，界面清晰、美观，应判定为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查阅数据底板的相关数据及整体展示效果。</t>
    </r>
  </si>
  <si>
    <r>
      <rPr>
        <sz val="12"/>
        <color rgb="FF000000"/>
        <rFont val="宋体"/>
        <charset val="134"/>
      </rPr>
      <t>模型库的水利专业模型、智能识别模型、可视化模型，模型构建全面，应判定为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查阅模型库的数据。</t>
    </r>
  </si>
  <si>
    <r>
      <rPr>
        <sz val="12"/>
        <color rgb="FF000000"/>
        <rFont val="宋体"/>
        <charset val="134"/>
      </rPr>
      <t>知识库的预报调度方案库、工程安全知识库、业务规则库，内容全面，应判定为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查阅知识库的相关内容。</t>
    </r>
  </si>
  <si>
    <r>
      <rPr>
        <sz val="12"/>
        <color rgb="FF000000"/>
        <rFont val="宋体"/>
        <charset val="134"/>
      </rPr>
      <t>孪生引擎的数据引擎、模拟仿真引擎，功能建设全面，视觉效果好，应判定为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查阅孪生引擎功能建设内容。</t>
    </r>
  </si>
  <si>
    <t>信息化基础设施</t>
  </si>
  <si>
    <r>
      <rPr>
        <sz val="12"/>
        <color rgb="FF000000"/>
        <rFont val="宋体"/>
        <charset val="134"/>
      </rPr>
      <t>雨水情监测的雨量、水位、流量，监测站点布设及监测频次、数据上线率及准确率等符合设计及规范要求，应判定为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查阅雨水情监测的相关数据。</t>
    </r>
  </si>
  <si>
    <r>
      <rPr>
        <sz val="12"/>
        <color rgb="FF000000"/>
        <rFont val="宋体"/>
        <charset val="134"/>
      </rPr>
      <t>通信网络的工控网连接：按需与上级单位连接，实时控制区与过程监控区分别连接，采用防火墙或其他措施进行隔离，采取加密措施进行数据传输加密，齐全，应判定为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查阅通信网络的工控网连接情况。</t>
    </r>
  </si>
  <si>
    <t>业务应用</t>
  </si>
  <si>
    <r>
      <rPr>
        <sz val="12"/>
        <color rgb="FF000000"/>
        <rFont val="宋体"/>
        <charset val="134"/>
      </rPr>
      <t>工程安全智能分析预警：具备安全性态预测、安全风险预警、安全状态预演、安全处置预案等功能；功能全面，应判定为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查阅业务应用设计资料、系统建设及运行情况。</t>
    </r>
  </si>
  <si>
    <r>
      <rPr>
        <sz val="12"/>
        <color rgb="FF000000"/>
        <rFont val="宋体"/>
        <charset val="134"/>
      </rPr>
      <t>防洪兴利智能调度：具备超前精准预报、灾害预警通报、调度模拟预演、预案优化修正等功能；功能全面，应判定为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查阅业务应用设计资料、系统建设及运行情况。</t>
    </r>
  </si>
  <si>
    <r>
      <rPr>
        <sz val="12"/>
        <color rgb="FF000000"/>
        <rFont val="宋体"/>
        <charset val="134"/>
      </rPr>
      <t>各项试验、检测记录（报告）齐全，数据真实，应判定为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查阅试验、检测记录（报告）。</t>
    </r>
  </si>
  <si>
    <r>
      <rPr>
        <sz val="12"/>
        <color rgb="FF000000"/>
        <rFont val="宋体"/>
        <charset val="134"/>
      </rPr>
      <t>质量验收记录齐全，验收合格，建设单位（监理）同意验收意见明确，应判定为</t>
    </r>
    <r>
      <rPr>
        <b/>
        <sz val="12"/>
        <color rgb="FF000000"/>
        <rFont val="宋体"/>
        <charset val="134"/>
      </rPr>
      <t>良好</t>
    </r>
    <r>
      <rPr>
        <sz val="12"/>
        <color rgb="FF000000"/>
        <rFont val="宋体"/>
        <charset val="134"/>
      </rPr>
      <t>，否则应判定为</t>
    </r>
    <r>
      <rPr>
        <b/>
        <sz val="12"/>
        <color rgb="FF000000"/>
        <rFont val="宋体"/>
        <charset val="134"/>
      </rPr>
      <t>不足</t>
    </r>
    <r>
      <rPr>
        <sz val="12"/>
        <color rgb="FF000000"/>
        <rFont val="宋体"/>
        <charset val="134"/>
      </rPr>
      <t>。
查阅检验各单项或模块验收记录。</t>
    </r>
  </si>
  <si>
    <t>第二部分</t>
  </si>
  <si>
    <t>控制系统传感器</t>
  </si>
  <si>
    <r>
      <rPr>
        <sz val="12"/>
        <color rgb="FF000000"/>
        <rFont val="宋体"/>
        <charset val="134"/>
      </rPr>
      <t>电源线、信号线连接正确，传感器工作状态正常，测量误差符合规范要求，应判定为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现场查看，查阅试运行检验评定表、质量评定表。</t>
    </r>
  </si>
  <si>
    <t>控制系统电缆</t>
  </si>
  <si>
    <r>
      <rPr>
        <sz val="12"/>
        <color rgb="FF000000"/>
        <rFont val="宋体"/>
        <charset val="134"/>
      </rPr>
      <t>电缆出入电缆沟、井、建筑物、盘柜等处做密封处理，符合防火、防小动物等规范要求，应判定为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t>
    </r>
  </si>
  <si>
    <t>控制系统现地控制</t>
  </si>
  <si>
    <r>
      <rPr>
        <sz val="12"/>
        <color rgb="FF000000"/>
        <rFont val="宋体"/>
        <charset val="134"/>
      </rPr>
      <t>现地控制单元与系统相关设备连接正确，数据采集能实时反应设备运行状态及参数变化，主备切换正常，单步和流程控制与被控设备动作对应正确，故障、事故反应快速，应判定为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现场查看，查阅试运行检验表及质量评定表。</t>
    </r>
  </si>
  <si>
    <t>站控单元软件</t>
  </si>
  <si>
    <r>
      <rPr>
        <sz val="12"/>
        <color rgb="FF000000"/>
        <rFont val="宋体"/>
        <charset val="134"/>
      </rPr>
      <t>数据采集能实时反应设备运行状态及参数变化，单步和流程逻辑控制可靠，被控设备动作对应正确，故障、事故反应快速。通信畅通、数据传输正确，应判定为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现场查看，查阅试运行检验表、质量评定表。</t>
    </r>
  </si>
  <si>
    <t>视频前端设备和视频主机</t>
  </si>
  <si>
    <r>
      <rPr>
        <sz val="12"/>
        <color rgb="FF000000"/>
        <rFont val="宋体"/>
        <charset val="134"/>
      </rPr>
      <t>前端设备性能稳定，监视覆盖范围全面，调节灵活，切换方便，信息、图像完整清晰，存储、回放、检索能力符合使用要求，设备防风等保护可靠，应判定为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现场查看，查阅试运行检验表、质量评定表。</t>
    </r>
  </si>
  <si>
    <t>计算机网络系统网络设备</t>
  </si>
  <si>
    <r>
      <rPr>
        <sz val="12"/>
        <color rgb="FF000000"/>
        <rFont val="宋体"/>
        <charset val="134"/>
      </rPr>
      <t>网络系统防攻击、安全隔离、防杀病毒、访问权限设置等功能符合设计要求，应判定为</t>
    </r>
    <r>
      <rPr>
        <b/>
        <sz val="12"/>
        <color rgb="FF000000"/>
        <rFont val="宋体"/>
        <charset val="134"/>
      </rPr>
      <t>良好</t>
    </r>
    <r>
      <rPr>
        <sz val="12"/>
        <color rgb="FF000000"/>
        <rFont val="宋体"/>
        <charset val="134"/>
      </rPr>
      <t>，否则应判定为</t>
    </r>
    <r>
      <rPr>
        <b/>
        <sz val="12"/>
        <color rgb="FF000000"/>
        <rFont val="宋体"/>
        <charset val="134"/>
      </rPr>
      <t>否定</t>
    </r>
    <r>
      <rPr>
        <sz val="12"/>
        <color rgb="FF000000"/>
        <rFont val="宋体"/>
        <charset val="134"/>
      </rPr>
      <t>。
现场查看，查阅测试记录、质量评定表。</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</si>
</sst>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quot;项&quot;"/>
    <numFmt numFmtId="177" formatCode="0.00_);[Red]\(0.00\)"/>
  </numFmts>
  <fonts count="36">
    <font>
      <sz val="11"/>
      <color theme="1"/>
      <name val="等线"/>
      <charset val="134"/>
      <scheme val="minor"/>
    </font>
    <font>
      <sz val="12"/>
      <color theme="1"/>
      <name val="宋体"/>
      <charset val="134"/>
    </font>
    <font>
      <b/>
      <sz val="12"/>
      <color theme="1"/>
      <name val="宋体"/>
      <charset val="134"/>
    </font>
    <font>
      <b/>
      <sz val="14"/>
      <color rgb="FF000000"/>
      <name val="宋体"/>
      <charset val="134"/>
    </font>
    <font>
      <sz val="12"/>
      <name val="宋体"/>
      <charset val="134"/>
    </font>
    <font>
      <b/>
      <sz val="12"/>
      <color rgb="FF000000"/>
      <name val="宋体"/>
      <charset val="134"/>
    </font>
    <font>
      <sz val="12"/>
      <color rgb="FF000000"/>
      <name val="宋体"/>
      <charset val="134"/>
    </font>
    <font>
      <sz val="12"/>
      <color rgb="FF000000"/>
      <name val="宋体"/>
      <charset val="134"/>
    </font>
    <font>
      <sz val="12"/>
      <color rgb="FF000000"/>
      <name val="Arial"/>
      <charset val="134"/>
    </font>
    <font>
      <sz val="12"/>
      <color theme="1"/>
      <name val="等线"/>
      <charset val="134"/>
      <scheme val="minor"/>
    </font>
    <font>
      <b/>
      <sz val="14"/>
      <color theme="1"/>
      <name val="宋体"/>
      <charset val="134"/>
    </font>
    <font>
      <u/>
      <sz val="12"/>
      <color theme="10"/>
      <name val="宋体"/>
      <charset val="134"/>
    </font>
    <font>
      <sz val="11"/>
      <color theme="1"/>
      <name val="等线"/>
      <charset val="134"/>
      <scheme val="minor"/>
    </font>
    <font>
      <u/>
      <sz val="11"/>
      <color theme="10"/>
      <name val="等线"/>
      <charset val="134"/>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color rgb="FF000000"/>
      <name val="Calibri"/>
      <charset val="161"/>
    </font>
    <font>
      <sz val="12"/>
      <color indexed="8"/>
      <name val="宋体"/>
      <charset val="134"/>
    </font>
    <font>
      <b/>
      <sz val="12"/>
      <color indexed="8"/>
      <name val="宋体"/>
      <charset val="134"/>
    </font>
    <font>
      <vertAlign val="superscript"/>
      <sz val="12"/>
      <color rgb="FF000000"/>
      <name val="宋体"/>
      <charset val="134"/>
    </font>
  </fonts>
  <fills count="35">
    <fill>
      <patternFill patternType="none"/>
    </fill>
    <fill>
      <patternFill patternType="gray125"/>
    </fill>
    <fill>
      <patternFill patternType="solid">
        <fgColor theme="2"/>
        <bgColor indexed="64"/>
      </patternFill>
    </fill>
    <fill>
      <patternFill patternType="solid">
        <fgColor theme="3" tint="0.89999084444715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0"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19"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0" fillId="0" borderId="0" applyNumberFormat="0" applyFill="0" applyBorder="0" applyAlignment="0" applyProtection="0">
      <alignment vertical="center"/>
    </xf>
    <xf numFmtId="0" fontId="21" fillId="5" borderId="22" applyNumberFormat="0" applyAlignment="0" applyProtection="0">
      <alignment vertical="center"/>
    </xf>
    <xf numFmtId="0" fontId="22" fillId="6" borderId="23" applyNumberFormat="0" applyAlignment="0" applyProtection="0">
      <alignment vertical="center"/>
    </xf>
    <xf numFmtId="0" fontId="23" fillId="6" borderId="22" applyNumberFormat="0" applyAlignment="0" applyProtection="0">
      <alignment vertical="center"/>
    </xf>
    <xf numFmtId="0" fontId="24" fillId="7" borderId="24" applyNumberFormat="0" applyAlignment="0" applyProtection="0">
      <alignment vertical="center"/>
    </xf>
    <xf numFmtId="0" fontId="25" fillId="0" borderId="25" applyNumberFormat="0" applyFill="0" applyAlignment="0" applyProtection="0">
      <alignment vertical="center"/>
    </xf>
    <xf numFmtId="0" fontId="26" fillId="0" borderId="26"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85">
    <xf numFmtId="0" fontId="0" fillId="0" borderId="0" xfId="0">
      <alignment vertical="center"/>
    </xf>
    <xf numFmtId="0" fontId="1" fillId="0" borderId="0" xfId="0" applyFont="1">
      <alignment vertical="center"/>
    </xf>
    <xf numFmtId="0" fontId="2" fillId="0" borderId="0" xfId="0" applyFo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2" borderId="1" xfId="0" applyFont="1" applyFill="1" applyBorder="1" applyAlignment="1">
      <alignment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0" borderId="5" xfId="0" applyFont="1" applyBorder="1" applyAlignment="1">
      <alignment horizontal="center" vertical="center" wrapText="1"/>
    </xf>
    <xf numFmtId="0" fontId="5" fillId="0" borderId="5" xfId="0" applyFont="1" applyBorder="1" applyAlignment="1">
      <alignment horizontal="center" vertical="center" wrapText="1"/>
    </xf>
    <xf numFmtId="0" fontId="6" fillId="0" borderId="4" xfId="0" applyFont="1" applyBorder="1" applyAlignment="1">
      <alignment horizontal="justify" vertical="center" wrapText="1"/>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2" fillId="3" borderId="8" xfId="0" applyFont="1" applyFill="1" applyBorder="1" applyAlignment="1">
      <alignment horizontal="left" vertical="center" wrapText="1"/>
    </xf>
    <xf numFmtId="0" fontId="2" fillId="0" borderId="9" xfId="0" applyFont="1" applyBorder="1" applyAlignment="1">
      <alignment horizontal="center" vertical="center" wrapText="1"/>
    </xf>
    <xf numFmtId="0" fontId="5" fillId="0" borderId="4" xfId="0" applyFont="1" applyBorder="1" applyAlignment="1">
      <alignment horizontal="center" vertical="center" wrapText="1"/>
    </xf>
    <xf numFmtId="0" fontId="6" fillId="0" borderId="3" xfId="0" applyFont="1" applyBorder="1" applyAlignment="1">
      <alignment horizontal="justify"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1"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right" vertical="center" wrapText="1"/>
    </xf>
    <xf numFmtId="176" fontId="2" fillId="0" borderId="5" xfId="0" applyNumberFormat="1"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6" xfId="0" applyFont="1" applyBorder="1" applyAlignment="1">
      <alignment horizontal="right" vertical="center" wrapText="1"/>
    </xf>
    <xf numFmtId="176" fontId="2" fillId="0" borderId="6" xfId="0" applyNumberFormat="1"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right" vertical="center" wrapText="1"/>
    </xf>
    <xf numFmtId="176" fontId="2" fillId="0" borderId="7" xfId="0" applyNumberFormat="1" applyFont="1" applyBorder="1" applyAlignment="1">
      <alignment horizontal="center" vertical="center" wrapText="1"/>
    </xf>
    <xf numFmtId="0" fontId="2" fillId="0" borderId="4" xfId="0" applyFont="1" applyBorder="1" applyAlignment="1">
      <alignment horizontal="right" vertical="center" wrapText="1"/>
    </xf>
    <xf numFmtId="10" fontId="2" fillId="0" borderId="4" xfId="0" applyNumberFormat="1"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1" fillId="0" borderId="8"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 fillId="0" borderId="4" xfId="0" applyFont="1" applyBorder="1" applyAlignment="1">
      <alignment horizontal="justify" vertical="center" wrapText="1"/>
    </xf>
    <xf numFmtId="0" fontId="2" fillId="3" borderId="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1" fillId="0" borderId="14"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Border="1" applyAlignment="1">
      <alignment horizontal="left" vertical="center" wrapText="1"/>
    </xf>
    <xf numFmtId="0" fontId="3" fillId="0" borderId="0" xfId="0" applyFont="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protection locked="0"/>
    </xf>
    <xf numFmtId="0" fontId="5" fillId="2" borderId="2" xfId="0" applyFont="1" applyFill="1" applyBorder="1" applyAlignment="1" applyProtection="1">
      <alignment horizontal="center" vertical="center"/>
      <protection locked="0"/>
    </xf>
    <xf numFmtId="0" fontId="5" fillId="2" borderId="3" xfId="0" applyFont="1" applyFill="1" applyBorder="1" applyAlignment="1" applyProtection="1">
      <alignment horizontal="center" vertical="center"/>
      <protection locked="0"/>
    </xf>
    <xf numFmtId="0" fontId="5" fillId="2" borderId="4" xfId="0" applyFont="1" applyFill="1" applyBorder="1" applyAlignment="1" applyProtection="1">
      <alignment horizontal="center" vertical="center" wrapText="1"/>
      <protection locked="0"/>
    </xf>
    <xf numFmtId="0" fontId="5" fillId="2" borderId="9"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10" fontId="6" fillId="0" borderId="4" xfId="3" applyNumberFormat="1" applyFont="1" applyFill="1" applyBorder="1" applyAlignment="1">
      <alignment horizontal="center" vertical="center" wrapText="1"/>
    </xf>
    <xf numFmtId="177" fontId="6" fillId="0" borderId="4" xfId="0" applyNumberFormat="1" applyFont="1" applyBorder="1" applyAlignment="1">
      <alignment horizontal="center" vertical="center" wrapText="1"/>
    </xf>
    <xf numFmtId="0" fontId="6" fillId="0" borderId="15" xfId="0" applyFont="1" applyBorder="1" applyAlignment="1" applyProtection="1">
      <alignment horizontal="center" vertical="center" wrapText="1"/>
      <protection locked="0"/>
    </xf>
    <xf numFmtId="0" fontId="5" fillId="0" borderId="13" xfId="0" applyFont="1" applyBorder="1" applyAlignment="1">
      <alignment horizontal="center" vertical="center" wrapText="1"/>
    </xf>
    <xf numFmtId="177" fontId="5" fillId="0" borderId="7" xfId="0" applyNumberFormat="1" applyFont="1" applyBorder="1" applyAlignment="1">
      <alignment horizontal="center" vertical="center" wrapText="1"/>
    </xf>
    <xf numFmtId="10" fontId="5" fillId="0" borderId="4" xfId="3" applyNumberFormat="1" applyFont="1" applyBorder="1" applyAlignment="1">
      <alignment horizontal="center" vertical="center" wrapText="1"/>
    </xf>
    <xf numFmtId="177" fontId="5" fillId="0" borderId="4" xfId="0" applyNumberFormat="1" applyFont="1" applyBorder="1" applyAlignment="1">
      <alignment horizontal="center" vertical="center" wrapText="1"/>
    </xf>
    <xf numFmtId="0" fontId="5" fillId="0" borderId="15" xfId="0" applyFont="1" applyBorder="1" applyAlignment="1" applyProtection="1">
      <alignment horizontal="center" vertical="center" wrapText="1"/>
      <protection locked="0"/>
    </xf>
    <xf numFmtId="0" fontId="5" fillId="0" borderId="16" xfId="0" applyFont="1" applyBorder="1" applyAlignment="1">
      <alignment horizontal="center" vertical="center" wrapText="1"/>
    </xf>
    <xf numFmtId="0" fontId="7" fillId="0" borderId="16" xfId="0" applyFont="1" applyBorder="1" applyAlignment="1" applyProtection="1">
      <alignment horizontal="center" vertical="center" wrapText="1"/>
      <protection locked="0"/>
    </xf>
    <xf numFmtId="0" fontId="8" fillId="0" borderId="16"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9" fillId="0" borderId="17" xfId="0" applyFont="1" applyBorder="1" applyAlignment="1" applyProtection="1">
      <alignment horizontal="center" vertical="center"/>
      <protection locked="0"/>
    </xf>
    <xf numFmtId="0" fontId="5" fillId="0" borderId="18" xfId="0" applyFont="1" applyBorder="1" applyAlignment="1">
      <alignment horizontal="left"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1" fillId="0" borderId="4" xfId="0" applyFont="1" applyBorder="1" applyAlignment="1">
      <alignment horizontal="center" vertical="center"/>
    </xf>
    <xf numFmtId="0" fontId="11" fillId="0" borderId="4" xfId="6"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B13"/>
  <sheetViews>
    <sheetView tabSelected="1" workbookViewId="0">
      <selection activeCell="A1" sqref="A1:B1"/>
    </sheetView>
  </sheetViews>
  <sheetFormatPr defaultColWidth="9" defaultRowHeight="14.25" outlineLevelCol="1"/>
  <cols>
    <col min="1" max="1" width="12.5833333333333" style="81" customWidth="1"/>
    <col min="2" max="2" width="74.8333333333333" customWidth="1"/>
  </cols>
  <sheetData>
    <row r="1" ht="30" customHeight="1" spans="1:2">
      <c r="A1" s="82" t="s">
        <v>0</v>
      </c>
      <c r="B1" s="82"/>
    </row>
    <row r="2" s="80" customFormat="1" ht="25" customHeight="1" spans="1:2">
      <c r="A2" s="62" t="s">
        <v>1</v>
      </c>
      <c r="B2" s="62" t="s">
        <v>2</v>
      </c>
    </row>
    <row r="3" s="80" customFormat="1" ht="25" customHeight="1" spans="1:2">
      <c r="A3" s="83" t="s">
        <v>3</v>
      </c>
      <c r="B3" s="84" t="s">
        <v>4</v>
      </c>
    </row>
    <row r="4" s="80" customFormat="1" ht="25" customHeight="1" spans="1:2">
      <c r="A4" s="83" t="s">
        <v>5</v>
      </c>
      <c r="B4" s="84" t="s">
        <v>6</v>
      </c>
    </row>
    <row r="5" s="80" customFormat="1" ht="25" customHeight="1" spans="1:2">
      <c r="A5" s="83" t="s">
        <v>7</v>
      </c>
      <c r="B5" s="84" t="s">
        <v>8</v>
      </c>
    </row>
    <row r="6" s="80" customFormat="1" ht="25" customHeight="1" spans="1:2">
      <c r="A6" s="83" t="s">
        <v>9</v>
      </c>
      <c r="B6" s="84" t="s">
        <v>10</v>
      </c>
    </row>
    <row r="7" s="80" customFormat="1" ht="25" customHeight="1" spans="1:2">
      <c r="A7" s="83" t="s">
        <v>11</v>
      </c>
      <c r="B7" s="84" t="s">
        <v>12</v>
      </c>
    </row>
    <row r="8" s="80" customFormat="1" ht="25" customHeight="1" spans="1:2">
      <c r="A8" s="83" t="s">
        <v>13</v>
      </c>
      <c r="B8" s="84" t="s">
        <v>14</v>
      </c>
    </row>
    <row r="9" s="80" customFormat="1" ht="25" customHeight="1" spans="1:2">
      <c r="A9" s="83" t="s">
        <v>15</v>
      </c>
      <c r="B9" s="84" t="s">
        <v>16</v>
      </c>
    </row>
    <row r="10" ht="25" customHeight="1" spans="1:2">
      <c r="A10" s="83" t="s">
        <v>17</v>
      </c>
      <c r="B10" s="84" t="s">
        <v>18</v>
      </c>
    </row>
    <row r="11" ht="25" customHeight="1" spans="1:2">
      <c r="A11" s="83" t="s">
        <v>19</v>
      </c>
      <c r="B11" s="84" t="s">
        <v>20</v>
      </c>
    </row>
    <row r="12" ht="25" customHeight="1" spans="1:2">
      <c r="A12" s="83" t="s">
        <v>21</v>
      </c>
      <c r="B12" s="84" t="s">
        <v>22</v>
      </c>
    </row>
    <row r="13" ht="25" customHeight="1" spans="1:2">
      <c r="A13" s="83" t="s">
        <v>23</v>
      </c>
      <c r="B13" s="84" t="s">
        <v>24</v>
      </c>
    </row>
  </sheetData>
  <mergeCells count="1">
    <mergeCell ref="A1:B1"/>
  </mergeCells>
  <hyperlinks>
    <hyperlink ref="B3" location="'表C-0-1'!A1" display="实体质量综合评分表（水利工程——综合性工程或堤防及河道整治（渠道）工程）"/>
    <hyperlink ref="B4" location="'表C-0-2'!A1" display="实体质量综合评分表（水利工程——水闸、船闸或泵站、电站或混凝土坝或土石坝）"/>
    <hyperlink ref="B5" location="'表C-1'!A1" display="地基处理及基础工程实体质量评价记录表"/>
    <hyperlink ref="B6" location="'表C-2'!A1" display="混凝土工程实体质量评价记录表"/>
    <hyperlink ref="B7" location="'表C-3'!A1" display="水工金属结构安装工程实体质量评价记录表"/>
    <hyperlink ref="B8" location="'表C-4'!A1" display="土石方工程实体质量评价记录表"/>
    <hyperlink ref="B9" location="'表C-5'!A1" display="堤防及河道整治（渠道）工程实体质量评价记录表"/>
    <hyperlink ref="B10" location="'表C-6'!A1" display="水轮发电机组、水泵机组及辅助设备系统安装工程实体质量评价记录表"/>
    <hyperlink ref="B11" location="'表C-7'!A1" display="电气装置安装工程实体质量评价记录表"/>
    <hyperlink ref="B12" location="'表C-8'!A1" display="安全监测工程实体质量评价记录表"/>
    <hyperlink ref="B13" location="'表C-9'!A1" display="数字孪生工程实体质量评价记录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J14"/>
  <sheetViews>
    <sheetView workbookViewId="0">
      <pane ySplit="3" topLeftCell="A4" activePane="bottomLeft" state="frozen"/>
      <selection/>
      <selection pane="bottomLeft" activeCell="A1" sqref="A1:J1"/>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4" t="s">
        <v>25</v>
      </c>
      <c r="B1" s="54"/>
      <c r="C1" s="54"/>
      <c r="D1" s="54"/>
      <c r="E1" s="54"/>
      <c r="F1" s="54"/>
      <c r="G1" s="54"/>
      <c r="H1" s="54"/>
      <c r="I1" s="54"/>
      <c r="J1" s="54"/>
    </row>
    <row r="2" ht="30" customHeight="1" spans="1:10">
      <c r="A2" s="55" t="s">
        <v>26</v>
      </c>
      <c r="B2" s="56"/>
      <c r="C2" s="57"/>
      <c r="D2" s="57"/>
      <c r="E2" s="57"/>
      <c r="F2" s="57"/>
      <c r="G2" s="57"/>
      <c r="H2" s="57"/>
      <c r="I2" s="58"/>
      <c r="J2" s="59" t="s">
        <v>27</v>
      </c>
    </row>
    <row r="3" ht="30" customHeight="1" spans="1:10">
      <c r="A3" s="60" t="s">
        <v>28</v>
      </c>
      <c r="B3" s="61" t="s">
        <v>29</v>
      </c>
      <c r="C3" s="61" t="s">
        <v>30</v>
      </c>
      <c r="D3" s="62" t="s">
        <v>31</v>
      </c>
      <c r="E3" s="62" t="s">
        <v>32</v>
      </c>
      <c r="F3" s="62" t="s">
        <v>33</v>
      </c>
      <c r="G3" s="62" t="s">
        <v>34</v>
      </c>
      <c r="H3" s="62" t="s">
        <v>35</v>
      </c>
      <c r="I3" s="62" t="s">
        <v>36</v>
      </c>
      <c r="J3" s="63" t="s">
        <v>37</v>
      </c>
    </row>
    <row r="4" ht="30" customHeight="1" spans="1:10">
      <c r="A4" s="22" t="s">
        <v>38</v>
      </c>
      <c r="B4" s="64"/>
      <c r="C4" s="64">
        <v>81</v>
      </c>
      <c r="D4" s="65">
        <f>'表C-1'!D86</f>
        <v>0</v>
      </c>
      <c r="E4" s="64">
        <f>'表C-1'!G86</f>
        <v>0</v>
      </c>
      <c r="F4" s="66" t="e">
        <f>'表C-1'!G89</f>
        <v>#DIV/0!</v>
      </c>
      <c r="G4" s="67" t="e">
        <f t="shared" ref="G4:G12" si="0">B4*F4*100</f>
        <v>#DIV/0!</v>
      </c>
      <c r="H4" s="64">
        <f>'表C-1'!G87</f>
        <v>0</v>
      </c>
      <c r="I4" s="64">
        <f>'表C-1'!G88</f>
        <v>0</v>
      </c>
      <c r="J4" s="68"/>
    </row>
    <row r="5" ht="30" customHeight="1" spans="1:10">
      <c r="A5" s="24" t="s">
        <v>39</v>
      </c>
      <c r="B5" s="64"/>
      <c r="C5" s="64">
        <v>38</v>
      </c>
      <c r="D5" s="65">
        <f>'表C-2'!D43</f>
        <v>0</v>
      </c>
      <c r="E5" s="64">
        <f>'表C-2'!G43</f>
        <v>0</v>
      </c>
      <c r="F5" s="66" t="e">
        <f>'表C-2'!G46</f>
        <v>#DIV/0!</v>
      </c>
      <c r="G5" s="67" t="e">
        <f t="shared" si="0"/>
        <v>#DIV/0!</v>
      </c>
      <c r="H5" s="64">
        <f>'表C-2'!G44</f>
        <v>0</v>
      </c>
      <c r="I5" s="64">
        <f>'表C-2'!G45</f>
        <v>0</v>
      </c>
      <c r="J5" s="68"/>
    </row>
    <row r="6" ht="30" customHeight="1" spans="1:10">
      <c r="A6" s="24" t="s">
        <v>40</v>
      </c>
      <c r="B6" s="64"/>
      <c r="C6" s="64">
        <v>15</v>
      </c>
      <c r="D6" s="65">
        <f>'表C-3'!D20</f>
        <v>0</v>
      </c>
      <c r="E6" s="64">
        <f>'表C-3'!G20</f>
        <v>0</v>
      </c>
      <c r="F6" s="66" t="e">
        <f>'表C-3'!G23</f>
        <v>#DIV/0!</v>
      </c>
      <c r="G6" s="67" t="e">
        <f t="shared" si="0"/>
        <v>#DIV/0!</v>
      </c>
      <c r="H6" s="64">
        <f>'表C-3'!G21</f>
        <v>0</v>
      </c>
      <c r="I6" s="64">
        <f>'表C-3'!G22</f>
        <v>0</v>
      </c>
      <c r="J6" s="68"/>
    </row>
    <row r="7" ht="30" customHeight="1" spans="1:10">
      <c r="A7" s="24" t="s">
        <v>41</v>
      </c>
      <c r="B7" s="64"/>
      <c r="C7" s="64">
        <v>16</v>
      </c>
      <c r="D7" s="65">
        <f>'表C-4'!D21</f>
        <v>0</v>
      </c>
      <c r="E7" s="64">
        <f>'表C-4'!G21</f>
        <v>0</v>
      </c>
      <c r="F7" s="66" t="e">
        <f>'表C-4'!G24</f>
        <v>#DIV/0!</v>
      </c>
      <c r="G7" s="67" t="e">
        <f t="shared" si="0"/>
        <v>#DIV/0!</v>
      </c>
      <c r="H7" s="64">
        <f>'表C-4'!G22</f>
        <v>0</v>
      </c>
      <c r="I7" s="64">
        <f>'表C-4'!G23</f>
        <v>0</v>
      </c>
      <c r="J7" s="68"/>
    </row>
    <row r="8" ht="30" customHeight="1" spans="1:10">
      <c r="A8" s="24" t="s">
        <v>42</v>
      </c>
      <c r="B8" s="64"/>
      <c r="C8" s="64">
        <v>23</v>
      </c>
      <c r="D8" s="65">
        <f>'表C-5'!D28</f>
        <v>0</v>
      </c>
      <c r="E8" s="64">
        <f>'表C-5'!G28</f>
        <v>0</v>
      </c>
      <c r="F8" s="66" t="e">
        <f>'表C-5'!G31</f>
        <v>#DIV/0!</v>
      </c>
      <c r="G8" s="67" t="e">
        <f t="shared" si="0"/>
        <v>#DIV/0!</v>
      </c>
      <c r="H8" s="64">
        <f>'表C-5'!G29</f>
        <v>0</v>
      </c>
      <c r="I8" s="64">
        <f>'表C-5'!G30</f>
        <v>0</v>
      </c>
      <c r="J8" s="68"/>
    </row>
    <row r="9" ht="30" customHeight="1" spans="1:10">
      <c r="A9" s="24" t="s">
        <v>43</v>
      </c>
      <c r="B9" s="64"/>
      <c r="C9" s="64">
        <v>98</v>
      </c>
      <c r="D9" s="65">
        <f>'表C-6'!D105</f>
        <v>0</v>
      </c>
      <c r="E9" s="64">
        <f>'表C-6'!G105</f>
        <v>0</v>
      </c>
      <c r="F9" s="66" t="e">
        <f>'表C-6'!G108</f>
        <v>#DIV/0!</v>
      </c>
      <c r="G9" s="67" t="e">
        <f t="shared" si="0"/>
        <v>#DIV/0!</v>
      </c>
      <c r="H9" s="64">
        <f>'表C-6'!G106</f>
        <v>0</v>
      </c>
      <c r="I9" s="64">
        <f>'表C-6'!G107</f>
        <v>0</v>
      </c>
      <c r="J9" s="68"/>
    </row>
    <row r="10" ht="30" customHeight="1" spans="1:10">
      <c r="A10" s="22" t="s">
        <v>44</v>
      </c>
      <c r="B10" s="64"/>
      <c r="C10" s="64">
        <v>86</v>
      </c>
      <c r="D10" s="65">
        <f>'表C-7'!D91</f>
        <v>0</v>
      </c>
      <c r="E10" s="64">
        <f>'表C-7'!G91</f>
        <v>0</v>
      </c>
      <c r="F10" s="66" t="e">
        <f>'表C-7'!G94</f>
        <v>#DIV/0!</v>
      </c>
      <c r="G10" s="67" t="e">
        <f t="shared" si="0"/>
        <v>#DIV/0!</v>
      </c>
      <c r="H10" s="64">
        <f>'表C-7'!G92</f>
        <v>0</v>
      </c>
      <c r="I10" s="64">
        <f>'表C-7'!G93</f>
        <v>0</v>
      </c>
      <c r="J10" s="68"/>
    </row>
    <row r="11" ht="30" customHeight="1" spans="1:10">
      <c r="A11" s="24" t="s">
        <v>45</v>
      </c>
      <c r="B11" s="64"/>
      <c r="C11" s="64">
        <v>27</v>
      </c>
      <c r="D11" s="65">
        <f>'表C-8'!D32</f>
        <v>0</v>
      </c>
      <c r="E11" s="64">
        <f>'表C-8'!G32</f>
        <v>0</v>
      </c>
      <c r="F11" s="66" t="e">
        <f>'表C-8'!G35</f>
        <v>#DIV/0!</v>
      </c>
      <c r="G11" s="67" t="e">
        <f t="shared" si="0"/>
        <v>#DIV/0!</v>
      </c>
      <c r="H11" s="64">
        <f>'表C-8'!G33</f>
        <v>0</v>
      </c>
      <c r="I11" s="64">
        <f>'表C-8'!G34</f>
        <v>0</v>
      </c>
      <c r="J11" s="68"/>
    </row>
    <row r="12" ht="30" customHeight="1" spans="1:10">
      <c r="A12" s="24" t="s">
        <v>46</v>
      </c>
      <c r="B12" s="64"/>
      <c r="C12" s="64">
        <v>16</v>
      </c>
      <c r="D12" s="65">
        <f>'表C-9'!D23</f>
        <v>0</v>
      </c>
      <c r="E12" s="64">
        <f>'表C-9'!G23</f>
        <v>0</v>
      </c>
      <c r="F12" s="66" t="e">
        <f>'表C-9'!G26</f>
        <v>#DIV/0!</v>
      </c>
      <c r="G12" s="67" t="e">
        <f t="shared" si="0"/>
        <v>#DIV/0!</v>
      </c>
      <c r="H12" s="64">
        <f>'表C-9'!G24</f>
        <v>0</v>
      </c>
      <c r="I12" s="64">
        <f>'表C-9'!G25</f>
        <v>0</v>
      </c>
      <c r="J12" s="68"/>
    </row>
    <row r="13" ht="30" customHeight="1" spans="1:10">
      <c r="A13" s="69" t="s">
        <v>47</v>
      </c>
      <c r="B13" s="70">
        <f>SUM(B4:B12)</f>
        <v>0</v>
      </c>
      <c r="C13" s="22">
        <f>SUM(C4:C12)</f>
        <v>400</v>
      </c>
      <c r="D13" s="22">
        <f>SUM(D4:D12)</f>
        <v>0</v>
      </c>
      <c r="E13" s="22">
        <f>SUM(E4:E12)</f>
        <v>0</v>
      </c>
      <c r="F13" s="71" t="e">
        <f t="shared" ref="F13" si="1">E13/D13</f>
        <v>#DIV/0!</v>
      </c>
      <c r="G13" s="72" t="e">
        <f t="shared" ref="G13" si="2">B13*F13*100</f>
        <v>#DIV/0!</v>
      </c>
      <c r="H13" s="22">
        <f>SUM(H4:H12)</f>
        <v>0</v>
      </c>
      <c r="I13" s="22">
        <f>SUM(I4:I12)</f>
        <v>0</v>
      </c>
      <c r="J13" s="73"/>
    </row>
    <row r="14" ht="30" customHeight="1" spans="1:10">
      <c r="A14" s="74" t="s">
        <v>48</v>
      </c>
      <c r="B14" s="74"/>
      <c r="C14" s="75"/>
      <c r="D14" s="76"/>
      <c r="E14" s="76"/>
      <c r="F14" s="74" t="s">
        <v>49</v>
      </c>
      <c r="G14" s="74"/>
      <c r="H14" s="77"/>
      <c r="I14" s="77"/>
      <c r="J14" s="78"/>
    </row>
  </sheetData>
  <mergeCells count="6">
    <mergeCell ref="A1:J1"/>
    <mergeCell ref="B2:I2"/>
    <mergeCell ref="A14:B14"/>
    <mergeCell ref="C14:E14"/>
    <mergeCell ref="F14:G14"/>
    <mergeCell ref="H14:J1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J19"/>
  <sheetViews>
    <sheetView workbookViewId="0">
      <pane ySplit="3" topLeftCell="A8" activePane="bottomLeft" state="frozen"/>
      <selection/>
      <selection pane="bottomLeft" activeCell="A1" sqref="A1:J1"/>
    </sheetView>
  </sheetViews>
  <sheetFormatPr defaultColWidth="9" defaultRowHeight="14.25"/>
  <cols>
    <col min="1" max="1" width="30.5833333333333" customWidth="1"/>
    <col min="2" max="9" width="10.5833333333333" customWidth="1"/>
    <col min="10" max="10" width="30.5833333333333" customWidth="1"/>
  </cols>
  <sheetData>
    <row r="1" ht="30" customHeight="1" spans="1:10">
      <c r="A1" s="54" t="s">
        <v>50</v>
      </c>
      <c r="B1" s="54"/>
      <c r="C1" s="54"/>
      <c r="D1" s="54"/>
      <c r="E1" s="54"/>
      <c r="F1" s="54"/>
      <c r="G1" s="54"/>
      <c r="H1" s="54"/>
      <c r="I1" s="54"/>
      <c r="J1" s="54"/>
    </row>
    <row r="2" ht="30" customHeight="1" spans="1:10">
      <c r="A2" s="55" t="s">
        <v>26</v>
      </c>
      <c r="B2" s="56"/>
      <c r="C2" s="57"/>
      <c r="D2" s="57"/>
      <c r="E2" s="57"/>
      <c r="F2" s="57"/>
      <c r="G2" s="57"/>
      <c r="H2" s="57"/>
      <c r="I2" s="58"/>
      <c r="J2" s="59" t="s">
        <v>27</v>
      </c>
    </row>
    <row r="3" ht="30" customHeight="1" spans="1:10">
      <c r="A3" s="60" t="s">
        <v>28</v>
      </c>
      <c r="B3" s="61" t="s">
        <v>29</v>
      </c>
      <c r="C3" s="61" t="s">
        <v>30</v>
      </c>
      <c r="D3" s="62" t="s">
        <v>31</v>
      </c>
      <c r="E3" s="62" t="s">
        <v>32</v>
      </c>
      <c r="F3" s="62" t="s">
        <v>33</v>
      </c>
      <c r="G3" s="62" t="s">
        <v>34</v>
      </c>
      <c r="H3" s="62" t="s">
        <v>35</v>
      </c>
      <c r="I3" s="62" t="s">
        <v>36</v>
      </c>
      <c r="J3" s="63" t="s">
        <v>37</v>
      </c>
    </row>
    <row r="4" ht="30" customHeight="1" spans="1:10">
      <c r="A4" s="22" t="s">
        <v>38</v>
      </c>
      <c r="B4" s="64"/>
      <c r="C4" s="64">
        <v>81</v>
      </c>
      <c r="D4" s="65">
        <f>'表C-1'!D86</f>
        <v>0</v>
      </c>
      <c r="E4" s="64">
        <f>'表C-1'!G86</f>
        <v>0</v>
      </c>
      <c r="F4" s="66" t="e">
        <f>'表C-1'!G89</f>
        <v>#DIV/0!</v>
      </c>
      <c r="G4" s="67" t="e">
        <f t="shared" ref="G4:G17" si="0">B4*F4*100</f>
        <v>#DIV/0!</v>
      </c>
      <c r="H4" s="64">
        <f>'表C-1'!G87</f>
        <v>0</v>
      </c>
      <c r="I4" s="64">
        <f>'表C-1'!G88</f>
        <v>0</v>
      </c>
      <c r="J4" s="68"/>
    </row>
    <row r="5" ht="30" customHeight="1" spans="1:10">
      <c r="A5" s="24" t="s">
        <v>51</v>
      </c>
      <c r="B5" s="64"/>
      <c r="C5" s="64">
        <v>38</v>
      </c>
      <c r="D5" s="65">
        <f>'表C-2'!D43</f>
        <v>0</v>
      </c>
      <c r="E5" s="64">
        <f>'表C-2'!G43</f>
        <v>0</v>
      </c>
      <c r="F5" s="66" t="e">
        <f>'表C-2'!G46</f>
        <v>#DIV/0!</v>
      </c>
      <c r="G5" s="67" t="e">
        <f t="shared" si="0"/>
        <v>#DIV/0!</v>
      </c>
      <c r="H5" s="64">
        <f>'表C-2'!G44</f>
        <v>0</v>
      </c>
      <c r="I5" s="64">
        <f>'表C-2'!G45</f>
        <v>0</v>
      </c>
      <c r="J5" s="68"/>
    </row>
    <row r="6" ht="30" customHeight="1" spans="1:10">
      <c r="A6" s="24" t="s">
        <v>52</v>
      </c>
      <c r="B6" s="64"/>
      <c r="C6" s="64">
        <v>38</v>
      </c>
      <c r="D6" s="65">
        <f>'表C-2'!D43</f>
        <v>0</v>
      </c>
      <c r="E6" s="64">
        <f>'表C-2'!G43</f>
        <v>0</v>
      </c>
      <c r="F6" s="66" t="e">
        <f>'表C-2'!G46</f>
        <v>#DIV/0!</v>
      </c>
      <c r="G6" s="67" t="e">
        <f t="shared" si="0"/>
        <v>#DIV/0!</v>
      </c>
      <c r="H6" s="64">
        <f>'表C-2'!G44</f>
        <v>0</v>
      </c>
      <c r="I6" s="64">
        <f>'表C-2'!G45</f>
        <v>0</v>
      </c>
      <c r="J6" s="68"/>
    </row>
    <row r="7" ht="30" customHeight="1" spans="1:10">
      <c r="A7" s="24" t="s">
        <v>53</v>
      </c>
      <c r="B7" s="64"/>
      <c r="C7" s="64">
        <v>38</v>
      </c>
      <c r="D7" s="65">
        <f>'表C-2'!D43</f>
        <v>0</v>
      </c>
      <c r="E7" s="64">
        <f>'表C-2'!G43</f>
        <v>0</v>
      </c>
      <c r="F7" s="66" t="e">
        <f>'表C-2'!G46</f>
        <v>#DIV/0!</v>
      </c>
      <c r="G7" s="67" t="e">
        <f t="shared" si="0"/>
        <v>#DIV/0!</v>
      </c>
      <c r="H7" s="64">
        <f>'表C-2'!G44</f>
        <v>0</v>
      </c>
      <c r="I7" s="64">
        <f>'表C-2'!G45</f>
        <v>0</v>
      </c>
      <c r="J7" s="68"/>
    </row>
    <row r="8" ht="30" customHeight="1" spans="1:10">
      <c r="A8" s="24" t="s">
        <v>40</v>
      </c>
      <c r="B8" s="64"/>
      <c r="C8" s="64">
        <v>15</v>
      </c>
      <c r="D8" s="65">
        <f>'表C-3'!D20</f>
        <v>0</v>
      </c>
      <c r="E8" s="64">
        <f>'表C-3'!G20</f>
        <v>0</v>
      </c>
      <c r="F8" s="66" t="e">
        <f>'表C-3'!G23</f>
        <v>#DIV/0!</v>
      </c>
      <c r="G8" s="67" t="e">
        <f t="shared" si="0"/>
        <v>#DIV/0!</v>
      </c>
      <c r="H8" s="64">
        <f>'表C-3'!G21</f>
        <v>0</v>
      </c>
      <c r="I8" s="64">
        <f>'表C-3'!G22</f>
        <v>0</v>
      </c>
      <c r="J8" s="68"/>
    </row>
    <row r="9" ht="30" customHeight="1" spans="1:10">
      <c r="A9" s="24" t="s">
        <v>54</v>
      </c>
      <c r="B9" s="64"/>
      <c r="C9" s="64">
        <v>16</v>
      </c>
      <c r="D9" s="65">
        <f>'表C-4'!D21</f>
        <v>0</v>
      </c>
      <c r="E9" s="64">
        <f>'表C-4'!G21</f>
        <v>0</v>
      </c>
      <c r="F9" s="66" t="e">
        <f>'表C-4'!G24</f>
        <v>#DIV/0!</v>
      </c>
      <c r="G9" s="67" t="e">
        <f t="shared" si="0"/>
        <v>#DIV/0!</v>
      </c>
      <c r="H9" s="64">
        <f>'表C-4'!G22</f>
        <v>0</v>
      </c>
      <c r="I9" s="64">
        <f>'表C-4'!G23</f>
        <v>0</v>
      </c>
      <c r="J9" s="68"/>
    </row>
    <row r="10" ht="30" customHeight="1" spans="1:10">
      <c r="A10" s="24" t="s">
        <v>55</v>
      </c>
      <c r="B10" s="64"/>
      <c r="C10" s="64">
        <v>16</v>
      </c>
      <c r="D10" s="65">
        <f>'表C-4'!D21</f>
        <v>0</v>
      </c>
      <c r="E10" s="64">
        <f>'表C-4'!G21</f>
        <v>0</v>
      </c>
      <c r="F10" s="66" t="e">
        <f>'表C-4'!G24</f>
        <v>#DIV/0!</v>
      </c>
      <c r="G10" s="67" t="e">
        <f t="shared" si="0"/>
        <v>#DIV/0!</v>
      </c>
      <c r="H10" s="64">
        <f>'表C-4'!G22</f>
        <v>0</v>
      </c>
      <c r="I10" s="64">
        <f>'表C-4'!G23</f>
        <v>0</v>
      </c>
      <c r="J10" s="68"/>
    </row>
    <row r="11" ht="30" customHeight="1" spans="1:10">
      <c r="A11" s="24" t="s">
        <v>56</v>
      </c>
      <c r="B11" s="64"/>
      <c r="C11" s="64">
        <v>16</v>
      </c>
      <c r="D11" s="65">
        <f>'表C-4'!D21</f>
        <v>0</v>
      </c>
      <c r="E11" s="64">
        <f>'表C-4'!G21</f>
        <v>0</v>
      </c>
      <c r="F11" s="66" t="e">
        <f>'表C-4'!G24</f>
        <v>#DIV/0!</v>
      </c>
      <c r="G11" s="67" t="e">
        <f t="shared" si="0"/>
        <v>#DIV/0!</v>
      </c>
      <c r="H11" s="64">
        <f>'表C-4'!G22</f>
        <v>0</v>
      </c>
      <c r="I11" s="64">
        <f>'表C-4'!G23</f>
        <v>0</v>
      </c>
      <c r="J11" s="68"/>
    </row>
    <row r="12" ht="30" customHeight="1" spans="1:10">
      <c r="A12" s="24" t="s">
        <v>42</v>
      </c>
      <c r="B12" s="64"/>
      <c r="C12" s="64">
        <v>23</v>
      </c>
      <c r="D12" s="65">
        <f>'表C-5'!D28</f>
        <v>0</v>
      </c>
      <c r="E12" s="64">
        <f>'表C-5'!G28</f>
        <v>0</v>
      </c>
      <c r="F12" s="66" t="e">
        <f>'表C-5'!G31</f>
        <v>#DIV/0!</v>
      </c>
      <c r="G12" s="67" t="e">
        <f t="shared" si="0"/>
        <v>#DIV/0!</v>
      </c>
      <c r="H12" s="64">
        <f>'表C-5'!G29</f>
        <v>0</v>
      </c>
      <c r="I12" s="64">
        <f>'表C-5'!G30</f>
        <v>0</v>
      </c>
      <c r="J12" s="68"/>
    </row>
    <row r="13" ht="30" customHeight="1" spans="1:10">
      <c r="A13" s="24" t="s">
        <v>43</v>
      </c>
      <c r="B13" s="64"/>
      <c r="C13" s="64">
        <v>98</v>
      </c>
      <c r="D13" s="65">
        <f>'表C-6'!D105</f>
        <v>0</v>
      </c>
      <c r="E13" s="64">
        <f>'表C-6'!G105</f>
        <v>0</v>
      </c>
      <c r="F13" s="66" t="e">
        <f>'表C-6'!G108</f>
        <v>#DIV/0!</v>
      </c>
      <c r="G13" s="67" t="e">
        <f t="shared" si="0"/>
        <v>#DIV/0!</v>
      </c>
      <c r="H13" s="64">
        <f>'表C-6'!G106</f>
        <v>0</v>
      </c>
      <c r="I13" s="64">
        <f>'表C-6'!G107</f>
        <v>0</v>
      </c>
      <c r="J13" s="68"/>
    </row>
    <row r="14" ht="30" customHeight="1" spans="1:10">
      <c r="A14" s="22" t="s">
        <v>44</v>
      </c>
      <c r="B14" s="64"/>
      <c r="C14" s="64">
        <v>86</v>
      </c>
      <c r="D14" s="65">
        <f>'表C-7'!D91</f>
        <v>0</v>
      </c>
      <c r="E14" s="64">
        <f>'表C-7'!G91</f>
        <v>0</v>
      </c>
      <c r="F14" s="66" t="e">
        <f>'表C-7'!G94</f>
        <v>#DIV/0!</v>
      </c>
      <c r="G14" s="67" t="e">
        <f t="shared" si="0"/>
        <v>#DIV/0!</v>
      </c>
      <c r="H14" s="64">
        <f>'表C-7'!G92</f>
        <v>0</v>
      </c>
      <c r="I14" s="64">
        <f>'表C-7'!G93</f>
        <v>0</v>
      </c>
      <c r="J14" s="68"/>
    </row>
    <row r="15" ht="30" customHeight="1" spans="1:10">
      <c r="A15" s="24" t="s">
        <v>45</v>
      </c>
      <c r="B15" s="64"/>
      <c r="C15" s="64">
        <v>27</v>
      </c>
      <c r="D15" s="65">
        <f>'表C-8'!D32</f>
        <v>0</v>
      </c>
      <c r="E15" s="64">
        <f>'表C-8'!G32</f>
        <v>0</v>
      </c>
      <c r="F15" s="66" t="e">
        <f>'表C-8'!G35</f>
        <v>#DIV/0!</v>
      </c>
      <c r="G15" s="67" t="e">
        <f t="shared" si="0"/>
        <v>#DIV/0!</v>
      </c>
      <c r="H15" s="64">
        <f>'表C-8'!G33</f>
        <v>0</v>
      </c>
      <c r="I15" s="64">
        <f>'表C-8'!G34</f>
        <v>0</v>
      </c>
      <c r="J15" s="68"/>
    </row>
    <row r="16" ht="30" customHeight="1" spans="1:10">
      <c r="A16" s="24" t="s">
        <v>46</v>
      </c>
      <c r="B16" s="64"/>
      <c r="C16" s="64">
        <v>16</v>
      </c>
      <c r="D16" s="65">
        <f>'表C-9'!D23</f>
        <v>0</v>
      </c>
      <c r="E16" s="64">
        <f>'表C-9'!G23</f>
        <v>0</v>
      </c>
      <c r="F16" s="66" t="e">
        <f>'表C-9'!G26</f>
        <v>#DIV/0!</v>
      </c>
      <c r="G16" s="67" t="e">
        <f t="shared" si="0"/>
        <v>#DIV/0!</v>
      </c>
      <c r="H16" s="64">
        <f>'表C-9'!G24</f>
        <v>0</v>
      </c>
      <c r="I16" s="64">
        <f>'表C-9'!G25</f>
        <v>0</v>
      </c>
      <c r="J16" s="68"/>
    </row>
    <row r="17" ht="30" customHeight="1" spans="1:10">
      <c r="A17" s="69" t="s">
        <v>47</v>
      </c>
      <c r="B17" s="70">
        <f>SUM(B4:B16)</f>
        <v>0</v>
      </c>
      <c r="C17" s="22">
        <f>SUM(C4:C16)</f>
        <v>508</v>
      </c>
      <c r="D17" s="22">
        <f>SUM(D4:D16)</f>
        <v>0</v>
      </c>
      <c r="E17" s="22">
        <f>SUM(E4:E16)</f>
        <v>0</v>
      </c>
      <c r="F17" s="71" t="e">
        <f t="shared" ref="F17" si="1">E17/D17</f>
        <v>#DIV/0!</v>
      </c>
      <c r="G17" s="72" t="e">
        <f t="shared" si="0"/>
        <v>#DIV/0!</v>
      </c>
      <c r="H17" s="22">
        <f>SUM(H4:H16)</f>
        <v>0</v>
      </c>
      <c r="I17" s="22">
        <f>SUM(I4:I16)</f>
        <v>0</v>
      </c>
      <c r="J17" s="73"/>
    </row>
    <row r="18" ht="30" customHeight="1" spans="1:10">
      <c r="A18" s="74" t="s">
        <v>48</v>
      </c>
      <c r="B18" s="74"/>
      <c r="C18" s="75"/>
      <c r="D18" s="76"/>
      <c r="E18" s="76"/>
      <c r="F18" s="74" t="s">
        <v>49</v>
      </c>
      <c r="G18" s="74"/>
      <c r="H18" s="77"/>
      <c r="I18" s="77"/>
      <c r="J18" s="78"/>
    </row>
    <row r="19" ht="79.5" customHeight="1" spans="1:10">
      <c r="A19" s="79" t="s">
        <v>57</v>
      </c>
      <c r="B19" s="79"/>
      <c r="C19" s="79"/>
      <c r="D19" s="79"/>
      <c r="E19" s="79"/>
      <c r="F19" s="79"/>
      <c r="G19" s="79"/>
      <c r="H19" s="79"/>
      <c r="I19" s="79"/>
      <c r="J19" s="79"/>
    </row>
  </sheetData>
  <mergeCells count="7">
    <mergeCell ref="A1:J1"/>
    <mergeCell ref="B2:I2"/>
    <mergeCell ref="A18:B18"/>
    <mergeCell ref="C18:E18"/>
    <mergeCell ref="F18:G18"/>
    <mergeCell ref="H18:J18"/>
    <mergeCell ref="A19:J19"/>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G91"/>
  <sheetViews>
    <sheetView workbookViewId="0">
      <pane ySplit="3" topLeftCell="A79"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58</v>
      </c>
      <c r="B1" s="4"/>
      <c r="C1" s="4"/>
      <c r="D1" s="4"/>
      <c r="E1" s="4"/>
      <c r="F1" s="4"/>
      <c r="G1" s="4"/>
    </row>
    <row r="2" s="1" customFormat="1" ht="20" customHeight="1" spans="1:7">
      <c r="A2" s="5" t="s">
        <v>26</v>
      </c>
      <c r="B2" s="6"/>
      <c r="C2" s="7" t="str">
        <f>'表C-0-1'!B2&amp;'表C-0-2'!B2</f>
        <v/>
      </c>
      <c r="D2" s="5" t="s">
        <v>59</v>
      </c>
      <c r="E2" s="6"/>
      <c r="F2" s="5" t="s">
        <v>27</v>
      </c>
      <c r="G2" s="6"/>
    </row>
    <row r="3" s="1" customFormat="1" ht="20" customHeight="1" spans="1:7">
      <c r="A3" s="8" t="s">
        <v>1</v>
      </c>
      <c r="B3" s="9" t="s">
        <v>60</v>
      </c>
      <c r="C3" s="9" t="s">
        <v>61</v>
      </c>
      <c r="D3" s="8" t="s">
        <v>62</v>
      </c>
      <c r="E3" s="8" t="s">
        <v>63</v>
      </c>
      <c r="F3" s="8" t="s">
        <v>64</v>
      </c>
      <c r="G3" s="8" t="s">
        <v>65</v>
      </c>
    </row>
    <row r="4" s="1" customFormat="1" ht="45" customHeight="1" spans="1:7">
      <c r="A4" s="21">
        <v>1</v>
      </c>
      <c r="B4" s="22" t="s">
        <v>66</v>
      </c>
      <c r="C4" s="15" t="s">
        <v>67</v>
      </c>
      <c r="D4" s="16"/>
      <c r="E4" s="17"/>
      <c r="F4" s="17"/>
      <c r="G4" s="17"/>
    </row>
    <row r="5" s="1" customFormat="1" ht="45" customHeight="1" spans="1:7">
      <c r="A5" s="21">
        <v>2</v>
      </c>
      <c r="B5" s="22" t="s">
        <v>68</v>
      </c>
      <c r="C5" s="15" t="s">
        <v>69</v>
      </c>
      <c r="D5" s="16"/>
      <c r="E5" s="17"/>
      <c r="F5" s="17"/>
      <c r="G5" s="17"/>
    </row>
    <row r="6" s="1" customFormat="1" ht="45" customHeight="1" spans="1:7">
      <c r="A6" s="21">
        <v>3</v>
      </c>
      <c r="B6" s="14" t="s">
        <v>70</v>
      </c>
      <c r="C6" s="15" t="s">
        <v>71</v>
      </c>
      <c r="D6" s="16"/>
      <c r="E6" s="17"/>
      <c r="F6" s="17"/>
      <c r="G6" s="17"/>
    </row>
    <row r="7" s="1" customFormat="1" ht="45" customHeight="1" spans="1:7">
      <c r="A7" s="21">
        <v>4</v>
      </c>
      <c r="B7" s="18"/>
      <c r="C7" s="15" t="s">
        <v>72</v>
      </c>
      <c r="D7" s="16"/>
      <c r="E7" s="17"/>
      <c r="F7" s="17"/>
      <c r="G7" s="17"/>
    </row>
    <row r="8" s="1" customFormat="1" ht="45" customHeight="1" spans="1:7">
      <c r="A8" s="21">
        <v>5</v>
      </c>
      <c r="B8" s="18"/>
      <c r="C8" s="15" t="s">
        <v>73</v>
      </c>
      <c r="D8" s="16"/>
      <c r="E8" s="17"/>
      <c r="F8" s="17"/>
      <c r="G8" s="17"/>
    </row>
    <row r="9" s="1" customFormat="1" ht="45" customHeight="1" spans="1:7">
      <c r="A9" s="21">
        <v>6</v>
      </c>
      <c r="B9" s="18"/>
      <c r="C9" s="15" t="s">
        <v>74</v>
      </c>
      <c r="D9" s="16"/>
      <c r="E9" s="17"/>
      <c r="F9" s="17"/>
      <c r="G9" s="17"/>
    </row>
    <row r="10" s="1" customFormat="1" ht="45" customHeight="1" spans="1:7">
      <c r="A10" s="21">
        <v>7</v>
      </c>
      <c r="B10" s="18"/>
      <c r="C10" s="15" t="s">
        <v>75</v>
      </c>
      <c r="D10" s="16"/>
      <c r="E10" s="17"/>
      <c r="F10" s="17"/>
      <c r="G10" s="17"/>
    </row>
    <row r="11" s="1" customFormat="1" ht="45" customHeight="1" spans="1:7">
      <c r="A11" s="21">
        <v>8</v>
      </c>
      <c r="B11" s="19"/>
      <c r="C11" s="15" t="s">
        <v>76</v>
      </c>
      <c r="D11" s="16"/>
      <c r="E11" s="17"/>
      <c r="F11" s="17"/>
      <c r="G11" s="17"/>
    </row>
    <row r="12" s="1" customFormat="1" ht="45" customHeight="1" spans="1:7">
      <c r="A12" s="21">
        <v>9</v>
      </c>
      <c r="B12" s="14" t="s">
        <v>77</v>
      </c>
      <c r="C12" s="15" t="s">
        <v>78</v>
      </c>
      <c r="D12" s="16"/>
      <c r="E12" s="17"/>
      <c r="F12" s="17"/>
      <c r="G12" s="17"/>
    </row>
    <row r="13" s="1" customFormat="1" ht="45" customHeight="1" spans="1:7">
      <c r="A13" s="21">
        <v>10</v>
      </c>
      <c r="B13" s="18"/>
      <c r="C13" s="15" t="s">
        <v>79</v>
      </c>
      <c r="D13" s="16"/>
      <c r="E13" s="17"/>
      <c r="F13" s="17"/>
      <c r="G13" s="17"/>
    </row>
    <row r="14" s="1" customFormat="1" ht="45" customHeight="1" spans="1:7">
      <c r="A14" s="21">
        <v>11</v>
      </c>
      <c r="B14" s="18"/>
      <c r="C14" s="15" t="s">
        <v>80</v>
      </c>
      <c r="D14" s="16"/>
      <c r="E14" s="17"/>
      <c r="F14" s="17"/>
      <c r="G14" s="17"/>
    </row>
    <row r="15" s="1" customFormat="1" ht="45" customHeight="1" spans="1:7">
      <c r="A15" s="21">
        <v>12</v>
      </c>
      <c r="B15" s="18"/>
      <c r="C15" s="15" t="s">
        <v>81</v>
      </c>
      <c r="D15" s="16"/>
      <c r="E15" s="17"/>
      <c r="F15" s="17"/>
      <c r="G15" s="17"/>
    </row>
    <row r="16" s="1" customFormat="1" ht="45" customHeight="1" spans="1:7">
      <c r="A16" s="21">
        <v>13</v>
      </c>
      <c r="B16" s="18"/>
      <c r="C16" s="15" t="s">
        <v>82</v>
      </c>
      <c r="D16" s="16"/>
      <c r="E16" s="17"/>
      <c r="F16" s="17"/>
      <c r="G16" s="17"/>
    </row>
    <row r="17" s="1" customFormat="1" ht="45" customHeight="1" spans="1:7">
      <c r="A17" s="21">
        <v>14</v>
      </c>
      <c r="B17" s="18"/>
      <c r="C17" s="15" t="s">
        <v>83</v>
      </c>
      <c r="D17" s="16"/>
      <c r="E17" s="17"/>
      <c r="F17" s="17"/>
      <c r="G17" s="17"/>
    </row>
    <row r="18" s="1" customFormat="1" ht="45" customHeight="1" spans="1:7">
      <c r="A18" s="21">
        <v>15</v>
      </c>
      <c r="B18" s="18"/>
      <c r="C18" s="15" t="s">
        <v>84</v>
      </c>
      <c r="D18" s="16"/>
      <c r="E18" s="17"/>
      <c r="F18" s="17"/>
      <c r="G18" s="17"/>
    </row>
    <row r="19" s="1" customFormat="1" ht="45" customHeight="1" spans="1:7">
      <c r="A19" s="21">
        <v>16</v>
      </c>
      <c r="B19" s="18"/>
      <c r="C19" s="48" t="s">
        <v>85</v>
      </c>
      <c r="D19" s="16"/>
      <c r="E19" s="17"/>
      <c r="F19" s="17"/>
      <c r="G19" s="17"/>
    </row>
    <row r="20" s="1" customFormat="1" ht="45" customHeight="1" spans="1:7">
      <c r="A20" s="21">
        <v>17</v>
      </c>
      <c r="B20" s="18"/>
      <c r="C20" s="15" t="s">
        <v>86</v>
      </c>
      <c r="D20" s="16"/>
      <c r="E20" s="17"/>
      <c r="F20" s="17"/>
      <c r="G20" s="17"/>
    </row>
    <row r="21" s="1" customFormat="1" ht="45" customHeight="1" spans="1:7">
      <c r="A21" s="21">
        <v>18</v>
      </c>
      <c r="B21" s="18"/>
      <c r="C21" s="15" t="s">
        <v>87</v>
      </c>
      <c r="D21" s="16"/>
      <c r="E21" s="17"/>
      <c r="F21" s="17"/>
      <c r="G21" s="17"/>
    </row>
    <row r="22" s="1" customFormat="1" ht="45" customHeight="1" spans="1:7">
      <c r="A22" s="21">
        <v>19</v>
      </c>
      <c r="B22" s="18"/>
      <c r="C22" s="15" t="s">
        <v>88</v>
      </c>
      <c r="D22" s="16"/>
      <c r="E22" s="17"/>
      <c r="F22" s="17"/>
      <c r="G22" s="17"/>
    </row>
    <row r="23" s="1" customFormat="1" ht="45" customHeight="1" spans="1:7">
      <c r="A23" s="21">
        <v>20</v>
      </c>
      <c r="B23" s="18"/>
      <c r="C23" s="15" t="s">
        <v>89</v>
      </c>
      <c r="D23" s="16"/>
      <c r="E23" s="17"/>
      <c r="F23" s="17"/>
      <c r="G23" s="17"/>
    </row>
    <row r="24" s="1" customFormat="1" ht="45" customHeight="1" spans="1:7">
      <c r="A24" s="21">
        <v>21</v>
      </c>
      <c r="B24" s="18"/>
      <c r="C24" s="15" t="s">
        <v>90</v>
      </c>
      <c r="D24" s="16"/>
      <c r="E24" s="17"/>
      <c r="F24" s="17"/>
      <c r="G24" s="17"/>
    </row>
    <row r="25" s="1" customFormat="1" ht="45" customHeight="1" spans="1:7">
      <c r="A25" s="21">
        <v>22</v>
      </c>
      <c r="B25" s="18"/>
      <c r="C25" s="15" t="s">
        <v>91</v>
      </c>
      <c r="D25" s="16"/>
      <c r="E25" s="17"/>
      <c r="F25" s="17"/>
      <c r="G25" s="17"/>
    </row>
    <row r="26" s="1" customFormat="1" ht="45" customHeight="1" spans="1:7">
      <c r="A26" s="21">
        <v>23</v>
      </c>
      <c r="B26" s="19"/>
      <c r="C26" s="15" t="s">
        <v>92</v>
      </c>
      <c r="D26" s="16"/>
      <c r="E26" s="17"/>
      <c r="F26" s="17"/>
      <c r="G26" s="17"/>
    </row>
    <row r="27" s="1" customFormat="1" ht="45" customHeight="1" spans="1:7">
      <c r="A27" s="21">
        <v>24</v>
      </c>
      <c r="B27" s="14" t="s">
        <v>93</v>
      </c>
      <c r="C27" s="15" t="s">
        <v>94</v>
      </c>
      <c r="D27" s="16"/>
      <c r="E27" s="17"/>
      <c r="F27" s="17"/>
      <c r="G27" s="17"/>
    </row>
    <row r="28" s="1" customFormat="1" ht="45" customHeight="1" spans="1:7">
      <c r="A28" s="21">
        <v>25</v>
      </c>
      <c r="B28" s="18"/>
      <c r="C28" s="15" t="s">
        <v>95</v>
      </c>
      <c r="D28" s="16"/>
      <c r="E28" s="17"/>
      <c r="F28" s="17"/>
      <c r="G28" s="17"/>
    </row>
    <row r="29" s="1" customFormat="1" ht="45" customHeight="1" spans="1:7">
      <c r="A29" s="21">
        <v>26</v>
      </c>
      <c r="B29" s="19"/>
      <c r="C29" s="15" t="s">
        <v>96</v>
      </c>
      <c r="D29" s="16"/>
      <c r="E29" s="17"/>
      <c r="F29" s="17"/>
      <c r="G29" s="17"/>
    </row>
    <row r="30" s="1" customFormat="1" ht="45" customHeight="1" spans="1:7">
      <c r="A30" s="21">
        <v>27</v>
      </c>
      <c r="B30" s="14" t="s">
        <v>97</v>
      </c>
      <c r="C30" s="15" t="s">
        <v>98</v>
      </c>
      <c r="D30" s="16"/>
      <c r="E30" s="17"/>
      <c r="F30" s="17"/>
      <c r="G30" s="17"/>
    </row>
    <row r="31" s="1" customFormat="1" ht="45" customHeight="1" spans="1:7">
      <c r="A31" s="21">
        <v>28</v>
      </c>
      <c r="B31" s="18"/>
      <c r="C31" s="15" t="s">
        <v>99</v>
      </c>
      <c r="D31" s="16"/>
      <c r="E31" s="17"/>
      <c r="F31" s="17"/>
      <c r="G31" s="17"/>
    </row>
    <row r="32" s="1" customFormat="1" ht="45" customHeight="1" spans="1:7">
      <c r="A32" s="21">
        <v>29</v>
      </c>
      <c r="B32" s="19"/>
      <c r="C32" s="15" t="s">
        <v>100</v>
      </c>
      <c r="D32" s="16"/>
      <c r="E32" s="17"/>
      <c r="F32" s="17"/>
      <c r="G32" s="17"/>
    </row>
    <row r="33" s="1" customFormat="1" ht="45" customHeight="1" spans="1:7">
      <c r="A33" s="21">
        <v>30</v>
      </c>
      <c r="B33" s="14" t="s">
        <v>101</v>
      </c>
      <c r="C33" s="15" t="s">
        <v>102</v>
      </c>
      <c r="D33" s="16"/>
      <c r="E33" s="17"/>
      <c r="F33" s="17"/>
      <c r="G33" s="17"/>
    </row>
    <row r="34" s="1" customFormat="1" ht="45" customHeight="1" spans="1:7">
      <c r="A34" s="21">
        <v>31</v>
      </c>
      <c r="B34" s="18"/>
      <c r="C34" s="15" t="s">
        <v>103</v>
      </c>
      <c r="D34" s="16"/>
      <c r="E34" s="17"/>
      <c r="F34" s="17"/>
      <c r="G34" s="17"/>
    </row>
    <row r="35" s="1" customFormat="1" ht="45" customHeight="1" spans="1:7">
      <c r="A35" s="21">
        <v>32</v>
      </c>
      <c r="B35" s="18"/>
      <c r="C35" s="15" t="s">
        <v>104</v>
      </c>
      <c r="D35" s="16"/>
      <c r="E35" s="17"/>
      <c r="F35" s="17"/>
      <c r="G35" s="17"/>
    </row>
    <row r="36" s="1" customFormat="1" ht="45" customHeight="1" spans="1:7">
      <c r="A36" s="21">
        <v>33</v>
      </c>
      <c r="B36" s="19"/>
      <c r="C36" s="15" t="s">
        <v>105</v>
      </c>
      <c r="D36" s="16"/>
      <c r="E36" s="17"/>
      <c r="F36" s="17"/>
      <c r="G36" s="17"/>
    </row>
    <row r="37" s="1" customFormat="1" ht="45" customHeight="1" spans="1:7">
      <c r="A37" s="21">
        <v>34</v>
      </c>
      <c r="B37" s="14" t="s">
        <v>106</v>
      </c>
      <c r="C37" s="15" t="s">
        <v>107</v>
      </c>
      <c r="D37" s="16"/>
      <c r="E37" s="17"/>
      <c r="F37" s="17"/>
      <c r="G37" s="17"/>
    </row>
    <row r="38" s="1" customFormat="1" ht="45" customHeight="1" spans="1:7">
      <c r="A38" s="21">
        <v>35</v>
      </c>
      <c r="B38" s="18"/>
      <c r="C38" s="15" t="s">
        <v>108</v>
      </c>
      <c r="D38" s="16"/>
      <c r="E38" s="17"/>
      <c r="F38" s="17"/>
      <c r="G38" s="17"/>
    </row>
    <row r="39" s="1" customFormat="1" ht="45" customHeight="1" spans="1:7">
      <c r="A39" s="21">
        <v>36</v>
      </c>
      <c r="B39" s="18"/>
      <c r="C39" s="15" t="s">
        <v>109</v>
      </c>
      <c r="D39" s="16"/>
      <c r="E39" s="17"/>
      <c r="F39" s="17"/>
      <c r="G39" s="17"/>
    </row>
    <row r="40" s="1" customFormat="1" ht="45" customHeight="1" spans="1:7">
      <c r="A40" s="21">
        <v>37</v>
      </c>
      <c r="B40" s="18"/>
      <c r="C40" s="15" t="s">
        <v>110</v>
      </c>
      <c r="D40" s="16"/>
      <c r="E40" s="17"/>
      <c r="F40" s="17"/>
      <c r="G40" s="17"/>
    </row>
    <row r="41" s="1" customFormat="1" ht="45" customHeight="1" spans="1:7">
      <c r="A41" s="21">
        <v>38</v>
      </c>
      <c r="B41" s="18"/>
      <c r="C41" s="15" t="s">
        <v>111</v>
      </c>
      <c r="D41" s="16"/>
      <c r="E41" s="17"/>
      <c r="F41" s="17"/>
      <c r="G41" s="17"/>
    </row>
    <row r="42" s="1" customFormat="1" ht="45" customHeight="1" spans="1:7">
      <c r="A42" s="21">
        <v>39</v>
      </c>
      <c r="B42" s="18"/>
      <c r="C42" s="15" t="s">
        <v>112</v>
      </c>
      <c r="D42" s="16"/>
      <c r="E42" s="17"/>
      <c r="F42" s="17"/>
      <c r="G42" s="17"/>
    </row>
    <row r="43" s="1" customFormat="1" ht="45" customHeight="1" spans="1:7">
      <c r="A43" s="21">
        <v>40</v>
      </c>
      <c r="B43" s="18"/>
      <c r="C43" s="15" t="s">
        <v>113</v>
      </c>
      <c r="D43" s="16"/>
      <c r="E43" s="17"/>
      <c r="F43" s="17"/>
      <c r="G43" s="17"/>
    </row>
    <row r="44" s="1" customFormat="1" ht="45" customHeight="1" spans="1:7">
      <c r="A44" s="21">
        <v>41</v>
      </c>
      <c r="B44" s="18"/>
      <c r="C44" s="15" t="s">
        <v>114</v>
      </c>
      <c r="D44" s="16"/>
      <c r="E44" s="17"/>
      <c r="F44" s="17"/>
      <c r="G44" s="17"/>
    </row>
    <row r="45" s="1" customFormat="1" ht="45" customHeight="1" spans="1:7">
      <c r="A45" s="21">
        <v>42</v>
      </c>
      <c r="B45" s="18"/>
      <c r="C45" s="15" t="s">
        <v>115</v>
      </c>
      <c r="D45" s="16"/>
      <c r="E45" s="17"/>
      <c r="F45" s="17"/>
      <c r="G45" s="17"/>
    </row>
    <row r="46" s="1" customFormat="1" ht="45" customHeight="1" spans="1:7">
      <c r="A46" s="21">
        <v>43</v>
      </c>
      <c r="B46" s="18"/>
      <c r="C46" s="15" t="s">
        <v>116</v>
      </c>
      <c r="D46" s="16"/>
      <c r="E46" s="17"/>
      <c r="F46" s="17"/>
      <c r="G46" s="17"/>
    </row>
    <row r="47" s="1" customFormat="1" ht="45" customHeight="1" spans="1:7">
      <c r="A47" s="21">
        <v>44</v>
      </c>
      <c r="B47" s="18"/>
      <c r="C47" s="15" t="s">
        <v>117</v>
      </c>
      <c r="D47" s="16"/>
      <c r="E47" s="17"/>
      <c r="F47" s="17"/>
      <c r="G47" s="17"/>
    </row>
    <row r="48" s="1" customFormat="1" ht="45" customHeight="1" spans="1:7">
      <c r="A48" s="21">
        <v>45</v>
      </c>
      <c r="B48" s="18"/>
      <c r="C48" s="15" t="s">
        <v>118</v>
      </c>
      <c r="D48" s="16"/>
      <c r="E48" s="17"/>
      <c r="F48" s="17"/>
      <c r="G48" s="17"/>
    </row>
    <row r="49" s="1" customFormat="1" ht="45" customHeight="1" spans="1:7">
      <c r="A49" s="21">
        <v>46</v>
      </c>
      <c r="B49" s="18"/>
      <c r="C49" s="15" t="s">
        <v>119</v>
      </c>
      <c r="D49" s="16"/>
      <c r="E49" s="17"/>
      <c r="F49" s="17"/>
      <c r="G49" s="17"/>
    </row>
    <row r="50" s="1" customFormat="1" ht="45" customHeight="1" spans="1:7">
      <c r="A50" s="21">
        <v>47</v>
      </c>
      <c r="B50" s="18"/>
      <c r="C50" s="46" t="s">
        <v>120</v>
      </c>
      <c r="D50" s="16"/>
      <c r="E50" s="17"/>
      <c r="F50" s="17"/>
      <c r="G50" s="17"/>
    </row>
    <row r="51" s="1" customFormat="1" ht="60" customHeight="1" spans="1:7">
      <c r="A51" s="21">
        <v>48</v>
      </c>
      <c r="B51" s="18"/>
      <c r="C51" s="53" t="s">
        <v>121</v>
      </c>
      <c r="D51" s="16"/>
      <c r="E51" s="17"/>
      <c r="F51" s="17"/>
      <c r="G51" s="17"/>
    </row>
    <row r="52" s="1" customFormat="1" ht="45" customHeight="1" spans="1:7">
      <c r="A52" s="21">
        <v>49</v>
      </c>
      <c r="B52" s="19"/>
      <c r="C52" s="46" t="s">
        <v>122</v>
      </c>
      <c r="D52" s="16"/>
      <c r="E52" s="17"/>
      <c r="F52" s="17"/>
      <c r="G52" s="17"/>
    </row>
    <row r="53" s="1" customFormat="1" ht="45" customHeight="1" spans="1:7">
      <c r="A53" s="21">
        <v>50</v>
      </c>
      <c r="B53" s="14" t="s">
        <v>123</v>
      </c>
      <c r="C53" s="15" t="s">
        <v>124</v>
      </c>
      <c r="D53" s="16"/>
      <c r="E53" s="17"/>
      <c r="F53" s="17"/>
      <c r="G53" s="17"/>
    </row>
    <row r="54" s="1" customFormat="1" ht="45" customHeight="1" spans="1:7">
      <c r="A54" s="21">
        <v>51</v>
      </c>
      <c r="B54" s="18"/>
      <c r="C54" s="15" t="s">
        <v>125</v>
      </c>
      <c r="D54" s="16"/>
      <c r="E54" s="17"/>
      <c r="F54" s="17"/>
      <c r="G54" s="17"/>
    </row>
    <row r="55" s="1" customFormat="1" ht="45" customHeight="1" spans="1:7">
      <c r="A55" s="21">
        <v>52</v>
      </c>
      <c r="B55" s="19"/>
      <c r="C55" s="46" t="s">
        <v>126</v>
      </c>
      <c r="D55" s="16"/>
      <c r="E55" s="17"/>
      <c r="F55" s="17"/>
      <c r="G55" s="17"/>
    </row>
    <row r="56" s="1" customFormat="1" ht="45" customHeight="1" spans="1:7">
      <c r="A56" s="21">
        <v>53</v>
      </c>
      <c r="B56" s="14" t="s">
        <v>127</v>
      </c>
      <c r="C56" s="15" t="s">
        <v>128</v>
      </c>
      <c r="D56" s="16"/>
      <c r="E56" s="17"/>
      <c r="F56" s="17"/>
      <c r="G56" s="17"/>
    </row>
    <row r="57" s="1" customFormat="1" ht="45" customHeight="1" spans="1:7">
      <c r="A57" s="21">
        <v>54</v>
      </c>
      <c r="B57" s="18"/>
      <c r="C57" s="15" t="s">
        <v>129</v>
      </c>
      <c r="D57" s="16"/>
      <c r="E57" s="17"/>
      <c r="F57" s="17"/>
      <c r="G57" s="17"/>
    </row>
    <row r="58" s="1" customFormat="1" ht="45" customHeight="1" spans="1:7">
      <c r="A58" s="21">
        <v>55</v>
      </c>
      <c r="B58" s="18"/>
      <c r="C58" s="15" t="s">
        <v>130</v>
      </c>
      <c r="D58" s="16"/>
      <c r="E58" s="17"/>
      <c r="F58" s="17"/>
      <c r="G58" s="17"/>
    </row>
    <row r="59" s="1" customFormat="1" ht="45" customHeight="1" spans="1:7">
      <c r="A59" s="21">
        <v>56</v>
      </c>
      <c r="B59" s="19"/>
      <c r="C59" s="15" t="s">
        <v>130</v>
      </c>
      <c r="D59" s="16"/>
      <c r="E59" s="17"/>
      <c r="F59" s="17"/>
      <c r="G59" s="17"/>
    </row>
    <row r="60" s="1" customFormat="1" ht="45" customHeight="1" spans="1:7">
      <c r="A60" s="21">
        <v>57</v>
      </c>
      <c r="B60" s="14" t="s">
        <v>131</v>
      </c>
      <c r="C60" s="15" t="s">
        <v>132</v>
      </c>
      <c r="D60" s="16"/>
      <c r="E60" s="17"/>
      <c r="F60" s="17"/>
      <c r="G60" s="17"/>
    </row>
    <row r="61" s="1" customFormat="1" ht="45" customHeight="1" spans="1:7">
      <c r="A61" s="21">
        <v>58</v>
      </c>
      <c r="B61" s="18"/>
      <c r="C61" s="15" t="s">
        <v>133</v>
      </c>
      <c r="D61" s="16"/>
      <c r="E61" s="17"/>
      <c r="F61" s="17"/>
      <c r="G61" s="17"/>
    </row>
    <row r="62" s="1" customFormat="1" ht="45" customHeight="1" spans="1:7">
      <c r="A62" s="21">
        <v>59</v>
      </c>
      <c r="B62" s="19"/>
      <c r="C62" s="15" t="s">
        <v>134</v>
      </c>
      <c r="D62" s="16"/>
      <c r="E62" s="17"/>
      <c r="F62" s="17"/>
      <c r="G62" s="17"/>
    </row>
    <row r="63" s="1" customFormat="1" ht="45" customHeight="1" spans="1:7">
      <c r="A63" s="21">
        <v>60</v>
      </c>
      <c r="B63" s="14" t="s">
        <v>135</v>
      </c>
      <c r="C63" s="15" t="s">
        <v>136</v>
      </c>
      <c r="D63" s="16"/>
      <c r="E63" s="17"/>
      <c r="F63" s="17"/>
      <c r="G63" s="17"/>
    </row>
    <row r="64" s="1" customFormat="1" ht="45" customHeight="1" spans="1:7">
      <c r="A64" s="21">
        <v>61</v>
      </c>
      <c r="B64" s="18"/>
      <c r="C64" s="15" t="s">
        <v>137</v>
      </c>
      <c r="D64" s="16"/>
      <c r="E64" s="17"/>
      <c r="F64" s="17"/>
      <c r="G64" s="17"/>
    </row>
    <row r="65" s="1" customFormat="1" ht="45" customHeight="1" spans="1:7">
      <c r="A65" s="21">
        <v>62</v>
      </c>
      <c r="B65" s="18"/>
      <c r="C65" s="15" t="s">
        <v>138</v>
      </c>
      <c r="D65" s="16"/>
      <c r="E65" s="17"/>
      <c r="F65" s="17"/>
      <c r="G65" s="17"/>
    </row>
    <row r="66" s="1" customFormat="1" ht="45" customHeight="1" spans="1:7">
      <c r="A66" s="21">
        <v>63</v>
      </c>
      <c r="B66" s="18"/>
      <c r="C66" s="15" t="s">
        <v>139</v>
      </c>
      <c r="D66" s="16"/>
      <c r="E66" s="17"/>
      <c r="F66" s="17"/>
      <c r="G66" s="17"/>
    </row>
    <row r="67" s="1" customFormat="1" ht="45" customHeight="1" spans="1:7">
      <c r="A67" s="21">
        <v>64</v>
      </c>
      <c r="B67" s="19"/>
      <c r="C67" s="15" t="s">
        <v>140</v>
      </c>
      <c r="D67" s="16"/>
      <c r="E67" s="17"/>
      <c r="F67" s="17"/>
      <c r="G67" s="17"/>
    </row>
    <row r="68" s="1" customFormat="1" ht="45" customHeight="1" spans="1:7">
      <c r="A68" s="21">
        <v>65</v>
      </c>
      <c r="B68" s="14" t="s">
        <v>141</v>
      </c>
      <c r="C68" s="15" t="s">
        <v>142</v>
      </c>
      <c r="D68" s="16"/>
      <c r="E68" s="17"/>
      <c r="F68" s="17"/>
      <c r="G68" s="17"/>
    </row>
    <row r="69" s="1" customFormat="1" ht="45" customHeight="1" spans="1:7">
      <c r="A69" s="21">
        <v>66</v>
      </c>
      <c r="B69" s="18"/>
      <c r="C69" s="15" t="s">
        <v>137</v>
      </c>
      <c r="D69" s="16"/>
      <c r="E69" s="17"/>
      <c r="F69" s="17"/>
      <c r="G69" s="17"/>
    </row>
    <row r="70" s="1" customFormat="1" ht="45" customHeight="1" spans="1:7">
      <c r="A70" s="21">
        <v>67</v>
      </c>
      <c r="B70" s="19"/>
      <c r="C70" s="15" t="s">
        <v>143</v>
      </c>
      <c r="D70" s="16"/>
      <c r="E70" s="17"/>
      <c r="F70" s="17"/>
      <c r="G70" s="17"/>
    </row>
    <row r="71" s="1" customFormat="1" ht="45" customHeight="1" spans="1:7">
      <c r="A71" s="21">
        <v>68</v>
      </c>
      <c r="B71" s="14" t="s">
        <v>144</v>
      </c>
      <c r="C71" s="15" t="s">
        <v>145</v>
      </c>
      <c r="D71" s="16"/>
      <c r="E71" s="17"/>
      <c r="F71" s="17"/>
      <c r="G71" s="17"/>
    </row>
    <row r="72" s="1" customFormat="1" ht="45" customHeight="1" spans="1:7">
      <c r="A72" s="21">
        <v>69</v>
      </c>
      <c r="B72" s="18"/>
      <c r="C72" s="15" t="s">
        <v>146</v>
      </c>
      <c r="D72" s="16"/>
      <c r="E72" s="17"/>
      <c r="F72" s="17"/>
      <c r="G72" s="17"/>
    </row>
    <row r="73" s="1" customFormat="1" ht="45" customHeight="1" spans="1:7">
      <c r="A73" s="21">
        <v>70</v>
      </c>
      <c r="B73" s="18"/>
      <c r="C73" s="15" t="s">
        <v>147</v>
      </c>
      <c r="D73" s="16"/>
      <c r="E73" s="17"/>
      <c r="F73" s="17"/>
      <c r="G73" s="17"/>
    </row>
    <row r="74" s="1" customFormat="1" ht="45" customHeight="1" spans="1:7">
      <c r="A74" s="21">
        <v>71</v>
      </c>
      <c r="B74" s="19"/>
      <c r="C74" s="15" t="s">
        <v>148</v>
      </c>
      <c r="D74" s="16"/>
      <c r="E74" s="17"/>
      <c r="F74" s="17"/>
      <c r="G74" s="17"/>
    </row>
    <row r="75" s="1" customFormat="1" ht="45" customHeight="1" spans="1:7">
      <c r="A75" s="21">
        <v>72</v>
      </c>
      <c r="B75" s="14" t="s">
        <v>149</v>
      </c>
      <c r="C75" s="15" t="s">
        <v>150</v>
      </c>
      <c r="D75" s="16"/>
      <c r="E75" s="17"/>
      <c r="F75" s="17"/>
      <c r="G75" s="17"/>
    </row>
    <row r="76" s="1" customFormat="1" ht="45" customHeight="1" spans="1:7">
      <c r="A76" s="21">
        <v>73</v>
      </c>
      <c r="B76" s="19"/>
      <c r="C76" s="15" t="s">
        <v>151</v>
      </c>
      <c r="D76" s="16"/>
      <c r="E76" s="17"/>
      <c r="F76" s="17"/>
      <c r="G76" s="17"/>
    </row>
    <row r="77" s="1" customFormat="1" ht="45" customHeight="1" spans="1:7">
      <c r="A77" s="21">
        <v>74</v>
      </c>
      <c r="B77" s="22" t="s">
        <v>152</v>
      </c>
      <c r="C77" s="15" t="s">
        <v>153</v>
      </c>
      <c r="D77" s="16"/>
      <c r="E77" s="17"/>
      <c r="F77" s="17"/>
      <c r="G77" s="17"/>
    </row>
    <row r="78" s="1" customFormat="1" ht="45" customHeight="1" spans="1:7">
      <c r="A78" s="21">
        <v>75</v>
      </c>
      <c r="B78" s="14" t="s">
        <v>154</v>
      </c>
      <c r="C78" s="46" t="s">
        <v>155</v>
      </c>
      <c r="D78" s="16"/>
      <c r="E78" s="17"/>
      <c r="F78" s="17"/>
      <c r="G78" s="17"/>
    </row>
    <row r="79" s="1" customFormat="1" ht="45" customHeight="1" spans="1:7">
      <c r="A79" s="21">
        <v>76</v>
      </c>
      <c r="B79" s="18"/>
      <c r="C79" s="15" t="s">
        <v>156</v>
      </c>
      <c r="D79" s="16"/>
      <c r="E79" s="17"/>
      <c r="F79" s="17"/>
      <c r="G79" s="17"/>
    </row>
    <row r="80" s="1" customFormat="1" ht="45" customHeight="1" spans="1:7">
      <c r="A80" s="21">
        <v>77</v>
      </c>
      <c r="B80" s="18"/>
      <c r="C80" s="15" t="s">
        <v>157</v>
      </c>
      <c r="D80" s="16"/>
      <c r="E80" s="17"/>
      <c r="F80" s="17"/>
      <c r="G80" s="17"/>
    </row>
    <row r="81" s="1" customFormat="1" ht="45" customHeight="1" spans="1:7">
      <c r="A81" s="21">
        <v>78</v>
      </c>
      <c r="B81" s="19"/>
      <c r="C81" s="15" t="s">
        <v>158</v>
      </c>
      <c r="D81" s="16"/>
      <c r="E81" s="17"/>
      <c r="F81" s="17"/>
      <c r="G81" s="17"/>
    </row>
    <row r="82" s="1" customFormat="1" ht="45" customHeight="1" spans="1:7">
      <c r="A82" s="21">
        <v>79</v>
      </c>
      <c r="B82" s="14" t="s">
        <v>159</v>
      </c>
      <c r="C82" s="15" t="s">
        <v>160</v>
      </c>
      <c r="D82" s="16"/>
      <c r="E82" s="17"/>
      <c r="F82" s="17"/>
      <c r="G82" s="17"/>
    </row>
    <row r="83" s="1" customFormat="1" ht="45" customHeight="1" spans="1:7">
      <c r="A83" s="21">
        <v>80</v>
      </c>
      <c r="B83" s="18"/>
      <c r="C83" s="15" t="s">
        <v>161</v>
      </c>
      <c r="D83" s="16"/>
      <c r="E83" s="17"/>
      <c r="F83" s="17"/>
      <c r="G83" s="17"/>
    </row>
    <row r="84" s="1" customFormat="1" ht="45" customHeight="1" spans="1:7">
      <c r="A84" s="21">
        <v>81</v>
      </c>
      <c r="B84" s="19"/>
      <c r="C84" s="15" t="s">
        <v>162</v>
      </c>
      <c r="D84" s="16"/>
      <c r="E84" s="17"/>
      <c r="F84" s="17"/>
      <c r="G84" s="17"/>
    </row>
    <row r="85" s="1" customFormat="1" ht="20" customHeight="1" spans="1:7">
      <c r="A85" s="24" t="s">
        <v>47</v>
      </c>
      <c r="B85" s="24"/>
      <c r="C85" s="25"/>
      <c r="D85" s="24">
        <f>COUNTA(D4:D84)</f>
        <v>0</v>
      </c>
      <c r="E85" s="24">
        <f>COUNTA(E4:E84)</f>
        <v>0</v>
      </c>
      <c r="F85" s="24">
        <f>COUNTA(F4:F84)</f>
        <v>0</v>
      </c>
      <c r="G85" s="26"/>
    </row>
    <row r="86" s="1" customFormat="1" ht="20" customHeight="1" spans="1:7">
      <c r="A86" s="21" t="s">
        <v>163</v>
      </c>
      <c r="B86" s="27"/>
      <c r="C86" s="28" t="s">
        <v>164</v>
      </c>
      <c r="D86" s="29">
        <f>D85+E85+F85</f>
        <v>0</v>
      </c>
      <c r="E86" s="13" t="s">
        <v>165</v>
      </c>
      <c r="F86" s="24" t="s">
        <v>62</v>
      </c>
      <c r="G86" s="30">
        <f>D85</f>
        <v>0</v>
      </c>
    </row>
    <row r="87" s="1" customFormat="1" ht="20" customHeight="1" spans="1:7">
      <c r="A87" s="31"/>
      <c r="B87" s="32"/>
      <c r="C87" s="33"/>
      <c r="D87" s="34"/>
      <c r="E87" s="35"/>
      <c r="F87" s="24" t="s">
        <v>63</v>
      </c>
      <c r="G87" s="30">
        <f>E85</f>
        <v>0</v>
      </c>
    </row>
    <row r="88" s="1" customFormat="1" ht="20" customHeight="1" spans="1:7">
      <c r="A88" s="31"/>
      <c r="B88" s="32"/>
      <c r="C88" s="33"/>
      <c r="D88" s="34"/>
      <c r="E88" s="35"/>
      <c r="F88" s="24" t="s">
        <v>64</v>
      </c>
      <c r="G88" s="30">
        <f>F85</f>
        <v>0</v>
      </c>
    </row>
    <row r="89" s="1" customFormat="1" ht="20" customHeight="1" spans="1:7">
      <c r="A89" s="31"/>
      <c r="B89" s="32"/>
      <c r="C89" s="36"/>
      <c r="D89" s="37"/>
      <c r="E89" s="25"/>
      <c r="F89" s="38" t="s">
        <v>166</v>
      </c>
      <c r="G89" s="39" t="e">
        <f>G86/D86</f>
        <v>#DIV/0!</v>
      </c>
    </row>
    <row r="90" s="1" customFormat="1" ht="20" customHeight="1" spans="1:7">
      <c r="A90" s="40"/>
      <c r="B90" s="41"/>
      <c r="C90" s="42" t="s">
        <v>167</v>
      </c>
      <c r="D90" s="43"/>
      <c r="E90" s="43"/>
      <c r="F90" s="43"/>
      <c r="G90" s="44"/>
    </row>
    <row r="91" s="1" customFormat="1" ht="20" customHeight="1" spans="1:7">
      <c r="A91" s="45" t="s">
        <v>168</v>
      </c>
      <c r="B91" s="45"/>
      <c r="C91" s="45"/>
      <c r="D91" s="45"/>
      <c r="E91" s="45"/>
      <c r="F91" s="45"/>
      <c r="G91" s="45"/>
    </row>
  </sheetData>
  <mergeCells count="26">
    <mergeCell ref="A1:G1"/>
    <mergeCell ref="A2:B2"/>
    <mergeCell ref="D2:E2"/>
    <mergeCell ref="F2:G2"/>
    <mergeCell ref="A85:C85"/>
    <mergeCell ref="C90:G90"/>
    <mergeCell ref="A91:G91"/>
    <mergeCell ref="B6:B11"/>
    <mergeCell ref="B12:B26"/>
    <mergeCell ref="B27:B29"/>
    <mergeCell ref="B30:B32"/>
    <mergeCell ref="B33:B36"/>
    <mergeCell ref="B37:B52"/>
    <mergeCell ref="B53:B55"/>
    <mergeCell ref="B56:B59"/>
    <mergeCell ref="B60:B62"/>
    <mergeCell ref="B63:B67"/>
    <mergeCell ref="B68:B70"/>
    <mergeCell ref="B71:B74"/>
    <mergeCell ref="B75:B76"/>
    <mergeCell ref="B78:B81"/>
    <mergeCell ref="B82:B84"/>
    <mergeCell ref="C86:C89"/>
    <mergeCell ref="D86:D89"/>
    <mergeCell ref="E86:E89"/>
    <mergeCell ref="A86:B90"/>
  </mergeCells>
  <dataValidations count="3">
    <dataValidation type="custom" allowBlank="1" showInputMessage="1" showErrorMessage="1" sqref="D4:D84">
      <formula1>COUNTIF(D4:F4,"&lt;&gt;")&lt;=1</formula1>
    </dataValidation>
    <dataValidation type="custom" allowBlank="1" showInputMessage="1" showErrorMessage="1" sqref="E4:E84">
      <formula1>COUNTIF(D4:F4,"&lt;&gt;")&lt;=1</formula1>
    </dataValidation>
    <dataValidation type="custom" allowBlank="1" showInputMessage="1" showErrorMessage="1" sqref="F4:F84">
      <formula1>COUNTIF(D4:F4,"&lt;&gt;")&lt;=1</formula1>
    </dataValidation>
  </dataValidations>
  <pageMargins left="0.7" right="0.7" top="0.75" bottom="0.75" header="0.3" footer="0.3"/>
  <pageSetup paperSize="9" orientation="portrait"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48"/>
  <sheetViews>
    <sheetView workbookViewId="0">
      <pane ySplit="3" topLeftCell="A36"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169</v>
      </c>
      <c r="B1" s="4"/>
      <c r="C1" s="4"/>
      <c r="D1" s="4"/>
      <c r="E1" s="4"/>
      <c r="F1" s="4"/>
      <c r="G1" s="4"/>
    </row>
    <row r="2" s="1" customFormat="1" ht="20" customHeight="1" spans="1:7">
      <c r="A2" s="5" t="s">
        <v>26</v>
      </c>
      <c r="B2" s="6"/>
      <c r="C2" s="7" t="str">
        <f>'表C-0-1'!B2&amp;'表C-0-2'!B2</f>
        <v/>
      </c>
      <c r="D2" s="5" t="s">
        <v>59</v>
      </c>
      <c r="E2" s="6"/>
      <c r="F2" s="5" t="s">
        <v>27</v>
      </c>
      <c r="G2" s="6"/>
    </row>
    <row r="3" s="1" customFormat="1" ht="20" customHeight="1" spans="1:7">
      <c r="A3" s="8" t="s">
        <v>1</v>
      </c>
      <c r="B3" s="9" t="s">
        <v>60</v>
      </c>
      <c r="C3" s="9" t="s">
        <v>61</v>
      </c>
      <c r="D3" s="8" t="s">
        <v>62</v>
      </c>
      <c r="E3" s="8" t="s">
        <v>63</v>
      </c>
      <c r="F3" s="8" t="s">
        <v>64</v>
      </c>
      <c r="G3" s="8" t="s">
        <v>65</v>
      </c>
    </row>
    <row r="4" s="1" customFormat="1" ht="45" customHeight="1" spans="1:7">
      <c r="A4" s="21">
        <v>1</v>
      </c>
      <c r="B4" s="14" t="s">
        <v>170</v>
      </c>
      <c r="C4" s="15" t="s">
        <v>171</v>
      </c>
      <c r="D4" s="16"/>
      <c r="E4" s="17"/>
      <c r="F4" s="17"/>
      <c r="G4" s="17"/>
    </row>
    <row r="5" s="1" customFormat="1" ht="45" customHeight="1" spans="1:7">
      <c r="A5" s="21">
        <v>2</v>
      </c>
      <c r="B5" s="18"/>
      <c r="C5" s="15" t="s">
        <v>172</v>
      </c>
      <c r="D5" s="16"/>
      <c r="E5" s="17"/>
      <c r="F5" s="17"/>
      <c r="G5" s="17"/>
    </row>
    <row r="6" s="1" customFormat="1" ht="45" customHeight="1" spans="1:7">
      <c r="A6" s="21">
        <v>3</v>
      </c>
      <c r="B6" s="18"/>
      <c r="C6" s="15" t="s">
        <v>173</v>
      </c>
      <c r="D6" s="16"/>
      <c r="E6" s="17"/>
      <c r="F6" s="17"/>
      <c r="G6" s="17"/>
    </row>
    <row r="7" s="1" customFormat="1" ht="45" customHeight="1" spans="1:7">
      <c r="A7" s="21">
        <v>4</v>
      </c>
      <c r="B7" s="18"/>
      <c r="C7" s="15" t="s">
        <v>174</v>
      </c>
      <c r="D7" s="16"/>
      <c r="E7" s="17"/>
      <c r="F7" s="17"/>
      <c r="G7" s="17"/>
    </row>
    <row r="8" s="1" customFormat="1" ht="45" customHeight="1" spans="1:7">
      <c r="A8" s="21">
        <v>5</v>
      </c>
      <c r="B8" s="19"/>
      <c r="C8" s="15" t="s">
        <v>175</v>
      </c>
      <c r="D8" s="16"/>
      <c r="E8" s="17"/>
      <c r="F8" s="17"/>
      <c r="G8" s="17"/>
    </row>
    <row r="9" s="1" customFormat="1" ht="45" customHeight="1" spans="1:7">
      <c r="A9" s="21">
        <v>6</v>
      </c>
      <c r="B9" s="14" t="s">
        <v>176</v>
      </c>
      <c r="C9" s="15" t="s">
        <v>177</v>
      </c>
      <c r="D9" s="16"/>
      <c r="E9" s="17"/>
      <c r="F9" s="17"/>
      <c r="G9" s="17"/>
    </row>
    <row r="10" s="1" customFormat="1" ht="45" customHeight="1" spans="1:7">
      <c r="A10" s="21">
        <v>7</v>
      </c>
      <c r="B10" s="18"/>
      <c r="C10" s="15" t="s">
        <v>178</v>
      </c>
      <c r="D10" s="16"/>
      <c r="E10" s="17"/>
      <c r="F10" s="17"/>
      <c r="G10" s="17"/>
    </row>
    <row r="11" s="1" customFormat="1" ht="45" customHeight="1" spans="1:7">
      <c r="A11" s="21">
        <v>8</v>
      </c>
      <c r="B11" s="18"/>
      <c r="C11" s="15" t="s">
        <v>179</v>
      </c>
      <c r="D11" s="16"/>
      <c r="E11" s="17"/>
      <c r="F11" s="17"/>
      <c r="G11" s="17"/>
    </row>
    <row r="12" s="1" customFormat="1" ht="45" customHeight="1" spans="1:7">
      <c r="A12" s="21">
        <v>9</v>
      </c>
      <c r="B12" s="18"/>
      <c r="C12" s="15" t="s">
        <v>180</v>
      </c>
      <c r="D12" s="16"/>
      <c r="E12" s="17"/>
      <c r="F12" s="17"/>
      <c r="G12" s="17"/>
    </row>
    <row r="13" s="1" customFormat="1" ht="45" customHeight="1" spans="1:7">
      <c r="A13" s="21">
        <v>10</v>
      </c>
      <c r="B13" s="18"/>
      <c r="C13" s="15" t="s">
        <v>181</v>
      </c>
      <c r="D13" s="16"/>
      <c r="E13" s="17"/>
      <c r="F13" s="17"/>
      <c r="G13" s="17"/>
    </row>
    <row r="14" s="1" customFormat="1" ht="45" customHeight="1" spans="1:7">
      <c r="A14" s="21">
        <v>11</v>
      </c>
      <c r="B14" s="18"/>
      <c r="C14" s="15" t="s">
        <v>182</v>
      </c>
      <c r="D14" s="16"/>
      <c r="E14" s="17"/>
      <c r="F14" s="17"/>
      <c r="G14" s="17"/>
    </row>
    <row r="15" s="1" customFormat="1" ht="45" customHeight="1" spans="1:7">
      <c r="A15" s="21">
        <v>12</v>
      </c>
      <c r="B15" s="19"/>
      <c r="C15" s="15" t="s">
        <v>183</v>
      </c>
      <c r="D15" s="16"/>
      <c r="E15" s="17"/>
      <c r="F15" s="17"/>
      <c r="G15" s="17"/>
    </row>
    <row r="16" s="1" customFormat="1" ht="45" customHeight="1" spans="1:7">
      <c r="A16" s="21">
        <v>13</v>
      </c>
      <c r="B16" s="14" t="s">
        <v>39</v>
      </c>
      <c r="C16" s="15" t="s">
        <v>184</v>
      </c>
      <c r="D16" s="16"/>
      <c r="E16" s="17"/>
      <c r="F16" s="17"/>
      <c r="G16" s="17"/>
    </row>
    <row r="17" s="1" customFormat="1" ht="45" customHeight="1" spans="1:7">
      <c r="A17" s="21">
        <v>14</v>
      </c>
      <c r="B17" s="18"/>
      <c r="C17" s="15" t="s">
        <v>185</v>
      </c>
      <c r="D17" s="16"/>
      <c r="E17" s="17"/>
      <c r="F17" s="17"/>
      <c r="G17" s="17"/>
    </row>
    <row r="18" s="1" customFormat="1" ht="45" customHeight="1" spans="1:7">
      <c r="A18" s="21">
        <v>15</v>
      </c>
      <c r="B18" s="18"/>
      <c r="C18" s="15" t="s">
        <v>186</v>
      </c>
      <c r="D18" s="16"/>
      <c r="E18" s="17"/>
      <c r="F18" s="17"/>
      <c r="G18" s="17"/>
    </row>
    <row r="19" s="1" customFormat="1" ht="45" customHeight="1" spans="1:7">
      <c r="A19" s="21">
        <v>16</v>
      </c>
      <c r="B19" s="18"/>
      <c r="C19" s="15" t="s">
        <v>187</v>
      </c>
      <c r="D19" s="16"/>
      <c r="E19" s="17"/>
      <c r="F19" s="17"/>
      <c r="G19" s="17"/>
    </row>
    <row r="20" s="1" customFormat="1" ht="45" customHeight="1" spans="1:7">
      <c r="A20" s="21">
        <v>17</v>
      </c>
      <c r="B20" s="18"/>
      <c r="C20" s="15" t="s">
        <v>188</v>
      </c>
      <c r="D20" s="16"/>
      <c r="E20" s="17"/>
      <c r="F20" s="17"/>
      <c r="G20" s="17"/>
    </row>
    <row r="21" s="1" customFormat="1" ht="45" customHeight="1" spans="1:7">
      <c r="A21" s="21">
        <v>18</v>
      </c>
      <c r="B21" s="18"/>
      <c r="C21" s="15" t="s">
        <v>189</v>
      </c>
      <c r="D21" s="16"/>
      <c r="E21" s="17"/>
      <c r="F21" s="17"/>
      <c r="G21" s="17"/>
    </row>
    <row r="22" s="1" customFormat="1" ht="45" customHeight="1" spans="1:7">
      <c r="A22" s="21">
        <v>19</v>
      </c>
      <c r="B22" s="18"/>
      <c r="C22" s="15" t="s">
        <v>190</v>
      </c>
      <c r="D22" s="16"/>
      <c r="E22" s="17"/>
      <c r="F22" s="17"/>
      <c r="G22" s="17"/>
    </row>
    <row r="23" s="1" customFormat="1" ht="45" customHeight="1" spans="1:7">
      <c r="A23" s="21">
        <v>20</v>
      </c>
      <c r="B23" s="18"/>
      <c r="C23" s="15" t="s">
        <v>191</v>
      </c>
      <c r="D23" s="16"/>
      <c r="E23" s="17"/>
      <c r="F23" s="17"/>
      <c r="G23" s="17"/>
    </row>
    <row r="24" s="1" customFormat="1" ht="45" customHeight="1" spans="1:7">
      <c r="A24" s="21">
        <v>21</v>
      </c>
      <c r="B24" s="18"/>
      <c r="C24" s="15" t="s">
        <v>192</v>
      </c>
      <c r="D24" s="16"/>
      <c r="E24" s="17"/>
      <c r="F24" s="17"/>
      <c r="G24" s="17"/>
    </row>
    <row r="25" s="1" customFormat="1" ht="45" customHeight="1" spans="1:7">
      <c r="A25" s="21">
        <v>22</v>
      </c>
      <c r="B25" s="18"/>
      <c r="C25" s="48" t="s">
        <v>193</v>
      </c>
      <c r="D25" s="16"/>
      <c r="E25" s="17"/>
      <c r="F25" s="17"/>
      <c r="G25" s="17"/>
    </row>
    <row r="26" s="1" customFormat="1" ht="60" customHeight="1" spans="1:7">
      <c r="A26" s="21">
        <v>23</v>
      </c>
      <c r="B26" s="19"/>
      <c r="C26" s="48" t="s">
        <v>194</v>
      </c>
      <c r="D26" s="16"/>
      <c r="E26" s="17"/>
      <c r="F26" s="17"/>
      <c r="G26" s="17"/>
    </row>
    <row r="27" s="1" customFormat="1" ht="45" customHeight="1" spans="1:7">
      <c r="A27" s="21">
        <v>24</v>
      </c>
      <c r="B27" s="14" t="s">
        <v>195</v>
      </c>
      <c r="C27" s="46" t="s">
        <v>196</v>
      </c>
      <c r="D27" s="16"/>
      <c r="E27" s="17"/>
      <c r="F27" s="17"/>
      <c r="G27" s="17"/>
    </row>
    <row r="28" s="1" customFormat="1" ht="45" customHeight="1" spans="1:7">
      <c r="A28" s="21">
        <v>25</v>
      </c>
      <c r="B28" s="18"/>
      <c r="C28" s="46" t="s">
        <v>197</v>
      </c>
      <c r="D28" s="16"/>
      <c r="E28" s="17"/>
      <c r="F28" s="17"/>
      <c r="G28" s="17"/>
    </row>
    <row r="29" s="1" customFormat="1" ht="45" customHeight="1" spans="1:7">
      <c r="A29" s="21">
        <v>26</v>
      </c>
      <c r="B29" s="18"/>
      <c r="C29" s="46" t="s">
        <v>198</v>
      </c>
      <c r="D29" s="16"/>
      <c r="E29" s="17"/>
      <c r="F29" s="17"/>
      <c r="G29" s="17"/>
    </row>
    <row r="30" s="1" customFormat="1" ht="45" customHeight="1" spans="1:7">
      <c r="A30" s="21">
        <v>27</v>
      </c>
      <c r="B30" s="18"/>
      <c r="C30" s="46" t="s">
        <v>199</v>
      </c>
      <c r="D30" s="16"/>
      <c r="E30" s="17"/>
      <c r="F30" s="17"/>
      <c r="G30" s="17"/>
    </row>
    <row r="31" s="1" customFormat="1" ht="45" customHeight="1" spans="1:7">
      <c r="A31" s="21">
        <v>28</v>
      </c>
      <c r="B31" s="19"/>
      <c r="C31" s="46" t="s">
        <v>200</v>
      </c>
      <c r="D31" s="16"/>
      <c r="E31" s="17"/>
      <c r="F31" s="17"/>
      <c r="G31" s="17"/>
    </row>
    <row r="32" s="1" customFormat="1" ht="45" customHeight="1" spans="1:7">
      <c r="A32" s="21">
        <v>29</v>
      </c>
      <c r="B32" s="14" t="s">
        <v>201</v>
      </c>
      <c r="C32" s="46" t="s">
        <v>202</v>
      </c>
      <c r="D32" s="16"/>
      <c r="E32" s="17"/>
      <c r="F32" s="17"/>
      <c r="G32" s="17"/>
    </row>
    <row r="33" s="1" customFormat="1" ht="45" customHeight="1" spans="1:7">
      <c r="A33" s="21">
        <v>30</v>
      </c>
      <c r="B33" s="18"/>
      <c r="C33" s="46" t="s">
        <v>203</v>
      </c>
      <c r="D33" s="16"/>
      <c r="E33" s="17"/>
      <c r="F33" s="17"/>
      <c r="G33" s="17"/>
    </row>
    <row r="34" s="1" customFormat="1" ht="45" customHeight="1" spans="1:7">
      <c r="A34" s="21">
        <v>31</v>
      </c>
      <c r="B34" s="18"/>
      <c r="C34" s="46" t="s">
        <v>204</v>
      </c>
      <c r="D34" s="16"/>
      <c r="E34" s="17"/>
      <c r="F34" s="17"/>
      <c r="G34" s="17"/>
    </row>
    <row r="35" s="1" customFormat="1" ht="45" customHeight="1" spans="1:7">
      <c r="A35" s="21">
        <v>32</v>
      </c>
      <c r="B35" s="18"/>
      <c r="C35" s="46" t="s">
        <v>205</v>
      </c>
      <c r="D35" s="16"/>
      <c r="E35" s="17"/>
      <c r="F35" s="17"/>
      <c r="G35" s="17"/>
    </row>
    <row r="36" s="1" customFormat="1" ht="45" customHeight="1" spans="1:7">
      <c r="A36" s="21">
        <v>33</v>
      </c>
      <c r="B36" s="18"/>
      <c r="C36" s="46" t="s">
        <v>206</v>
      </c>
      <c r="D36" s="16"/>
      <c r="E36" s="17"/>
      <c r="F36" s="17"/>
      <c r="G36" s="17"/>
    </row>
    <row r="37" s="1" customFormat="1" ht="45" customHeight="1" spans="1:7">
      <c r="A37" s="21">
        <v>34</v>
      </c>
      <c r="B37" s="18"/>
      <c r="C37" s="46" t="s">
        <v>207</v>
      </c>
      <c r="D37" s="16"/>
      <c r="E37" s="17"/>
      <c r="F37" s="17"/>
      <c r="G37" s="17"/>
    </row>
    <row r="38" s="1" customFormat="1" ht="45" customHeight="1" spans="1:7">
      <c r="A38" s="21">
        <v>35</v>
      </c>
      <c r="B38" s="19"/>
      <c r="C38" s="46" t="s">
        <v>208</v>
      </c>
      <c r="D38" s="16"/>
      <c r="E38" s="17"/>
      <c r="F38" s="17"/>
      <c r="G38" s="17"/>
    </row>
    <row r="39" s="1" customFormat="1" ht="45" customHeight="1" spans="1:7">
      <c r="A39" s="21">
        <v>36</v>
      </c>
      <c r="B39" s="14" t="s">
        <v>159</v>
      </c>
      <c r="C39" s="15" t="s">
        <v>209</v>
      </c>
      <c r="D39" s="16"/>
      <c r="E39" s="17"/>
      <c r="F39" s="17"/>
      <c r="G39" s="17"/>
    </row>
    <row r="40" s="1" customFormat="1" ht="45" customHeight="1" spans="1:7">
      <c r="A40" s="21">
        <v>37</v>
      </c>
      <c r="B40" s="18"/>
      <c r="C40" s="15" t="s">
        <v>161</v>
      </c>
      <c r="D40" s="16"/>
      <c r="E40" s="17"/>
      <c r="F40" s="17"/>
      <c r="G40" s="17"/>
    </row>
    <row r="41" s="1" customFormat="1" ht="45" customHeight="1" spans="1:7">
      <c r="A41" s="21">
        <v>38</v>
      </c>
      <c r="B41" s="19"/>
      <c r="C41" s="15" t="s">
        <v>162</v>
      </c>
      <c r="D41" s="16"/>
      <c r="E41" s="17"/>
      <c r="F41" s="17"/>
      <c r="G41" s="17"/>
    </row>
    <row r="42" s="1" customFormat="1" ht="20" customHeight="1" spans="1:7">
      <c r="A42" s="24" t="s">
        <v>47</v>
      </c>
      <c r="B42" s="24"/>
      <c r="C42" s="25"/>
      <c r="D42" s="24">
        <f>COUNTA(D4:D41)</f>
        <v>0</v>
      </c>
      <c r="E42" s="24">
        <f>COUNTA(E4:E41)</f>
        <v>0</v>
      </c>
      <c r="F42" s="24">
        <f>COUNTA(F4:F41)</f>
        <v>0</v>
      </c>
      <c r="G42" s="26"/>
    </row>
    <row r="43" s="1" customFormat="1" ht="20" customHeight="1" spans="1:7">
      <c r="A43" s="21" t="s">
        <v>163</v>
      </c>
      <c r="B43" s="27"/>
      <c r="C43" s="28" t="s">
        <v>164</v>
      </c>
      <c r="D43" s="29">
        <f>D42+E42+F42</f>
        <v>0</v>
      </c>
      <c r="E43" s="13" t="s">
        <v>165</v>
      </c>
      <c r="F43" s="24" t="s">
        <v>62</v>
      </c>
      <c r="G43" s="30">
        <f>D42</f>
        <v>0</v>
      </c>
    </row>
    <row r="44" s="1" customFormat="1" ht="20" customHeight="1" spans="1:7">
      <c r="A44" s="31"/>
      <c r="B44" s="32"/>
      <c r="C44" s="33"/>
      <c r="D44" s="34"/>
      <c r="E44" s="35"/>
      <c r="F44" s="24" t="s">
        <v>63</v>
      </c>
      <c r="G44" s="30">
        <f>E42</f>
        <v>0</v>
      </c>
    </row>
    <row r="45" s="1" customFormat="1" ht="20" customHeight="1" spans="1:7">
      <c r="A45" s="31"/>
      <c r="B45" s="32"/>
      <c r="C45" s="33"/>
      <c r="D45" s="34"/>
      <c r="E45" s="35"/>
      <c r="F45" s="24" t="s">
        <v>64</v>
      </c>
      <c r="G45" s="30">
        <f>F42</f>
        <v>0</v>
      </c>
    </row>
    <row r="46" s="1" customFormat="1" ht="20" customHeight="1" spans="1:7">
      <c r="A46" s="31"/>
      <c r="B46" s="32"/>
      <c r="C46" s="36"/>
      <c r="D46" s="37"/>
      <c r="E46" s="25"/>
      <c r="F46" s="38" t="s">
        <v>166</v>
      </c>
      <c r="G46" s="39" t="e">
        <f>G43/D43</f>
        <v>#DIV/0!</v>
      </c>
    </row>
    <row r="47" s="1" customFormat="1" ht="20" customHeight="1" spans="1:7">
      <c r="A47" s="40"/>
      <c r="B47" s="41"/>
      <c r="C47" s="42" t="s">
        <v>167</v>
      </c>
      <c r="D47" s="43"/>
      <c r="E47" s="43"/>
      <c r="F47" s="43"/>
      <c r="G47" s="44"/>
    </row>
    <row r="48" s="1" customFormat="1" ht="20" customHeight="1" spans="1:7">
      <c r="A48" s="45" t="s">
        <v>168</v>
      </c>
      <c r="B48" s="45"/>
      <c r="C48" s="45"/>
      <c r="D48" s="45"/>
      <c r="E48" s="45"/>
      <c r="F48" s="45"/>
      <c r="G48" s="45"/>
    </row>
  </sheetData>
  <mergeCells count="17">
    <mergeCell ref="A1:G1"/>
    <mergeCell ref="A2:B2"/>
    <mergeCell ref="D2:E2"/>
    <mergeCell ref="F2:G2"/>
    <mergeCell ref="A42:C42"/>
    <mergeCell ref="C47:G47"/>
    <mergeCell ref="A48:G48"/>
    <mergeCell ref="B4:B8"/>
    <mergeCell ref="B9:B15"/>
    <mergeCell ref="B16:B26"/>
    <mergeCell ref="B27:B31"/>
    <mergeCell ref="B32:B38"/>
    <mergeCell ref="B39:B41"/>
    <mergeCell ref="C43:C46"/>
    <mergeCell ref="D43:D46"/>
    <mergeCell ref="E43:E46"/>
    <mergeCell ref="A43:B47"/>
  </mergeCells>
  <dataValidations count="3">
    <dataValidation type="custom" allowBlank="1" showInputMessage="1" showErrorMessage="1" sqref="D4:D41">
      <formula1>COUNTIF(D4:F4,"&lt;&gt;")&lt;=1</formula1>
    </dataValidation>
    <dataValidation type="custom" allowBlank="1" showInputMessage="1" showErrorMessage="1" sqref="E4:E41">
      <formula1>COUNTIF(D4:F4,"&lt;&gt;")&lt;=1</formula1>
    </dataValidation>
    <dataValidation type="custom" allowBlank="1" showInputMessage="1" showErrorMessage="1" sqref="F4:F41">
      <formula1>COUNTIF(D4:F4,"&lt;&gt;")&lt;=1</formula1>
    </dataValidation>
  </dataValidations>
  <pageMargins left="0.7" right="0.7" top="0.75" bottom="0.75" header="0.3" footer="0.3"/>
  <pageSetup paperSize="9" orientation="portrait"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25"/>
  <sheetViews>
    <sheetView workbookViewId="0">
      <pane ySplit="3" topLeftCell="A14"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210</v>
      </c>
      <c r="B1" s="4"/>
      <c r="C1" s="4"/>
      <c r="D1" s="4"/>
      <c r="E1" s="4"/>
      <c r="F1" s="4"/>
      <c r="G1" s="4"/>
    </row>
    <row r="2" s="1" customFormat="1" ht="20" customHeight="1" spans="1:7">
      <c r="A2" s="5" t="s">
        <v>26</v>
      </c>
      <c r="B2" s="6"/>
      <c r="C2" s="7" t="str">
        <f>'表C-0-1'!B2&amp;'表C-0-2'!B2</f>
        <v/>
      </c>
      <c r="D2" s="5" t="s">
        <v>59</v>
      </c>
      <c r="E2" s="6"/>
      <c r="F2" s="5" t="s">
        <v>27</v>
      </c>
      <c r="G2" s="6"/>
    </row>
    <row r="3" s="1" customFormat="1" ht="20" customHeight="1" spans="1:7">
      <c r="A3" s="8" t="s">
        <v>1</v>
      </c>
      <c r="B3" s="9" t="s">
        <v>60</v>
      </c>
      <c r="C3" s="9" t="s">
        <v>61</v>
      </c>
      <c r="D3" s="8" t="s">
        <v>62</v>
      </c>
      <c r="E3" s="8" t="s">
        <v>63</v>
      </c>
      <c r="F3" s="8" t="s">
        <v>64</v>
      </c>
      <c r="G3" s="8" t="s">
        <v>65</v>
      </c>
    </row>
    <row r="4" s="1" customFormat="1" ht="45" customHeight="1" spans="1:7">
      <c r="A4" s="21">
        <v>1</v>
      </c>
      <c r="B4" s="14" t="s">
        <v>211</v>
      </c>
      <c r="C4" s="46" t="s">
        <v>212</v>
      </c>
      <c r="D4" s="16"/>
      <c r="E4" s="17"/>
      <c r="F4" s="17"/>
      <c r="G4" s="17"/>
    </row>
    <row r="5" s="1" customFormat="1" ht="45" customHeight="1" spans="1:7">
      <c r="A5" s="21">
        <v>2</v>
      </c>
      <c r="B5" s="18"/>
      <c r="C5" s="46" t="s">
        <v>213</v>
      </c>
      <c r="D5" s="16"/>
      <c r="E5" s="17"/>
      <c r="F5" s="17"/>
      <c r="G5" s="17"/>
    </row>
    <row r="6" s="1" customFormat="1" ht="45" customHeight="1" spans="1:7">
      <c r="A6" s="21">
        <v>3</v>
      </c>
      <c r="B6" s="18"/>
      <c r="C6" s="46" t="s">
        <v>214</v>
      </c>
      <c r="D6" s="16"/>
      <c r="E6" s="17"/>
      <c r="F6" s="17"/>
      <c r="G6" s="17"/>
    </row>
    <row r="7" s="1" customFormat="1" ht="45" customHeight="1" spans="1:7">
      <c r="A7" s="21">
        <v>4</v>
      </c>
      <c r="B7" s="19"/>
      <c r="C7" s="46" t="s">
        <v>215</v>
      </c>
      <c r="D7" s="16"/>
      <c r="E7" s="17"/>
      <c r="F7" s="17"/>
      <c r="G7" s="17"/>
    </row>
    <row r="8" s="1" customFormat="1" ht="45" customHeight="1" spans="1:7">
      <c r="A8" s="21">
        <v>5</v>
      </c>
      <c r="B8" s="22" t="s">
        <v>216</v>
      </c>
      <c r="C8" s="15" t="s">
        <v>217</v>
      </c>
      <c r="D8" s="16"/>
      <c r="E8" s="17"/>
      <c r="F8" s="17"/>
      <c r="G8" s="17"/>
    </row>
    <row r="9" s="1" customFormat="1" ht="45" customHeight="1" spans="1:7">
      <c r="A9" s="21">
        <v>6</v>
      </c>
      <c r="B9" s="14" t="s">
        <v>218</v>
      </c>
      <c r="C9" s="46" t="s">
        <v>219</v>
      </c>
      <c r="D9" s="16"/>
      <c r="E9" s="17"/>
      <c r="F9" s="17"/>
      <c r="G9" s="17"/>
    </row>
    <row r="10" s="1" customFormat="1" ht="45" customHeight="1" spans="1:7">
      <c r="A10" s="21">
        <v>7</v>
      </c>
      <c r="B10" s="19"/>
      <c r="C10" s="46" t="s">
        <v>220</v>
      </c>
      <c r="D10" s="16"/>
      <c r="E10" s="17"/>
      <c r="F10" s="17"/>
      <c r="G10" s="17"/>
    </row>
    <row r="11" s="1" customFormat="1" ht="45" customHeight="1" spans="1:7">
      <c r="A11" s="21">
        <v>8</v>
      </c>
      <c r="B11" s="14" t="s">
        <v>221</v>
      </c>
      <c r="C11" s="15" t="s">
        <v>222</v>
      </c>
      <c r="D11" s="16"/>
      <c r="E11" s="17"/>
      <c r="F11" s="17"/>
      <c r="G11" s="17"/>
    </row>
    <row r="12" s="1" customFormat="1" ht="45" customHeight="1" spans="1:7">
      <c r="A12" s="21">
        <v>9</v>
      </c>
      <c r="B12" s="18"/>
      <c r="C12" s="15" t="s">
        <v>223</v>
      </c>
      <c r="D12" s="16"/>
      <c r="E12" s="17"/>
      <c r="F12" s="17"/>
      <c r="G12" s="17"/>
    </row>
    <row r="13" s="1" customFormat="1" ht="45" customHeight="1" spans="1:7">
      <c r="A13" s="21">
        <v>10</v>
      </c>
      <c r="B13" s="18"/>
      <c r="C13" s="15" t="s">
        <v>224</v>
      </c>
      <c r="D13" s="16"/>
      <c r="E13" s="17"/>
      <c r="F13" s="17"/>
      <c r="G13" s="17"/>
    </row>
    <row r="14" s="1" customFormat="1" ht="45" customHeight="1" spans="1:7">
      <c r="A14" s="21">
        <v>11</v>
      </c>
      <c r="B14" s="18"/>
      <c r="C14" s="15" t="s">
        <v>225</v>
      </c>
      <c r="D14" s="16"/>
      <c r="E14" s="17"/>
      <c r="F14" s="17"/>
      <c r="G14" s="17"/>
    </row>
    <row r="15" s="1" customFormat="1" ht="45" customHeight="1" spans="1:7">
      <c r="A15" s="21">
        <v>12</v>
      </c>
      <c r="B15" s="18"/>
      <c r="C15" s="15" t="s">
        <v>226</v>
      </c>
      <c r="D15" s="16"/>
      <c r="E15" s="17"/>
      <c r="F15" s="17"/>
      <c r="G15" s="17"/>
    </row>
    <row r="16" s="1" customFormat="1" ht="45" customHeight="1" spans="1:7">
      <c r="A16" s="21">
        <v>13</v>
      </c>
      <c r="B16" s="19"/>
      <c r="C16" s="15" t="s">
        <v>227</v>
      </c>
      <c r="D16" s="16"/>
      <c r="E16" s="17"/>
      <c r="F16" s="17"/>
      <c r="G16" s="17"/>
    </row>
    <row r="17" s="1" customFormat="1" ht="45" customHeight="1" spans="1:7">
      <c r="A17" s="21">
        <v>14</v>
      </c>
      <c r="B17" s="14" t="s">
        <v>159</v>
      </c>
      <c r="C17" s="46" t="s">
        <v>228</v>
      </c>
      <c r="D17" s="16"/>
      <c r="E17" s="17"/>
      <c r="F17" s="17"/>
      <c r="G17" s="17"/>
    </row>
    <row r="18" s="1" customFormat="1" ht="45" customHeight="1" spans="1:7">
      <c r="A18" s="21">
        <v>15</v>
      </c>
      <c r="B18" s="19"/>
      <c r="C18" s="46" t="s">
        <v>162</v>
      </c>
      <c r="D18" s="16"/>
      <c r="E18" s="17"/>
      <c r="F18" s="17"/>
      <c r="G18" s="17"/>
    </row>
    <row r="19" s="1" customFormat="1" ht="20" customHeight="1" spans="1:7">
      <c r="A19" s="24" t="s">
        <v>47</v>
      </c>
      <c r="B19" s="24"/>
      <c r="C19" s="25"/>
      <c r="D19" s="24">
        <f>COUNTA(D4:D18)</f>
        <v>0</v>
      </c>
      <c r="E19" s="24">
        <f>COUNTA(E4:E18)</f>
        <v>0</v>
      </c>
      <c r="F19" s="24">
        <f>COUNTA(F4:F18)</f>
        <v>0</v>
      </c>
      <c r="G19" s="26"/>
    </row>
    <row r="20" s="1" customFormat="1" ht="20" customHeight="1" spans="1:7">
      <c r="A20" s="21" t="s">
        <v>163</v>
      </c>
      <c r="B20" s="27"/>
      <c r="C20" s="28" t="s">
        <v>164</v>
      </c>
      <c r="D20" s="29">
        <f>D19+E19+F19</f>
        <v>0</v>
      </c>
      <c r="E20" s="13" t="s">
        <v>165</v>
      </c>
      <c r="F20" s="24" t="s">
        <v>62</v>
      </c>
      <c r="G20" s="30">
        <f>D19</f>
        <v>0</v>
      </c>
    </row>
    <row r="21" s="1" customFormat="1" ht="20" customHeight="1" spans="1:7">
      <c r="A21" s="31"/>
      <c r="B21" s="32"/>
      <c r="C21" s="33"/>
      <c r="D21" s="34"/>
      <c r="E21" s="35"/>
      <c r="F21" s="24" t="s">
        <v>63</v>
      </c>
      <c r="G21" s="30">
        <f>E19</f>
        <v>0</v>
      </c>
    </row>
    <row r="22" s="1" customFormat="1" ht="20" customHeight="1" spans="1:7">
      <c r="A22" s="31"/>
      <c r="B22" s="32"/>
      <c r="C22" s="33"/>
      <c r="D22" s="34"/>
      <c r="E22" s="35"/>
      <c r="F22" s="24" t="s">
        <v>64</v>
      </c>
      <c r="G22" s="30">
        <f>F19</f>
        <v>0</v>
      </c>
    </row>
    <row r="23" s="1" customFormat="1" ht="20" customHeight="1" spans="1:7">
      <c r="A23" s="31"/>
      <c r="B23" s="32"/>
      <c r="C23" s="36"/>
      <c r="D23" s="37"/>
      <c r="E23" s="25"/>
      <c r="F23" s="38" t="s">
        <v>166</v>
      </c>
      <c r="G23" s="39" t="e">
        <f>G20/D20</f>
        <v>#DIV/0!</v>
      </c>
    </row>
    <row r="24" s="1" customFormat="1" ht="20" customHeight="1" spans="1:7">
      <c r="A24" s="40"/>
      <c r="B24" s="41"/>
      <c r="C24" s="42" t="s">
        <v>167</v>
      </c>
      <c r="D24" s="43"/>
      <c r="E24" s="43"/>
      <c r="F24" s="43"/>
      <c r="G24" s="44"/>
    </row>
    <row r="25" s="1" customFormat="1" ht="20" customHeight="1" spans="1:7">
      <c r="A25" s="45" t="s">
        <v>168</v>
      </c>
      <c r="B25" s="45"/>
      <c r="C25" s="45"/>
      <c r="D25" s="45"/>
      <c r="E25" s="45"/>
      <c r="F25" s="45"/>
      <c r="G25" s="45"/>
    </row>
  </sheetData>
  <mergeCells count="15">
    <mergeCell ref="A1:G1"/>
    <mergeCell ref="A2:B2"/>
    <mergeCell ref="D2:E2"/>
    <mergeCell ref="F2:G2"/>
    <mergeCell ref="A19:C19"/>
    <mergeCell ref="C24:G24"/>
    <mergeCell ref="A25:G25"/>
    <mergeCell ref="B4:B7"/>
    <mergeCell ref="B9:B10"/>
    <mergeCell ref="B11:B16"/>
    <mergeCell ref="B17:B18"/>
    <mergeCell ref="C20:C23"/>
    <mergeCell ref="D20:D23"/>
    <mergeCell ref="E20:E23"/>
    <mergeCell ref="A20:B24"/>
  </mergeCells>
  <dataValidations count="3">
    <dataValidation type="custom" allowBlank="1" showInputMessage="1" showErrorMessage="1" sqref="D4:D18">
      <formula1>COUNTIF(D4:F4,"&lt;&gt;")&lt;=1</formula1>
    </dataValidation>
    <dataValidation type="custom" allowBlank="1" showInputMessage="1" showErrorMessage="1" sqref="E4:E18">
      <formula1>COUNTIF(D4:F4,"&lt;&gt;")&lt;=1</formula1>
    </dataValidation>
    <dataValidation type="custom" allowBlank="1" showInputMessage="1" showErrorMessage="1" sqref="F4:F18">
      <formula1>COUNTIF(D4:F4,"&lt;&gt;")&lt;=1</formula1>
    </dataValidation>
  </dataValidations>
  <pageMargins left="0.7" right="0.7" top="0.75" bottom="0.75" header="0.3" footer="0.3"/>
  <pageSetup paperSize="9" orientation="portrait"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26"/>
  <sheetViews>
    <sheetView workbookViewId="0">
      <pane ySplit="3" topLeftCell="A15"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229</v>
      </c>
      <c r="B1" s="4"/>
      <c r="C1" s="4"/>
      <c r="D1" s="4"/>
      <c r="E1" s="4"/>
      <c r="F1" s="4"/>
      <c r="G1" s="4"/>
    </row>
    <row r="2" s="1" customFormat="1" ht="20" customHeight="1" spans="1:7">
      <c r="A2" s="5" t="s">
        <v>26</v>
      </c>
      <c r="B2" s="6"/>
      <c r="C2" s="7" t="str">
        <f>'表C-0-1'!B2&amp;'表C-0-2'!B2</f>
        <v/>
      </c>
      <c r="D2" s="5" t="s">
        <v>59</v>
      </c>
      <c r="E2" s="6"/>
      <c r="F2" s="5" t="s">
        <v>27</v>
      </c>
      <c r="G2" s="6"/>
    </row>
    <row r="3" s="1" customFormat="1" ht="20" customHeight="1" spans="1:7">
      <c r="A3" s="8" t="s">
        <v>1</v>
      </c>
      <c r="B3" s="9" t="s">
        <v>60</v>
      </c>
      <c r="C3" s="9" t="s">
        <v>61</v>
      </c>
      <c r="D3" s="8" t="s">
        <v>62</v>
      </c>
      <c r="E3" s="8" t="s">
        <v>63</v>
      </c>
      <c r="F3" s="8" t="s">
        <v>64</v>
      </c>
      <c r="G3" s="8" t="s">
        <v>65</v>
      </c>
    </row>
    <row r="4" s="1" customFormat="1" ht="45" customHeight="1" spans="1:7">
      <c r="A4" s="21">
        <v>1</v>
      </c>
      <c r="B4" s="14" t="s">
        <v>230</v>
      </c>
      <c r="C4" s="15" t="s">
        <v>231</v>
      </c>
      <c r="D4" s="16"/>
      <c r="E4" s="17"/>
      <c r="F4" s="17"/>
      <c r="G4" s="17"/>
    </row>
    <row r="5" s="1" customFormat="1" ht="45" customHeight="1" spans="1:7">
      <c r="A5" s="21">
        <v>2</v>
      </c>
      <c r="B5" s="18"/>
      <c r="C5" s="15" t="s">
        <v>232</v>
      </c>
      <c r="D5" s="16"/>
      <c r="E5" s="17"/>
      <c r="F5" s="17"/>
      <c r="G5" s="17"/>
    </row>
    <row r="6" s="1" customFormat="1" ht="45" customHeight="1" spans="1:7">
      <c r="A6" s="21">
        <v>3</v>
      </c>
      <c r="B6" s="18"/>
      <c r="C6" s="15" t="s">
        <v>233</v>
      </c>
      <c r="D6" s="16"/>
      <c r="E6" s="17"/>
      <c r="F6" s="17"/>
      <c r="G6" s="17"/>
    </row>
    <row r="7" s="1" customFormat="1" ht="45" customHeight="1" spans="1:7">
      <c r="A7" s="21">
        <v>4</v>
      </c>
      <c r="B7" s="18"/>
      <c r="C7" s="15" t="s">
        <v>234</v>
      </c>
      <c r="D7" s="16"/>
      <c r="E7" s="17"/>
      <c r="F7" s="17"/>
      <c r="G7" s="17"/>
    </row>
    <row r="8" s="1" customFormat="1" ht="45" customHeight="1" spans="1:7">
      <c r="A8" s="21">
        <v>5</v>
      </c>
      <c r="B8" s="19"/>
      <c r="C8" s="15" t="s">
        <v>235</v>
      </c>
      <c r="D8" s="16"/>
      <c r="E8" s="17"/>
      <c r="F8" s="17"/>
      <c r="G8" s="17"/>
    </row>
    <row r="9" s="1" customFormat="1" ht="45" customHeight="1" spans="1:7">
      <c r="A9" s="21">
        <v>6</v>
      </c>
      <c r="B9" s="14" t="s">
        <v>236</v>
      </c>
      <c r="C9" s="53" t="s">
        <v>237</v>
      </c>
      <c r="D9" s="16"/>
      <c r="E9" s="17"/>
      <c r="F9" s="17"/>
      <c r="G9" s="17"/>
    </row>
    <row r="10" s="1" customFormat="1" ht="45" customHeight="1" spans="1:7">
      <c r="A10" s="21">
        <v>7</v>
      </c>
      <c r="B10" s="18"/>
      <c r="C10" s="53" t="s">
        <v>238</v>
      </c>
      <c r="D10" s="16"/>
      <c r="E10" s="17"/>
      <c r="F10" s="17"/>
      <c r="G10" s="17"/>
    </row>
    <row r="11" s="1" customFormat="1" ht="45" customHeight="1" spans="1:7">
      <c r="A11" s="21">
        <v>8</v>
      </c>
      <c r="B11" s="19"/>
      <c r="C11" s="53" t="s">
        <v>239</v>
      </c>
      <c r="D11" s="16"/>
      <c r="E11" s="17"/>
      <c r="F11" s="17"/>
      <c r="G11" s="17"/>
    </row>
    <row r="12" s="1" customFormat="1" ht="45" customHeight="1" spans="1:7">
      <c r="A12" s="21">
        <v>9</v>
      </c>
      <c r="B12" s="14" t="s">
        <v>240</v>
      </c>
      <c r="C12" s="46" t="s">
        <v>241</v>
      </c>
      <c r="D12" s="16"/>
      <c r="E12" s="17"/>
      <c r="F12" s="17"/>
      <c r="G12" s="17"/>
    </row>
    <row r="13" s="1" customFormat="1" ht="45" customHeight="1" spans="1:7">
      <c r="A13" s="21">
        <v>10</v>
      </c>
      <c r="B13" s="18"/>
      <c r="C13" s="15" t="s">
        <v>242</v>
      </c>
      <c r="D13" s="16"/>
      <c r="E13" s="17"/>
      <c r="F13" s="17"/>
      <c r="G13" s="17"/>
    </row>
    <row r="14" s="1" customFormat="1" ht="45" customHeight="1" spans="1:7">
      <c r="A14" s="21">
        <v>11</v>
      </c>
      <c r="B14" s="18"/>
      <c r="C14" s="15" t="s">
        <v>243</v>
      </c>
      <c r="D14" s="16"/>
      <c r="E14" s="17"/>
      <c r="F14" s="17"/>
      <c r="G14" s="17"/>
    </row>
    <row r="15" s="1" customFormat="1" ht="45" customHeight="1" spans="1:7">
      <c r="A15" s="21">
        <v>12</v>
      </c>
      <c r="B15" s="19"/>
      <c r="C15" s="15" t="s">
        <v>244</v>
      </c>
      <c r="D15" s="16"/>
      <c r="E15" s="17"/>
      <c r="F15" s="17"/>
      <c r="G15" s="17"/>
    </row>
    <row r="16" s="1" customFormat="1" ht="45" customHeight="1" spans="1:7">
      <c r="A16" s="21">
        <v>13</v>
      </c>
      <c r="B16" s="22" t="s">
        <v>245</v>
      </c>
      <c r="C16" s="15" t="s">
        <v>246</v>
      </c>
      <c r="D16" s="16"/>
      <c r="E16" s="17"/>
      <c r="F16" s="17"/>
      <c r="G16" s="17"/>
    </row>
    <row r="17" s="1" customFormat="1" ht="45" customHeight="1" spans="1:7">
      <c r="A17" s="21">
        <v>14</v>
      </c>
      <c r="B17" s="14" t="s">
        <v>159</v>
      </c>
      <c r="C17" s="15" t="s">
        <v>247</v>
      </c>
      <c r="D17" s="16"/>
      <c r="E17" s="17"/>
      <c r="F17" s="17"/>
      <c r="G17" s="17"/>
    </row>
    <row r="18" s="1" customFormat="1" ht="45" customHeight="1" spans="1:7">
      <c r="A18" s="21">
        <v>15</v>
      </c>
      <c r="B18" s="18"/>
      <c r="C18" s="15" t="s">
        <v>248</v>
      </c>
      <c r="D18" s="16"/>
      <c r="E18" s="17"/>
      <c r="F18" s="17"/>
      <c r="G18" s="17"/>
    </row>
    <row r="19" s="1" customFormat="1" ht="45" customHeight="1" spans="1:7">
      <c r="A19" s="21">
        <v>16</v>
      </c>
      <c r="B19" s="19"/>
      <c r="C19" s="15" t="s">
        <v>249</v>
      </c>
      <c r="D19" s="16"/>
      <c r="E19" s="17"/>
      <c r="F19" s="17"/>
      <c r="G19" s="17"/>
    </row>
    <row r="20" s="1" customFormat="1" ht="20" customHeight="1" spans="1:7">
      <c r="A20" s="24" t="s">
        <v>47</v>
      </c>
      <c r="B20" s="24"/>
      <c r="C20" s="25"/>
      <c r="D20" s="24">
        <f>COUNTA(D4:D19)</f>
        <v>0</v>
      </c>
      <c r="E20" s="24">
        <f>COUNTA(E4:E19)</f>
        <v>0</v>
      </c>
      <c r="F20" s="24">
        <f>COUNTA(F4:F19)</f>
        <v>0</v>
      </c>
      <c r="G20" s="26"/>
    </row>
    <row r="21" s="1" customFormat="1" ht="20" customHeight="1" spans="1:7">
      <c r="A21" s="21" t="s">
        <v>163</v>
      </c>
      <c r="B21" s="27"/>
      <c r="C21" s="28" t="s">
        <v>164</v>
      </c>
      <c r="D21" s="29">
        <f>D20+E20+F20</f>
        <v>0</v>
      </c>
      <c r="E21" s="13" t="s">
        <v>165</v>
      </c>
      <c r="F21" s="24" t="s">
        <v>62</v>
      </c>
      <c r="G21" s="30">
        <f>D20</f>
        <v>0</v>
      </c>
    </row>
    <row r="22" s="1" customFormat="1" ht="20" customHeight="1" spans="1:7">
      <c r="A22" s="31"/>
      <c r="B22" s="32"/>
      <c r="C22" s="33"/>
      <c r="D22" s="34"/>
      <c r="E22" s="35"/>
      <c r="F22" s="24" t="s">
        <v>63</v>
      </c>
      <c r="G22" s="30">
        <f>E20</f>
        <v>0</v>
      </c>
    </row>
    <row r="23" s="1" customFormat="1" ht="20" customHeight="1" spans="1:7">
      <c r="A23" s="31"/>
      <c r="B23" s="32"/>
      <c r="C23" s="33"/>
      <c r="D23" s="34"/>
      <c r="E23" s="35"/>
      <c r="F23" s="24" t="s">
        <v>64</v>
      </c>
      <c r="G23" s="30">
        <f>F20</f>
        <v>0</v>
      </c>
    </row>
    <row r="24" s="1" customFormat="1" ht="20" customHeight="1" spans="1:7">
      <c r="A24" s="31"/>
      <c r="B24" s="32"/>
      <c r="C24" s="36"/>
      <c r="D24" s="37"/>
      <c r="E24" s="25"/>
      <c r="F24" s="38" t="s">
        <v>166</v>
      </c>
      <c r="G24" s="39" t="e">
        <f>G21/D21</f>
        <v>#DIV/0!</v>
      </c>
    </row>
    <row r="25" s="1" customFormat="1" ht="20" customHeight="1" spans="1:7">
      <c r="A25" s="40"/>
      <c r="B25" s="41"/>
      <c r="C25" s="42" t="s">
        <v>167</v>
      </c>
      <c r="D25" s="43"/>
      <c r="E25" s="43"/>
      <c r="F25" s="43"/>
      <c r="G25" s="44"/>
    </row>
    <row r="26" s="1" customFormat="1" ht="20" customHeight="1" spans="1:7">
      <c r="A26" s="45" t="s">
        <v>168</v>
      </c>
      <c r="B26" s="45"/>
      <c r="C26" s="45"/>
      <c r="D26" s="45"/>
      <c r="E26" s="45"/>
      <c r="F26" s="45"/>
      <c r="G26" s="45"/>
    </row>
  </sheetData>
  <mergeCells count="15">
    <mergeCell ref="A1:G1"/>
    <mergeCell ref="A2:B2"/>
    <mergeCell ref="D2:E2"/>
    <mergeCell ref="F2:G2"/>
    <mergeCell ref="A20:C20"/>
    <mergeCell ref="C25:G25"/>
    <mergeCell ref="A26:G26"/>
    <mergeCell ref="B4:B8"/>
    <mergeCell ref="B9:B11"/>
    <mergeCell ref="B12:B15"/>
    <mergeCell ref="B17:B19"/>
    <mergeCell ref="C21:C24"/>
    <mergeCell ref="D21:D24"/>
    <mergeCell ref="E21:E24"/>
    <mergeCell ref="A21:B25"/>
  </mergeCells>
  <dataValidations count="3">
    <dataValidation type="custom" allowBlank="1" showInputMessage="1" showErrorMessage="1" sqref="D4:D19">
      <formula1>COUNTIF(D4:F4,"&lt;&gt;")&lt;=1</formula1>
    </dataValidation>
    <dataValidation type="custom" allowBlank="1" showInputMessage="1" showErrorMessage="1" sqref="E4:E19">
      <formula1>COUNTIF(D4:F4,"&lt;&gt;")&lt;=1</formula1>
    </dataValidation>
    <dataValidation type="custom" allowBlank="1" showInputMessage="1" showErrorMessage="1" sqref="F4:F19">
      <formula1>COUNTIF(D4:F4,"&lt;&gt;")&lt;=1</formula1>
    </dataValidation>
  </dataValidations>
  <pageMargins left="0.7" right="0.7" top="0.75" bottom="0.75" header="0.3" footer="0.3"/>
  <pageSetup paperSize="9" orientation="portrait" horizontalDpi="300" verticalDpi="3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G33"/>
  <sheetViews>
    <sheetView workbookViewId="0">
      <pane ySplit="3" topLeftCell="A23"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250</v>
      </c>
      <c r="B1" s="4"/>
      <c r="C1" s="4"/>
      <c r="D1" s="4"/>
      <c r="E1" s="4"/>
      <c r="F1" s="4"/>
      <c r="G1" s="4"/>
    </row>
    <row r="2" s="1" customFormat="1" ht="20" customHeight="1" spans="1:7">
      <c r="A2" s="5" t="s">
        <v>26</v>
      </c>
      <c r="B2" s="6"/>
      <c r="C2" s="7" t="str">
        <f>'表C-0-1'!B2&amp;'表C-0-2'!B2</f>
        <v/>
      </c>
      <c r="D2" s="5" t="s">
        <v>59</v>
      </c>
      <c r="E2" s="6"/>
      <c r="F2" s="5" t="s">
        <v>27</v>
      </c>
      <c r="G2" s="6"/>
    </row>
    <row r="3" s="1" customFormat="1" ht="20" customHeight="1" spans="1:7">
      <c r="A3" s="8" t="s">
        <v>1</v>
      </c>
      <c r="B3" s="9" t="s">
        <v>60</v>
      </c>
      <c r="C3" s="9" t="s">
        <v>61</v>
      </c>
      <c r="D3" s="8" t="s">
        <v>62</v>
      </c>
      <c r="E3" s="8" t="s">
        <v>63</v>
      </c>
      <c r="F3" s="8" t="s">
        <v>64</v>
      </c>
      <c r="G3" s="8" t="s">
        <v>65</v>
      </c>
    </row>
    <row r="4" s="1" customFormat="1" ht="60" customHeight="1" spans="1:7">
      <c r="A4" s="21">
        <v>1</v>
      </c>
      <c r="B4" s="14" t="s">
        <v>251</v>
      </c>
      <c r="C4" s="46" t="s">
        <v>252</v>
      </c>
      <c r="D4" s="16"/>
      <c r="E4" s="17"/>
      <c r="F4" s="17"/>
      <c r="G4" s="17"/>
    </row>
    <row r="5" s="1" customFormat="1" ht="60" customHeight="1" spans="1:7">
      <c r="A5" s="21">
        <v>2</v>
      </c>
      <c r="B5" s="18"/>
      <c r="C5" s="15" t="s">
        <v>253</v>
      </c>
      <c r="D5" s="16"/>
      <c r="E5" s="17"/>
      <c r="F5" s="17"/>
      <c r="G5" s="17"/>
    </row>
    <row r="6" s="1" customFormat="1" ht="60" customHeight="1" spans="1:7">
      <c r="A6" s="21">
        <v>3</v>
      </c>
      <c r="B6" s="18"/>
      <c r="C6" s="15" t="s">
        <v>254</v>
      </c>
      <c r="D6" s="16"/>
      <c r="E6" s="17"/>
      <c r="F6" s="17"/>
      <c r="G6" s="17"/>
    </row>
    <row r="7" s="1" customFormat="1" ht="45" customHeight="1" spans="1:7">
      <c r="A7" s="21">
        <v>4</v>
      </c>
      <c r="B7" s="18"/>
      <c r="C7" s="15" t="s">
        <v>255</v>
      </c>
      <c r="D7" s="16"/>
      <c r="E7" s="17"/>
      <c r="F7" s="17"/>
      <c r="G7" s="17"/>
    </row>
    <row r="8" s="1" customFormat="1" ht="45" customHeight="1" spans="1:7">
      <c r="A8" s="21">
        <v>5</v>
      </c>
      <c r="B8" s="18"/>
      <c r="C8" s="46" t="s">
        <v>256</v>
      </c>
      <c r="D8" s="16"/>
      <c r="E8" s="17"/>
      <c r="F8" s="17"/>
      <c r="G8" s="17"/>
    </row>
    <row r="9" s="1" customFormat="1" ht="75" customHeight="1" spans="1:7">
      <c r="A9" s="21">
        <v>6</v>
      </c>
      <c r="B9" s="18"/>
      <c r="C9" s="15" t="s">
        <v>257</v>
      </c>
      <c r="D9" s="16"/>
      <c r="E9" s="17"/>
      <c r="F9" s="17"/>
      <c r="G9" s="17"/>
    </row>
    <row r="10" s="1" customFormat="1" ht="60" customHeight="1" spans="1:7">
      <c r="A10" s="21">
        <v>7</v>
      </c>
      <c r="B10" s="18"/>
      <c r="C10" s="15" t="s">
        <v>258</v>
      </c>
      <c r="D10" s="16"/>
      <c r="E10" s="17"/>
      <c r="F10" s="17"/>
      <c r="G10" s="17"/>
    </row>
    <row r="11" s="1" customFormat="1" ht="60" customHeight="1" spans="1:7">
      <c r="A11" s="21">
        <v>8</v>
      </c>
      <c r="B11" s="18"/>
      <c r="C11" s="15" t="s">
        <v>259</v>
      </c>
      <c r="D11" s="16"/>
      <c r="E11" s="17"/>
      <c r="F11" s="17"/>
      <c r="G11" s="17"/>
    </row>
    <row r="12" s="1" customFormat="1" ht="60" customHeight="1" spans="1:7">
      <c r="A12" s="21">
        <v>9</v>
      </c>
      <c r="B12" s="18"/>
      <c r="C12" s="15" t="s">
        <v>260</v>
      </c>
      <c r="D12" s="16"/>
      <c r="E12" s="17"/>
      <c r="F12" s="17"/>
      <c r="G12" s="17"/>
    </row>
    <row r="13" s="1" customFormat="1" ht="60" customHeight="1" spans="1:7">
      <c r="A13" s="21">
        <v>10</v>
      </c>
      <c r="B13" s="19"/>
      <c r="C13" s="15" t="s">
        <v>261</v>
      </c>
      <c r="D13" s="16"/>
      <c r="E13" s="17"/>
      <c r="F13" s="17"/>
      <c r="G13" s="17"/>
    </row>
    <row r="14" s="1" customFormat="1" ht="45" customHeight="1" spans="1:7">
      <c r="A14" s="21">
        <v>11</v>
      </c>
      <c r="B14" s="14" t="s">
        <v>262</v>
      </c>
      <c r="C14" s="15" t="s">
        <v>263</v>
      </c>
      <c r="D14" s="16"/>
      <c r="E14" s="17"/>
      <c r="F14" s="17"/>
      <c r="G14" s="17"/>
    </row>
    <row r="15" s="1" customFormat="1" ht="45" customHeight="1" spans="1:7">
      <c r="A15" s="21">
        <v>12</v>
      </c>
      <c r="B15" s="18"/>
      <c r="C15" s="15" t="s">
        <v>264</v>
      </c>
      <c r="D15" s="16"/>
      <c r="E15" s="17"/>
      <c r="F15" s="17"/>
      <c r="G15" s="17"/>
    </row>
    <row r="16" s="1" customFormat="1" ht="45" customHeight="1" spans="1:7">
      <c r="A16" s="21">
        <v>13</v>
      </c>
      <c r="B16" s="18"/>
      <c r="C16" s="15" t="s">
        <v>265</v>
      </c>
      <c r="D16" s="16"/>
      <c r="E16" s="17"/>
      <c r="F16" s="17"/>
      <c r="G16" s="17"/>
    </row>
    <row r="17" s="1" customFormat="1" ht="45" customHeight="1" spans="1:7">
      <c r="A17" s="21">
        <v>14</v>
      </c>
      <c r="B17" s="18"/>
      <c r="C17" s="15" t="s">
        <v>266</v>
      </c>
      <c r="D17" s="16"/>
      <c r="E17" s="17"/>
      <c r="F17" s="17"/>
      <c r="G17" s="17"/>
    </row>
    <row r="18" s="1" customFormat="1" ht="45" customHeight="1" spans="1:7">
      <c r="A18" s="21">
        <v>15</v>
      </c>
      <c r="B18" s="18"/>
      <c r="C18" s="15" t="s">
        <v>267</v>
      </c>
      <c r="D18" s="16"/>
      <c r="E18" s="17"/>
      <c r="F18" s="17"/>
      <c r="G18" s="17"/>
    </row>
    <row r="19" s="1" customFormat="1" ht="45" customHeight="1" spans="1:7">
      <c r="A19" s="21">
        <v>16</v>
      </c>
      <c r="B19" s="19"/>
      <c r="C19" s="15" t="s">
        <v>268</v>
      </c>
      <c r="D19" s="16"/>
      <c r="E19" s="17"/>
      <c r="F19" s="17"/>
      <c r="G19" s="17"/>
    </row>
    <row r="20" s="1" customFormat="1" ht="45" customHeight="1" spans="1:7">
      <c r="A20" s="21">
        <v>17</v>
      </c>
      <c r="B20" s="14" t="s">
        <v>269</v>
      </c>
      <c r="C20" s="15" t="s">
        <v>270</v>
      </c>
      <c r="D20" s="16"/>
      <c r="E20" s="17"/>
      <c r="F20" s="17"/>
      <c r="G20" s="17"/>
    </row>
    <row r="21" s="1" customFormat="1" ht="45" customHeight="1" spans="1:7">
      <c r="A21" s="21">
        <v>18</v>
      </c>
      <c r="B21" s="18"/>
      <c r="C21" s="15" t="s">
        <v>271</v>
      </c>
      <c r="D21" s="16"/>
      <c r="E21" s="17"/>
      <c r="F21" s="17"/>
      <c r="G21" s="17"/>
    </row>
    <row r="22" s="1" customFormat="1" ht="45" customHeight="1" spans="1:7">
      <c r="A22" s="21">
        <v>19</v>
      </c>
      <c r="B22" s="18"/>
      <c r="C22" s="15" t="s">
        <v>272</v>
      </c>
      <c r="D22" s="16"/>
      <c r="E22" s="17"/>
      <c r="F22" s="17"/>
      <c r="G22" s="17"/>
    </row>
    <row r="23" s="1" customFormat="1" ht="45" customHeight="1" spans="1:7">
      <c r="A23" s="21">
        <v>20</v>
      </c>
      <c r="B23" s="19"/>
      <c r="C23" s="15" t="s">
        <v>273</v>
      </c>
      <c r="D23" s="16"/>
      <c r="E23" s="17"/>
      <c r="F23" s="17"/>
      <c r="G23" s="17"/>
    </row>
    <row r="24" s="1" customFormat="1" ht="45" customHeight="1" spans="1:7">
      <c r="A24" s="21">
        <v>21</v>
      </c>
      <c r="B24" s="14" t="s">
        <v>159</v>
      </c>
      <c r="C24" s="15" t="s">
        <v>209</v>
      </c>
      <c r="D24" s="16"/>
      <c r="E24" s="17"/>
      <c r="F24" s="17"/>
      <c r="G24" s="17"/>
    </row>
    <row r="25" s="1" customFormat="1" ht="45" customHeight="1" spans="1:7">
      <c r="A25" s="21">
        <v>22</v>
      </c>
      <c r="B25" s="18"/>
      <c r="C25" s="15" t="s">
        <v>161</v>
      </c>
      <c r="D25" s="16"/>
      <c r="E25" s="17"/>
      <c r="F25" s="17"/>
      <c r="G25" s="17"/>
    </row>
    <row r="26" s="1" customFormat="1" ht="45" customHeight="1" spans="1:7">
      <c r="A26" s="21">
        <v>23</v>
      </c>
      <c r="B26" s="19"/>
      <c r="C26" s="15" t="s">
        <v>162</v>
      </c>
      <c r="D26" s="16"/>
      <c r="E26" s="17"/>
      <c r="F26" s="17"/>
      <c r="G26" s="17"/>
    </row>
    <row r="27" s="1" customFormat="1" ht="20" customHeight="1" spans="1:7">
      <c r="A27" s="24" t="s">
        <v>47</v>
      </c>
      <c r="B27" s="24"/>
      <c r="C27" s="25"/>
      <c r="D27" s="24">
        <f>COUNTA(D4:D26)</f>
        <v>0</v>
      </c>
      <c r="E27" s="24">
        <f>COUNTA(E4:E26)</f>
        <v>0</v>
      </c>
      <c r="F27" s="24">
        <f>COUNTA(F4:F26)</f>
        <v>0</v>
      </c>
      <c r="G27" s="26"/>
    </row>
    <row r="28" s="1" customFormat="1" ht="20" customHeight="1" spans="1:7">
      <c r="A28" s="21" t="s">
        <v>163</v>
      </c>
      <c r="B28" s="27"/>
      <c r="C28" s="28" t="s">
        <v>164</v>
      </c>
      <c r="D28" s="29">
        <f>D27+E27+F27</f>
        <v>0</v>
      </c>
      <c r="E28" s="13" t="s">
        <v>165</v>
      </c>
      <c r="F28" s="24" t="s">
        <v>62</v>
      </c>
      <c r="G28" s="30">
        <f>D27</f>
        <v>0</v>
      </c>
    </row>
    <row r="29" s="1" customFormat="1" ht="20" customHeight="1" spans="1:7">
      <c r="A29" s="31"/>
      <c r="B29" s="32"/>
      <c r="C29" s="33"/>
      <c r="D29" s="34"/>
      <c r="E29" s="35"/>
      <c r="F29" s="24" t="s">
        <v>63</v>
      </c>
      <c r="G29" s="30">
        <f>E27</f>
        <v>0</v>
      </c>
    </row>
    <row r="30" s="1" customFormat="1" ht="20" customHeight="1" spans="1:7">
      <c r="A30" s="31"/>
      <c r="B30" s="32"/>
      <c r="C30" s="33"/>
      <c r="D30" s="34"/>
      <c r="E30" s="35"/>
      <c r="F30" s="24" t="s">
        <v>64</v>
      </c>
      <c r="G30" s="30">
        <f>F27</f>
        <v>0</v>
      </c>
    </row>
    <row r="31" s="1" customFormat="1" ht="20" customHeight="1" spans="1:7">
      <c r="A31" s="31"/>
      <c r="B31" s="32"/>
      <c r="C31" s="36"/>
      <c r="D31" s="37"/>
      <c r="E31" s="25"/>
      <c r="F31" s="38" t="s">
        <v>166</v>
      </c>
      <c r="G31" s="39" t="e">
        <f>G28/D28</f>
        <v>#DIV/0!</v>
      </c>
    </row>
    <row r="32" s="1" customFormat="1" ht="20" customHeight="1" spans="1:7">
      <c r="A32" s="40"/>
      <c r="B32" s="41"/>
      <c r="C32" s="42" t="s">
        <v>167</v>
      </c>
      <c r="D32" s="43"/>
      <c r="E32" s="43"/>
      <c r="F32" s="43"/>
      <c r="G32" s="44"/>
    </row>
    <row r="33" s="1" customFormat="1" ht="20" customHeight="1" spans="1:7">
      <c r="A33" s="45" t="s">
        <v>168</v>
      </c>
      <c r="B33" s="45"/>
      <c r="C33" s="45"/>
      <c r="D33" s="45"/>
      <c r="E33" s="45"/>
      <c r="F33" s="45"/>
      <c r="G33" s="45"/>
    </row>
  </sheetData>
  <mergeCells count="15">
    <mergeCell ref="A1:G1"/>
    <mergeCell ref="A2:B2"/>
    <mergeCell ref="D2:E2"/>
    <mergeCell ref="F2:G2"/>
    <mergeCell ref="A27:C27"/>
    <mergeCell ref="C32:G32"/>
    <mergeCell ref="A33:G33"/>
    <mergeCell ref="B4:B13"/>
    <mergeCell ref="B14:B19"/>
    <mergeCell ref="B20:B23"/>
    <mergeCell ref="B24:B26"/>
    <mergeCell ref="C28:C31"/>
    <mergeCell ref="D28:D31"/>
    <mergeCell ref="E28:E31"/>
    <mergeCell ref="A28:B32"/>
  </mergeCells>
  <dataValidations count="3">
    <dataValidation type="custom" allowBlank="1" showInputMessage="1" showErrorMessage="1" sqref="D4:D26">
      <formula1>COUNTIF(D4:F4,"&lt;&gt;")&lt;=1</formula1>
    </dataValidation>
    <dataValidation type="custom" allowBlank="1" showInputMessage="1" showErrorMessage="1" sqref="E4:E26">
      <formula1>COUNTIF(D4:F4,"&lt;&gt;")&lt;=1</formula1>
    </dataValidation>
    <dataValidation type="custom" allowBlank="1" showInputMessage="1" showErrorMessage="1" sqref="F4:F26">
      <formula1>COUNTIF(D4:F4,"&lt;&gt;")&lt;=1</formula1>
    </dataValidation>
  </dataValidations>
  <pageMargins left="0.7" right="0.7" top="0.75" bottom="0.75" header="0.3" footer="0.3"/>
  <pageSetup paperSize="9" orientation="portrait"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G110"/>
  <sheetViews>
    <sheetView workbookViewId="0">
      <pane ySplit="3" topLeftCell="A96"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274</v>
      </c>
      <c r="B1" s="4"/>
      <c r="C1" s="4"/>
      <c r="D1" s="4"/>
      <c r="E1" s="4"/>
      <c r="F1" s="4"/>
      <c r="G1" s="4"/>
    </row>
    <row r="2" s="1" customFormat="1" ht="20" customHeight="1" spans="1:7">
      <c r="A2" s="5" t="s">
        <v>26</v>
      </c>
      <c r="B2" s="6"/>
      <c r="C2" s="7" t="str">
        <f>'表C-0-1'!B2&amp;'表C-0-2'!B2</f>
        <v/>
      </c>
      <c r="D2" s="5" t="s">
        <v>59</v>
      </c>
      <c r="E2" s="6"/>
      <c r="F2" s="5" t="s">
        <v>27</v>
      </c>
      <c r="G2" s="6"/>
    </row>
    <row r="3" s="1" customFormat="1" ht="20" customHeight="1" spans="1:7">
      <c r="A3" s="8" t="s">
        <v>1</v>
      </c>
      <c r="B3" s="9" t="s">
        <v>60</v>
      </c>
      <c r="C3" s="9" t="s">
        <v>61</v>
      </c>
      <c r="D3" s="8" t="s">
        <v>62</v>
      </c>
      <c r="E3" s="8" t="s">
        <v>63</v>
      </c>
      <c r="F3" s="8" t="s">
        <v>64</v>
      </c>
      <c r="G3" s="8" t="s">
        <v>65</v>
      </c>
    </row>
    <row r="4" s="1" customFormat="1" ht="20" customHeight="1" spans="1:7">
      <c r="A4" s="10" t="s">
        <v>275</v>
      </c>
      <c r="B4" s="20"/>
      <c r="C4" s="20"/>
      <c r="D4" s="11"/>
      <c r="E4" s="11"/>
      <c r="F4" s="11"/>
      <c r="G4" s="12"/>
    </row>
    <row r="5" s="1" customFormat="1" ht="45" customHeight="1" spans="1:7">
      <c r="A5" s="21">
        <v>1</v>
      </c>
      <c r="B5" s="14" t="s">
        <v>276</v>
      </c>
      <c r="C5" s="46" t="s">
        <v>277</v>
      </c>
      <c r="D5" s="16"/>
      <c r="E5" s="17"/>
      <c r="F5" s="17"/>
      <c r="G5" s="17"/>
    </row>
    <row r="6" s="1" customFormat="1" ht="45" customHeight="1" spans="1:7">
      <c r="A6" s="21">
        <v>2</v>
      </c>
      <c r="B6" s="18"/>
      <c r="C6" s="46" t="s">
        <v>278</v>
      </c>
      <c r="D6" s="16"/>
      <c r="E6" s="17"/>
      <c r="F6" s="17"/>
      <c r="G6" s="17"/>
    </row>
    <row r="7" s="1" customFormat="1" ht="45" customHeight="1" spans="1:7">
      <c r="A7" s="21">
        <v>3</v>
      </c>
      <c r="B7" s="18"/>
      <c r="C7" s="46" t="s">
        <v>279</v>
      </c>
      <c r="D7" s="16"/>
      <c r="E7" s="17"/>
      <c r="F7" s="17"/>
      <c r="G7" s="17"/>
    </row>
    <row r="8" s="1" customFormat="1" ht="45" customHeight="1" spans="1:7">
      <c r="A8" s="21">
        <v>4</v>
      </c>
      <c r="B8" s="18"/>
      <c r="C8" s="46" t="s">
        <v>280</v>
      </c>
      <c r="D8" s="16"/>
      <c r="E8" s="17"/>
      <c r="F8" s="17"/>
      <c r="G8" s="17"/>
    </row>
    <row r="9" s="1" customFormat="1" ht="45" customHeight="1" spans="1:7">
      <c r="A9" s="21">
        <v>5</v>
      </c>
      <c r="B9" s="18"/>
      <c r="C9" s="46" t="s">
        <v>281</v>
      </c>
      <c r="D9" s="16"/>
      <c r="E9" s="17"/>
      <c r="F9" s="17"/>
      <c r="G9" s="17"/>
    </row>
    <row r="10" s="1" customFormat="1" ht="45" customHeight="1" spans="1:7">
      <c r="A10" s="21">
        <v>6</v>
      </c>
      <c r="B10" s="18"/>
      <c r="C10" s="46" t="s">
        <v>282</v>
      </c>
      <c r="D10" s="16"/>
      <c r="E10" s="17"/>
      <c r="F10" s="17"/>
      <c r="G10" s="17"/>
    </row>
    <row r="11" s="1" customFormat="1" ht="45" customHeight="1" spans="1:7">
      <c r="A11" s="21">
        <v>7</v>
      </c>
      <c r="B11" s="18"/>
      <c r="C11" s="46" t="s">
        <v>283</v>
      </c>
      <c r="D11" s="16"/>
      <c r="E11" s="17"/>
      <c r="F11" s="17"/>
      <c r="G11" s="17"/>
    </row>
    <row r="12" s="1" customFormat="1" ht="45" customHeight="1" spans="1:7">
      <c r="A12" s="21">
        <v>8</v>
      </c>
      <c r="B12" s="18"/>
      <c r="C12" s="46" t="s">
        <v>284</v>
      </c>
      <c r="D12" s="16"/>
      <c r="E12" s="17"/>
      <c r="F12" s="17"/>
      <c r="G12" s="17"/>
    </row>
    <row r="13" s="1" customFormat="1" ht="45" customHeight="1" spans="1:7">
      <c r="A13" s="21">
        <v>9</v>
      </c>
      <c r="B13" s="19"/>
      <c r="C13" s="46" t="s">
        <v>285</v>
      </c>
      <c r="D13" s="16"/>
      <c r="E13" s="17"/>
      <c r="F13" s="17"/>
      <c r="G13" s="17"/>
    </row>
    <row r="14" s="1" customFormat="1" ht="45" customHeight="1" spans="1:7">
      <c r="A14" s="21">
        <v>10</v>
      </c>
      <c r="B14" s="14" t="s">
        <v>286</v>
      </c>
      <c r="C14" s="46" t="s">
        <v>287</v>
      </c>
      <c r="D14" s="16"/>
      <c r="E14" s="17"/>
      <c r="F14" s="17"/>
      <c r="G14" s="17"/>
    </row>
    <row r="15" s="1" customFormat="1" ht="45" customHeight="1" spans="1:7">
      <c r="A15" s="21">
        <v>11</v>
      </c>
      <c r="B15" s="18"/>
      <c r="C15" s="46" t="s">
        <v>288</v>
      </c>
      <c r="D15" s="16"/>
      <c r="E15" s="17"/>
      <c r="F15" s="17"/>
      <c r="G15" s="17"/>
    </row>
    <row r="16" s="1" customFormat="1" ht="45" customHeight="1" spans="1:7">
      <c r="A16" s="21">
        <v>12</v>
      </c>
      <c r="B16" s="18"/>
      <c r="C16" s="46" t="s">
        <v>289</v>
      </c>
      <c r="D16" s="16"/>
      <c r="E16" s="17"/>
      <c r="F16" s="17"/>
      <c r="G16" s="17"/>
    </row>
    <row r="17" s="1" customFormat="1" ht="45" customHeight="1" spans="1:7">
      <c r="A17" s="21">
        <v>13</v>
      </c>
      <c r="B17" s="18"/>
      <c r="C17" s="46" t="s">
        <v>290</v>
      </c>
      <c r="D17" s="16"/>
      <c r="E17" s="17"/>
      <c r="F17" s="17"/>
      <c r="G17" s="17"/>
    </row>
    <row r="18" s="1" customFormat="1" ht="45" customHeight="1" spans="1:7">
      <c r="A18" s="21">
        <v>14</v>
      </c>
      <c r="B18" s="18"/>
      <c r="C18" s="46" t="s">
        <v>291</v>
      </c>
      <c r="D18" s="16"/>
      <c r="E18" s="17"/>
      <c r="F18" s="17"/>
      <c r="G18" s="17"/>
    </row>
    <row r="19" s="1" customFormat="1" ht="45" customHeight="1" spans="1:7">
      <c r="A19" s="21">
        <v>15</v>
      </c>
      <c r="B19" s="19"/>
      <c r="C19" s="46" t="s">
        <v>285</v>
      </c>
      <c r="D19" s="16"/>
      <c r="E19" s="17"/>
      <c r="F19" s="17"/>
      <c r="G19" s="17"/>
    </row>
    <row r="20" s="1" customFormat="1" ht="45" customHeight="1" spans="1:7">
      <c r="A20" s="21">
        <v>16</v>
      </c>
      <c r="B20" s="14" t="s">
        <v>292</v>
      </c>
      <c r="C20" s="48" t="s">
        <v>293</v>
      </c>
      <c r="D20" s="16"/>
      <c r="E20" s="17"/>
      <c r="F20" s="17"/>
      <c r="G20" s="17"/>
    </row>
    <row r="21" s="1" customFormat="1" ht="45" customHeight="1" spans="1:7">
      <c r="A21" s="21">
        <v>17</v>
      </c>
      <c r="B21" s="18"/>
      <c r="C21" s="48" t="s">
        <v>294</v>
      </c>
      <c r="D21" s="16"/>
      <c r="E21" s="17"/>
      <c r="F21" s="17"/>
      <c r="G21" s="17"/>
    </row>
    <row r="22" s="1" customFormat="1" ht="45" customHeight="1" spans="1:7">
      <c r="A22" s="21">
        <v>18</v>
      </c>
      <c r="B22" s="18"/>
      <c r="C22" s="48" t="s">
        <v>295</v>
      </c>
      <c r="D22" s="16"/>
      <c r="E22" s="17"/>
      <c r="F22" s="17"/>
      <c r="G22" s="17"/>
    </row>
    <row r="23" s="1" customFormat="1" ht="45" customHeight="1" spans="1:7">
      <c r="A23" s="21">
        <v>19</v>
      </c>
      <c r="B23" s="18"/>
      <c r="C23" s="48" t="s">
        <v>296</v>
      </c>
      <c r="D23" s="16"/>
      <c r="E23" s="17"/>
      <c r="F23" s="17"/>
      <c r="G23" s="17"/>
    </row>
    <row r="24" s="1" customFormat="1" ht="45" customHeight="1" spans="1:7">
      <c r="A24" s="21">
        <v>20</v>
      </c>
      <c r="B24" s="18"/>
      <c r="C24" s="48" t="s">
        <v>297</v>
      </c>
      <c r="D24" s="16"/>
      <c r="E24" s="17"/>
      <c r="F24" s="17"/>
      <c r="G24" s="17"/>
    </row>
    <row r="25" s="1" customFormat="1" ht="45" customHeight="1" spans="1:7">
      <c r="A25" s="21">
        <v>21</v>
      </c>
      <c r="B25" s="18"/>
      <c r="C25" s="48" t="s">
        <v>298</v>
      </c>
      <c r="D25" s="16"/>
      <c r="E25" s="17"/>
      <c r="F25" s="17"/>
      <c r="G25" s="17"/>
    </row>
    <row r="26" s="1" customFormat="1" ht="45" customHeight="1" spans="1:7">
      <c r="A26" s="21">
        <v>22</v>
      </c>
      <c r="B26" s="19"/>
      <c r="C26" s="48" t="s">
        <v>299</v>
      </c>
      <c r="D26" s="16"/>
      <c r="E26" s="17"/>
      <c r="F26" s="17"/>
      <c r="G26" s="17"/>
    </row>
    <row r="27" s="1" customFormat="1" ht="45" customHeight="1" spans="1:7">
      <c r="A27" s="21">
        <v>23</v>
      </c>
      <c r="B27" s="14" t="s">
        <v>159</v>
      </c>
      <c r="C27" s="15" t="s">
        <v>209</v>
      </c>
      <c r="D27" s="16"/>
      <c r="E27" s="17"/>
      <c r="F27" s="17"/>
      <c r="G27" s="17"/>
    </row>
    <row r="28" s="1" customFormat="1" ht="45" customHeight="1" spans="1:7">
      <c r="A28" s="21">
        <v>24</v>
      </c>
      <c r="B28" s="18"/>
      <c r="C28" s="46" t="s">
        <v>300</v>
      </c>
      <c r="D28" s="16"/>
      <c r="E28" s="17"/>
      <c r="F28" s="17"/>
      <c r="G28" s="17"/>
    </row>
    <row r="29" s="1" customFormat="1" ht="45" customHeight="1" spans="1:7">
      <c r="A29" s="21">
        <v>25</v>
      </c>
      <c r="B29" s="19"/>
      <c r="C29" s="46" t="s">
        <v>162</v>
      </c>
      <c r="D29" s="16"/>
      <c r="E29" s="17"/>
      <c r="F29" s="17"/>
      <c r="G29" s="17"/>
    </row>
    <row r="30" s="1" customFormat="1" ht="20" customHeight="1" spans="1:7">
      <c r="A30" s="49" t="s">
        <v>301</v>
      </c>
      <c r="B30" s="50"/>
      <c r="C30" s="50"/>
      <c r="D30" s="49"/>
      <c r="E30" s="49"/>
      <c r="F30" s="49"/>
      <c r="G30" s="49"/>
    </row>
    <row r="31" s="1" customFormat="1" ht="45" customHeight="1" spans="1:7">
      <c r="A31" s="31">
        <v>26</v>
      </c>
      <c r="B31" s="14" t="s">
        <v>302</v>
      </c>
      <c r="C31" s="46" t="s">
        <v>303</v>
      </c>
      <c r="D31" s="51"/>
      <c r="E31" s="52"/>
      <c r="F31" s="52"/>
      <c r="G31" s="52"/>
    </row>
    <row r="32" s="1" customFormat="1" ht="45" customHeight="1" spans="1:7">
      <c r="A32" s="21">
        <v>27</v>
      </c>
      <c r="B32" s="18"/>
      <c r="C32" s="46" t="s">
        <v>304</v>
      </c>
      <c r="D32" s="16"/>
      <c r="E32" s="17"/>
      <c r="F32" s="17"/>
      <c r="G32" s="17"/>
    </row>
    <row r="33" s="1" customFormat="1" ht="45" customHeight="1" spans="1:7">
      <c r="A33" s="21">
        <v>28</v>
      </c>
      <c r="B33" s="18"/>
      <c r="C33" s="46" t="s">
        <v>305</v>
      </c>
      <c r="D33" s="16"/>
      <c r="E33" s="17"/>
      <c r="F33" s="17"/>
      <c r="G33" s="17"/>
    </row>
    <row r="34" s="1" customFormat="1" ht="45" customHeight="1" spans="1:7">
      <c r="A34" s="21">
        <v>29</v>
      </c>
      <c r="B34" s="18"/>
      <c r="C34" s="15" t="s">
        <v>306</v>
      </c>
      <c r="D34" s="16"/>
      <c r="E34" s="17"/>
      <c r="F34" s="17"/>
      <c r="G34" s="17"/>
    </row>
    <row r="35" s="1" customFormat="1" ht="45" customHeight="1" spans="1:7">
      <c r="A35" s="21">
        <v>30</v>
      </c>
      <c r="B35" s="18"/>
      <c r="C35" s="15" t="s">
        <v>307</v>
      </c>
      <c r="D35" s="16"/>
      <c r="E35" s="17"/>
      <c r="F35" s="17"/>
      <c r="G35" s="17"/>
    </row>
    <row r="36" s="1" customFormat="1" ht="45" customHeight="1" spans="1:7">
      <c r="A36" s="21">
        <v>31</v>
      </c>
      <c r="B36" s="18"/>
      <c r="C36" s="15" t="s">
        <v>308</v>
      </c>
      <c r="D36" s="16"/>
      <c r="E36" s="17"/>
      <c r="F36" s="17"/>
      <c r="G36" s="17"/>
    </row>
    <row r="37" s="1" customFormat="1" ht="45" customHeight="1" spans="1:7">
      <c r="A37" s="21">
        <v>32</v>
      </c>
      <c r="B37" s="18"/>
      <c r="C37" s="15" t="s">
        <v>309</v>
      </c>
      <c r="D37" s="16"/>
      <c r="E37" s="17"/>
      <c r="F37" s="17"/>
      <c r="G37" s="17"/>
    </row>
    <row r="38" s="1" customFormat="1" ht="45" customHeight="1" spans="1:7">
      <c r="A38" s="21">
        <v>33</v>
      </c>
      <c r="B38" s="18"/>
      <c r="C38" s="15" t="s">
        <v>310</v>
      </c>
      <c r="D38" s="16"/>
      <c r="E38" s="17"/>
      <c r="F38" s="17"/>
      <c r="G38" s="17"/>
    </row>
    <row r="39" s="1" customFormat="1" ht="45" customHeight="1" spans="1:7">
      <c r="A39" s="21">
        <v>34</v>
      </c>
      <c r="B39" s="18"/>
      <c r="C39" s="15" t="s">
        <v>311</v>
      </c>
      <c r="D39" s="16"/>
      <c r="E39" s="17"/>
      <c r="F39" s="17"/>
      <c r="G39" s="17"/>
    </row>
    <row r="40" s="1" customFormat="1" ht="45" customHeight="1" spans="1:7">
      <c r="A40" s="21">
        <v>35</v>
      </c>
      <c r="B40" s="18"/>
      <c r="C40" s="15" t="s">
        <v>312</v>
      </c>
      <c r="D40" s="16"/>
      <c r="E40" s="17"/>
      <c r="F40" s="17"/>
      <c r="G40" s="17"/>
    </row>
    <row r="41" s="1" customFormat="1" ht="45" customHeight="1" spans="1:7">
      <c r="A41" s="21">
        <v>36</v>
      </c>
      <c r="B41" s="18"/>
      <c r="C41" s="15" t="s">
        <v>313</v>
      </c>
      <c r="D41" s="16"/>
      <c r="E41" s="17"/>
      <c r="F41" s="17"/>
      <c r="G41" s="17"/>
    </row>
    <row r="42" s="1" customFormat="1" ht="45" customHeight="1" spans="1:7">
      <c r="A42" s="21">
        <v>37</v>
      </c>
      <c r="B42" s="18"/>
      <c r="C42" s="15" t="s">
        <v>314</v>
      </c>
      <c r="D42" s="16"/>
      <c r="E42" s="17"/>
      <c r="F42" s="17"/>
      <c r="G42" s="17"/>
    </row>
    <row r="43" s="1" customFormat="1" ht="45" customHeight="1" spans="1:7">
      <c r="A43" s="21">
        <v>38</v>
      </c>
      <c r="B43" s="18"/>
      <c r="C43" s="15" t="s">
        <v>315</v>
      </c>
      <c r="D43" s="16"/>
      <c r="E43" s="17"/>
      <c r="F43" s="17"/>
      <c r="G43" s="17"/>
    </row>
    <row r="44" s="1" customFormat="1" ht="45" customHeight="1" spans="1:7">
      <c r="A44" s="21">
        <v>39</v>
      </c>
      <c r="B44" s="18"/>
      <c r="C44" s="15" t="s">
        <v>316</v>
      </c>
      <c r="D44" s="16"/>
      <c r="E44" s="17"/>
      <c r="F44" s="17"/>
      <c r="G44" s="17"/>
    </row>
    <row r="45" s="1" customFormat="1" ht="45" customHeight="1" spans="1:7">
      <c r="A45" s="21">
        <v>40</v>
      </c>
      <c r="B45" s="18"/>
      <c r="C45" s="15" t="s">
        <v>317</v>
      </c>
      <c r="D45" s="16"/>
      <c r="E45" s="17"/>
      <c r="F45" s="17"/>
      <c r="G45" s="17"/>
    </row>
    <row r="46" s="1" customFormat="1" ht="45" customHeight="1" spans="1:7">
      <c r="A46" s="21">
        <v>41</v>
      </c>
      <c r="B46" s="18"/>
      <c r="C46" s="46" t="s">
        <v>318</v>
      </c>
      <c r="D46" s="16"/>
      <c r="E46" s="17"/>
      <c r="F46" s="17"/>
      <c r="G46" s="17"/>
    </row>
    <row r="47" s="1" customFormat="1" ht="45" customHeight="1" spans="1:7">
      <c r="A47" s="21">
        <v>42</v>
      </c>
      <c r="B47" s="18"/>
      <c r="C47" s="46" t="s">
        <v>319</v>
      </c>
      <c r="D47" s="16"/>
      <c r="E47" s="17"/>
      <c r="F47" s="17"/>
      <c r="G47" s="17"/>
    </row>
    <row r="48" s="1" customFormat="1" ht="45" customHeight="1" spans="1:7">
      <c r="A48" s="21">
        <v>43</v>
      </c>
      <c r="B48" s="18"/>
      <c r="C48" s="46" t="s">
        <v>320</v>
      </c>
      <c r="D48" s="16"/>
      <c r="E48" s="17"/>
      <c r="F48" s="17"/>
      <c r="G48" s="17"/>
    </row>
    <row r="49" s="1" customFormat="1" ht="45" customHeight="1" spans="1:7">
      <c r="A49" s="21">
        <v>44</v>
      </c>
      <c r="B49" s="18"/>
      <c r="C49" s="46" t="s">
        <v>321</v>
      </c>
      <c r="D49" s="16"/>
      <c r="E49" s="17"/>
      <c r="F49" s="17"/>
      <c r="G49" s="17"/>
    </row>
    <row r="50" s="1" customFormat="1" ht="45" customHeight="1" spans="1:7">
      <c r="A50" s="21">
        <v>45</v>
      </c>
      <c r="B50" s="18"/>
      <c r="C50" s="46" t="s">
        <v>322</v>
      </c>
      <c r="D50" s="16"/>
      <c r="E50" s="17"/>
      <c r="F50" s="17"/>
      <c r="G50" s="17"/>
    </row>
    <row r="51" s="1" customFormat="1" ht="45" customHeight="1" spans="1:7">
      <c r="A51" s="21">
        <v>46</v>
      </c>
      <c r="B51" s="19"/>
      <c r="C51" s="46" t="s">
        <v>323</v>
      </c>
      <c r="D51" s="16"/>
      <c r="E51" s="17"/>
      <c r="F51" s="17"/>
      <c r="G51" s="17"/>
    </row>
    <row r="52" s="1" customFormat="1" ht="45" customHeight="1" spans="1:7">
      <c r="A52" s="21">
        <v>47</v>
      </c>
      <c r="B52" s="14" t="s">
        <v>324</v>
      </c>
      <c r="C52" s="46" t="s">
        <v>325</v>
      </c>
      <c r="D52" s="16"/>
      <c r="E52" s="17"/>
      <c r="F52" s="17"/>
      <c r="G52" s="17"/>
    </row>
    <row r="53" s="1" customFormat="1" ht="45" customHeight="1" spans="1:7">
      <c r="A53" s="21">
        <v>48</v>
      </c>
      <c r="B53" s="18"/>
      <c r="C53" s="46" t="s">
        <v>287</v>
      </c>
      <c r="D53" s="16"/>
      <c r="E53" s="17"/>
      <c r="F53" s="17"/>
      <c r="G53" s="17"/>
    </row>
    <row r="54" s="1" customFormat="1" ht="45" customHeight="1" spans="1:7">
      <c r="A54" s="21">
        <v>49</v>
      </c>
      <c r="B54" s="18"/>
      <c r="C54" s="46" t="s">
        <v>326</v>
      </c>
      <c r="D54" s="16"/>
      <c r="E54" s="17"/>
      <c r="F54" s="17"/>
      <c r="G54" s="17"/>
    </row>
    <row r="55" s="1" customFormat="1" ht="45" customHeight="1" spans="1:7">
      <c r="A55" s="21">
        <v>50</v>
      </c>
      <c r="B55" s="18"/>
      <c r="C55" s="46" t="s">
        <v>327</v>
      </c>
      <c r="D55" s="16"/>
      <c r="E55" s="17"/>
      <c r="F55" s="17"/>
      <c r="G55" s="17"/>
    </row>
    <row r="56" s="1" customFormat="1" ht="45" customHeight="1" spans="1:7">
      <c r="A56" s="21">
        <v>51</v>
      </c>
      <c r="B56" s="18"/>
      <c r="C56" s="46" t="s">
        <v>328</v>
      </c>
      <c r="D56" s="16"/>
      <c r="E56" s="17"/>
      <c r="F56" s="17"/>
      <c r="G56" s="17"/>
    </row>
    <row r="57" s="1" customFormat="1" ht="45" customHeight="1" spans="1:7">
      <c r="A57" s="21">
        <v>52</v>
      </c>
      <c r="B57" s="18"/>
      <c r="C57" s="46" t="s">
        <v>329</v>
      </c>
      <c r="D57" s="16"/>
      <c r="E57" s="17"/>
      <c r="F57" s="17"/>
      <c r="G57" s="17"/>
    </row>
    <row r="58" s="1" customFormat="1" ht="45" customHeight="1" spans="1:7">
      <c r="A58" s="21">
        <v>53</v>
      </c>
      <c r="B58" s="18"/>
      <c r="C58" s="46" t="s">
        <v>330</v>
      </c>
      <c r="D58" s="16"/>
      <c r="E58" s="17"/>
      <c r="F58" s="17"/>
      <c r="G58" s="17"/>
    </row>
    <row r="59" s="1" customFormat="1" ht="45" customHeight="1" spans="1:7">
      <c r="A59" s="21">
        <v>54</v>
      </c>
      <c r="B59" s="18"/>
      <c r="C59" s="46" t="s">
        <v>331</v>
      </c>
      <c r="D59" s="16"/>
      <c r="E59" s="17"/>
      <c r="F59" s="17"/>
      <c r="G59" s="17"/>
    </row>
    <row r="60" s="1" customFormat="1" ht="45" customHeight="1" spans="1:7">
      <c r="A60" s="21">
        <v>55</v>
      </c>
      <c r="B60" s="18"/>
      <c r="C60" s="46" t="s">
        <v>332</v>
      </c>
      <c r="D60" s="16"/>
      <c r="E60" s="17"/>
      <c r="F60" s="17"/>
      <c r="G60" s="17"/>
    </row>
    <row r="61" s="1" customFormat="1" ht="45" customHeight="1" spans="1:7">
      <c r="A61" s="21">
        <v>56</v>
      </c>
      <c r="B61" s="18"/>
      <c r="C61" s="46" t="s">
        <v>333</v>
      </c>
      <c r="D61" s="16"/>
      <c r="E61" s="17"/>
      <c r="F61" s="17"/>
      <c r="G61" s="17"/>
    </row>
    <row r="62" s="1" customFormat="1" ht="45" customHeight="1" spans="1:7">
      <c r="A62" s="21">
        <v>57</v>
      </c>
      <c r="B62" s="18"/>
      <c r="C62" s="46" t="s">
        <v>334</v>
      </c>
      <c r="D62" s="16"/>
      <c r="E62" s="17"/>
      <c r="F62" s="17"/>
      <c r="G62" s="17"/>
    </row>
    <row r="63" s="1" customFormat="1" ht="45" customHeight="1" spans="1:7">
      <c r="A63" s="21">
        <v>58</v>
      </c>
      <c r="B63" s="18"/>
      <c r="C63" s="46" t="s">
        <v>335</v>
      </c>
      <c r="D63" s="16"/>
      <c r="E63" s="17"/>
      <c r="F63" s="17"/>
      <c r="G63" s="17"/>
    </row>
    <row r="64" s="1" customFormat="1" ht="45" customHeight="1" spans="1:7">
      <c r="A64" s="21">
        <v>59</v>
      </c>
      <c r="B64" s="18"/>
      <c r="C64" s="46" t="s">
        <v>289</v>
      </c>
      <c r="D64" s="16"/>
      <c r="E64" s="17"/>
      <c r="F64" s="17"/>
      <c r="G64" s="17"/>
    </row>
    <row r="65" s="1" customFormat="1" ht="45" customHeight="1" spans="1:7">
      <c r="A65" s="21">
        <v>60</v>
      </c>
      <c r="B65" s="18"/>
      <c r="C65" s="46" t="s">
        <v>336</v>
      </c>
      <c r="D65" s="16"/>
      <c r="E65" s="17"/>
      <c r="F65" s="17"/>
      <c r="G65" s="17"/>
    </row>
    <row r="66" s="1" customFormat="1" ht="45" customHeight="1" spans="1:7">
      <c r="A66" s="21">
        <v>61</v>
      </c>
      <c r="B66" s="18"/>
      <c r="C66" s="46" t="s">
        <v>291</v>
      </c>
      <c r="D66" s="16"/>
      <c r="E66" s="17"/>
      <c r="F66" s="17"/>
      <c r="G66" s="17"/>
    </row>
    <row r="67" s="1" customFormat="1" ht="45" customHeight="1" spans="1:7">
      <c r="A67" s="21">
        <v>62</v>
      </c>
      <c r="B67" s="18"/>
      <c r="C67" s="47" t="s">
        <v>337</v>
      </c>
      <c r="D67" s="16"/>
      <c r="E67" s="17"/>
      <c r="F67" s="17"/>
      <c r="G67" s="17"/>
    </row>
    <row r="68" s="1" customFormat="1" ht="45" customHeight="1" spans="1:7">
      <c r="A68" s="21">
        <v>63</v>
      </c>
      <c r="B68" s="14" t="s">
        <v>338</v>
      </c>
      <c r="C68" s="46" t="s">
        <v>325</v>
      </c>
      <c r="D68" s="16"/>
      <c r="E68" s="17"/>
      <c r="F68" s="17"/>
      <c r="G68" s="17"/>
    </row>
    <row r="69" s="1" customFormat="1" ht="45" customHeight="1" spans="1:7">
      <c r="A69" s="21">
        <v>64</v>
      </c>
      <c r="B69" s="18"/>
      <c r="C69" s="46" t="s">
        <v>287</v>
      </c>
      <c r="D69" s="16"/>
      <c r="E69" s="17"/>
      <c r="F69" s="17"/>
      <c r="G69" s="17"/>
    </row>
    <row r="70" s="1" customFormat="1" ht="45" customHeight="1" spans="1:7">
      <c r="A70" s="21">
        <v>65</v>
      </c>
      <c r="B70" s="18"/>
      <c r="C70" s="46" t="s">
        <v>339</v>
      </c>
      <c r="D70" s="16"/>
      <c r="E70" s="17"/>
      <c r="F70" s="17"/>
      <c r="G70" s="17"/>
    </row>
    <row r="71" s="1" customFormat="1" ht="45" customHeight="1" spans="1:7">
      <c r="A71" s="21">
        <v>66</v>
      </c>
      <c r="B71" s="18"/>
      <c r="C71" s="46" t="s">
        <v>327</v>
      </c>
      <c r="D71" s="16"/>
      <c r="E71" s="17"/>
      <c r="F71" s="17"/>
      <c r="G71" s="17"/>
    </row>
    <row r="72" s="1" customFormat="1" ht="45" customHeight="1" spans="1:7">
      <c r="A72" s="21">
        <v>67</v>
      </c>
      <c r="B72" s="18"/>
      <c r="C72" s="46" t="s">
        <v>340</v>
      </c>
      <c r="D72" s="16"/>
      <c r="E72" s="17"/>
      <c r="F72" s="17"/>
      <c r="G72" s="17"/>
    </row>
    <row r="73" s="1" customFormat="1" ht="45" customHeight="1" spans="1:7">
      <c r="A73" s="21">
        <v>68</v>
      </c>
      <c r="B73" s="18"/>
      <c r="C73" s="46" t="s">
        <v>329</v>
      </c>
      <c r="D73" s="16"/>
      <c r="E73" s="17"/>
      <c r="F73" s="17"/>
      <c r="G73" s="17"/>
    </row>
    <row r="74" s="1" customFormat="1" ht="45" customHeight="1" spans="1:7">
      <c r="A74" s="21">
        <v>69</v>
      </c>
      <c r="B74" s="18"/>
      <c r="C74" s="46" t="s">
        <v>341</v>
      </c>
      <c r="D74" s="16"/>
      <c r="E74" s="17"/>
      <c r="F74" s="17"/>
      <c r="G74" s="17"/>
    </row>
    <row r="75" s="1" customFormat="1" ht="45" customHeight="1" spans="1:7">
      <c r="A75" s="21">
        <v>70</v>
      </c>
      <c r="B75" s="18"/>
      <c r="C75" s="46" t="s">
        <v>342</v>
      </c>
      <c r="D75" s="16"/>
      <c r="E75" s="17"/>
      <c r="F75" s="17"/>
      <c r="G75" s="17"/>
    </row>
    <row r="76" s="1" customFormat="1" ht="45" customHeight="1" spans="1:7">
      <c r="A76" s="21">
        <v>71</v>
      </c>
      <c r="B76" s="18"/>
      <c r="C76" s="46" t="s">
        <v>289</v>
      </c>
      <c r="D76" s="16"/>
      <c r="E76" s="17"/>
      <c r="F76" s="17"/>
      <c r="G76" s="17"/>
    </row>
    <row r="77" s="1" customFormat="1" ht="45" customHeight="1" spans="1:7">
      <c r="A77" s="21">
        <v>72</v>
      </c>
      <c r="B77" s="18"/>
      <c r="C77" s="46" t="s">
        <v>343</v>
      </c>
      <c r="D77" s="16"/>
      <c r="E77" s="17"/>
      <c r="F77" s="17"/>
      <c r="G77" s="17"/>
    </row>
    <row r="78" s="1" customFormat="1" ht="45" customHeight="1" spans="1:7">
      <c r="A78" s="21">
        <v>73</v>
      </c>
      <c r="B78" s="18"/>
      <c r="C78" s="46" t="s">
        <v>291</v>
      </c>
      <c r="D78" s="16"/>
      <c r="E78" s="17"/>
      <c r="F78" s="17"/>
      <c r="G78" s="17"/>
    </row>
    <row r="79" s="1" customFormat="1" ht="45" customHeight="1" spans="1:7">
      <c r="A79" s="21">
        <v>74</v>
      </c>
      <c r="B79" s="19"/>
      <c r="C79" s="46" t="s">
        <v>337</v>
      </c>
      <c r="D79" s="16"/>
      <c r="E79" s="17"/>
      <c r="F79" s="17"/>
      <c r="G79" s="17"/>
    </row>
    <row r="80" s="1" customFormat="1" ht="45" customHeight="1" spans="1:7">
      <c r="A80" s="21">
        <v>75</v>
      </c>
      <c r="B80" s="14" t="s">
        <v>344</v>
      </c>
      <c r="C80" s="46" t="s">
        <v>325</v>
      </c>
      <c r="D80" s="16"/>
      <c r="E80" s="17"/>
      <c r="F80" s="17"/>
      <c r="G80" s="17"/>
    </row>
    <row r="81" s="1" customFormat="1" ht="45" customHeight="1" spans="1:7">
      <c r="A81" s="21">
        <v>76</v>
      </c>
      <c r="B81" s="18"/>
      <c r="C81" s="46" t="s">
        <v>287</v>
      </c>
      <c r="D81" s="16"/>
      <c r="E81" s="17"/>
      <c r="F81" s="17"/>
      <c r="G81" s="17"/>
    </row>
    <row r="82" s="1" customFormat="1" ht="45" customHeight="1" spans="1:7">
      <c r="A82" s="21">
        <v>77</v>
      </c>
      <c r="B82" s="18"/>
      <c r="C82" s="46" t="s">
        <v>345</v>
      </c>
      <c r="D82" s="16"/>
      <c r="E82" s="17"/>
      <c r="F82" s="17"/>
      <c r="G82" s="17"/>
    </row>
    <row r="83" s="1" customFormat="1" ht="45" customHeight="1" spans="1:7">
      <c r="A83" s="21">
        <v>78</v>
      </c>
      <c r="B83" s="18"/>
      <c r="C83" s="46" t="s">
        <v>327</v>
      </c>
      <c r="D83" s="16"/>
      <c r="E83" s="17"/>
      <c r="F83" s="17"/>
      <c r="G83" s="17"/>
    </row>
    <row r="84" s="1" customFormat="1" ht="45" customHeight="1" spans="1:7">
      <c r="A84" s="21">
        <v>79</v>
      </c>
      <c r="B84" s="18"/>
      <c r="C84" s="46" t="s">
        <v>340</v>
      </c>
      <c r="D84" s="16"/>
      <c r="E84" s="17"/>
      <c r="F84" s="17"/>
      <c r="G84" s="17"/>
    </row>
    <row r="85" s="1" customFormat="1" ht="45" customHeight="1" spans="1:7">
      <c r="A85" s="21">
        <v>80</v>
      </c>
      <c r="B85" s="18"/>
      <c r="C85" s="46" t="s">
        <v>346</v>
      </c>
      <c r="D85" s="16"/>
      <c r="E85" s="17"/>
      <c r="F85" s="17"/>
      <c r="G85" s="17"/>
    </row>
    <row r="86" s="1" customFormat="1" ht="45" customHeight="1" spans="1:7">
      <c r="A86" s="21">
        <v>81</v>
      </c>
      <c r="B86" s="18"/>
      <c r="C86" s="46" t="s">
        <v>335</v>
      </c>
      <c r="D86" s="16"/>
      <c r="E86" s="17"/>
      <c r="F86" s="17"/>
      <c r="G86" s="17"/>
    </row>
    <row r="87" s="1" customFormat="1" ht="45" customHeight="1" spans="1:7">
      <c r="A87" s="21">
        <v>82</v>
      </c>
      <c r="B87" s="18"/>
      <c r="C87" s="46" t="s">
        <v>289</v>
      </c>
      <c r="D87" s="16"/>
      <c r="E87" s="17"/>
      <c r="F87" s="17"/>
      <c r="G87" s="17"/>
    </row>
    <row r="88" s="1" customFormat="1" ht="45" customHeight="1" spans="1:7">
      <c r="A88" s="21">
        <v>83</v>
      </c>
      <c r="B88" s="18"/>
      <c r="C88" s="46" t="s">
        <v>347</v>
      </c>
      <c r="D88" s="16"/>
      <c r="E88" s="17"/>
      <c r="F88" s="17"/>
      <c r="G88" s="17"/>
    </row>
    <row r="89" s="1" customFormat="1" ht="45" customHeight="1" spans="1:7">
      <c r="A89" s="21">
        <v>84</v>
      </c>
      <c r="B89" s="18"/>
      <c r="C89" s="46" t="s">
        <v>291</v>
      </c>
      <c r="D89" s="16"/>
      <c r="E89" s="17"/>
      <c r="F89" s="17"/>
      <c r="G89" s="17"/>
    </row>
    <row r="90" s="1" customFormat="1" ht="45" customHeight="1" spans="1:7">
      <c r="A90" s="21">
        <v>85</v>
      </c>
      <c r="B90" s="19"/>
      <c r="C90" s="46" t="s">
        <v>337</v>
      </c>
      <c r="D90" s="16"/>
      <c r="E90" s="17"/>
      <c r="F90" s="17"/>
      <c r="G90" s="17"/>
    </row>
    <row r="91" s="1" customFormat="1" ht="45" customHeight="1" spans="1:7">
      <c r="A91" s="21">
        <v>86</v>
      </c>
      <c r="B91" s="14" t="s">
        <v>348</v>
      </c>
      <c r="C91" s="46" t="s">
        <v>325</v>
      </c>
      <c r="D91" s="16"/>
      <c r="E91" s="17"/>
      <c r="F91" s="17"/>
      <c r="G91" s="17"/>
    </row>
    <row r="92" s="1" customFormat="1" ht="45" customHeight="1" spans="1:7">
      <c r="A92" s="21">
        <v>87</v>
      </c>
      <c r="B92" s="18"/>
      <c r="C92" s="46" t="s">
        <v>287</v>
      </c>
      <c r="D92" s="16"/>
      <c r="E92" s="17"/>
      <c r="F92" s="17"/>
      <c r="G92" s="17"/>
    </row>
    <row r="93" s="1" customFormat="1" ht="45" customHeight="1" spans="1:7">
      <c r="A93" s="21">
        <v>88</v>
      </c>
      <c r="B93" s="18"/>
      <c r="C93" s="46" t="s">
        <v>349</v>
      </c>
      <c r="D93" s="16"/>
      <c r="E93" s="17"/>
      <c r="F93" s="17"/>
      <c r="G93" s="17"/>
    </row>
    <row r="94" s="1" customFormat="1" ht="45" customHeight="1" spans="1:7">
      <c r="A94" s="21">
        <v>89</v>
      </c>
      <c r="B94" s="18"/>
      <c r="C94" s="46" t="s">
        <v>326</v>
      </c>
      <c r="D94" s="16"/>
      <c r="E94" s="17"/>
      <c r="F94" s="17"/>
      <c r="G94" s="17"/>
    </row>
    <row r="95" s="1" customFormat="1" ht="45" customHeight="1" spans="1:7">
      <c r="A95" s="21">
        <v>90</v>
      </c>
      <c r="B95" s="18"/>
      <c r="C95" s="46" t="s">
        <v>350</v>
      </c>
      <c r="D95" s="16"/>
      <c r="E95" s="17"/>
      <c r="F95" s="17"/>
      <c r="G95" s="17"/>
    </row>
    <row r="96" s="1" customFormat="1" ht="45" customHeight="1" spans="1:7">
      <c r="A96" s="21">
        <v>91</v>
      </c>
      <c r="B96" s="18"/>
      <c r="C96" s="46" t="s">
        <v>340</v>
      </c>
      <c r="D96" s="16"/>
      <c r="E96" s="17"/>
      <c r="F96" s="17"/>
      <c r="G96" s="17"/>
    </row>
    <row r="97" s="1" customFormat="1" ht="45" customHeight="1" spans="1:7">
      <c r="A97" s="21">
        <v>92</v>
      </c>
      <c r="B97" s="18"/>
      <c r="C97" s="46" t="s">
        <v>329</v>
      </c>
      <c r="D97" s="16"/>
      <c r="E97" s="17"/>
      <c r="F97" s="17"/>
      <c r="G97" s="17"/>
    </row>
    <row r="98" s="1" customFormat="1" ht="45" customHeight="1" spans="1:7">
      <c r="A98" s="21">
        <v>93</v>
      </c>
      <c r="B98" s="18"/>
      <c r="C98" s="46" t="s">
        <v>289</v>
      </c>
      <c r="D98" s="16"/>
      <c r="E98" s="17"/>
      <c r="F98" s="17"/>
      <c r="G98" s="17"/>
    </row>
    <row r="99" s="1" customFormat="1" ht="45" customHeight="1" spans="1:7">
      <c r="A99" s="21">
        <v>94</v>
      </c>
      <c r="B99" s="18"/>
      <c r="C99" s="46" t="s">
        <v>351</v>
      </c>
      <c r="D99" s="16"/>
      <c r="E99" s="17"/>
      <c r="F99" s="17"/>
      <c r="G99" s="17"/>
    </row>
    <row r="100" s="1" customFormat="1" ht="45" customHeight="1" spans="1:7">
      <c r="A100" s="21">
        <v>95</v>
      </c>
      <c r="B100" s="18"/>
      <c r="C100" s="46" t="s">
        <v>291</v>
      </c>
      <c r="D100" s="16"/>
      <c r="E100" s="17"/>
      <c r="F100" s="17"/>
      <c r="G100" s="17"/>
    </row>
    <row r="101" s="1" customFormat="1" ht="45" customHeight="1" spans="1:7">
      <c r="A101" s="21">
        <v>96</v>
      </c>
      <c r="B101" s="19"/>
      <c r="C101" s="46" t="s">
        <v>337</v>
      </c>
      <c r="D101" s="16"/>
      <c r="E101" s="17"/>
      <c r="F101" s="17"/>
      <c r="G101" s="17"/>
    </row>
    <row r="102" s="1" customFormat="1" ht="45" customHeight="1" spans="1:7">
      <c r="A102" s="21">
        <v>97</v>
      </c>
      <c r="B102" s="14" t="s">
        <v>159</v>
      </c>
      <c r="C102" s="46" t="s">
        <v>352</v>
      </c>
      <c r="D102" s="16"/>
      <c r="E102" s="17"/>
      <c r="F102" s="17"/>
      <c r="G102" s="17"/>
    </row>
    <row r="103" s="1" customFormat="1" ht="45" customHeight="1" spans="1:7">
      <c r="A103" s="21">
        <v>98</v>
      </c>
      <c r="B103" s="19"/>
      <c r="C103" s="15" t="s">
        <v>162</v>
      </c>
      <c r="D103" s="16"/>
      <c r="E103" s="17"/>
      <c r="F103" s="17"/>
      <c r="G103" s="17"/>
    </row>
    <row r="104" s="1" customFormat="1" ht="20" customHeight="1" spans="1:7">
      <c r="A104" s="24" t="s">
        <v>47</v>
      </c>
      <c r="B104" s="24"/>
      <c r="C104" s="25"/>
      <c r="D104" s="24">
        <f>COUNTA(D5:D103)</f>
        <v>0</v>
      </c>
      <c r="E104" s="24">
        <f>COUNTA(E5:E103)</f>
        <v>0</v>
      </c>
      <c r="F104" s="24">
        <f>COUNTA(F5:F103)</f>
        <v>0</v>
      </c>
      <c r="G104" s="26"/>
    </row>
    <row r="105" s="1" customFormat="1" ht="20" customHeight="1" spans="1:7">
      <c r="A105" s="21" t="s">
        <v>163</v>
      </c>
      <c r="B105" s="27"/>
      <c r="C105" s="28" t="s">
        <v>164</v>
      </c>
      <c r="D105" s="29">
        <f>D104+E104+F104</f>
        <v>0</v>
      </c>
      <c r="E105" s="13" t="s">
        <v>165</v>
      </c>
      <c r="F105" s="24" t="s">
        <v>62</v>
      </c>
      <c r="G105" s="30">
        <f>D104</f>
        <v>0</v>
      </c>
    </row>
    <row r="106" s="1" customFormat="1" ht="20" customHeight="1" spans="1:7">
      <c r="A106" s="31"/>
      <c r="B106" s="32"/>
      <c r="C106" s="33"/>
      <c r="D106" s="34"/>
      <c r="E106" s="35"/>
      <c r="F106" s="24" t="s">
        <v>63</v>
      </c>
      <c r="G106" s="30">
        <f>E104</f>
        <v>0</v>
      </c>
    </row>
    <row r="107" s="1" customFormat="1" ht="20" customHeight="1" spans="1:7">
      <c r="A107" s="31"/>
      <c r="B107" s="32"/>
      <c r="C107" s="33"/>
      <c r="D107" s="34"/>
      <c r="E107" s="35"/>
      <c r="F107" s="24" t="s">
        <v>64</v>
      </c>
      <c r="G107" s="30">
        <f>F104</f>
        <v>0</v>
      </c>
    </row>
    <row r="108" s="1" customFormat="1" ht="20" customHeight="1" spans="1:7">
      <c r="A108" s="31"/>
      <c r="B108" s="32"/>
      <c r="C108" s="36"/>
      <c r="D108" s="37"/>
      <c r="E108" s="25"/>
      <c r="F108" s="38" t="s">
        <v>166</v>
      </c>
      <c r="G108" s="39" t="e">
        <f>G105/D105</f>
        <v>#DIV/0!</v>
      </c>
    </row>
    <row r="109" s="1" customFormat="1" ht="20" customHeight="1" spans="1:7">
      <c r="A109" s="40"/>
      <c r="B109" s="41"/>
      <c r="C109" s="42" t="s">
        <v>167</v>
      </c>
      <c r="D109" s="43"/>
      <c r="E109" s="43"/>
      <c r="F109" s="43"/>
      <c r="G109" s="44"/>
    </row>
    <row r="110" s="1" customFormat="1" ht="20" customHeight="1" spans="1:7">
      <c r="A110" s="45" t="s">
        <v>168</v>
      </c>
      <c r="B110" s="45"/>
      <c r="C110" s="45"/>
      <c r="D110" s="45"/>
      <c r="E110" s="45"/>
      <c r="F110" s="45"/>
      <c r="G110" s="45"/>
    </row>
  </sheetData>
  <mergeCells count="23">
    <mergeCell ref="A1:G1"/>
    <mergeCell ref="A2:B2"/>
    <mergeCell ref="D2:E2"/>
    <mergeCell ref="F2:G2"/>
    <mergeCell ref="A4:G4"/>
    <mergeCell ref="A30:G30"/>
    <mergeCell ref="A104:C104"/>
    <mergeCell ref="C109:G109"/>
    <mergeCell ref="A110:G110"/>
    <mergeCell ref="B5:B13"/>
    <mergeCell ref="B14:B19"/>
    <mergeCell ref="B20:B26"/>
    <mergeCell ref="B27:B29"/>
    <mergeCell ref="B31:B51"/>
    <mergeCell ref="B52:B67"/>
    <mergeCell ref="B68:B79"/>
    <mergeCell ref="B80:B90"/>
    <mergeCell ref="B91:B101"/>
    <mergeCell ref="B102:B103"/>
    <mergeCell ref="C105:C108"/>
    <mergeCell ref="D105:D108"/>
    <mergeCell ref="E105:E108"/>
    <mergeCell ref="A105:B109"/>
  </mergeCells>
  <dataValidations count="3">
    <dataValidation type="custom" allowBlank="1" showInputMessage="1" showErrorMessage="1" sqref="D5:D29 D31:D103">
      <formula1>COUNTIF(D5:F5,"&lt;&gt;")&lt;=1</formula1>
    </dataValidation>
    <dataValidation type="custom" allowBlank="1" showInputMessage="1" showErrorMessage="1" sqref="E5:E29 E31:E103">
      <formula1>COUNTIF(D5:F5,"&lt;&gt;")&lt;=1</formula1>
    </dataValidation>
    <dataValidation type="custom" allowBlank="1" showInputMessage="1" showErrorMessage="1" sqref="F5:F29 F31:F103">
      <formula1>COUNTIF(D5:F5,"&lt;&gt;")&lt;=1</formula1>
    </dataValidation>
  </dataValidations>
  <pageMargins left="0.7" right="0.7" top="0.75" bottom="0.75" header="0.3" footer="0.3"/>
  <pageSetup paperSize="9" orientation="portrait"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G96"/>
  <sheetViews>
    <sheetView workbookViewId="0">
      <pane ySplit="3" topLeftCell="A82"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353</v>
      </c>
      <c r="B1" s="4"/>
      <c r="C1" s="4"/>
      <c r="D1" s="4"/>
      <c r="E1" s="4"/>
      <c r="F1" s="4"/>
      <c r="G1" s="4"/>
    </row>
    <row r="2" s="1" customFormat="1" ht="20" customHeight="1" spans="1:7">
      <c r="A2" s="5" t="s">
        <v>26</v>
      </c>
      <c r="B2" s="6"/>
      <c r="C2" s="7" t="str">
        <f>'表C-0-1'!B2&amp;'表C-0-2'!B2</f>
        <v/>
      </c>
      <c r="D2" s="5" t="s">
        <v>59</v>
      </c>
      <c r="E2" s="6"/>
      <c r="F2" s="5" t="s">
        <v>27</v>
      </c>
      <c r="G2" s="6"/>
    </row>
    <row r="3" s="1" customFormat="1" ht="20" customHeight="1" spans="1:7">
      <c r="A3" s="8" t="s">
        <v>1</v>
      </c>
      <c r="B3" s="9" t="s">
        <v>60</v>
      </c>
      <c r="C3" s="9" t="s">
        <v>61</v>
      </c>
      <c r="D3" s="8" t="s">
        <v>62</v>
      </c>
      <c r="E3" s="8" t="s">
        <v>63</v>
      </c>
      <c r="F3" s="8" t="s">
        <v>64</v>
      </c>
      <c r="G3" s="8" t="s">
        <v>65</v>
      </c>
    </row>
    <row r="4" s="1" customFormat="1" ht="45" customHeight="1" spans="1:7">
      <c r="A4" s="21">
        <v>1</v>
      </c>
      <c r="B4" s="14" t="s">
        <v>354</v>
      </c>
      <c r="C4" s="46" t="s">
        <v>355</v>
      </c>
      <c r="D4" s="16"/>
      <c r="E4" s="17"/>
      <c r="F4" s="17"/>
      <c r="G4" s="17"/>
    </row>
    <row r="5" s="1" customFormat="1" ht="45" customHeight="1" spans="1:7">
      <c r="A5" s="21">
        <v>2</v>
      </c>
      <c r="B5" s="18"/>
      <c r="C5" s="46" t="s">
        <v>356</v>
      </c>
      <c r="D5" s="16"/>
      <c r="E5" s="17"/>
      <c r="F5" s="17"/>
      <c r="G5" s="17"/>
    </row>
    <row r="6" s="1" customFormat="1" ht="45" customHeight="1" spans="1:7">
      <c r="A6" s="21">
        <v>3</v>
      </c>
      <c r="B6" s="18"/>
      <c r="C6" s="46" t="s">
        <v>357</v>
      </c>
      <c r="D6" s="16"/>
      <c r="E6" s="17"/>
      <c r="F6" s="17"/>
      <c r="G6" s="17"/>
    </row>
    <row r="7" s="1" customFormat="1" ht="45" customHeight="1" spans="1:7">
      <c r="A7" s="21">
        <v>4</v>
      </c>
      <c r="B7" s="18"/>
      <c r="C7" s="46" t="s">
        <v>358</v>
      </c>
      <c r="D7" s="16"/>
      <c r="E7" s="17"/>
      <c r="F7" s="17"/>
      <c r="G7" s="17"/>
    </row>
    <row r="8" s="1" customFormat="1" ht="45" customHeight="1" spans="1:7">
      <c r="A8" s="21">
        <v>5</v>
      </c>
      <c r="B8" s="18"/>
      <c r="C8" s="46" t="s">
        <v>359</v>
      </c>
      <c r="D8" s="16"/>
      <c r="E8" s="17"/>
      <c r="F8" s="17"/>
      <c r="G8" s="17"/>
    </row>
    <row r="9" s="1" customFormat="1" ht="45" customHeight="1" spans="1:7">
      <c r="A9" s="21">
        <v>6</v>
      </c>
      <c r="B9" s="18"/>
      <c r="C9" s="46" t="s">
        <v>360</v>
      </c>
      <c r="D9" s="16"/>
      <c r="E9" s="17"/>
      <c r="F9" s="17"/>
      <c r="G9" s="17"/>
    </row>
    <row r="10" s="1" customFormat="1" ht="45" customHeight="1" spans="1:7">
      <c r="A10" s="21">
        <v>7</v>
      </c>
      <c r="B10" s="18"/>
      <c r="C10" s="46" t="s">
        <v>361</v>
      </c>
      <c r="D10" s="16"/>
      <c r="E10" s="17"/>
      <c r="F10" s="17"/>
      <c r="G10" s="17"/>
    </row>
    <row r="11" s="1" customFormat="1" ht="45" customHeight="1" spans="1:7">
      <c r="A11" s="21">
        <v>8</v>
      </c>
      <c r="B11" s="18"/>
      <c r="C11" s="46" t="s">
        <v>362</v>
      </c>
      <c r="D11" s="16"/>
      <c r="E11" s="17"/>
      <c r="F11" s="17"/>
      <c r="G11" s="17"/>
    </row>
    <row r="12" s="1" customFormat="1" ht="45" customHeight="1" spans="1:7">
      <c r="A12" s="21">
        <v>9</v>
      </c>
      <c r="B12" s="18"/>
      <c r="C12" s="46" t="s">
        <v>363</v>
      </c>
      <c r="D12" s="16"/>
      <c r="E12" s="17"/>
      <c r="F12" s="17"/>
      <c r="G12" s="17"/>
    </row>
    <row r="13" s="1" customFormat="1" ht="45" customHeight="1" spans="1:7">
      <c r="A13" s="21">
        <v>10</v>
      </c>
      <c r="B13" s="18"/>
      <c r="C13" s="46" t="s">
        <v>364</v>
      </c>
      <c r="D13" s="16"/>
      <c r="E13" s="17"/>
      <c r="F13" s="17"/>
      <c r="G13" s="17"/>
    </row>
    <row r="14" s="1" customFormat="1" ht="45" customHeight="1" spans="1:7">
      <c r="A14" s="21">
        <v>11</v>
      </c>
      <c r="B14" s="19"/>
      <c r="C14" s="46" t="s">
        <v>365</v>
      </c>
      <c r="D14" s="16"/>
      <c r="E14" s="17"/>
      <c r="F14" s="17"/>
      <c r="G14" s="17"/>
    </row>
    <row r="15" s="1" customFormat="1" ht="45" customHeight="1" spans="1:7">
      <c r="A15" s="21">
        <v>12</v>
      </c>
      <c r="B15" s="14" t="s">
        <v>366</v>
      </c>
      <c r="C15" s="46" t="s">
        <v>367</v>
      </c>
      <c r="D15" s="16"/>
      <c r="E15" s="17"/>
      <c r="F15" s="17"/>
      <c r="G15" s="17"/>
    </row>
    <row r="16" s="1" customFormat="1" ht="45" customHeight="1" spans="1:7">
      <c r="A16" s="21">
        <v>13</v>
      </c>
      <c r="B16" s="18"/>
      <c r="C16" s="46" t="s">
        <v>368</v>
      </c>
      <c r="D16" s="16"/>
      <c r="E16" s="17"/>
      <c r="F16" s="17"/>
      <c r="G16" s="17"/>
    </row>
    <row r="17" s="1" customFormat="1" ht="45" customHeight="1" spans="1:7">
      <c r="A17" s="21">
        <v>14</v>
      </c>
      <c r="B17" s="18"/>
      <c r="C17" s="46" t="s">
        <v>369</v>
      </c>
      <c r="D17" s="16"/>
      <c r="E17" s="17"/>
      <c r="F17" s="17"/>
      <c r="G17" s="17"/>
    </row>
    <row r="18" s="1" customFormat="1" ht="45" customHeight="1" spans="1:7">
      <c r="A18" s="21">
        <v>15</v>
      </c>
      <c r="B18" s="18"/>
      <c r="C18" s="46" t="s">
        <v>370</v>
      </c>
      <c r="D18" s="16"/>
      <c r="E18" s="17"/>
      <c r="F18" s="17"/>
      <c r="G18" s="17"/>
    </row>
    <row r="19" s="1" customFormat="1" ht="45" customHeight="1" spans="1:7">
      <c r="A19" s="21">
        <v>16</v>
      </c>
      <c r="B19" s="18"/>
      <c r="C19" s="46" t="s">
        <v>371</v>
      </c>
      <c r="D19" s="16"/>
      <c r="E19" s="17"/>
      <c r="F19" s="17"/>
      <c r="G19" s="17"/>
    </row>
    <row r="20" s="1" customFormat="1" ht="45" customHeight="1" spans="1:7">
      <c r="A20" s="21">
        <v>17</v>
      </c>
      <c r="B20" s="18"/>
      <c r="C20" s="46" t="s">
        <v>372</v>
      </c>
      <c r="D20" s="16"/>
      <c r="E20" s="17"/>
      <c r="F20" s="17"/>
      <c r="G20" s="17"/>
    </row>
    <row r="21" s="1" customFormat="1" ht="45" customHeight="1" spans="1:7">
      <c r="A21" s="21">
        <v>18</v>
      </c>
      <c r="B21" s="19"/>
      <c r="C21" s="46" t="s">
        <v>373</v>
      </c>
      <c r="D21" s="16"/>
      <c r="E21" s="17"/>
      <c r="F21" s="17"/>
      <c r="G21" s="17"/>
    </row>
    <row r="22" s="1" customFormat="1" ht="45" customHeight="1" spans="1:7">
      <c r="A22" s="21">
        <v>19</v>
      </c>
      <c r="B22" s="14" t="s">
        <v>374</v>
      </c>
      <c r="C22" s="46" t="s">
        <v>375</v>
      </c>
      <c r="D22" s="16"/>
      <c r="E22" s="17"/>
      <c r="F22" s="17"/>
      <c r="G22" s="17"/>
    </row>
    <row r="23" s="1" customFormat="1" ht="45" customHeight="1" spans="1:7">
      <c r="A23" s="21">
        <v>20</v>
      </c>
      <c r="B23" s="18"/>
      <c r="C23" s="46" t="s">
        <v>376</v>
      </c>
      <c r="D23" s="16"/>
      <c r="E23" s="17"/>
      <c r="F23" s="17"/>
      <c r="G23" s="17"/>
    </row>
    <row r="24" s="1" customFormat="1" ht="45" customHeight="1" spans="1:7">
      <c r="A24" s="21">
        <v>21</v>
      </c>
      <c r="B24" s="18"/>
      <c r="C24" s="46" t="s">
        <v>377</v>
      </c>
      <c r="D24" s="16"/>
      <c r="E24" s="17"/>
      <c r="F24" s="17"/>
      <c r="G24" s="17"/>
    </row>
    <row r="25" s="1" customFormat="1" ht="45" customHeight="1" spans="1:7">
      <c r="A25" s="21">
        <v>22</v>
      </c>
      <c r="B25" s="18"/>
      <c r="C25" s="46" t="s">
        <v>378</v>
      </c>
      <c r="D25" s="16"/>
      <c r="E25" s="17"/>
      <c r="F25" s="17"/>
      <c r="G25" s="17"/>
    </row>
    <row r="26" s="1" customFormat="1" ht="45" customHeight="1" spans="1:7">
      <c r="A26" s="21">
        <v>23</v>
      </c>
      <c r="B26" s="19"/>
      <c r="C26" s="46" t="s">
        <v>379</v>
      </c>
      <c r="D26" s="16"/>
      <c r="E26" s="17"/>
      <c r="F26" s="17"/>
      <c r="G26" s="17"/>
    </row>
    <row r="27" s="1" customFormat="1" ht="45" customHeight="1" spans="1:7">
      <c r="A27" s="21">
        <v>24</v>
      </c>
      <c r="B27" s="14" t="s">
        <v>380</v>
      </c>
      <c r="C27" s="46" t="s">
        <v>381</v>
      </c>
      <c r="D27" s="16"/>
      <c r="E27" s="17"/>
      <c r="F27" s="17"/>
      <c r="G27" s="17"/>
    </row>
    <row r="28" s="1" customFormat="1" ht="45" customHeight="1" spans="1:7">
      <c r="A28" s="21">
        <v>25</v>
      </c>
      <c r="B28" s="18"/>
      <c r="C28" s="46" t="s">
        <v>382</v>
      </c>
      <c r="D28" s="16"/>
      <c r="E28" s="17"/>
      <c r="F28" s="17"/>
      <c r="G28" s="17"/>
    </row>
    <row r="29" s="1" customFormat="1" ht="45" customHeight="1" spans="1:7">
      <c r="A29" s="21">
        <v>26</v>
      </c>
      <c r="B29" s="18"/>
      <c r="C29" s="46" t="s">
        <v>383</v>
      </c>
      <c r="D29" s="16"/>
      <c r="E29" s="17"/>
      <c r="F29" s="17"/>
      <c r="G29" s="17"/>
    </row>
    <row r="30" s="1" customFormat="1" ht="45" customHeight="1" spans="1:7">
      <c r="A30" s="21">
        <v>27</v>
      </c>
      <c r="B30" s="19"/>
      <c r="C30" s="46" t="s">
        <v>384</v>
      </c>
      <c r="D30" s="16"/>
      <c r="E30" s="17"/>
      <c r="F30" s="17"/>
      <c r="G30" s="17"/>
    </row>
    <row r="31" s="1" customFormat="1" ht="45" customHeight="1" spans="1:7">
      <c r="A31" s="21">
        <v>28</v>
      </c>
      <c r="B31" s="14" t="s">
        <v>385</v>
      </c>
      <c r="C31" s="46" t="s">
        <v>386</v>
      </c>
      <c r="D31" s="16"/>
      <c r="E31" s="17"/>
      <c r="F31" s="17"/>
      <c r="G31" s="17"/>
    </row>
    <row r="32" s="1" customFormat="1" ht="45" customHeight="1" spans="1:7">
      <c r="A32" s="21">
        <v>29</v>
      </c>
      <c r="B32" s="18"/>
      <c r="C32" s="46" t="s">
        <v>387</v>
      </c>
      <c r="D32" s="16"/>
      <c r="E32" s="17"/>
      <c r="F32" s="17"/>
      <c r="G32" s="17"/>
    </row>
    <row r="33" s="1" customFormat="1" ht="45" customHeight="1" spans="1:7">
      <c r="A33" s="21">
        <v>30</v>
      </c>
      <c r="B33" s="18"/>
      <c r="C33" s="46" t="s">
        <v>388</v>
      </c>
      <c r="D33" s="16"/>
      <c r="E33" s="17"/>
      <c r="F33" s="17"/>
      <c r="G33" s="17"/>
    </row>
    <row r="34" s="1" customFormat="1" ht="45" customHeight="1" spans="1:7">
      <c r="A34" s="21">
        <v>31</v>
      </c>
      <c r="B34" s="19"/>
      <c r="C34" s="46" t="s">
        <v>389</v>
      </c>
      <c r="D34" s="16"/>
      <c r="E34" s="17"/>
      <c r="F34" s="17"/>
      <c r="G34" s="17"/>
    </row>
    <row r="35" s="1" customFormat="1" ht="45" customHeight="1" spans="1:7">
      <c r="A35" s="21">
        <v>32</v>
      </c>
      <c r="B35" s="14" t="s">
        <v>390</v>
      </c>
      <c r="C35" s="46" t="s">
        <v>391</v>
      </c>
      <c r="D35" s="16"/>
      <c r="E35" s="17"/>
      <c r="F35" s="17"/>
      <c r="G35" s="17"/>
    </row>
    <row r="36" s="1" customFormat="1" ht="45" customHeight="1" spans="1:7">
      <c r="A36" s="21">
        <v>33</v>
      </c>
      <c r="B36" s="18"/>
      <c r="C36" s="46" t="s">
        <v>392</v>
      </c>
      <c r="D36" s="16"/>
      <c r="E36" s="17"/>
      <c r="F36" s="17"/>
      <c r="G36" s="17"/>
    </row>
    <row r="37" s="1" customFormat="1" ht="45" customHeight="1" spans="1:7">
      <c r="A37" s="21">
        <v>34</v>
      </c>
      <c r="B37" s="18"/>
      <c r="C37" s="46" t="s">
        <v>393</v>
      </c>
      <c r="D37" s="16"/>
      <c r="E37" s="17"/>
      <c r="F37" s="17"/>
      <c r="G37" s="17"/>
    </row>
    <row r="38" s="1" customFormat="1" ht="45" customHeight="1" spans="1:7">
      <c r="A38" s="21">
        <v>35</v>
      </c>
      <c r="B38" s="18"/>
      <c r="C38" s="46" t="s">
        <v>394</v>
      </c>
      <c r="D38" s="16"/>
      <c r="E38" s="17"/>
      <c r="F38" s="17"/>
      <c r="G38" s="17"/>
    </row>
    <row r="39" s="1" customFormat="1" ht="45" customHeight="1" spans="1:7">
      <c r="A39" s="21">
        <v>36</v>
      </c>
      <c r="B39" s="19"/>
      <c r="C39" s="46" t="s">
        <v>395</v>
      </c>
      <c r="D39" s="16"/>
      <c r="E39" s="17"/>
      <c r="F39" s="17"/>
      <c r="G39" s="17"/>
    </row>
    <row r="40" s="1" customFormat="1" ht="45" customHeight="1" spans="1:7">
      <c r="A40" s="21">
        <v>37</v>
      </c>
      <c r="B40" s="14" t="s">
        <v>396</v>
      </c>
      <c r="C40" s="46" t="s">
        <v>397</v>
      </c>
      <c r="D40" s="16"/>
      <c r="E40" s="17"/>
      <c r="F40" s="17"/>
      <c r="G40" s="17"/>
    </row>
    <row r="41" s="1" customFormat="1" ht="45" customHeight="1" spans="1:7">
      <c r="A41" s="21">
        <v>38</v>
      </c>
      <c r="B41" s="18"/>
      <c r="C41" s="46" t="s">
        <v>398</v>
      </c>
      <c r="D41" s="16"/>
      <c r="E41" s="17"/>
      <c r="F41" s="17"/>
      <c r="G41" s="17"/>
    </row>
    <row r="42" s="1" customFormat="1" ht="45" customHeight="1" spans="1:7">
      <c r="A42" s="21">
        <v>39</v>
      </c>
      <c r="B42" s="18"/>
      <c r="C42" s="46" t="s">
        <v>399</v>
      </c>
      <c r="D42" s="16"/>
      <c r="E42" s="17"/>
      <c r="F42" s="17"/>
      <c r="G42" s="17"/>
    </row>
    <row r="43" s="1" customFormat="1" ht="45" customHeight="1" spans="1:7">
      <c r="A43" s="21">
        <v>40</v>
      </c>
      <c r="B43" s="18"/>
      <c r="C43" s="46" t="s">
        <v>400</v>
      </c>
      <c r="D43" s="16"/>
      <c r="E43" s="17"/>
      <c r="F43" s="17"/>
      <c r="G43" s="17"/>
    </row>
    <row r="44" s="1" customFormat="1" ht="45" customHeight="1" spans="1:7">
      <c r="A44" s="21">
        <v>41</v>
      </c>
      <c r="B44" s="18"/>
      <c r="C44" s="46" t="s">
        <v>401</v>
      </c>
      <c r="D44" s="16"/>
      <c r="E44" s="17"/>
      <c r="F44" s="17"/>
      <c r="G44" s="17"/>
    </row>
    <row r="45" s="1" customFormat="1" ht="45" customHeight="1" spans="1:7">
      <c r="A45" s="21">
        <v>42</v>
      </c>
      <c r="B45" s="18"/>
      <c r="C45" s="46" t="s">
        <v>402</v>
      </c>
      <c r="D45" s="16"/>
      <c r="E45" s="17"/>
      <c r="F45" s="17"/>
      <c r="G45" s="17"/>
    </row>
    <row r="46" s="1" customFormat="1" ht="45" customHeight="1" spans="1:7">
      <c r="A46" s="21">
        <v>43</v>
      </c>
      <c r="B46" s="19"/>
      <c r="C46" s="46" t="s">
        <v>403</v>
      </c>
      <c r="D46" s="16"/>
      <c r="E46" s="17"/>
      <c r="F46" s="17"/>
      <c r="G46" s="17"/>
    </row>
    <row r="47" s="1" customFormat="1" ht="45" customHeight="1" spans="1:7">
      <c r="A47" s="21">
        <v>44</v>
      </c>
      <c r="B47" s="14" t="s">
        <v>404</v>
      </c>
      <c r="C47" s="46" t="s">
        <v>405</v>
      </c>
      <c r="D47" s="16"/>
      <c r="E47" s="17"/>
      <c r="F47" s="17"/>
      <c r="G47" s="17"/>
    </row>
    <row r="48" s="1" customFormat="1" ht="45" customHeight="1" spans="1:7">
      <c r="A48" s="21">
        <v>45</v>
      </c>
      <c r="B48" s="18"/>
      <c r="C48" s="46" t="s">
        <v>406</v>
      </c>
      <c r="D48" s="16"/>
      <c r="E48" s="17"/>
      <c r="F48" s="17"/>
      <c r="G48" s="17"/>
    </row>
    <row r="49" s="1" customFormat="1" ht="45" customHeight="1" spans="1:7">
      <c r="A49" s="21">
        <v>46</v>
      </c>
      <c r="B49" s="18"/>
      <c r="C49" s="46" t="s">
        <v>407</v>
      </c>
      <c r="D49" s="16"/>
      <c r="E49" s="17"/>
      <c r="F49" s="17"/>
      <c r="G49" s="17"/>
    </row>
    <row r="50" s="1" customFormat="1" ht="45" customHeight="1" spans="1:7">
      <c r="A50" s="21">
        <v>47</v>
      </c>
      <c r="B50" s="18"/>
      <c r="C50" s="46" t="s">
        <v>408</v>
      </c>
      <c r="D50" s="16"/>
      <c r="E50" s="17"/>
      <c r="F50" s="17"/>
      <c r="G50" s="17"/>
    </row>
    <row r="51" s="1" customFormat="1" ht="45" customHeight="1" spans="1:7">
      <c r="A51" s="21">
        <v>48</v>
      </c>
      <c r="B51" s="18"/>
      <c r="C51" s="46" t="s">
        <v>409</v>
      </c>
      <c r="D51" s="16"/>
      <c r="E51" s="17"/>
      <c r="F51" s="17"/>
      <c r="G51" s="17"/>
    </row>
    <row r="52" s="1" customFormat="1" ht="45" customHeight="1" spans="1:7">
      <c r="A52" s="21">
        <v>49</v>
      </c>
      <c r="B52" s="19"/>
      <c r="C52" s="46" t="s">
        <v>410</v>
      </c>
      <c r="D52" s="16"/>
      <c r="E52" s="17"/>
      <c r="F52" s="17"/>
      <c r="G52" s="17"/>
    </row>
    <row r="53" s="1" customFormat="1" ht="45" customHeight="1" spans="1:7">
      <c r="A53" s="21">
        <v>50</v>
      </c>
      <c r="B53" s="14" t="s">
        <v>411</v>
      </c>
      <c r="C53" s="46" t="s">
        <v>412</v>
      </c>
      <c r="D53" s="16"/>
      <c r="E53" s="17"/>
      <c r="F53" s="17"/>
      <c r="G53" s="17"/>
    </row>
    <row r="54" s="1" customFormat="1" ht="45" customHeight="1" spans="1:7">
      <c r="A54" s="21">
        <v>51</v>
      </c>
      <c r="B54" s="18"/>
      <c r="C54" s="46" t="s">
        <v>413</v>
      </c>
      <c r="D54" s="16"/>
      <c r="E54" s="17"/>
      <c r="F54" s="17"/>
      <c r="G54" s="17"/>
    </row>
    <row r="55" s="1" customFormat="1" ht="45" customHeight="1" spans="1:7">
      <c r="A55" s="21">
        <v>52</v>
      </c>
      <c r="B55" s="18"/>
      <c r="C55" s="46" t="s">
        <v>414</v>
      </c>
      <c r="D55" s="16"/>
      <c r="E55" s="17"/>
      <c r="F55" s="17"/>
      <c r="G55" s="17"/>
    </row>
    <row r="56" s="1" customFormat="1" ht="45" customHeight="1" spans="1:7">
      <c r="A56" s="21">
        <v>53</v>
      </c>
      <c r="B56" s="18"/>
      <c r="C56" s="46" t="s">
        <v>415</v>
      </c>
      <c r="D56" s="16"/>
      <c r="E56" s="17"/>
      <c r="F56" s="17"/>
      <c r="G56" s="17"/>
    </row>
    <row r="57" s="1" customFormat="1" ht="45" customHeight="1" spans="1:7">
      <c r="A57" s="21">
        <v>54</v>
      </c>
      <c r="B57" s="19"/>
      <c r="C57" s="46" t="s">
        <v>416</v>
      </c>
      <c r="D57" s="16"/>
      <c r="E57" s="17"/>
      <c r="F57" s="17"/>
      <c r="G57" s="17"/>
    </row>
    <row r="58" s="1" customFormat="1" ht="45" customHeight="1" spans="1:7">
      <c r="A58" s="21">
        <v>55</v>
      </c>
      <c r="B58" s="14" t="s">
        <v>417</v>
      </c>
      <c r="C58" s="46" t="s">
        <v>418</v>
      </c>
      <c r="D58" s="16"/>
      <c r="E58" s="17"/>
      <c r="F58" s="17"/>
      <c r="G58" s="17"/>
    </row>
    <row r="59" s="1" customFormat="1" ht="45" customHeight="1" spans="1:7">
      <c r="A59" s="21">
        <v>56</v>
      </c>
      <c r="B59" s="18"/>
      <c r="C59" s="46" t="s">
        <v>419</v>
      </c>
      <c r="D59" s="16"/>
      <c r="E59" s="17"/>
      <c r="F59" s="17"/>
      <c r="G59" s="17"/>
    </row>
    <row r="60" s="1" customFormat="1" ht="45" customHeight="1" spans="1:7">
      <c r="A60" s="21">
        <v>57</v>
      </c>
      <c r="B60" s="18"/>
      <c r="C60" s="46" t="s">
        <v>420</v>
      </c>
      <c r="D60" s="16"/>
      <c r="E60" s="17"/>
      <c r="F60" s="17"/>
      <c r="G60" s="17"/>
    </row>
    <row r="61" s="1" customFormat="1" ht="45" customHeight="1" spans="1:7">
      <c r="A61" s="21">
        <v>58</v>
      </c>
      <c r="B61" s="18"/>
      <c r="C61" s="46" t="s">
        <v>421</v>
      </c>
      <c r="D61" s="16"/>
      <c r="E61" s="17"/>
      <c r="F61" s="17"/>
      <c r="G61" s="17"/>
    </row>
    <row r="62" s="1" customFormat="1" ht="45" customHeight="1" spans="1:7">
      <c r="A62" s="21">
        <v>59</v>
      </c>
      <c r="B62" s="19"/>
      <c r="C62" s="46" t="s">
        <v>422</v>
      </c>
      <c r="D62" s="16"/>
      <c r="E62" s="17"/>
      <c r="F62" s="17"/>
      <c r="G62" s="17"/>
    </row>
    <row r="63" s="1" customFormat="1" ht="45" customHeight="1" spans="1:7">
      <c r="A63" s="21">
        <v>60</v>
      </c>
      <c r="B63" s="14" t="s">
        <v>423</v>
      </c>
      <c r="C63" s="46" t="s">
        <v>424</v>
      </c>
      <c r="D63" s="16"/>
      <c r="E63" s="17"/>
      <c r="F63" s="17"/>
      <c r="G63" s="17"/>
    </row>
    <row r="64" s="1" customFormat="1" ht="45" customHeight="1" spans="1:7">
      <c r="A64" s="21">
        <v>61</v>
      </c>
      <c r="B64" s="18"/>
      <c r="C64" s="46" t="s">
        <v>425</v>
      </c>
      <c r="D64" s="16"/>
      <c r="E64" s="17"/>
      <c r="F64" s="17"/>
      <c r="G64" s="17"/>
    </row>
    <row r="65" s="1" customFormat="1" ht="45" customHeight="1" spans="1:7">
      <c r="A65" s="21">
        <v>62</v>
      </c>
      <c r="B65" s="18"/>
      <c r="C65" s="47" t="s">
        <v>426</v>
      </c>
      <c r="D65" s="16"/>
      <c r="E65" s="17"/>
      <c r="F65" s="17"/>
      <c r="G65" s="17"/>
    </row>
    <row r="66" s="1" customFormat="1" ht="45" customHeight="1" spans="1:7">
      <c r="A66" s="21">
        <v>63</v>
      </c>
      <c r="B66" s="14" t="s">
        <v>427</v>
      </c>
      <c r="C66" s="46" t="s">
        <v>428</v>
      </c>
      <c r="D66" s="16"/>
      <c r="E66" s="17"/>
      <c r="F66" s="17"/>
      <c r="G66" s="17"/>
    </row>
    <row r="67" s="1" customFormat="1" ht="45" customHeight="1" spans="1:7">
      <c r="A67" s="21">
        <v>64</v>
      </c>
      <c r="B67" s="18"/>
      <c r="C67" s="46" t="s">
        <v>429</v>
      </c>
      <c r="D67" s="16"/>
      <c r="E67" s="17"/>
      <c r="F67" s="17"/>
      <c r="G67" s="17"/>
    </row>
    <row r="68" s="1" customFormat="1" ht="45" customHeight="1" spans="1:7">
      <c r="A68" s="21">
        <v>65</v>
      </c>
      <c r="B68" s="18"/>
      <c r="C68" s="46" t="s">
        <v>430</v>
      </c>
      <c r="D68" s="16"/>
      <c r="E68" s="17"/>
      <c r="F68" s="17"/>
      <c r="G68" s="17"/>
    </row>
    <row r="69" s="1" customFormat="1" ht="45" customHeight="1" spans="1:7">
      <c r="A69" s="21">
        <v>66</v>
      </c>
      <c r="B69" s="19"/>
      <c r="C69" s="46" t="s">
        <v>431</v>
      </c>
      <c r="D69" s="16"/>
      <c r="E69" s="17"/>
      <c r="F69" s="17"/>
      <c r="G69" s="17"/>
    </row>
    <row r="70" s="1" customFormat="1" ht="45" customHeight="1" spans="1:7">
      <c r="A70" s="21">
        <v>67</v>
      </c>
      <c r="B70" s="14" t="s">
        <v>432</v>
      </c>
      <c r="C70" s="46" t="s">
        <v>433</v>
      </c>
      <c r="D70" s="16"/>
      <c r="E70" s="17"/>
      <c r="F70" s="17"/>
      <c r="G70" s="17"/>
    </row>
    <row r="71" s="1" customFormat="1" ht="45" customHeight="1" spans="1:7">
      <c r="A71" s="21">
        <v>68</v>
      </c>
      <c r="B71" s="18"/>
      <c r="C71" s="46" t="s">
        <v>434</v>
      </c>
      <c r="D71" s="16"/>
      <c r="E71" s="17"/>
      <c r="F71" s="17"/>
      <c r="G71" s="17"/>
    </row>
    <row r="72" s="1" customFormat="1" ht="45" customHeight="1" spans="1:7">
      <c r="A72" s="21">
        <v>69</v>
      </c>
      <c r="B72" s="18"/>
      <c r="C72" s="46" t="s">
        <v>435</v>
      </c>
      <c r="D72" s="16"/>
      <c r="E72" s="17"/>
      <c r="F72" s="17"/>
      <c r="G72" s="17"/>
    </row>
    <row r="73" s="1" customFormat="1" ht="45" customHeight="1" spans="1:7">
      <c r="A73" s="21">
        <v>70</v>
      </c>
      <c r="B73" s="18"/>
      <c r="C73" s="46" t="s">
        <v>436</v>
      </c>
      <c r="D73" s="16"/>
      <c r="E73" s="17"/>
      <c r="F73" s="17"/>
      <c r="G73" s="17"/>
    </row>
    <row r="74" s="1" customFormat="1" ht="45" customHeight="1" spans="1:7">
      <c r="A74" s="21">
        <v>71</v>
      </c>
      <c r="B74" s="18"/>
      <c r="C74" s="46" t="s">
        <v>437</v>
      </c>
      <c r="D74" s="16"/>
      <c r="E74" s="17"/>
      <c r="F74" s="17"/>
      <c r="G74" s="17"/>
    </row>
    <row r="75" s="1" customFormat="1" ht="45" customHeight="1" spans="1:7">
      <c r="A75" s="21">
        <v>72</v>
      </c>
      <c r="B75" s="18"/>
      <c r="C75" s="46" t="s">
        <v>438</v>
      </c>
      <c r="D75" s="16"/>
      <c r="E75" s="17"/>
      <c r="F75" s="17"/>
      <c r="G75" s="17"/>
    </row>
    <row r="76" s="1" customFormat="1" ht="45" customHeight="1" spans="1:7">
      <c r="A76" s="21">
        <v>73</v>
      </c>
      <c r="B76" s="18"/>
      <c r="C76" s="46" t="s">
        <v>439</v>
      </c>
      <c r="D76" s="16"/>
      <c r="E76" s="17"/>
      <c r="F76" s="17"/>
      <c r="G76" s="17"/>
    </row>
    <row r="77" s="1" customFormat="1" ht="45" customHeight="1" spans="1:7">
      <c r="A77" s="21">
        <v>74</v>
      </c>
      <c r="B77" s="18"/>
      <c r="C77" s="46" t="s">
        <v>440</v>
      </c>
      <c r="D77" s="16"/>
      <c r="E77" s="17"/>
      <c r="F77" s="17"/>
      <c r="G77" s="17"/>
    </row>
    <row r="78" s="1" customFormat="1" ht="45" customHeight="1" spans="1:7">
      <c r="A78" s="21">
        <v>75</v>
      </c>
      <c r="B78" s="18"/>
      <c r="C78" s="46" t="s">
        <v>441</v>
      </c>
      <c r="D78" s="16"/>
      <c r="E78" s="17"/>
      <c r="F78" s="17"/>
      <c r="G78" s="17"/>
    </row>
    <row r="79" s="1" customFormat="1" ht="45" customHeight="1" spans="1:7">
      <c r="A79" s="21">
        <v>76</v>
      </c>
      <c r="B79" s="18"/>
      <c r="C79" s="46" t="s">
        <v>442</v>
      </c>
      <c r="D79" s="16"/>
      <c r="E79" s="17"/>
      <c r="F79" s="17"/>
      <c r="G79" s="17"/>
    </row>
    <row r="80" s="1" customFormat="1" ht="45" customHeight="1" spans="1:7">
      <c r="A80" s="21">
        <v>77</v>
      </c>
      <c r="B80" s="18"/>
      <c r="C80" s="46" t="s">
        <v>443</v>
      </c>
      <c r="D80" s="16"/>
      <c r="E80" s="17"/>
      <c r="F80" s="17"/>
      <c r="G80" s="17"/>
    </row>
    <row r="81" s="1" customFormat="1" ht="45" customHeight="1" spans="1:7">
      <c r="A81" s="21">
        <v>78</v>
      </c>
      <c r="B81" s="19"/>
      <c r="C81" s="46" t="s">
        <v>444</v>
      </c>
      <c r="D81" s="16"/>
      <c r="E81" s="17"/>
      <c r="F81" s="17"/>
      <c r="G81" s="17"/>
    </row>
    <row r="82" s="1" customFormat="1" ht="45" customHeight="1" spans="1:7">
      <c r="A82" s="21">
        <v>79</v>
      </c>
      <c r="B82" s="14" t="s">
        <v>445</v>
      </c>
      <c r="C82" s="46" t="s">
        <v>446</v>
      </c>
      <c r="D82" s="16"/>
      <c r="E82" s="17"/>
      <c r="F82" s="17"/>
      <c r="G82" s="17"/>
    </row>
    <row r="83" s="1" customFormat="1" ht="45" customHeight="1" spans="1:7">
      <c r="A83" s="21">
        <v>80</v>
      </c>
      <c r="B83" s="18"/>
      <c r="C83" s="46" t="s">
        <v>447</v>
      </c>
      <c r="D83" s="16"/>
      <c r="E83" s="17"/>
      <c r="F83" s="17"/>
      <c r="G83" s="17"/>
    </row>
    <row r="84" s="1" customFormat="1" ht="45" customHeight="1" spans="1:7">
      <c r="A84" s="21">
        <v>81</v>
      </c>
      <c r="B84" s="18"/>
      <c r="C84" s="46" t="s">
        <v>448</v>
      </c>
      <c r="D84" s="16"/>
      <c r="E84" s="17"/>
      <c r="F84" s="17"/>
      <c r="G84" s="17"/>
    </row>
    <row r="85" s="1" customFormat="1" ht="45" customHeight="1" spans="1:7">
      <c r="A85" s="21">
        <v>82</v>
      </c>
      <c r="B85" s="19"/>
      <c r="C85" s="46" t="s">
        <v>449</v>
      </c>
      <c r="D85" s="16"/>
      <c r="E85" s="17"/>
      <c r="F85" s="17"/>
      <c r="G85" s="17"/>
    </row>
    <row r="86" s="1" customFormat="1" ht="45" customHeight="1" spans="1:7">
      <c r="A86" s="21">
        <v>83</v>
      </c>
      <c r="B86" s="14" t="s">
        <v>159</v>
      </c>
      <c r="C86" s="15" t="s">
        <v>450</v>
      </c>
      <c r="D86" s="16"/>
      <c r="E86" s="17"/>
      <c r="F86" s="17"/>
      <c r="G86" s="17"/>
    </row>
    <row r="87" s="1" customFormat="1" ht="45" customHeight="1" spans="1:7">
      <c r="A87" s="21">
        <v>84</v>
      </c>
      <c r="B87" s="18"/>
      <c r="C87" s="15" t="s">
        <v>451</v>
      </c>
      <c r="D87" s="16"/>
      <c r="E87" s="17"/>
      <c r="F87" s="17"/>
      <c r="G87" s="17"/>
    </row>
    <row r="88" s="1" customFormat="1" ht="45" customHeight="1" spans="1:7">
      <c r="A88" s="21">
        <v>85</v>
      </c>
      <c r="B88" s="18"/>
      <c r="C88" s="15" t="s">
        <v>161</v>
      </c>
      <c r="D88" s="16"/>
      <c r="E88" s="17"/>
      <c r="F88" s="17"/>
      <c r="G88" s="17"/>
    </row>
    <row r="89" s="1" customFormat="1" ht="45" customHeight="1" spans="1:7">
      <c r="A89" s="21">
        <v>86</v>
      </c>
      <c r="B89" s="19"/>
      <c r="C89" s="15" t="s">
        <v>162</v>
      </c>
      <c r="D89" s="16"/>
      <c r="E89" s="17"/>
      <c r="F89" s="17"/>
      <c r="G89" s="17"/>
    </row>
    <row r="90" s="1" customFormat="1" ht="20" customHeight="1" spans="1:7">
      <c r="A90" s="24" t="s">
        <v>47</v>
      </c>
      <c r="B90" s="24"/>
      <c r="C90" s="25"/>
      <c r="D90" s="24">
        <f>COUNTA(D4:D89)</f>
        <v>0</v>
      </c>
      <c r="E90" s="24">
        <f>COUNTA(E4:E89)</f>
        <v>0</v>
      </c>
      <c r="F90" s="24">
        <f>COUNTA(F4:F89)</f>
        <v>0</v>
      </c>
      <c r="G90" s="26"/>
    </row>
    <row r="91" s="1" customFormat="1" ht="20" customHeight="1" spans="1:7">
      <c r="A91" s="21" t="s">
        <v>163</v>
      </c>
      <c r="B91" s="27"/>
      <c r="C91" s="28" t="s">
        <v>164</v>
      </c>
      <c r="D91" s="29">
        <f>D90+E90+F90</f>
        <v>0</v>
      </c>
      <c r="E91" s="13" t="s">
        <v>165</v>
      </c>
      <c r="F91" s="24" t="s">
        <v>62</v>
      </c>
      <c r="G91" s="30">
        <f>D90</f>
        <v>0</v>
      </c>
    </row>
    <row r="92" s="1" customFormat="1" ht="20" customHeight="1" spans="1:7">
      <c r="A92" s="31"/>
      <c r="B92" s="32"/>
      <c r="C92" s="33"/>
      <c r="D92" s="34"/>
      <c r="E92" s="35"/>
      <c r="F92" s="24" t="s">
        <v>63</v>
      </c>
      <c r="G92" s="30">
        <f>E90</f>
        <v>0</v>
      </c>
    </row>
    <row r="93" s="1" customFormat="1" ht="20" customHeight="1" spans="1:7">
      <c r="A93" s="31"/>
      <c r="B93" s="32"/>
      <c r="C93" s="33"/>
      <c r="D93" s="34"/>
      <c r="E93" s="35"/>
      <c r="F93" s="24" t="s">
        <v>64</v>
      </c>
      <c r="G93" s="30">
        <f>F90</f>
        <v>0</v>
      </c>
    </row>
    <row r="94" s="1" customFormat="1" ht="20" customHeight="1" spans="1:7">
      <c r="A94" s="31"/>
      <c r="B94" s="32"/>
      <c r="C94" s="36"/>
      <c r="D94" s="37"/>
      <c r="E94" s="25"/>
      <c r="F94" s="38" t="s">
        <v>166</v>
      </c>
      <c r="G94" s="39" t="e">
        <f>G91/D91</f>
        <v>#DIV/0!</v>
      </c>
    </row>
    <row r="95" s="1" customFormat="1" ht="20" customHeight="1" spans="1:7">
      <c r="A95" s="40"/>
      <c r="B95" s="41"/>
      <c r="C95" s="42" t="s">
        <v>167</v>
      </c>
      <c r="D95" s="43"/>
      <c r="E95" s="43"/>
      <c r="F95" s="43"/>
      <c r="G95" s="44"/>
    </row>
    <row r="96" s="1" customFormat="1" ht="20" customHeight="1" spans="1:7">
      <c r="A96" s="45" t="s">
        <v>168</v>
      </c>
      <c r="B96" s="45"/>
      <c r="C96" s="45"/>
      <c r="D96" s="45"/>
      <c r="E96" s="45"/>
      <c r="F96" s="45"/>
      <c r="G96" s="45"/>
    </row>
  </sheetData>
  <mergeCells count="26">
    <mergeCell ref="A1:G1"/>
    <mergeCell ref="A2:B2"/>
    <mergeCell ref="D2:E2"/>
    <mergeCell ref="F2:G2"/>
    <mergeCell ref="A90:C90"/>
    <mergeCell ref="C95:G95"/>
    <mergeCell ref="A96:G96"/>
    <mergeCell ref="B4:B14"/>
    <mergeCell ref="B15:B21"/>
    <mergeCell ref="B22:B26"/>
    <mergeCell ref="B27:B30"/>
    <mergeCell ref="B31:B34"/>
    <mergeCell ref="B35:B39"/>
    <mergeCell ref="B40:B46"/>
    <mergeCell ref="B47:B52"/>
    <mergeCell ref="B53:B57"/>
    <mergeCell ref="B58:B62"/>
    <mergeCell ref="B63:B65"/>
    <mergeCell ref="B66:B69"/>
    <mergeCell ref="B70:B81"/>
    <mergeCell ref="B82:B85"/>
    <mergeCell ref="B86:B89"/>
    <mergeCell ref="C91:C94"/>
    <mergeCell ref="D91:D94"/>
    <mergeCell ref="E91:E94"/>
    <mergeCell ref="A91:B95"/>
  </mergeCells>
  <dataValidations count="3">
    <dataValidation type="custom" allowBlank="1" showInputMessage="1" showErrorMessage="1" sqref="D4:D89">
      <formula1>COUNTIF(D4:F4,"&lt;&gt;")&lt;=1</formula1>
    </dataValidation>
    <dataValidation type="custom" allowBlank="1" showInputMessage="1" showErrorMessage="1" sqref="E4:E89">
      <formula1>COUNTIF(D4:F4,"&lt;&gt;")&lt;=1</formula1>
    </dataValidation>
    <dataValidation type="custom" allowBlank="1" showInputMessage="1" showErrorMessage="1" sqref="F4:F89">
      <formula1>COUNTIF(D4:F4,"&lt;&gt;")&lt;=1</formula1>
    </dataValidation>
  </dataValidations>
  <pageMargins left="0.7" right="0.7" top="0.75" bottom="0.75" header="0.3" footer="0.3"/>
  <pageSetup paperSize="9" orientation="portrait"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G37"/>
  <sheetViews>
    <sheetView workbookViewId="0">
      <pane ySplit="3" topLeftCell="A23"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452</v>
      </c>
      <c r="B1" s="4"/>
      <c r="C1" s="4"/>
      <c r="D1" s="4"/>
      <c r="E1" s="4"/>
      <c r="F1" s="4"/>
      <c r="G1" s="4"/>
    </row>
    <row r="2" s="1" customFormat="1" ht="20" customHeight="1" spans="1:7">
      <c r="A2" s="5" t="s">
        <v>26</v>
      </c>
      <c r="B2" s="6"/>
      <c r="C2" s="7" t="str">
        <f>'表C-0-1'!B2&amp;'表C-0-2'!B2</f>
        <v/>
      </c>
      <c r="D2" s="5" t="s">
        <v>59</v>
      </c>
      <c r="E2" s="6"/>
      <c r="F2" s="5" t="s">
        <v>27</v>
      </c>
      <c r="G2" s="6"/>
    </row>
    <row r="3" s="1" customFormat="1" ht="20" customHeight="1" spans="1:7">
      <c r="A3" s="8" t="s">
        <v>1</v>
      </c>
      <c r="B3" s="9" t="s">
        <v>60</v>
      </c>
      <c r="C3" s="9" t="s">
        <v>61</v>
      </c>
      <c r="D3" s="8" t="s">
        <v>62</v>
      </c>
      <c r="E3" s="8" t="s">
        <v>63</v>
      </c>
      <c r="F3" s="8" t="s">
        <v>64</v>
      </c>
      <c r="G3" s="8" t="s">
        <v>65</v>
      </c>
    </row>
    <row r="4" s="1" customFormat="1" ht="45" customHeight="1" spans="1:7">
      <c r="A4" s="21">
        <v>1</v>
      </c>
      <c r="B4" s="14" t="s">
        <v>453</v>
      </c>
      <c r="C4" s="15" t="s">
        <v>454</v>
      </c>
      <c r="D4" s="16"/>
      <c r="E4" s="17"/>
      <c r="F4" s="17"/>
      <c r="G4" s="17"/>
    </row>
    <row r="5" s="1" customFormat="1" ht="45" customHeight="1" spans="1:7">
      <c r="A5" s="21">
        <v>2</v>
      </c>
      <c r="B5" s="18"/>
      <c r="C5" s="15" t="s">
        <v>455</v>
      </c>
      <c r="D5" s="16"/>
      <c r="E5" s="17"/>
      <c r="F5" s="17"/>
      <c r="G5" s="17"/>
    </row>
    <row r="6" s="1" customFormat="1" ht="45" customHeight="1" spans="1:7">
      <c r="A6" s="21">
        <v>3</v>
      </c>
      <c r="B6" s="18"/>
      <c r="C6" s="15" t="s">
        <v>456</v>
      </c>
      <c r="D6" s="16"/>
      <c r="E6" s="17"/>
      <c r="F6" s="17"/>
      <c r="G6" s="17"/>
    </row>
    <row r="7" s="1" customFormat="1" ht="45" customHeight="1" spans="1:7">
      <c r="A7" s="21">
        <v>4</v>
      </c>
      <c r="B7" s="18"/>
      <c r="C7" s="15" t="s">
        <v>457</v>
      </c>
      <c r="D7" s="16"/>
      <c r="E7" s="17"/>
      <c r="F7" s="17"/>
      <c r="G7" s="17"/>
    </row>
    <row r="8" s="1" customFormat="1" ht="45" customHeight="1" spans="1:7">
      <c r="A8" s="21">
        <v>5</v>
      </c>
      <c r="B8" s="19"/>
      <c r="C8" s="15" t="s">
        <v>458</v>
      </c>
      <c r="D8" s="16"/>
      <c r="E8" s="17"/>
      <c r="F8" s="17"/>
      <c r="G8" s="17"/>
    </row>
    <row r="9" s="1" customFormat="1" ht="45" customHeight="1" spans="1:7">
      <c r="A9" s="21">
        <v>6</v>
      </c>
      <c r="B9" s="14" t="s">
        <v>459</v>
      </c>
      <c r="C9" s="15" t="s">
        <v>457</v>
      </c>
      <c r="D9" s="16"/>
      <c r="E9" s="17"/>
      <c r="F9" s="17"/>
      <c r="G9" s="17"/>
    </row>
    <row r="10" s="1" customFormat="1" ht="45" customHeight="1" spans="1:7">
      <c r="A10" s="21">
        <v>7</v>
      </c>
      <c r="B10" s="18"/>
      <c r="C10" s="15" t="s">
        <v>460</v>
      </c>
      <c r="D10" s="16"/>
      <c r="E10" s="17"/>
      <c r="F10" s="17"/>
      <c r="G10" s="17"/>
    </row>
    <row r="11" s="1" customFormat="1" ht="45" customHeight="1" spans="1:7">
      <c r="A11" s="21">
        <v>8</v>
      </c>
      <c r="B11" s="18"/>
      <c r="C11" s="15" t="s">
        <v>461</v>
      </c>
      <c r="D11" s="16"/>
      <c r="E11" s="17"/>
      <c r="F11" s="17"/>
      <c r="G11" s="17"/>
    </row>
    <row r="12" s="1" customFormat="1" ht="45" customHeight="1" spans="1:7">
      <c r="A12" s="21">
        <v>9</v>
      </c>
      <c r="B12" s="18"/>
      <c r="C12" s="15" t="s">
        <v>462</v>
      </c>
      <c r="D12" s="16"/>
      <c r="E12" s="17"/>
      <c r="F12" s="17"/>
      <c r="G12" s="17"/>
    </row>
    <row r="13" s="1" customFormat="1" ht="45" customHeight="1" spans="1:7">
      <c r="A13" s="21">
        <v>10</v>
      </c>
      <c r="B13" s="18"/>
      <c r="C13" s="15" t="s">
        <v>463</v>
      </c>
      <c r="D13" s="16"/>
      <c r="E13" s="17"/>
      <c r="F13" s="17"/>
      <c r="G13" s="17"/>
    </row>
    <row r="14" s="1" customFormat="1" ht="45" customHeight="1" spans="1:7">
      <c r="A14" s="21">
        <v>11</v>
      </c>
      <c r="B14" s="18"/>
      <c r="C14" s="15" t="s">
        <v>464</v>
      </c>
      <c r="D14" s="16"/>
      <c r="E14" s="17"/>
      <c r="F14" s="17"/>
      <c r="G14" s="17"/>
    </row>
    <row r="15" s="1" customFormat="1" ht="45" customHeight="1" spans="1:7">
      <c r="A15" s="21">
        <v>12</v>
      </c>
      <c r="B15" s="18"/>
      <c r="C15" s="15" t="s">
        <v>465</v>
      </c>
      <c r="D15" s="16"/>
      <c r="E15" s="17"/>
      <c r="F15" s="17"/>
      <c r="G15" s="17"/>
    </row>
    <row r="16" s="1" customFormat="1" ht="45" customHeight="1" spans="1:7">
      <c r="A16" s="21">
        <v>13</v>
      </c>
      <c r="B16" s="19"/>
      <c r="C16" s="15" t="s">
        <v>466</v>
      </c>
      <c r="D16" s="16"/>
      <c r="E16" s="17"/>
      <c r="F16" s="17"/>
      <c r="G16" s="17"/>
    </row>
    <row r="17" s="1" customFormat="1" ht="45" customHeight="1" spans="1:7">
      <c r="A17" s="21">
        <v>14</v>
      </c>
      <c r="B17" s="22" t="s">
        <v>467</v>
      </c>
      <c r="C17" s="15" t="s">
        <v>468</v>
      </c>
      <c r="D17" s="16"/>
      <c r="E17" s="17"/>
      <c r="F17" s="17"/>
      <c r="G17" s="17"/>
    </row>
    <row r="18" s="1" customFormat="1" ht="45" customHeight="1" spans="1:7">
      <c r="A18" s="21">
        <v>15</v>
      </c>
      <c r="B18" s="14" t="s">
        <v>469</v>
      </c>
      <c r="C18" s="15" t="s">
        <v>470</v>
      </c>
      <c r="D18" s="16"/>
      <c r="E18" s="17"/>
      <c r="F18" s="17"/>
      <c r="G18" s="17"/>
    </row>
    <row r="19" s="1" customFormat="1" ht="45" customHeight="1" spans="1:7">
      <c r="A19" s="21">
        <v>16</v>
      </c>
      <c r="B19" s="18"/>
      <c r="C19" s="15" t="s">
        <v>460</v>
      </c>
      <c r="D19" s="16"/>
      <c r="E19" s="17"/>
      <c r="F19" s="17"/>
      <c r="G19" s="17"/>
    </row>
    <row r="20" s="1" customFormat="1" ht="45" customHeight="1" spans="1:7">
      <c r="A20" s="21">
        <v>17</v>
      </c>
      <c r="B20" s="18"/>
      <c r="C20" s="15" t="s">
        <v>461</v>
      </c>
      <c r="D20" s="16"/>
      <c r="E20" s="17"/>
      <c r="F20" s="17"/>
      <c r="G20" s="17"/>
    </row>
    <row r="21" s="1" customFormat="1" ht="45" customHeight="1" spans="1:7">
      <c r="A21" s="21">
        <v>18</v>
      </c>
      <c r="B21" s="18"/>
      <c r="C21" s="15" t="s">
        <v>462</v>
      </c>
      <c r="D21" s="16"/>
      <c r="E21" s="17"/>
      <c r="F21" s="17"/>
      <c r="G21" s="17"/>
    </row>
    <row r="22" s="1" customFormat="1" ht="45" customHeight="1" spans="1:7">
      <c r="A22" s="21">
        <v>19</v>
      </c>
      <c r="B22" s="18"/>
      <c r="C22" s="15" t="s">
        <v>463</v>
      </c>
      <c r="D22" s="16"/>
      <c r="E22" s="17"/>
      <c r="F22" s="17"/>
      <c r="G22" s="17"/>
    </row>
    <row r="23" s="1" customFormat="1" ht="45" customHeight="1" spans="1:7">
      <c r="A23" s="21">
        <v>20</v>
      </c>
      <c r="B23" s="18"/>
      <c r="C23" s="15" t="s">
        <v>464</v>
      </c>
      <c r="D23" s="16"/>
      <c r="E23" s="17"/>
      <c r="F23" s="17"/>
      <c r="G23" s="17"/>
    </row>
    <row r="24" s="1" customFormat="1" ht="45" customHeight="1" spans="1:7">
      <c r="A24" s="21">
        <v>21</v>
      </c>
      <c r="B24" s="18"/>
      <c r="C24" s="15" t="s">
        <v>465</v>
      </c>
      <c r="D24" s="16"/>
      <c r="E24" s="17"/>
      <c r="F24" s="17"/>
      <c r="G24" s="17"/>
    </row>
    <row r="25" s="1" customFormat="1" ht="45" customHeight="1" spans="1:7">
      <c r="A25" s="21">
        <v>22</v>
      </c>
      <c r="B25" s="19"/>
      <c r="C25" s="15" t="s">
        <v>466</v>
      </c>
      <c r="D25" s="16"/>
      <c r="E25" s="17"/>
      <c r="F25" s="17"/>
      <c r="G25" s="17"/>
    </row>
    <row r="26" s="1" customFormat="1" ht="45" customHeight="1" spans="1:7">
      <c r="A26" s="21">
        <v>23</v>
      </c>
      <c r="B26" s="14" t="s">
        <v>159</v>
      </c>
      <c r="C26" s="15" t="s">
        <v>471</v>
      </c>
      <c r="D26" s="16"/>
      <c r="E26" s="17"/>
      <c r="F26" s="17"/>
      <c r="G26" s="17"/>
    </row>
    <row r="27" s="1" customFormat="1" ht="45" customHeight="1" spans="1:7">
      <c r="A27" s="21">
        <v>24</v>
      </c>
      <c r="B27" s="18"/>
      <c r="C27" s="15" t="s">
        <v>472</v>
      </c>
      <c r="D27" s="16"/>
      <c r="E27" s="17"/>
      <c r="F27" s="17"/>
      <c r="G27" s="17"/>
    </row>
    <row r="28" s="1" customFormat="1" ht="45" customHeight="1" spans="1:7">
      <c r="A28" s="21">
        <v>25</v>
      </c>
      <c r="B28" s="18"/>
      <c r="C28" s="15" t="s">
        <v>161</v>
      </c>
      <c r="D28" s="16"/>
      <c r="E28" s="17"/>
      <c r="F28" s="17"/>
      <c r="G28" s="17"/>
    </row>
    <row r="29" s="1" customFormat="1" ht="45" customHeight="1" spans="1:7">
      <c r="A29" s="21">
        <v>26</v>
      </c>
      <c r="B29" s="18"/>
      <c r="C29" s="15" t="s">
        <v>473</v>
      </c>
      <c r="D29" s="16"/>
      <c r="E29" s="17"/>
      <c r="F29" s="17"/>
      <c r="G29" s="17"/>
    </row>
    <row r="30" s="1" customFormat="1" ht="45" customHeight="1" spans="1:7">
      <c r="A30" s="21">
        <v>27</v>
      </c>
      <c r="B30" s="19"/>
      <c r="C30" s="15" t="s">
        <v>162</v>
      </c>
      <c r="D30" s="16"/>
      <c r="E30" s="17"/>
      <c r="F30" s="17"/>
      <c r="G30" s="17"/>
    </row>
    <row r="31" s="1" customFormat="1" ht="20" customHeight="1" spans="1:7">
      <c r="A31" s="24" t="s">
        <v>47</v>
      </c>
      <c r="B31" s="24"/>
      <c r="C31" s="25"/>
      <c r="D31" s="24">
        <f>COUNTA(D4:D30)</f>
        <v>0</v>
      </c>
      <c r="E31" s="24">
        <f>COUNTA(E4:E30)</f>
        <v>0</v>
      </c>
      <c r="F31" s="24">
        <f>COUNTA(F4:F30)</f>
        <v>0</v>
      </c>
      <c r="G31" s="26"/>
    </row>
    <row r="32" s="1" customFormat="1" ht="20" customHeight="1" spans="1:7">
      <c r="A32" s="21" t="s">
        <v>163</v>
      </c>
      <c r="B32" s="27"/>
      <c r="C32" s="28" t="s">
        <v>164</v>
      </c>
      <c r="D32" s="29">
        <f>D31+E31+F31</f>
        <v>0</v>
      </c>
      <c r="E32" s="13" t="s">
        <v>165</v>
      </c>
      <c r="F32" s="24" t="s">
        <v>62</v>
      </c>
      <c r="G32" s="30">
        <f>D31</f>
        <v>0</v>
      </c>
    </row>
    <row r="33" s="1" customFormat="1" ht="20" customHeight="1" spans="1:7">
      <c r="A33" s="31"/>
      <c r="B33" s="32"/>
      <c r="C33" s="33"/>
      <c r="D33" s="34"/>
      <c r="E33" s="35"/>
      <c r="F33" s="24" t="s">
        <v>63</v>
      </c>
      <c r="G33" s="30">
        <f>E31</f>
        <v>0</v>
      </c>
    </row>
    <row r="34" s="1" customFormat="1" ht="20" customHeight="1" spans="1:7">
      <c r="A34" s="31"/>
      <c r="B34" s="32"/>
      <c r="C34" s="33"/>
      <c r="D34" s="34"/>
      <c r="E34" s="35"/>
      <c r="F34" s="24" t="s">
        <v>64</v>
      </c>
      <c r="G34" s="30">
        <f>F31</f>
        <v>0</v>
      </c>
    </row>
    <row r="35" s="1" customFormat="1" ht="20" customHeight="1" spans="1:7">
      <c r="A35" s="31"/>
      <c r="B35" s="32"/>
      <c r="C35" s="36"/>
      <c r="D35" s="37"/>
      <c r="E35" s="25"/>
      <c r="F35" s="38" t="s">
        <v>166</v>
      </c>
      <c r="G35" s="39" t="e">
        <f>G32/D32</f>
        <v>#DIV/0!</v>
      </c>
    </row>
    <row r="36" s="1" customFormat="1" ht="20" customHeight="1" spans="1:7">
      <c r="A36" s="40"/>
      <c r="B36" s="41"/>
      <c r="C36" s="42" t="s">
        <v>167</v>
      </c>
      <c r="D36" s="43"/>
      <c r="E36" s="43"/>
      <c r="F36" s="43"/>
      <c r="G36" s="44"/>
    </row>
    <row r="37" s="1" customFormat="1" ht="20" customHeight="1" spans="1:7">
      <c r="A37" s="45" t="s">
        <v>168</v>
      </c>
      <c r="B37" s="45"/>
      <c r="C37" s="45"/>
      <c r="D37" s="45"/>
      <c r="E37" s="45"/>
      <c r="F37" s="45"/>
      <c r="G37" s="45"/>
    </row>
  </sheetData>
  <mergeCells count="15">
    <mergeCell ref="A1:G1"/>
    <mergeCell ref="A2:B2"/>
    <mergeCell ref="D2:E2"/>
    <mergeCell ref="F2:G2"/>
    <mergeCell ref="A31:C31"/>
    <mergeCell ref="C36:G36"/>
    <mergeCell ref="A37:G37"/>
    <mergeCell ref="B4:B8"/>
    <mergeCell ref="B9:B16"/>
    <mergeCell ref="B18:B25"/>
    <mergeCell ref="B26:B30"/>
    <mergeCell ref="C32:C35"/>
    <mergeCell ref="D32:D35"/>
    <mergeCell ref="E32:E35"/>
    <mergeCell ref="A32:B36"/>
  </mergeCells>
  <dataValidations count="3">
    <dataValidation type="custom" allowBlank="1" showInputMessage="1" showErrorMessage="1" sqref="D4:D30">
      <formula1>COUNTIF(D4:F4,"&lt;&gt;")&lt;=1</formula1>
    </dataValidation>
    <dataValidation type="custom" allowBlank="1" showInputMessage="1" showErrorMessage="1" sqref="E4:E30">
      <formula1>COUNTIF(D4:F4,"&lt;&gt;")&lt;=1</formula1>
    </dataValidation>
    <dataValidation type="custom" allowBlank="1" showInputMessage="1" showErrorMessage="1" sqref="F4:F30">
      <formula1>COUNTIF(D4:F4,"&lt;&gt;")&lt;=1</formula1>
    </dataValidation>
  </dataValidations>
  <pageMargins left="0.7" right="0.7" top="0.75" bottom="0.75" header="0.3" footer="0.3"/>
  <pageSetup paperSize="9" orientation="portrait"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G28"/>
  <sheetViews>
    <sheetView workbookViewId="0">
      <pane ySplit="3" topLeftCell="A14" activePane="bottomLeft" state="frozen"/>
      <selection/>
      <selection pane="bottomLeft" activeCell="A1" sqref="A1:G1"/>
    </sheetView>
  </sheetViews>
  <sheetFormatPr defaultColWidth="9" defaultRowHeight="14.25" outlineLevelCol="6"/>
  <cols>
    <col min="1" max="1" width="6.58333333333333" customWidth="1"/>
    <col min="2" max="2" width="10.5833333333333" style="2" customWidth="1"/>
    <col min="3" max="3" width="140.583333333333" style="1" customWidth="1"/>
    <col min="4" max="7" width="10.5833333333333" customWidth="1"/>
  </cols>
  <sheetData>
    <row r="1" ht="30" customHeight="1" spans="1:7">
      <c r="A1" s="3" t="s">
        <v>474</v>
      </c>
      <c r="B1" s="4"/>
      <c r="C1" s="4"/>
      <c r="D1" s="4"/>
      <c r="E1" s="4"/>
      <c r="F1" s="4"/>
      <c r="G1" s="4"/>
    </row>
    <row r="2" s="1" customFormat="1" ht="20" customHeight="1" spans="1:7">
      <c r="A2" s="5" t="s">
        <v>26</v>
      </c>
      <c r="B2" s="6"/>
      <c r="C2" s="7" t="str">
        <f>'表C-0-1'!B2&amp;'表C-0-2'!B2</f>
        <v/>
      </c>
      <c r="D2" s="5" t="s">
        <v>59</v>
      </c>
      <c r="E2" s="6"/>
      <c r="F2" s="5" t="s">
        <v>27</v>
      </c>
      <c r="G2" s="6"/>
    </row>
    <row r="3" s="1" customFormat="1" ht="20" customHeight="1" spans="1:7">
      <c r="A3" s="8" t="s">
        <v>1</v>
      </c>
      <c r="B3" s="9" t="s">
        <v>60</v>
      </c>
      <c r="C3" s="9" t="s">
        <v>61</v>
      </c>
      <c r="D3" s="8" t="s">
        <v>62</v>
      </c>
      <c r="E3" s="8" t="s">
        <v>63</v>
      </c>
      <c r="F3" s="8" t="s">
        <v>64</v>
      </c>
      <c r="G3" s="8" t="s">
        <v>65</v>
      </c>
    </row>
    <row r="4" s="1" customFormat="1" ht="20" customHeight="1" spans="1:7">
      <c r="A4" s="10" t="s">
        <v>475</v>
      </c>
      <c r="B4" s="11"/>
      <c r="C4" s="11"/>
      <c r="D4" s="11"/>
      <c r="E4" s="11"/>
      <c r="F4" s="11"/>
      <c r="G4" s="12"/>
    </row>
    <row r="5" s="1" customFormat="1" ht="45" customHeight="1" spans="1:7">
      <c r="A5" s="13">
        <v>1</v>
      </c>
      <c r="B5" s="14" t="s">
        <v>476</v>
      </c>
      <c r="C5" s="15" t="s">
        <v>477</v>
      </c>
      <c r="D5" s="16"/>
      <c r="E5" s="17"/>
      <c r="F5" s="17"/>
      <c r="G5" s="17"/>
    </row>
    <row r="6" s="1" customFormat="1" ht="45" customHeight="1" spans="1:7">
      <c r="A6" s="13">
        <v>2</v>
      </c>
      <c r="B6" s="18"/>
      <c r="C6" s="15" t="s">
        <v>478</v>
      </c>
      <c r="D6" s="16"/>
      <c r="E6" s="17"/>
      <c r="F6" s="17"/>
      <c r="G6" s="17"/>
    </row>
    <row r="7" s="1" customFormat="1" ht="45" customHeight="1" spans="1:7">
      <c r="A7" s="13">
        <v>3</v>
      </c>
      <c r="B7" s="18"/>
      <c r="C7" s="15" t="s">
        <v>479</v>
      </c>
      <c r="D7" s="16"/>
      <c r="E7" s="17"/>
      <c r="F7" s="17"/>
      <c r="G7" s="17"/>
    </row>
    <row r="8" s="1" customFormat="1" ht="45" customHeight="1" spans="1:7">
      <c r="A8" s="13">
        <v>4</v>
      </c>
      <c r="B8" s="19"/>
      <c r="C8" s="15" t="s">
        <v>480</v>
      </c>
      <c r="D8" s="16"/>
      <c r="E8" s="17"/>
      <c r="F8" s="17"/>
      <c r="G8" s="17"/>
    </row>
    <row r="9" s="1" customFormat="1" ht="45" customHeight="1" spans="1:7">
      <c r="A9" s="13">
        <v>5</v>
      </c>
      <c r="B9" s="14" t="s">
        <v>481</v>
      </c>
      <c r="C9" s="15" t="s">
        <v>482</v>
      </c>
      <c r="D9" s="16"/>
      <c r="E9" s="17"/>
      <c r="F9" s="17"/>
      <c r="G9" s="17"/>
    </row>
    <row r="10" s="1" customFormat="1" ht="45" customHeight="1" spans="1:7">
      <c r="A10" s="13">
        <v>6</v>
      </c>
      <c r="B10" s="19"/>
      <c r="C10" s="15" t="s">
        <v>483</v>
      </c>
      <c r="D10" s="16"/>
      <c r="E10" s="17"/>
      <c r="F10" s="17"/>
      <c r="G10" s="17"/>
    </row>
    <row r="11" s="1" customFormat="1" ht="45" customHeight="1" spans="1:7">
      <c r="A11" s="13">
        <v>7</v>
      </c>
      <c r="B11" s="14" t="s">
        <v>484</v>
      </c>
      <c r="C11" s="15" t="s">
        <v>485</v>
      </c>
      <c r="D11" s="16"/>
      <c r="E11" s="17"/>
      <c r="F11" s="17"/>
      <c r="G11" s="17"/>
    </row>
    <row r="12" s="1" customFormat="1" ht="45" customHeight="1" spans="1:7">
      <c r="A12" s="13">
        <v>8</v>
      </c>
      <c r="B12" s="19"/>
      <c r="C12" s="15" t="s">
        <v>486</v>
      </c>
      <c r="D12" s="16"/>
      <c r="E12" s="17"/>
      <c r="F12" s="17"/>
      <c r="G12" s="17"/>
    </row>
    <row r="13" s="1" customFormat="1" ht="45" customHeight="1" spans="1:7">
      <c r="A13" s="13">
        <v>9</v>
      </c>
      <c r="B13" s="14" t="s">
        <v>159</v>
      </c>
      <c r="C13" s="15" t="s">
        <v>487</v>
      </c>
      <c r="D13" s="16"/>
      <c r="E13" s="17"/>
      <c r="F13" s="17"/>
      <c r="G13" s="17"/>
    </row>
    <row r="14" s="1" customFormat="1" ht="45" customHeight="1" spans="1:7">
      <c r="A14" s="13">
        <v>10</v>
      </c>
      <c r="B14" s="19"/>
      <c r="C14" s="15" t="s">
        <v>488</v>
      </c>
      <c r="D14" s="16"/>
      <c r="E14" s="17"/>
      <c r="F14" s="17"/>
      <c r="G14" s="17"/>
    </row>
    <row r="15" s="1" customFormat="1" ht="20" customHeight="1" spans="1:7">
      <c r="A15" s="10" t="s">
        <v>489</v>
      </c>
      <c r="B15" s="20"/>
      <c r="C15" s="11"/>
      <c r="D15" s="11"/>
      <c r="E15" s="11"/>
      <c r="F15" s="11"/>
      <c r="G15" s="12"/>
    </row>
    <row r="16" s="1" customFormat="1" ht="45" customHeight="1" spans="1:7">
      <c r="A16" s="21">
        <v>11</v>
      </c>
      <c r="B16" s="22" t="s">
        <v>490</v>
      </c>
      <c r="C16" s="23" t="s">
        <v>491</v>
      </c>
      <c r="D16" s="16"/>
      <c r="E16" s="17"/>
      <c r="F16" s="17"/>
      <c r="G16" s="17"/>
    </row>
    <row r="17" s="1" customFormat="1" ht="45" customHeight="1" spans="1:7">
      <c r="A17" s="21">
        <v>12</v>
      </c>
      <c r="B17" s="22" t="s">
        <v>492</v>
      </c>
      <c r="C17" s="23" t="s">
        <v>493</v>
      </c>
      <c r="D17" s="16"/>
      <c r="E17" s="17"/>
      <c r="F17" s="17"/>
      <c r="G17" s="17"/>
    </row>
    <row r="18" s="1" customFormat="1" ht="45" customHeight="1" spans="1:7">
      <c r="A18" s="21">
        <v>13</v>
      </c>
      <c r="B18" s="22" t="s">
        <v>494</v>
      </c>
      <c r="C18" s="23" t="s">
        <v>495</v>
      </c>
      <c r="D18" s="16"/>
      <c r="E18" s="17"/>
      <c r="F18" s="17"/>
      <c r="G18" s="17"/>
    </row>
    <row r="19" s="1" customFormat="1" ht="45" customHeight="1" spans="1:7">
      <c r="A19" s="13">
        <v>14</v>
      </c>
      <c r="B19" s="19" t="s">
        <v>496</v>
      </c>
      <c r="C19" s="15" t="s">
        <v>497</v>
      </c>
      <c r="D19" s="16"/>
      <c r="E19" s="17"/>
      <c r="F19" s="17"/>
      <c r="G19" s="17"/>
    </row>
    <row r="20" s="1" customFormat="1" ht="45" customHeight="1" spans="1:7">
      <c r="A20" s="13">
        <v>15</v>
      </c>
      <c r="B20" s="22" t="s">
        <v>498</v>
      </c>
      <c r="C20" s="15" t="s">
        <v>499</v>
      </c>
      <c r="D20" s="16"/>
      <c r="E20" s="17"/>
      <c r="F20" s="17"/>
      <c r="G20" s="17"/>
    </row>
    <row r="21" s="1" customFormat="1" ht="45" customHeight="1" spans="1:7">
      <c r="A21" s="13">
        <v>16</v>
      </c>
      <c r="B21" s="22" t="s">
        <v>500</v>
      </c>
      <c r="C21" s="15" t="s">
        <v>501</v>
      </c>
      <c r="D21" s="16"/>
      <c r="E21" s="17"/>
      <c r="F21" s="17"/>
      <c r="G21" s="17"/>
    </row>
    <row r="22" s="1" customFormat="1" ht="20" customHeight="1" spans="1:7">
      <c r="A22" s="24" t="s">
        <v>47</v>
      </c>
      <c r="B22" s="24"/>
      <c r="C22" s="25"/>
      <c r="D22" s="24">
        <f>COUNTA(D5:D21)</f>
        <v>0</v>
      </c>
      <c r="E22" s="24">
        <f>COUNTA(E5:E21)</f>
        <v>0</v>
      </c>
      <c r="F22" s="24">
        <f>COUNTA(F5:F21)</f>
        <v>0</v>
      </c>
      <c r="G22" s="26"/>
    </row>
    <row r="23" s="1" customFormat="1" ht="20" customHeight="1" spans="1:7">
      <c r="A23" s="21" t="s">
        <v>163</v>
      </c>
      <c r="B23" s="27"/>
      <c r="C23" s="28" t="s">
        <v>164</v>
      </c>
      <c r="D23" s="29">
        <f>D22+E22+F22</f>
        <v>0</v>
      </c>
      <c r="E23" s="13" t="s">
        <v>165</v>
      </c>
      <c r="F23" s="24" t="s">
        <v>62</v>
      </c>
      <c r="G23" s="30">
        <f>D22</f>
        <v>0</v>
      </c>
    </row>
    <row r="24" s="1" customFormat="1" ht="20" customHeight="1" spans="1:7">
      <c r="A24" s="31"/>
      <c r="B24" s="32"/>
      <c r="C24" s="33"/>
      <c r="D24" s="34"/>
      <c r="E24" s="35"/>
      <c r="F24" s="24" t="s">
        <v>63</v>
      </c>
      <c r="G24" s="30">
        <f>E22</f>
        <v>0</v>
      </c>
    </row>
    <row r="25" s="1" customFormat="1" ht="20" customHeight="1" spans="1:7">
      <c r="A25" s="31"/>
      <c r="B25" s="32"/>
      <c r="C25" s="33"/>
      <c r="D25" s="34"/>
      <c r="E25" s="35"/>
      <c r="F25" s="24" t="s">
        <v>64</v>
      </c>
      <c r="G25" s="30">
        <f>F22</f>
        <v>0</v>
      </c>
    </row>
    <row r="26" s="1" customFormat="1" ht="20" customHeight="1" spans="1:7">
      <c r="A26" s="31"/>
      <c r="B26" s="32"/>
      <c r="C26" s="36"/>
      <c r="D26" s="37"/>
      <c r="E26" s="25"/>
      <c r="F26" s="38" t="s">
        <v>166</v>
      </c>
      <c r="G26" s="39" t="e">
        <f>G23/D23</f>
        <v>#DIV/0!</v>
      </c>
    </row>
    <row r="27" s="1" customFormat="1" ht="20" customHeight="1" spans="1:7">
      <c r="A27" s="40"/>
      <c r="B27" s="41"/>
      <c r="C27" s="42" t="s">
        <v>167</v>
      </c>
      <c r="D27" s="43"/>
      <c r="E27" s="43"/>
      <c r="F27" s="43"/>
      <c r="G27" s="44"/>
    </row>
    <row r="28" s="1" customFormat="1" ht="20" customHeight="1" spans="1:7">
      <c r="A28" s="45" t="s">
        <v>168</v>
      </c>
      <c r="B28" s="45"/>
      <c r="C28" s="45"/>
      <c r="D28" s="45"/>
      <c r="E28" s="45"/>
      <c r="F28" s="45"/>
      <c r="G28" s="45"/>
    </row>
  </sheetData>
  <mergeCells count="17">
    <mergeCell ref="A1:G1"/>
    <mergeCell ref="A2:B2"/>
    <mergeCell ref="D2:E2"/>
    <mergeCell ref="F2:G2"/>
    <mergeCell ref="A4:G4"/>
    <mergeCell ref="A15:G15"/>
    <mergeCell ref="A22:C22"/>
    <mergeCell ref="C27:G27"/>
    <mergeCell ref="A28:G28"/>
    <mergeCell ref="B5:B8"/>
    <mergeCell ref="B9:B10"/>
    <mergeCell ref="B11:B12"/>
    <mergeCell ref="B13:B14"/>
    <mergeCell ref="C23:C26"/>
    <mergeCell ref="D23:D26"/>
    <mergeCell ref="E23:E26"/>
    <mergeCell ref="A23:B27"/>
  </mergeCells>
  <dataValidations count="3">
    <dataValidation type="custom" allowBlank="1" showInputMessage="1" showErrorMessage="1" sqref="D5:D14 D16:D21">
      <formula1>COUNTIF(D5:F5,"&lt;&gt;")&lt;=1</formula1>
    </dataValidation>
    <dataValidation type="custom" allowBlank="1" showInputMessage="1" showErrorMessage="1" sqref="E5:E14 E16:E21">
      <formula1>COUNTIF(D5:F5,"&lt;&gt;")&lt;=1</formula1>
    </dataValidation>
    <dataValidation type="custom" allowBlank="1" showInputMessage="1" showErrorMessage="1" sqref="F5:F14 F16:F21">
      <formula1>COUNTIF(D5:F5,"&lt;&gt;")&lt;=1</formula1>
    </dataValidation>
  </dataValidations>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目录 </vt:lpstr>
      <vt:lpstr>表C-0-1</vt:lpstr>
      <vt:lpstr>表C-0-2</vt:lpstr>
      <vt:lpstr>表C-1</vt:lpstr>
      <vt:lpstr>表C-2</vt:lpstr>
      <vt:lpstr>表C-3</vt:lpstr>
      <vt:lpstr>表C-4</vt:lpstr>
      <vt:lpstr>表C-5</vt:lpstr>
      <vt:lpstr>表C-6</vt:lpstr>
      <vt:lpstr>表C-7</vt:lpstr>
      <vt:lpstr>表C-8</vt:lpstr>
      <vt:lpstr>表C-9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yajie hu</dc:creator>
  <cp:lastModifiedBy>王旭</cp:lastModifiedBy>
  <dcterms:created xsi:type="dcterms:W3CDTF">2026-01-28T06:27:00Z</dcterms:created>
  <dcterms:modified xsi:type="dcterms:W3CDTF">2026-04-30T06:22:21Z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CA149CEB9A4646B092FB690A47044BB7_12</vt:lpwstr>
  </property>
  <property fmtid="{D5CDD505-2E9C-101B-9397-08002B2CF9AE}" pid="3" name="KSOProductBuildVer">
    <vt:lpwstr>2052-12.1.0.25865</vt:lpwstr>
  </property>
  <property fmtid="{D5CDD505-2E9C-101B-9397-08002B2CF9AE}" pid="4" name="CalculationRule">
    <vt:i4>0</vt:i4>
  </property>
</Properties>
</file>