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1" sheetId="3" r:id="rId2"/>
    <sheet name="表C-0-2" sheetId="46" r:id="rId3"/>
    <sheet name="表C-0-3" sheetId="47" r:id="rId4"/>
    <sheet name="表C-0-4" sheetId="48" r:id="rId5"/>
    <sheet name="表C-0-5" sheetId="49" r:id="rId6"/>
    <sheet name="表C-1" sheetId="45" r:id="rId7"/>
    <sheet name="表C-2" sheetId="50" r:id="rId8"/>
    <sheet name="表C-3" sheetId="51" r:id="rId9"/>
    <sheet name="表C-4" sheetId="52" r:id="rId10"/>
    <sheet name="表C-5" sheetId="53" r:id="rId11"/>
    <sheet name="表C-6" sheetId="54" r:id="rId12"/>
  </sheets>
  <definedNames>
    <definedName name="_Hlk95906065" localSheetId="1">'表C-0-1'!#REF!</definedName>
    <definedName name="_Hlk95906065" localSheetId="2">'表C-0-2'!#REF!</definedName>
    <definedName name="_Hlk95906065" localSheetId="3">'表C-0-3'!#REF!</definedName>
    <definedName name="_Hlk95906065" localSheetId="4">'表C-0-4'!#REF!</definedName>
    <definedName name="_Hlk95906065" localSheetId="5">'表C-0-5'!#REF!</definedName>
    <definedName name="OLE_LINK512" localSheetId="6">'表C-1'!$C$99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<sst xmlns="http://schemas.openxmlformats.org/spreadsheetml/2006/main" count="779" uniqueCount="498">
  <si>
    <t>表单目录</t>
  </si>
  <si>
    <t>序号</t>
  </si>
  <si>
    <t>内容</t>
  </si>
  <si>
    <t>表C-0-1</t>
  </si>
  <si>
    <t>实体质量综合评分表（航空工程）</t>
  </si>
  <si>
    <t>表C-0-2</t>
  </si>
  <si>
    <t>实体质量综合评分表（航空工程——无供油工程情况）</t>
  </si>
  <si>
    <t>表C-0-3</t>
  </si>
  <si>
    <t>实体质量综合评分表（航空工程——无建筑工程（航站楼、其他建筑工程）情况）</t>
  </si>
  <si>
    <t>表C-0-4</t>
  </si>
  <si>
    <t>实体质量综合评分表（航空工程——无供油工程和建筑工程（航站楼、其他建筑工程）情况）</t>
  </si>
  <si>
    <t>表C-0-5</t>
  </si>
  <si>
    <t>实体质量综合评分表（航空工程——无飞行区工程情况）</t>
  </si>
  <si>
    <t>表C-1</t>
  </si>
  <si>
    <t>场道工程实体质量评价记录表</t>
  </si>
  <si>
    <t>表C-2</t>
  </si>
  <si>
    <t>目视助航设施工程实体质量评价记录表</t>
  </si>
  <si>
    <t>表C-3</t>
  </si>
  <si>
    <t>民航专业弱电系统工程实体质量评价记录表</t>
  </si>
  <si>
    <t>表C-4</t>
  </si>
  <si>
    <t>空管工程实体质量评价记录表</t>
  </si>
  <si>
    <t>表C-5</t>
  </si>
  <si>
    <t>供油工程实体质量评价记录表</t>
  </si>
  <si>
    <t>表C-6</t>
  </si>
  <si>
    <t>建筑工程实体质量评价记录表</t>
  </si>
  <si>
    <t>表C-0-1 实体质量综合评分表（航空工程）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</si>
  <si>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</si>
  <si>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</si>
  <si>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</si>
  <si>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</si>
  <si>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</si>
  <si>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</si>
  <si>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</si>
  <si>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</si>
  <si>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</si>
  <si>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</si>
  <si>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</si>
  <si>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</si>
  <si>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场道工程</t>
  </si>
  <si>
    <t>目视助航设施工程</t>
  </si>
  <si>
    <t>民航专业弱电系统工程</t>
  </si>
  <si>
    <t>空管工程</t>
  </si>
  <si>
    <t>供油工程</t>
  </si>
  <si>
    <t>建筑工程（航站楼、其他建筑工程）</t>
  </si>
  <si>
    <t>合计</t>
  </si>
  <si>
    <t>复查组别</t>
  </si>
  <si>
    <t>复查组专家签字</t>
  </si>
  <si>
    <t>表C-0-2 实体质量综合评分表（航空工程——无供油工程情况）</t>
  </si>
  <si>
    <t>表C-0-3 实体质量综合评分表（航空工程——无建筑工程（航站楼、其他建筑工程）情况）</t>
  </si>
  <si>
    <t>表C-0-4 实体质量综合评分表（航空工程——无供油工程和建筑工程（航站楼、其他建筑工程）情况）</t>
  </si>
  <si>
    <t>表C-0-5 实体质量综合评分表（航空工程——无飞行区工程情况）</t>
  </si>
  <si>
    <t>表C-1  场道工程实体质量评价记录表</t>
  </si>
  <si>
    <t>复查时间</t>
  </si>
  <si>
    <t>项目</t>
  </si>
  <si>
    <t>评价内容、评价标准及评价方法</t>
  </si>
  <si>
    <t>良好</t>
  </si>
  <si>
    <t>不足</t>
  </si>
  <si>
    <t>否定</t>
  </si>
  <si>
    <t>备注</t>
  </si>
  <si>
    <t>土石方与地基、支挡防护、道面、排水、消防、围界</t>
  </si>
  <si>
    <t>强夯</t>
  </si>
  <si>
    <r>
      <rPr>
        <sz val="12"/>
        <color theme="1"/>
        <rFont val="宋体"/>
        <charset val="134"/>
      </rPr>
      <t>按设计要求进行强夯，强夯后承载力满足设计要求，应判定为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查阅设计文件，查阅强夯施工记录、承载力检测报告。</t>
    </r>
  </si>
  <si>
    <t>堆载预压</t>
  </si>
  <si>
    <r>
      <rPr>
        <sz val="12"/>
        <color theme="1"/>
        <rFont val="宋体"/>
        <charset val="134"/>
      </rPr>
      <t>堆载预压指标满足设计要求，应判定为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查阅堆载预压检测报告。</t>
    </r>
  </si>
  <si>
    <t>真空预压</t>
  </si>
  <si>
    <r>
      <rPr>
        <sz val="12"/>
        <color theme="1"/>
        <rFont val="宋体"/>
        <charset val="134"/>
      </rPr>
      <t>真空预压处理后的指标满足设计要求，应判定为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查阅真空预压检测报告。</t>
    </r>
  </si>
  <si>
    <t>复合地基</t>
  </si>
  <si>
    <r>
      <rPr>
        <sz val="12"/>
        <color rgb="FF000000"/>
        <rFont val="宋体"/>
        <charset val="134"/>
      </rPr>
      <t>复合地基的材料品种、规格完全符合设计要求时，应判定为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查阅设计文件，核对复合地基所用材料。</t>
    </r>
  </si>
  <si>
    <r>
      <rPr>
        <sz val="12"/>
        <color rgb="FF000000"/>
        <rFont val="宋体"/>
        <charset val="134"/>
      </rPr>
      <t>地基承载力经检测能够满足设计要求时，应判定为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查阅复合地基承载力检测报告。</t>
    </r>
  </si>
  <si>
    <t>土方工程</t>
  </si>
  <si>
    <r>
      <rPr>
        <sz val="12"/>
        <color theme="1"/>
        <rFont val="宋体"/>
        <charset val="134"/>
      </rPr>
      <t>场地清表及平整符合设计及施工规范的要求，填料类别及其技术指标符合设计及施工规范的要求，土方施工符合设计及施工规范的要求，压实层数/厚度符合设计及施工规范的要求，并已自下而上进行了验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查阅设计文件，查阅施工记录，压实度检测报告等。</t>
    </r>
  </si>
  <si>
    <t>石方工程</t>
  </si>
  <si>
    <r>
      <rPr>
        <sz val="12"/>
        <color theme="1"/>
        <rFont val="宋体"/>
        <charset val="134"/>
      </rPr>
      <t>场地清表及平整符合设计及施工规范的要求，填筑石料最大粒径、曲率系数、不均匀系数等技术指标符合设计及施工规范的要求，石方施工符合设计及施工规范的要求，压实层数/厚度符合设计及施工规范的要求，并已自下而上进行了验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查阅设计文件，查阅施工记录，固体体积率检测报告等。</t>
    </r>
  </si>
  <si>
    <t>地基验槽</t>
  </si>
  <si>
    <r>
      <rPr>
        <sz val="12"/>
        <color rgb="FF000000"/>
        <rFont val="宋体"/>
        <charset val="134"/>
      </rPr>
      <t>验槽记录详实，基底土（石）质、地下水位、基底土扰动等得到确认，应判定为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查阅设计文件，查阅验槽记录。</t>
    </r>
  </si>
  <si>
    <r>
      <rPr>
        <sz val="12"/>
        <color rgb="FF000000"/>
        <rFont val="宋体"/>
        <charset val="134"/>
      </rPr>
      <t>验槽记录有平、剖附图，基坑形状、尺寸准确，基底各部位标高标注完整、正确，应判定为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查阅设计文件，查阅验槽记录。</t>
    </r>
  </si>
  <si>
    <t>支挡结构</t>
  </si>
  <si>
    <r>
      <rPr>
        <sz val="12"/>
        <color theme="1"/>
        <rFont val="宋体"/>
        <charset val="134"/>
      </rPr>
      <t>混凝土制取试块组数满足规范要求，混凝土强度满足设计要求，墙面色泽均匀，表面清洁，无露筋、缺损及孔洞，超过规定的裂缝等，钢筋材料进场合格，应判定为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现场核查，查阅设计文件，查阅挡土墙施工记录、原材料检测报告、混凝土强度检测报告。</t>
    </r>
  </si>
  <si>
    <r>
      <rPr>
        <sz val="12"/>
        <color theme="1"/>
        <rFont val="宋体"/>
        <charset val="134"/>
      </rPr>
      <t>墙背填土压实，通过环刀法、灌砂法、水袋法等检测的压实度符合设计要求，应判定为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查阅设计文件，查阅挡土墙施工记录、压实度检测报告。</t>
    </r>
  </si>
  <si>
    <r>
      <rPr>
        <sz val="12"/>
        <color theme="1"/>
        <rFont val="宋体"/>
        <charset val="134"/>
      </rPr>
      <t>挡土墙平面位置未超出设计规定的范围，墙厚，墙顶标高，墙面平整度，以及垂直度符合规范规定要求，应判定为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现场核查，查阅设计文件，查阅施工记录。</t>
    </r>
  </si>
  <si>
    <r>
      <rPr>
        <sz val="12"/>
        <color theme="1"/>
        <rFont val="宋体"/>
        <charset val="134"/>
      </rPr>
      <t>砂浆强度满足设计要求，不同强度、不同部位均制作试块，应判定为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查阅设计文件，查阅挡土墙施工记录、砂浆强度检测报告。</t>
    </r>
  </si>
  <si>
    <r>
      <rPr>
        <sz val="12"/>
        <color theme="1"/>
        <rFont val="宋体"/>
        <charset val="134"/>
      </rPr>
      <t>挡土墙平面位置未超出设计规定的范围，断面尺寸，顶面高程，墙面平整度，以及垂直度符合规范规定要求，应判定为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现场核查，查阅设计文件，查阅施工记录。</t>
    </r>
  </si>
  <si>
    <r>
      <rPr>
        <sz val="12"/>
        <color theme="1"/>
        <rFont val="宋体"/>
        <charset val="134"/>
      </rPr>
      <t>加筋土工合成材料进场验收合格，复验合格且抽样符合规范规定，加筋材料长度，与面板连接，材料间连接均应符合设计要求，应判定为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查阅设计文件，查阅施工记录、材料检测报告。</t>
    </r>
  </si>
  <si>
    <r>
      <rPr>
        <sz val="12"/>
        <color theme="1"/>
        <rFont val="宋体"/>
        <charset val="134"/>
      </rPr>
      <t>面板表面平整光洁，线条顺直美观，无破损翘曲、掉角、啃边等现象，墙面直顺，线形顺适，板缝均匀，伸缩缝贯通垂直，露在面板外的锚头封闭密实、牢固，整齐美观，挡土墙墙面倾斜度、平整度符合规范规定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现场核查，查阅设计文件，查阅施工记录。</t>
    </r>
  </si>
  <si>
    <t>边坡防护</t>
  </si>
  <si>
    <r>
      <rPr>
        <sz val="12"/>
        <color theme="1"/>
        <rFont val="宋体"/>
        <charset val="134"/>
      </rPr>
      <t>锚杆、钢筋不得外露，混凝土不得开裂脱落，喷射混凝土表面密实，无起鼓现象，混凝土以及砂浆强度符合设计要求，应判定为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查阅设计文件，查阅锚喷防护施工记录、原材料检测报告、混凝土强度检测报告。</t>
    </r>
  </si>
  <si>
    <r>
      <rPr>
        <sz val="12"/>
        <color theme="1"/>
        <rFont val="宋体"/>
        <charset val="134"/>
      </rPr>
      <t>锚杆、锚索拔力符合设计要求，应判定为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查阅设计文件，查阅锚喷防护施工记录、原材料检测报告。</t>
    </r>
  </si>
  <si>
    <r>
      <rPr>
        <sz val="12"/>
        <color theme="1"/>
        <rFont val="宋体"/>
        <charset val="134"/>
      </rPr>
      <t>锚孔深度，锚杆（索）间距，喷层厚度，张拉伸长率，断丝、滑丝数符合设计及规范规定，应判定为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查阅设计文件，查阅锚喷防护施工记录、原材料检测报告。</t>
    </r>
  </si>
  <si>
    <r>
      <rPr>
        <sz val="12"/>
        <color theme="1"/>
        <rFont val="宋体"/>
        <charset val="134"/>
      </rPr>
      <t>石笼防护表面整齐，线条直顺，曲线圆滑，坐码紧密、稳定，应判定为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</si>
  <si>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固土网搭接宽度，符合规范规定，固土钉长度满足设计要求，坡面平顺，覆盖均匀连续，应判定为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查阅设计文件，查阅植草防护施工记录、原材料检测报告。</t>
    </r>
  </si>
  <si>
    <t>道面基层和底基层</t>
  </si>
  <si>
    <r>
      <rPr>
        <sz val="12"/>
        <color theme="1"/>
        <rFont val="宋体"/>
        <charset val="134"/>
      </rPr>
      <t>原材料技术指标符合设计及规范要求，混合料配合比满足设计和施工要求，强度达到设计规定的要求时，应判定为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查阅设计文件、施工记录、原材料检测报告、混合料强度检测报告。</t>
    </r>
  </si>
  <si>
    <r>
      <rPr>
        <sz val="12"/>
        <color theme="1"/>
        <rFont val="宋体"/>
        <charset val="134"/>
      </rPr>
      <t>压实度满足设计文件的要求时，应判定为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查阅设计文件，查阅基层和底基层施工记录、压实度检测报告。</t>
    </r>
  </si>
  <si>
    <r>
      <rPr>
        <sz val="12"/>
        <color theme="1"/>
        <rFont val="宋体"/>
        <charset val="134"/>
      </rPr>
      <t>表面平整密实、无松散，施工缝平顺。表面平整度、高程、宽度以及厚度满足设计要求及规范规定，应判定为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查阅设计文件，查阅基层和底基层施工记录。</t>
    </r>
  </si>
  <si>
    <t>道面水泥混凝土面层</t>
  </si>
  <si>
    <r>
      <rPr>
        <sz val="12"/>
        <color theme="1"/>
        <rFont val="宋体"/>
        <charset val="134"/>
      </rPr>
      <t>原材料技术指标符合设计及规范要求，混合料配合比满足设计和施工要求，混凝土弯拉强度，抗冻等级达到设计规定的要求时，应判定为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查阅设计文件，查阅面层施工记录、原材料检测报告、强度检测报告。</t>
    </r>
  </si>
  <si>
    <r>
      <rPr>
        <sz val="12"/>
        <color theme="1"/>
        <rFont val="宋体"/>
        <charset val="134"/>
      </rPr>
      <t>无严重缺陷，包括断板、贯通裂缝、错台、边角断裂、大面积起皮/剥落/露石等，面层板厚度以及平整度实测结果均在规定值范围内，应判定为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现场核查，查阅设计文件，查阅面层施工记录。</t>
    </r>
  </si>
  <si>
    <r>
      <rPr>
        <sz val="12"/>
        <color theme="1"/>
        <rFont val="宋体"/>
        <charset val="134"/>
      </rPr>
      <t>表面纹理均匀，填缝料饱满、粘结牢固，无开裂、脱落、气泡，缝缘清洁整齐，表面纹理深度，刻槽，相邻板高差，纵、横缝直线性，高程，长度，宽度，预埋件预留孔中心偏差符合设计及规范要求，应判定为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现场核查，查阅设计文件，查阅面层施工记录。</t>
    </r>
  </si>
  <si>
    <t>道面沥青混凝土面层</t>
  </si>
  <si>
    <r>
      <rPr>
        <sz val="12"/>
        <color theme="1"/>
        <rFont val="宋体"/>
        <charset val="134"/>
      </rPr>
      <t>表面平整密实，无泛油、松散、裂缝、粗/细料集中现象，不得有轮迹、推挤、油丁、油团、花白料、结团现象，施工缝紧密平顺，面层压实度、平整度、表面平均纹理深度符合设计及规范要求，应判定为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现场核查，查阅设计文件，查阅面层施工记录。</t>
    </r>
  </si>
  <si>
    <r>
      <rPr>
        <sz val="12"/>
        <color theme="1"/>
        <rFont val="宋体"/>
        <charset val="134"/>
      </rPr>
      <t>面层渗水系数符合设计要求，各结构层厚度满足设计及规范要求，取芯芯样完整，总厚度满足设计要求，应判定为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现场核查，查阅设计文件，查阅面层施工记录，相关试验检测报告。</t>
    </r>
  </si>
  <si>
    <r>
      <rPr>
        <sz val="12"/>
        <color theme="1"/>
        <rFont val="宋体"/>
        <charset val="134"/>
      </rPr>
      <t>原材料技术指标符合设计及规范要求，沥青混合料配合比满足设计和施工要求，沥青用量，集料级配满足设计要求时，应判定为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查阅设计文件、施工记录、原材料检测报告、沥青混合料马歇尔试验检测报告。</t>
    </r>
  </si>
  <si>
    <r>
      <rPr>
        <sz val="12"/>
        <color theme="1"/>
        <rFont val="宋体"/>
        <charset val="134"/>
      </rPr>
      <t>高程、长度、宽度、横坡等实测结果均在规定值范围内，应判定为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查阅设计文件，查阅施工记录。</t>
    </r>
  </si>
  <si>
    <t>盖板沟</t>
  </si>
  <si>
    <r>
      <rPr>
        <sz val="12"/>
        <color theme="1"/>
        <rFont val="宋体"/>
        <charset val="134"/>
      </rPr>
      <t>混凝土表面平整，棱线顺直，无严重啃边、掉角、蜂窝、麻面，混凝土表面未出现影响结构功能或使用性能的裂缝，混凝土强度满足设计文件的要求，应判定为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现场核查，查阅设计文件、施工记录、检测报告。</t>
    </r>
  </si>
  <si>
    <r>
      <rPr>
        <sz val="12"/>
        <color theme="1"/>
        <rFont val="宋体"/>
        <charset val="134"/>
      </rPr>
      <t>盖板沟墙体厚度满足设计指标，沟底高程符合设计文件，沟底未出现积水凹坑、倒坡、排水倒流等现象，应判定为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现场核查，查阅设计文件，查阅盖板沟施工记录。</t>
    </r>
  </si>
  <si>
    <r>
      <rPr>
        <sz val="12"/>
        <color theme="1"/>
        <rFont val="宋体"/>
        <charset val="134"/>
      </rPr>
      <t>盖板沟土基压实度、回填材料压实度或强度满足设计要求，应判定为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查阅设计文件，查阅盖板沟施工记录，压实度检测报告。</t>
    </r>
  </si>
  <si>
    <r>
      <rPr>
        <sz val="12"/>
        <color theme="1"/>
        <rFont val="宋体"/>
        <charset val="134"/>
      </rPr>
      <t>盖板顶面高程，沟底平整度，沟中心线，墙身轴线，沟内尺寸，底板厚度，垂直度以及预留孔中心位置符合设计及规范要求，应判定为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现场核查，查阅设计文件，查阅盖板沟施工记录，压实度检测报告。</t>
    </r>
  </si>
  <si>
    <r>
      <rPr>
        <sz val="12"/>
        <color theme="1"/>
        <rFont val="宋体"/>
        <charset val="134"/>
      </rPr>
      <t>表面平整、平顺，沟内无杂物，砂浆强度满足设计文件的要求，应判定为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现场核查，查阅设计文件，查阅盖板沟施工记录，砂浆强度检测报告。</t>
    </r>
  </si>
  <si>
    <r>
      <rPr>
        <sz val="12"/>
        <color theme="1"/>
        <rFont val="宋体"/>
        <charset val="134"/>
      </rPr>
      <t>盖板沟土基压实度、回填材料压实度满足设计要求，应判定为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查阅设计文件，查阅盖板沟施工记录，压实度检测报告。</t>
    </r>
  </si>
  <si>
    <r>
      <rPr>
        <sz val="12"/>
        <color theme="1"/>
        <rFont val="宋体"/>
        <charset val="134"/>
      </rPr>
      <t>盖板顶面高程，平整度，沟中心线，墙身轴线，基础厚度，垂直度符合设计及规范要求，应判定为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现场核查，查阅设计文件，查阅盖板沟施工记录。</t>
    </r>
  </si>
  <si>
    <r>
      <rPr>
        <sz val="12"/>
        <color theme="1"/>
        <rFont val="宋体"/>
        <charset val="134"/>
      </rPr>
      <t>表面平整，边角顺直，不应有掉边、掉角、裂缝，混凝土强度和盖板厚度满足设计要求和规范规定，应判定为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现场核查，查阅设计文件，查阅盖板施工记录，强度检测报告。</t>
    </r>
  </si>
  <si>
    <r>
      <rPr>
        <sz val="12"/>
        <color theme="1"/>
        <rFont val="宋体"/>
        <charset val="134"/>
      </rPr>
      <t>盖板长度、宽度，预留孔中心位置偏差、长度偏差、宽度偏差符合规范规定，应判定为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现场核查。查阅设计文件，查阅盖板施工记录。</t>
    </r>
  </si>
  <si>
    <r>
      <rPr>
        <sz val="12"/>
        <color theme="1"/>
        <rFont val="宋体"/>
        <charset val="134"/>
      </rPr>
      <t>篦子安装无错台或错台偏差值在规范允许范围内，应判定为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</si>
  <si>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表面平整，无翘曲、锈蚀。盖板间距偏差在规范允许范围内，应判定为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</si>
  <si>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箱涵工程</t>
  </si>
  <si>
    <r>
      <rPr>
        <sz val="12"/>
        <color theme="1"/>
        <rFont val="宋体"/>
        <charset val="134"/>
      </rPr>
      <t>混凝土表面平整、顺直、无严重啃边、掉角，无明显蜂窝、麻面和露筋现象，无影响结构安全的裂缝等严重缺陷。混凝土强度满足设计文件的要求，应判定为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现场核查，查阅设计文件，查阅箱涵施工记录，混凝土检测报告。</t>
    </r>
  </si>
  <si>
    <r>
      <rPr>
        <sz val="12"/>
        <color theme="1"/>
        <rFont val="宋体"/>
        <charset val="134"/>
      </rPr>
      <t>顶板厚、墙体厚和底板厚满足设计指标，涵底高程符合设计文件，沟底未出现积水凹坑、倒坡、排水倒流等现象，应判定为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现场核查，查阅设计文件，查阅箱涵施工记录。</t>
    </r>
  </si>
  <si>
    <r>
      <rPr>
        <sz val="12"/>
        <color theme="1"/>
        <rFont val="宋体"/>
        <charset val="134"/>
      </rPr>
      <t>槽底土基压实度、回填土压实度满足设计要求，应判定为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查阅设计文件，查阅箱涵施工记录，压实度检测报告。</t>
    </r>
  </si>
  <si>
    <r>
      <rPr>
        <sz val="12"/>
        <color theme="1"/>
        <rFont val="宋体"/>
        <charset val="134"/>
      </rPr>
      <t>涵顶高程，涵底平整度，涵中心线，涵内尺寸，垂直度以及预留孔中心位置符合设计及规范要求，应判定为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现场核查，查阅设计文件，查阅箱涵施工记录，压实度检测报告。</t>
    </r>
  </si>
  <si>
    <t>排水明沟</t>
  </si>
  <si>
    <r>
      <rPr>
        <sz val="12"/>
        <color theme="1"/>
        <rFont val="宋体"/>
        <charset val="134"/>
      </rPr>
      <t>土质明沟压实度及沟纵坡符合设计要求，无倒坡，沟底平顺，无阻水现象，沟内无杂物，应判定为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现场核查，查阅设计文件，查阅土质明沟施工记录。</t>
    </r>
  </si>
  <si>
    <r>
      <rPr>
        <sz val="12"/>
        <color theme="1"/>
        <rFont val="宋体"/>
        <charset val="134"/>
      </rPr>
      <t>浆砌明沟砂浆强度及沟纵坡符合设计要求，无倒坡，勾缝无脱落，无阻水现象，沟内无杂物，应判定为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现场核查，查阅设计文件，查阅浆砌明沟施工记录，砂浆强度检测报告。</t>
    </r>
  </si>
  <si>
    <r>
      <rPr>
        <sz val="12"/>
        <color theme="1"/>
        <rFont val="宋体"/>
        <charset val="134"/>
      </rPr>
      <t>沟中心线，沟底高程，沟底宽度，边坡宽度，墙面直顺度，铺砌厚度，基础层宽、厚，平整度等符合设计及规范要求，应判定为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现场核查，查阅设计文件，查阅浆砌明沟施工记录，压实度检测报告。</t>
    </r>
  </si>
  <si>
    <r>
      <rPr>
        <sz val="12"/>
        <color theme="1"/>
        <rFont val="宋体"/>
        <charset val="134"/>
      </rPr>
      <t>混凝土强度、沟中心线、沟底及边坡坡度符合设计要求，无倒坡，沟底平顺，无阻水现象，沟内无杂物，应判定为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现场核查，查阅设计文件，查阅明沟施工记录，混凝土强度检测报告。</t>
    </r>
  </si>
  <si>
    <r>
      <rPr>
        <sz val="12"/>
        <color theme="1"/>
        <rFont val="宋体"/>
        <charset val="134"/>
      </rPr>
      <t>平整度、混凝土板厚度及纵、横缝直线偏差等符合设计及规范要求，应判定为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t>
    </r>
  </si>
  <si>
    <t>管（检查）井</t>
  </si>
  <si>
    <r>
      <rPr>
        <sz val="12"/>
        <color theme="1"/>
        <rFont val="宋体"/>
        <charset val="134"/>
      </rPr>
      <t>井底流水槽应平顺、压实抹光进出水口与主沟管连接顺直，与上下游排水沟连接圆顺，砂浆强度、混凝土强度、墙厚符合设计及规范要求，应判定为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现场核查，查阅设计文件、施工记录，砂浆、混凝土检测报告。</t>
    </r>
  </si>
  <si>
    <r>
      <rPr>
        <sz val="12"/>
        <color theme="1"/>
        <rFont val="宋体"/>
        <charset val="134"/>
      </rPr>
      <t>轴线偏位、高程、井内宽、平整度、井盖顶面高程符合设计及规范要求，应判定为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查阅设计文件，查阅井施工记录。</t>
    </r>
  </si>
  <si>
    <t>消防管网</t>
  </si>
  <si>
    <r>
      <rPr>
        <sz val="12"/>
        <color theme="1"/>
        <rFont val="宋体"/>
        <charset val="134"/>
      </rPr>
      <t>槽底土基压实，应判定为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查阅设计文件，查阅管道基础施工记录。</t>
    </r>
  </si>
  <si>
    <r>
      <rPr>
        <sz val="12"/>
        <color theme="1"/>
        <rFont val="宋体"/>
        <charset val="134"/>
      </rPr>
      <t>槽底高程、轴线偏移、槽底宽度符合设计及规范要求，应判定为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查阅设计文件，查阅管道基础施工记录。</t>
    </r>
  </si>
  <si>
    <r>
      <rPr>
        <sz val="12"/>
        <color theme="1"/>
        <rFont val="宋体"/>
        <charset val="134"/>
      </rPr>
      <t>消防管材、管件、阀门、消火栓、井圈、井盖等产品的技术指标符合设计及施工规范的要求，管道安装施工符合设计及施工规范的要求，平面位置、管顶高程符合设计指标，压力试验、严密性试验符合设计及施工规范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查阅设计文件、施工记录、相关试验检测报告。</t>
    </r>
  </si>
  <si>
    <r>
      <rPr>
        <sz val="12"/>
        <color theme="1"/>
        <rFont val="宋体"/>
        <charset val="134"/>
      </rPr>
      <t>回填材料技术指标符合设计及施工规范要求，回填土压实度符合设计要求，高程、平整度满足规范规定，回填表面平整，外露附属物无损伤，应判定为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查阅设计文件，查阅管道沟槽回填记录。</t>
    </r>
  </si>
  <si>
    <t>围界工程</t>
  </si>
  <si>
    <r>
      <rPr>
        <sz val="12"/>
        <color theme="1"/>
        <rFont val="宋体"/>
        <charset val="134"/>
      </rPr>
      <t>混凝土表面平整，无露筋、蜂窝现象。槽底土基、垫层、回填土压实，应判定为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查阅设计文件、施工记录、检测报告。</t>
    </r>
  </si>
  <si>
    <r>
      <rPr>
        <sz val="12"/>
        <color theme="1"/>
        <rFont val="宋体"/>
        <charset val="134"/>
      </rPr>
      <t>围界基础沟槽、垫层、地梁满足设计要求，应判定为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查阅设计文件，查阅围界基础施工记录。</t>
    </r>
  </si>
  <si>
    <r>
      <rPr>
        <sz val="12"/>
        <color theme="1"/>
        <rFont val="宋体"/>
        <charset val="134"/>
      </rPr>
      <t>焊接钢筋网网片、支撑柱、斜撑杆、螺栓、螺母、垫片等原材料的技术指标符合设计及施工规范的要求，安装网面平整，无断筋，网格无明显歪斜，钢筋网安装无松动、倾斜，整体稳固，涂层均匀光滑、连续，无孔隙、裂缝、蜕皮及其他有害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现场核查，查阅设计文件，查阅钢围界围栏施工记录。</t>
    </r>
  </si>
  <si>
    <r>
      <rPr>
        <sz val="12"/>
        <color theme="1"/>
        <rFont val="宋体"/>
        <charset val="134"/>
      </rPr>
      <t>勾缝均匀，抹面平整，无裂缝，变形缝顺直，填料饱满，应判定为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现场核查，查阅设计文件，查阅砖围界围栏施工记录。</t>
    </r>
  </si>
  <si>
    <t>档案文件</t>
  </si>
  <si>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</si>
  <si>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钢筋进场验收合格，复验合格且抽样符合规范规定，应判定为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</si>
  <si>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混凝土强度、抗渗性能、耐久性等均满足设计要求，应判定为</t>
    </r>
    <r>
      <rPr>
        <b/>
        <sz val="12"/>
        <color theme="1"/>
        <rFont val="宋体"/>
        <charset val="134"/>
      </rPr>
      <t>良好</t>
    </r>
    <r>
      <rPr>
        <sz val="12"/>
        <color theme="1"/>
        <rFont val="宋体"/>
        <charset val="134"/>
      </rPr>
      <t>，若有其中任何一项不能满足设计要求时，应判定为</t>
    </r>
    <r>
      <rPr>
        <b/>
        <sz val="12"/>
        <color theme="1"/>
        <rFont val="宋体"/>
        <charset val="134"/>
      </rPr>
      <t>否定</t>
    </r>
    <r>
      <rPr>
        <sz val="12"/>
        <color theme="1"/>
        <rFont val="宋体"/>
        <charset val="134"/>
      </rPr>
      <t>。
查阅混凝土强度、抗渗、耐久性等试验、检测报告，混凝土中碱、氯离子计算书。</t>
    </r>
  </si>
  <si>
    <r>
      <rPr>
        <sz val="12"/>
        <color theme="1"/>
        <rFont val="宋体"/>
        <charset val="134"/>
      </rPr>
      <t>其他材料进场验收合格，复验合格且抽样符合规范规定，应判定为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</si>
  <si>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</si>
  <si>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</si>
  <si>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</si>
  <si>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桥梁、涵隧工程</t>
  </si>
  <si>
    <t>基础</t>
  </si>
  <si>
    <r>
      <rPr>
        <sz val="12"/>
        <color theme="1"/>
        <rFont val="宋体"/>
        <charset val="134"/>
      </rPr>
      <t>按设计要求进行钎探，地基承载力、下卧层与勘察结果一致；基础地基处理按设计要求进行局部换填，换填后承载力满足设计要求，符合应判定为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查阅设计文件，钎探记录，地基验槽记录，地基处理记录、承载力检测报告等。</t>
    </r>
  </si>
  <si>
    <r>
      <rPr>
        <sz val="12"/>
        <color theme="1"/>
        <rFont val="宋体"/>
        <charset val="134"/>
      </rPr>
      <t>桩基工程的单桩承载力满足设计要求，符合应判定为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</si>
  <si>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</si>
  <si>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检测桩I类桩率95%以上，不存在III类或IV桩，符合应判定为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</si>
  <si>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桩基工程施工过程记录真实、齐全、完整，满足设计及规范要求，符合应判定为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查阅桩基施工记录（桩基钻进记录、成孔检查记录、浇注记录）。</t>
    </r>
  </si>
  <si>
    <r>
      <rPr>
        <sz val="12"/>
        <color theme="1"/>
        <rFont val="宋体"/>
        <charset val="134"/>
      </rPr>
      <t>结构实体位置和尺寸偏差的检测项目合格率不低于85%，符合应判定为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查阅施工验收记录及隐蔽检查记录。</t>
    </r>
  </si>
  <si>
    <r>
      <rPr>
        <sz val="12"/>
        <color theme="1"/>
        <rFont val="宋体"/>
        <charset val="134"/>
      </rPr>
      <t>钢筋混凝土保护层厚度检查（抽查90%测点的实测厚度不得少于设计值），符合应判定为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查阅施工验收记录及钢筋保护层厚度检测报告。</t>
    </r>
  </si>
  <si>
    <r>
      <rPr>
        <sz val="12"/>
        <color theme="1"/>
        <rFont val="宋体"/>
        <charset val="134"/>
      </rPr>
      <t>混凝土表面无污染、无破损，顶面与上部结构之间无杂物，符合应判定为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</si>
  <si>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下部结构</t>
  </si>
  <si>
    <r>
      <rPr>
        <sz val="12"/>
        <color theme="1"/>
        <rFont val="宋体"/>
        <charset val="134"/>
      </rPr>
      <t>墩柱、桥台、盖梁线形优美顺畅、与周边环境相协调、表面平整，色泽均匀，轮廓清晰，符合应判定为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</si>
  <si>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混凝土结构构件尺寸准确、线条顺直、表面平整、棱角方正，未见明显质量缺陷，符合应判定为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</si>
  <si>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盖梁抗震设施安装符合设计要求，无脱落、无破损，符合应判定为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</si>
  <si>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支座形式、规格及安装方向符合设计要求，使用功能正常；活动支座实际位移量、转角量正常，固定支座的锚销完好，符合应判定为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</si>
  <si>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支座外观无污染及损伤，组件完整、清洁，无断裂、错位、脱空；支座保持水平且与梁底及垫石之间密贴，间隙不大于0.3mm，符合应判定为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</si>
  <si>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上部结构</t>
  </si>
  <si>
    <r>
      <rPr>
        <sz val="12"/>
        <color theme="1"/>
        <rFont val="宋体"/>
        <charset val="134"/>
      </rPr>
      <t>原材料技术指标符合设计及施工规范的要求；混凝土配合比符合设计及施工规范的要求；混凝土强度、梁板长度、宽度、高度、高度、断面尺寸、平整度实测项目符合设计及规范要求，符合应判定为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查阅设计文件、查阅施工记录、原材料检测报告、混凝土强度报告。</t>
    </r>
  </si>
  <si>
    <r>
      <rPr>
        <sz val="12"/>
        <color theme="1"/>
        <rFont val="宋体"/>
        <charset val="134"/>
      </rPr>
      <t>混凝土表面平整，色泽一致，无明显施工缝；混凝土表面无蜂窝、麻面；混凝土表面出现不影响结构功能或使用性能的裂缝时，其宽度不得超过0.15mm，符合应判定为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</si>
  <si>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梁（板）平面位置、梁（板）顶面纵向高程、相邻梁（板）顶面高差、横系梁、预埋件位置实测项目符合设计及规范要求，符合应判定为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查阅设计文件及梁（板）安装施工记录。</t>
    </r>
  </si>
  <si>
    <r>
      <rPr>
        <sz val="12"/>
        <color theme="1"/>
        <rFont val="宋体"/>
        <charset val="134"/>
      </rPr>
      <t>封锚混凝土应密实、平整；梁、板间填缝应平整密实；梁（板）底与支座、支座底与垫石顶面密贴；梁体内无遗留建筑垃圾、杂物、临时预埋件等，符合应判定为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</si>
  <si>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原材料技术指标符合设计及施工规范的要求；混凝土配合比符合设计及施工规范的要求；混凝土强度、轴线偏位、梁板顶面高程、断面尺寸、长度、横坡、平整度、预埋件位置实测项目符合设计及规范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查阅设计文件、查阅施工记录、原材料检测报告、混凝土强度报告。</t>
    </r>
  </si>
  <si>
    <r>
      <rPr>
        <sz val="12"/>
        <color theme="1"/>
        <rFont val="宋体"/>
        <charset val="134"/>
      </rPr>
      <t>混凝土表面平整，色泽一致，无明显施工缝；混凝土表面无蜂窝、麻面；混凝土表面出现不影响结构功能或使用性能的裂缝时，其宽度不得超过0.15mm； 封锚混凝土应密实、平整；梁体内的建筑垃圾、杂物、临时预埋件等应清理干净，符合应判定为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</si>
  <si>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桥面系与附属工程</t>
  </si>
  <si>
    <r>
      <rPr>
        <sz val="12"/>
        <color theme="1"/>
        <rFont val="宋体"/>
        <charset val="134"/>
      </rPr>
      <t>防水材料的品种、规格、性能、以及防水层的不透水性符合设计要求和相关规定标准，符合应判定为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</si>
  <si>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伸缩装置的形式、长度、纵坡、横向平整度、缝宽与桥面高差符合设计要求，同时满足梁端自由伸缩、转角变形及使车辆平稳通过的要求，符合应判定为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现场核查，查阅施工图设计文件、产品质量证明文件、施工记录（直接焊接在钢梁上的应有焊缝超声波检测报告）等。</t>
    </r>
  </si>
  <si>
    <r>
      <rPr>
        <sz val="12"/>
        <color theme="1"/>
        <rFont val="宋体"/>
        <charset val="134"/>
      </rPr>
      <t>伸缩缝安装牢固、不松动；伸缩缝无阻塞、渗漏、变形、开裂、积水现象，符合应判定为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</si>
  <si>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搭板板的表面应平整，无露筋，边缘顺直；路桥衔接平顺，纵坡符合设计要求；无因桥头搭板脱空、断裂或枕梁下沉引起桥路连接不平顺导致的跳车现象，符合应判定为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</si>
  <si>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栏杆平面位置、扶手高度、柱顶高差、接缝两侧扶手高差、竖杆或柱纵横向竖直度满足规范要求；桥梁栏杆安装直顺美观，栏杆接缝处无开裂现象，符合应判定为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</si>
  <si>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桥面排水口设置位置、数量符合设计要求，并满足使用要求；排列均匀、整体美观，符合应判定为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</si>
  <si>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排水口顶面低于周边桥面铺装10mm-15mm；四周桥面无积水。桥面泄水口应低于桥面铺装层，泄水管下端应至少伸出构筑物底面100-150mm，符合应判定为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</si>
  <si>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地面交通标线轮廓清晰、指示作用明显；无明显污染、无明显损坏；各伸缩缝处线条直顺无扭曲，符合应判定为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</si>
  <si>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涵隧</t>
  </si>
  <si>
    <r>
      <rPr>
        <sz val="12"/>
        <color theme="1"/>
        <rFont val="宋体"/>
        <charset val="134"/>
      </rPr>
      <t>衬砌混凝土整体轮廓清晰、圆顺流畅、表面平整、色泽均匀，施工缝、变形缝缝宽均匀、平整顺直，无明显错台，应判定为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</si>
  <si>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管片拼装拼缝大小均匀，衔接平整无错台，高强螺栓封端密实，应判定为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</si>
  <si>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混凝土衬砌背后饱满密实，应判定为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。对于衬砌背后空洞未整改销号的，应判定为</t>
    </r>
    <r>
      <rPr>
        <b/>
        <sz val="12"/>
        <color theme="1"/>
        <rFont val="宋体"/>
        <charset val="134"/>
      </rPr>
      <t>否定</t>
    </r>
    <r>
      <rPr>
        <sz val="12"/>
        <color theme="1"/>
        <rFont val="宋体"/>
        <charset val="134"/>
      </rPr>
      <t>。
查阅衬砌无损检测报告。</t>
    </r>
  </si>
  <si>
    <r>
      <rPr>
        <sz val="12"/>
        <color theme="1"/>
        <rFont val="宋体"/>
        <charset val="134"/>
      </rPr>
      <t>洞身混凝士无漏水现象，应判定为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。存在隧底积水和翻浆冒泥等缺陆时，应判定为</t>
    </r>
    <r>
      <rPr>
        <b/>
        <sz val="12"/>
        <color theme="1"/>
        <rFont val="宋体"/>
        <charset val="134"/>
      </rPr>
      <t>否定</t>
    </r>
    <r>
      <rPr>
        <sz val="12"/>
        <color theme="1"/>
        <rFont val="宋体"/>
        <charset val="134"/>
      </rPr>
      <t>。
现场核查。</t>
    </r>
  </si>
  <si>
    <r>
      <rPr>
        <sz val="12"/>
        <color theme="1"/>
        <rFont val="宋体"/>
        <charset val="134"/>
      </rPr>
      <t>混凝士结构质量合格，表面平整、密实、光洁，色泽均匀，衔接平顺，线角顺直，应判定为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</si>
  <si>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预埋件和预留孔位置正确，支架安装规范、美观，应判定为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</si>
  <si>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构筑物混凝士有防水要求时结构表面、变形缝等部位无漏水现象，应判定为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。存在积水和渗漏等缺陷时，应判定为</t>
    </r>
    <r>
      <rPr>
        <b/>
        <sz val="12"/>
        <color theme="1"/>
        <rFont val="宋体"/>
        <charset val="134"/>
      </rPr>
      <t>否定</t>
    </r>
    <r>
      <rPr>
        <sz val="12"/>
        <color theme="1"/>
        <rFont val="宋体"/>
        <charset val="134"/>
      </rPr>
      <t>。
现场核查。</t>
    </r>
  </si>
  <si>
    <r>
      <rPr>
        <sz val="12"/>
        <color theme="1"/>
        <rFont val="宋体"/>
        <charset val="134"/>
      </rPr>
      <t>管道安装线性美观，安装规范，应判定为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</si>
  <si>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衬砌环环内错台、衬砌环环间错台，符合规范要求，应判定为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</si>
  <si>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衬砌环椭圆度、线形，符合设计和规范要求，应判定为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查阅检测报告。</t>
    </r>
  </si>
  <si>
    <r>
      <rPr>
        <sz val="12"/>
        <color theme="1"/>
        <rFont val="宋体"/>
        <charset val="134"/>
      </rPr>
      <t>管片外形缺陷、螺母与螺栓就位、嵌缝、渗漏，符合设计和规范要求，应判定为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现场查看，查阅管片出厂合格证及进场验收记录，连结螺栓、螺母出厂合格证及进场检验报告等。</t>
    </r>
  </si>
  <si>
    <r>
      <rPr>
        <sz val="12"/>
        <color theme="1"/>
        <rFont val="宋体"/>
        <charset val="134"/>
      </rPr>
      <t>设备系统符合要求，应判定为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</si>
  <si>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</si>
  <si>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</si>
  <si>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</si>
  <si>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</si>
  <si>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</si>
  <si>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</si>
  <si>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目视助航设施工程实体质量评价记录表</t>
  </si>
  <si>
    <t>目视助航灯光系统</t>
  </si>
  <si>
    <r>
      <rPr>
        <sz val="12"/>
        <color theme="1"/>
        <rFont val="宋体"/>
        <charset val="134"/>
      </rPr>
      <t>电缆规格型号与设计文件一致，应判定为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查阅设计文件、料报验记录。</t>
    </r>
  </si>
  <si>
    <r>
      <rPr>
        <sz val="12"/>
        <color theme="1"/>
        <rFont val="宋体"/>
        <charset val="134"/>
      </rPr>
      <t>绝缘及耐压检测满足规范要求，应判定为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查阅设计文件，查阅材料进场验收记录、第三方检测报告。</t>
    </r>
  </si>
  <si>
    <r>
      <rPr>
        <sz val="12"/>
        <color theme="1"/>
        <rFont val="宋体"/>
        <charset val="134"/>
      </rPr>
      <t>根据设计文件，电缆进出隔离变压器箱盘留1.5m，应判定为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查阅设计文件，查阅隐蔽工程验收记录。</t>
    </r>
  </si>
  <si>
    <r>
      <rPr>
        <sz val="12"/>
        <color theme="1"/>
        <rFont val="宋体"/>
        <charset val="134"/>
      </rPr>
      <t>电缆进出变压器箱、电缆沟、电气竖井、配电箱等采取防火或密封措施，应判定为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t>
    </r>
  </si>
  <si>
    <r>
      <rPr>
        <sz val="12"/>
        <color theme="1"/>
        <rFont val="宋体"/>
        <charset val="134"/>
      </rPr>
      <t>保护管材质、管径、数量、位置、管口高程等符合设计文件规定，直线性、管内清洁度、管口对接的同心度、密封性和养护等符合相关要求，应判定为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查阅施工记录及现场核查。</t>
    </r>
  </si>
  <si>
    <r>
      <rPr>
        <sz val="12"/>
        <color theme="1"/>
        <rFont val="宋体"/>
        <charset val="134"/>
      </rPr>
      <t>接地、接地电阻值满足设计要求，应判定为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现场核查，查阅设计文件、相关隐蔽工程检查验收记录。</t>
    </r>
  </si>
  <si>
    <r>
      <rPr>
        <sz val="12"/>
        <color theme="1"/>
        <rFont val="宋体"/>
        <charset val="134"/>
      </rPr>
      <t>隔离变压器箱尺寸、定位、高程、水平度满足灯具与设备的安装要求，应判定为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查阅设计文件、施工记录、现场核查。</t>
    </r>
  </si>
  <si>
    <r>
      <rPr>
        <sz val="12"/>
        <color theme="1"/>
        <rFont val="宋体"/>
        <charset val="134"/>
      </rPr>
      <t>隔离变压器的电缆连接器应插接牢靠，密封措施符合相关要求，应判定为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</si>
  <si>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灯具的安装位置、朝向、灯芯高度、发光颜色及发光特性、易折性符合设计文件及相关要求，应判定为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</si>
  <si>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灯具、设备密封性、水密性良好，应判定为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</si>
  <si>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嵌入式灯具底座与灯坑之间的填充料满足规范要求，底座安装的水平高度满足规范要求，应判定为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</si>
  <si>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标记牌位置、牌面内容、朝向、发光颜色、易折性及栓绳应符合设计文件的要求，应判定为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</si>
  <si>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标记牌牌面亮度均匀、光强满足相关要求，应判定为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</si>
  <si>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风向标的安装位置应符合设计要求，其几何尺寸、环带颜色组合、支杆高度及易折性应符合相关规范的要求，应判定为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</si>
  <si>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风向标的地面圆环标志的尺寸及颜色应符合设计及规范要求且标志清晰，表面平滑，应判定为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查阅设计文件，材料检验报告。</t>
    </r>
  </si>
  <si>
    <r>
      <rPr>
        <sz val="12"/>
        <color theme="1"/>
        <rFont val="宋体"/>
        <charset val="134"/>
      </rPr>
      <t>易折易碎杆尺寸、强度及承受外力易折满足要求，应判定为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查阅设计文件、产品性能报告。</t>
    </r>
  </si>
  <si>
    <r>
      <rPr>
        <sz val="12"/>
        <color theme="1"/>
        <rFont val="宋体"/>
        <charset val="134"/>
      </rPr>
      <t>灯光控制柜的规格、型号应符合设计要求，并应有铭牌，应判定为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</si>
  <si>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灯光控制柜内的绝缘器件、元器件等符合相关要求，应判定为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</si>
  <si>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调光器面板上电流表的指示值与升压变压器二次侧实际输出电流值偏差符合相关要求。调光器输出端短接时，各级输出电流值、电流波动范围符合规范要求，应判定为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</si>
  <si>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回路中单灯监控装置的编码、编号已确定，并与监控的灯具相对应，应判定为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</si>
  <si>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柴油发电机馈电线路连接后，两端的相序应与原供电系统的相序一致，应判定为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</si>
  <si>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电源的切换应按手动切换与自动切换两方面的功能要求进行调试，应判定为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</si>
  <si>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常用电源与应急电源的切换、联锁功能及切换时间符合设计要求，应急电源的启动、输出时间符合设计及产品技术文件的要求，应判定为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</si>
  <si>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监控系统报警及时、准确，报警记录保存完整，应判定为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</si>
  <si>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目视助航标志</t>
  </si>
  <si>
    <r>
      <rPr>
        <sz val="12"/>
        <color theme="1"/>
        <rFont val="宋体"/>
        <charset val="134"/>
      </rPr>
      <t>各种标志应符合规范和设计要求，漆划时应做到整齐、清晰、醒目、线条流畅、线型规则色泽和漆膜厚薄均匀求，应判定为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</si>
  <si>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标志涂层不应有皱纹、斑点、起泡、开裂、发松、脱落等现象，应判定为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t>
    </r>
  </si>
  <si>
    <r>
      <rPr>
        <sz val="12"/>
        <color theme="1"/>
        <rFont val="宋体"/>
        <charset val="134"/>
      </rPr>
      <t>标志的颜色在规定的使用期限内是否出现明显的变色，应判定为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查阅设计文件、产品性能报告。</t>
    </r>
  </si>
  <si>
    <r>
      <rPr>
        <sz val="12"/>
        <color theme="1"/>
        <rFont val="宋体"/>
        <charset val="134"/>
      </rPr>
      <t>标志直线性、厚度等应满足规范要求，应判定为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t>
    </r>
  </si>
  <si>
    <r>
      <rPr>
        <sz val="12"/>
        <color theme="1"/>
        <rFont val="宋体"/>
        <charset val="134"/>
      </rPr>
      <t>杆体高度、抗风等级是否满足设计要求，应判定为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查阅设计文件、材料报验资料。</t>
    </r>
  </si>
  <si>
    <r>
      <rPr>
        <sz val="12"/>
        <color theme="1"/>
        <rFont val="宋体"/>
        <charset val="134"/>
      </rPr>
      <t>杆体安装垂直度、升降系统是否灵活可靠、防坠落系统工作情况是否满足要求，应判定为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现场核验，查阅设计文件、产品性能报告。</t>
    </r>
  </si>
  <si>
    <r>
      <rPr>
        <sz val="12"/>
        <color theme="1"/>
        <rFont val="宋体"/>
        <charset val="134"/>
      </rPr>
      <t>灯具亮度、最高及最低照度平均值满足设计要求，应判定为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t>
    </r>
  </si>
  <si>
    <r>
      <rPr>
        <sz val="12"/>
        <color theme="1"/>
        <rFont val="宋体"/>
        <charset val="134"/>
      </rPr>
      <t>站坪最不利照度是否满足最低照度要求，应判定为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t>
    </r>
  </si>
  <si>
    <r>
      <rPr>
        <sz val="12"/>
        <color theme="1"/>
        <rFont val="宋体"/>
        <charset val="134"/>
      </rPr>
      <t>灯具眩光是否满足设计要求，应判定为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现场查验。</t>
    </r>
  </si>
  <si>
    <r>
      <rPr>
        <sz val="12"/>
        <color theme="1"/>
        <rFont val="宋体"/>
        <charset val="134"/>
      </rPr>
      <t>灯杆防雷接地是否满足要求，应判定为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t>
    </r>
  </si>
  <si>
    <r>
      <rPr>
        <sz val="12"/>
        <color theme="1"/>
        <rFont val="宋体"/>
        <charset val="134"/>
      </rPr>
      <t>灯具螺栓紧固，地脚螺栓防腐满足要求，应判定为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t>
    </r>
  </si>
  <si>
    <r>
      <rPr>
        <sz val="12"/>
        <color theme="1"/>
        <rFont val="宋体"/>
        <charset val="134"/>
      </rPr>
      <t>材料、设备的合格证、检验报告等资料齐全、有效，应判定为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t>
    </r>
  </si>
  <si>
    <r>
      <rPr>
        <sz val="12"/>
        <color theme="1"/>
        <rFont val="宋体"/>
        <charset val="134"/>
      </rPr>
      <t>各项施工记录齐全，记录详实、具体，应判定为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抽查重点部位施工记录。</t>
    </r>
  </si>
  <si>
    <t>表C-3  民航专业弱电系统工程实体质量评价记录表</t>
  </si>
  <si>
    <t>控制箱、柜</t>
  </si>
  <si>
    <r>
      <rPr>
        <sz val="12"/>
        <color theme="1"/>
        <rFont val="宋体"/>
        <charset val="134"/>
      </rPr>
      <t>控制箱、柜应安装端正、牢固，箱、柜密封，有设备铭牌，线槽、导管应与箱、柜可靠连接，应判定为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</si>
  <si>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箱、柜内部元器件应安装牢固、排布整齐，信号反馈、系统灵敏度、安全及运行符合设计要求，应判定为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</si>
  <si>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</si>
  <si>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电涌保护器（SPD）的试验等级符合设计要求，安装规范，应判定为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</si>
  <si>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t>线槽及缆线敷设</t>
  </si>
  <si>
    <r>
      <rPr>
        <sz val="12"/>
        <color theme="1"/>
        <rFont val="宋体"/>
        <charset val="134"/>
      </rPr>
      <t>线槽、导管安装平整、顺直，支吊架位置、型式正确、间距均匀，固定牢固，连接与分支部件专用，水平布置的线槽开口向上，应判定为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</si>
  <si>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线槽、导管防腐涂（镀）层完整，无损坏、污染，消防系统线槽、导管的防火涂层完整无破损，防火涂料涂刷均匀，涂层厚度符合规范要求，应判定为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</si>
  <si>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线槽内电缆、导线排放整齐、固定牢固，应判定为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</si>
  <si>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吊顶内、架空地板下电缆敷设方式符合设计要求，火灾报警系统的供电线路、传输线路、联动线路的线缆电压等级符合规范规定，应判定为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</si>
  <si>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</si>
  <si>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防液型柔性导管或可弯曲软管的防液层完整，应判定为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</si>
  <si>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柔性导管采用专用配件与设备、硬导管、线槽连接，应判定为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</si>
  <si>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线槽、导管跨越建筑变形缝时补充措施合理、有效，应判定为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</si>
  <si>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线槽、导管穿越防火隔断墙、楼板时防火封堵严密，封堵后表面干净、整洁，防火封堵材料的耐火性能符合规范规定，应判定为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</si>
  <si>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设备与部件</t>
  </si>
  <si>
    <r>
      <rPr>
        <sz val="12"/>
        <color theme="1"/>
        <rFont val="宋体"/>
        <charset val="134"/>
      </rPr>
      <t>各系统的设备安装端正、牢固、排列整齐、与装饰装修协调一致、表面干净整洁无污染，应判定为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</si>
  <si>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各系统设备布置合理，安装牢固、端正，应判定为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</si>
  <si>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接地与等电位联结</t>
  </si>
  <si>
    <r>
      <rPr>
        <sz val="12"/>
        <color theme="1"/>
        <rFont val="宋体"/>
        <charset val="134"/>
      </rPr>
      <t>机房内的金属控制台、柜外壳接地可靠，架空静电地板等电位联结可靠，符合设计要求，应判定为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</si>
  <si>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接地装置及接地连接点的安装、接地电阻值、接地导体的规格、联结方式和安装位置，符合设计要求，应判定为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现场核查，查阅设计文件、防雷等电位连接隐蔽验收记录。</t>
    </r>
  </si>
  <si>
    <r>
      <rPr>
        <sz val="12"/>
        <color theme="1"/>
        <rFont val="宋体"/>
        <charset val="134"/>
      </rPr>
      <t>等电位连接导体、接地跨接导体的材料、截面面积等符合设计要求或规范规定，应判定为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</si>
  <si>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材料、配件、器具、设备的合格证、质保书、使用说明书、检验报告等资料齐全、有效，应判定为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</si>
  <si>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国家规定强制认证的电工产品有强制认证证书的有效抄件，应判定为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查阅电工产品强制认证证书。</t>
    </r>
  </si>
  <si>
    <r>
      <rPr>
        <sz val="12"/>
        <color theme="1"/>
        <rFont val="宋体"/>
        <charset val="134"/>
      </rPr>
      <t>材料、配件、器具、设备的进场检验合格，进场检验数量、方法等符合规范，进场检验记录齐全，应判定为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</si>
  <si>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绝缘电阻测试记录齐全，数据真实，测试仪表校验合格、有效，应判定为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查阅绝缘电阻测试记录、查阅测试仪表校验合格证。</t>
    </r>
  </si>
  <si>
    <r>
      <rPr>
        <sz val="12"/>
        <color theme="1"/>
        <rFont val="宋体"/>
        <charset val="134"/>
      </rPr>
      <t>等电位连接导通性测试记录齐全，测试方法正确，数据真实，测试仪表校验合格、有效，应判定为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查阅等电位连接导通性测试记录、查阅测试仪表校验合格证。</t>
    </r>
  </si>
  <si>
    <r>
      <rPr>
        <sz val="12"/>
        <color theme="1"/>
        <rFont val="宋体"/>
        <charset val="134"/>
      </rPr>
      <t>接地故障回路阻抗测试记录齐全，数据真实，测试仪表校验合格、有效，应判定为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查阅接地故障回路阻抗测试记录、查阅测试仪表校验合格证。</t>
    </r>
  </si>
  <si>
    <r>
      <rPr>
        <sz val="12"/>
        <color theme="1"/>
        <rFont val="宋体"/>
        <charset val="134"/>
      </rPr>
      <t>门禁、紧急报警、视频监控、有线电视、计算机网络等其他系统的试验、检测记录、报告齐全，数据真实，应判定为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查阅其他智能系统的检测记录、报告。</t>
    </r>
  </si>
  <si>
    <r>
      <rPr>
        <sz val="12"/>
        <color theme="1"/>
        <rFont val="宋体"/>
        <charset val="134"/>
      </rPr>
      <t>各系统施工记录齐全，记录详实、具体，应判定为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抽查重点部位、项目的施工记录。</t>
    </r>
  </si>
  <si>
    <t>表C-4  空管工程实体质量评价记录表</t>
  </si>
  <si>
    <t>通信工程、导航工程</t>
  </si>
  <si>
    <t>语音通信交换、记录仪、自动转报、民航通信传输网络系统</t>
  </si>
  <si>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</si>
  <si>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线槽内和设备机柜内电缆、导线排放整齐、固定牢固，应判定为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</si>
  <si>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设备机房内布线/路由图、电缆标识、线架接线表等齐全清晰，应判定为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</si>
  <si>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中央机柜各板件工作指示灯正常，无告警，电源单元状态指示正常，席位面板显示正常，应判定为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</si>
  <si>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转报管理终端操作界面显示正常，各项主要操作功能正常，无告警，应判定为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</si>
  <si>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系统监控通信连接正常，无重要及以上级别告警，应判定为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</si>
  <si>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网管操作界面显示正常，各项主要操作功能正常，无告警，应判定为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</si>
  <si>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甚高频/高频、卫星通信设备、北斗/GPS时钟、自动情报通播服务系统</t>
  </si>
  <si>
    <r>
      <rPr>
        <sz val="12"/>
        <color theme="1"/>
        <rFont val="宋体"/>
        <charset val="134"/>
      </rPr>
      <t>室外天线安装牢固，按要求安装避雷器和馈线接地，应判定为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</si>
  <si>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母钟与子钟、授时设备之间通信连接正常，无告警，应判定为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</si>
  <si>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中央机柜各板件工作指示灯正常，无告警，席位面板显示正常，应判定为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</si>
  <si>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航向、下滑、全向、无方向信标和指点标、测距仪</t>
  </si>
  <si>
    <r>
      <rPr>
        <sz val="12"/>
        <color theme="1"/>
        <rFont val="宋体"/>
        <charset val="134"/>
      </rPr>
      <t>天线杆材料满足规范要求，安装牢固，按要求安装避雷器和馈线接地，应判定为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</si>
  <si>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设备布置排列整齐，安装牢固，应判定为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</si>
  <si>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本地控制功能正常，遥控和状态显示正常，无告警，应判定为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</si>
  <si>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星基导航系统</t>
  </si>
  <si>
    <r>
      <rPr>
        <sz val="12"/>
        <color theme="1"/>
        <rFont val="宋体"/>
        <charset val="134"/>
      </rPr>
      <t>室外天线、障碍灯、避雷针和基准接收单元安装高度和位置符合设计要求，应判定为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</si>
  <si>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设备工作指示灯正常，无告警，电源单元状态指示正常，应判定为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</si>
  <si>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材料、配件、设备的合格证、质保书、检验报告等资料齐全、有效，应判定为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</si>
  <si>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材料、配件、设备的进场检验合格，进场检验数量、方法等符合规范规定，进场检验记录齐全，应判定为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</si>
  <si>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电缆（线）敷设记录、设备安装调试记录齐全，应判定为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查阅有关资料。</t>
    </r>
  </si>
  <si>
    <r>
      <rPr>
        <sz val="12"/>
        <color theme="1"/>
        <rFont val="宋体"/>
        <charset val="134"/>
      </rPr>
      <t>接地电阻测试记录齐全，数据真实，测试仪表校验合格、有效，应判定为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查阅接地电阻测试记录、查阅测试仪表校验合格证。</t>
    </r>
  </si>
  <si>
    <r>
      <rPr>
        <sz val="12"/>
        <color theme="1"/>
        <rFont val="宋体"/>
        <charset val="134"/>
      </rPr>
      <t>甚高频地空通信系统、航向信标、下滑信标、全向信标、测距仪、无方向信标、指点信标、卫星导航增强系统地面设备飞行校验报告结果为合格、有效，应判定为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查阅甚高频地空通信系统、航向信标、下滑信标、全向信标、测距仪、无方向信标、指点信标、卫星导航增强系统地面设备飞行校验报告。</t>
    </r>
  </si>
  <si>
    <t>监视工程、气象工程、航行情报工程、信息工程、配套工程</t>
  </si>
  <si>
    <t>航管雷达</t>
  </si>
  <si>
    <r>
      <rPr>
        <sz val="12"/>
        <color theme="1"/>
        <rFont val="宋体"/>
        <charset val="134"/>
      </rPr>
      <t>马达运行温度正常，无异响，应判定为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</si>
  <si>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目标输出正常，应能显示完整标牌，本地数据记录和回放正常，应判定为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</si>
  <si>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多点定位、自动相关监视、空管自动化、塔台管制自动化、高级场面活动引导控制系统</t>
  </si>
  <si>
    <r>
      <rPr>
        <sz val="12"/>
        <color theme="1"/>
        <rFont val="宋体"/>
        <charset val="134"/>
      </rPr>
      <t>天线塔/杆材料满足规范要求，安装牢固，按要求安装避雷器和馈线接地，应判定为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</si>
  <si>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处理功能满足设计要求，系统监控功能正常，状态显示正常，无告警，应判定为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</si>
  <si>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气象工程</t>
  </si>
  <si>
    <r>
      <rPr>
        <sz val="12"/>
        <color theme="1"/>
        <rFont val="宋体"/>
        <charset val="134"/>
      </rPr>
      <t>传感器安装高度符合规范要求，杆、拉锚安装牢固可靠，防水、防锈、防蚊虫、机箱密封性能良好，应判定为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</si>
  <si>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实时数据存储功能正常，系统监控功能正常，应判定为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</si>
  <si>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人工/自动观测功能正常，系统监控功能正常，应判定为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</si>
  <si>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数据处理功能满足设计要求，系统监控功能正常，状态显示正常，无告警，应判定为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</si>
  <si>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终端功能满足设计要求，系统监控功能正常，状态显示正常，无告警，应判定为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</si>
  <si>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航空情报自动化系统</t>
  </si>
  <si>
    <r>
      <rPr>
        <sz val="12"/>
        <color theme="1"/>
        <rFont val="宋体"/>
        <charset val="134"/>
      </rPr>
      <t>航行信息处理功能正常，系统监控功能正常，应判定为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</si>
  <si>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信息工程</t>
  </si>
  <si>
    <r>
      <rPr>
        <sz val="12"/>
        <color theme="1"/>
        <rFont val="宋体"/>
        <charset val="134"/>
      </rPr>
      <t>终端主要操作功能正常，系统监控功能正常，应判定为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</si>
  <si>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防雷接地设施</t>
  </si>
  <si>
    <r>
      <rPr>
        <sz val="12"/>
        <color theme="1"/>
        <rFont val="宋体"/>
        <charset val="134"/>
      </rPr>
      <t>接地干线的规格符合设计要求，搭接长度、连接方式符合规范的规定，应判定为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</si>
  <si>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接地电阻测试点符合设计要求，测试点制作与建筑物外装饰相协调，做到实用、美观，标识正确、清晰，应判定为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</si>
  <si>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接闪器安装位置正确，对建筑物及安装于屋顶的设施、设备等可提供有效保护，应判定为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</si>
  <si>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接闪器与防雷引下线连接可靠，引下线有明显标识，应判定为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</si>
  <si>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接闪器表面及焊接处无锈蚀现象，紧固连接配件齐全、无松动，应判定为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</si>
  <si>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金属梯架、槽盒的首、末端与保护导体可靠连接，跨接连接规范，爪形垫片、防松措施等齐全有效，应判定为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</si>
  <si>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金属的梯架、托盘和槽盒全长大于30m时，每隔20m～30m应增加一个连接点，应判定为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</si>
  <si>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沿墙敷设的接地干线固定牢固、敷设顺直，距离墙面、地面的距离符合规范规定，表面的色标符合规范规定，应判定为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</si>
  <si>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</si>
  <si>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低压成套配电</t>
  </si>
  <si>
    <r>
      <rPr>
        <sz val="12"/>
        <color theme="1"/>
        <rFont val="宋体"/>
        <charset val="134"/>
      </rPr>
      <t>配电箱、柜安装端正、排列整齐，应判定为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</si>
  <si>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</si>
  <si>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配电箱、柜封闭严密，箱、柜内无杂物，回路标识完好、齐全、字迹清晰、悬挂规整牢固，应判定为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</si>
  <si>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</si>
  <si>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配电箱、柜内导线压接牢固、颜色（色标）正确、排列整齐、绑扎成束、标识齐全，应判定为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</si>
  <si>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电缆头制作规范、包扎严密，应判定为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</si>
  <si>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</si>
  <si>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配电箱、柜内导线绝缘层剥削长度适宜，不伤心芯线、不断股，与电气器件连接后带电导体全部被绝缘层包覆，应判定为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</si>
  <si>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配电箱、柜内没有可触及的裸露带电导体，防触电保护措施可靠，应判定为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</si>
  <si>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配电（控制）箱、柜内PE线和N线均采用汇流排压接，汇流排标识齐全，不同回路的N线、PE线均单独压接，应判定为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</si>
  <si>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电涌保护器（SPD）安装规范，其前后导线的总长度、配线方式等均符合规范规定，应判定为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</si>
  <si>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发电机</t>
  </si>
  <si>
    <r>
      <rPr>
        <sz val="12"/>
        <color theme="1"/>
        <rFont val="宋体"/>
        <charset val="134"/>
      </rPr>
      <t>柴油发电机组安装端正、固定牢固，基础表面平整、棱角方正，设备隔振装置齐全有效，应判定为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</si>
  <si>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柴油发电机组金属外壳及其他外露可导电部位均与保护导体可靠连接，应判定为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</si>
  <si>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柴油发电机中性点连接方式及接地电阻符合设计要求，应判定为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</si>
  <si>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金属油箱、油管有可靠的防静电接地措施，明敷油管色标正确，应判定为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</si>
  <si>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日用油箱间内有可靠的通风、防爆措施，应判定为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</si>
  <si>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UPS</t>
  </si>
  <si>
    <r>
      <rPr>
        <sz val="12"/>
        <color theme="1"/>
        <rFont val="宋体"/>
        <charset val="134"/>
      </rPr>
      <t>UPS组件的规格、型号符合设计要求，内部接线应正确，连接可靠、紧固件齐全，应判定为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</si>
  <si>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UPS输出端的系统接地方式符合设计要求，应判定为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</si>
  <si>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一次监视雷达、二次监视雷达、多点相关定位系统、自动相关监视系统地面站、空中交通管制自动化系统飞行校验报告结果为合格、有效，应判定为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查阅飞行校验报告。</t>
    </r>
  </si>
  <si>
    <r>
      <rPr>
        <sz val="12"/>
        <color theme="1"/>
        <rFont val="宋体"/>
        <charset val="134"/>
      </rPr>
      <t>剩余电流动作保护器测试记录齐全，数据真实，测试仪表校验合格、有效，应判定为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查阅剩余电流动作保护器测试记录、查阅测试仪表校验合格证。</t>
    </r>
  </si>
  <si>
    <r>
      <rPr>
        <sz val="12"/>
        <color theme="1"/>
        <rFont val="宋体"/>
        <charset val="134"/>
      </rPr>
      <t>UPS应急持续供电时间测试记录齐全，数据真实，应判定为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查阅UPS应急持续供电时间测试记录。</t>
    </r>
  </si>
  <si>
    <r>
      <rPr>
        <sz val="12"/>
        <color theme="1"/>
        <rFont val="宋体"/>
        <charset val="134"/>
      </rPr>
      <t>其他试验、检测记录齐全，数据真实，应判定为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查阅相应试验、检测记录。</t>
    </r>
  </si>
  <si>
    <r>
      <rPr>
        <sz val="12"/>
        <color theme="1"/>
        <rFont val="宋体"/>
        <charset val="134"/>
      </rPr>
      <t>其他施工记录齐全，记录详实、具体，应判定为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抽查重点部位、项目的施工记录。</t>
    </r>
  </si>
  <si>
    <t>表C-5  供油工程实体质量评价记录表</t>
  </si>
  <si>
    <t>桩基</t>
  </si>
  <si>
    <r>
      <rPr>
        <sz val="12"/>
        <color theme="1"/>
        <rFont val="宋体"/>
        <charset val="134"/>
      </rPr>
      <t>桩基工程的单桩承载力的试验方法、试验桩数量均符合有关规范规定时，应判定为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</si>
  <si>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桩基工程的单桩承载力满足设计要求时，应判定为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</si>
  <si>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</si>
  <si>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当检测桩全部为I、II类桩，且I类桩不低于90%，应判定为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</si>
  <si>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t>油泵房</t>
  </si>
  <si>
    <r>
      <rPr>
        <sz val="12"/>
        <color theme="1"/>
        <rFont val="宋体"/>
        <charset val="134"/>
      </rPr>
      <t>外观检查无明显的施工缺陷，质量完好，设备附件齐全，应判定为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</si>
  <si>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检查动力设备（如油泵、通风设备、电气设备、消防设备等）试运转情况，满足标准规范要求，应判定为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</si>
  <si>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用仪器、仪表检查各项设备，如电气设备的绝缘电阻和设备的接地（工作接地、保护接地、静电接地）电阻，动力设备转速、通风管道风速测定及其它设施的坡度、标高等满足相关要求，应判定为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</si>
  <si>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立式油罐</t>
  </si>
  <si>
    <r>
      <rPr>
        <sz val="12"/>
        <color theme="1"/>
        <rFont val="宋体"/>
        <charset val="134"/>
      </rPr>
      <t>基础沉降满足相关要求，应判定为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查阅设计文件，沉降观测记录、报告。</t>
    </r>
  </si>
  <si>
    <r>
      <rPr>
        <sz val="12"/>
        <color theme="1"/>
        <rFont val="宋体"/>
        <charset val="134"/>
      </rPr>
      <t>焊缝外观质量检查符合标准规范要求，且焊缝无损探伤检测质量合格，应判定为</t>
    </r>
    <r>
      <rPr>
        <b/>
        <sz val="12"/>
        <color theme="1"/>
        <rFont val="宋体"/>
        <charset val="134"/>
      </rPr>
      <t>良好</t>
    </r>
    <r>
      <rPr>
        <sz val="12"/>
        <color theme="1"/>
        <rFont val="宋体"/>
        <charset val="134"/>
      </rPr>
      <t>，否则应判定</t>
    </r>
    <r>
      <rPr>
        <b/>
        <sz val="12"/>
        <color theme="1"/>
        <rFont val="宋体"/>
        <charset val="134"/>
      </rPr>
      <t>否定</t>
    </r>
    <r>
      <rPr>
        <sz val="12"/>
        <color theme="1"/>
        <rFont val="宋体"/>
        <charset val="134"/>
      </rPr>
      <t>。
查阅无损检测报告。</t>
    </r>
  </si>
  <si>
    <r>
      <rPr>
        <sz val="12"/>
        <color theme="1"/>
        <rFont val="宋体"/>
        <charset val="134"/>
      </rPr>
      <t>罐体涂装表面平整，颜色均匀，涂装完好，且防腐施工厚度、施工工艺符合规范要求，应判定为</t>
    </r>
    <r>
      <rPr>
        <b/>
        <sz val="12"/>
        <color theme="1"/>
        <rFont val="宋体"/>
        <charset val="134"/>
      </rPr>
      <t>良好</t>
    </r>
    <r>
      <rPr>
        <sz val="12"/>
        <color theme="1"/>
        <rFont val="宋体"/>
        <charset val="134"/>
      </rPr>
      <t>，表面不平整或颜色不均匀或涂装不完好，应判定为</t>
    </r>
    <r>
      <rPr>
        <b/>
        <sz val="12"/>
        <color theme="1"/>
        <rFont val="宋体"/>
        <charset val="134"/>
      </rPr>
      <t>不足</t>
    </r>
    <r>
      <rPr>
        <sz val="12"/>
        <color theme="1"/>
        <rFont val="宋体"/>
        <charset val="134"/>
      </rPr>
      <t>，防腐施工厚度、施工工艺不符合规范要求，应判定为</t>
    </r>
    <r>
      <rPr>
        <b/>
        <sz val="12"/>
        <color theme="1"/>
        <rFont val="宋体"/>
        <charset val="134"/>
      </rPr>
      <t>否定</t>
    </r>
    <r>
      <rPr>
        <sz val="12"/>
        <color theme="1"/>
        <rFont val="宋体"/>
        <charset val="134"/>
      </rPr>
      <t>。
查阅施工记录及检测报告。</t>
    </r>
  </si>
  <si>
    <r>
      <rPr>
        <sz val="12"/>
        <color theme="1"/>
        <rFont val="宋体"/>
        <charset val="134"/>
      </rPr>
      <t>立式罐罐壁组装铅锤实测偏差在允许范围内，纵向、环向焊缝错边量实测值在允许范围内，角变形量、凹凸变形量实测值在允许范围内，应判定为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</si>
  <si>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立式油罐灌顶组装浮顶板搭接宽度实测值在允许范围内，浮顶内外边缘板对接接头的错边量实测值在允许范围内，浮顶内外边缘板的凹凸变形在允许范围内，应判定为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</si>
  <si>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输油管道</t>
  </si>
  <si>
    <r>
      <rPr>
        <sz val="12"/>
        <color theme="1"/>
        <rFont val="宋体"/>
        <charset val="134"/>
      </rPr>
      <t>管道强度试验、严密性试验符合标准规范及设计要求，应判定为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查看强度试验、严密性试验报告。</t>
    </r>
  </si>
  <si>
    <r>
      <rPr>
        <sz val="12"/>
        <color theme="1"/>
        <rFont val="宋体"/>
        <charset val="134"/>
      </rPr>
      <t>管道防腐材料、施工工艺、防腐层厚度符合要求，应判定为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查看原材合格证，施工记录及防腐厚度检测报告。</t>
    </r>
  </si>
  <si>
    <r>
      <rPr>
        <sz val="12"/>
        <color theme="1"/>
        <rFont val="宋体"/>
        <charset val="134"/>
      </rPr>
      <t>管道清扫介质、压力、流量、流速满足标准规范，应判定为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查阅管道清扫记录。</t>
    </r>
  </si>
  <si>
    <r>
      <rPr>
        <sz val="12"/>
        <color theme="1"/>
        <rFont val="宋体"/>
        <charset val="134"/>
      </rPr>
      <t>管道里程、转角、测试、标志桩埋设符合规范要求，应判定为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</si>
  <si>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管道法兰或螺纹接头跨接导线规格、材质、电阻值测试合格，系统对地电阻测试符合设计及规范要求，应判定为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查阅检测资料。</t>
    </r>
  </si>
  <si>
    <t>加卸油设施</t>
  </si>
  <si>
    <r>
      <rPr>
        <sz val="12"/>
        <color theme="1"/>
        <rFont val="宋体"/>
        <charset val="134"/>
      </rPr>
      <t>加卸油设施运转符合标准规范要求，应判定为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</si>
  <si>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设施与管道连接、接地符合标准规范要求，应判定</t>
    </r>
    <r>
      <rPr>
        <b/>
        <sz val="12"/>
        <color theme="1"/>
        <rFont val="宋体"/>
        <charset val="134"/>
      </rPr>
      <t>良好</t>
    </r>
    <r>
      <rPr>
        <sz val="12"/>
        <color theme="1"/>
        <rFont val="宋体"/>
        <charset val="134"/>
      </rPr>
      <t>，否则应判定</t>
    </r>
    <r>
      <rPr>
        <b/>
        <sz val="12"/>
        <color theme="1"/>
        <rFont val="宋体"/>
        <charset val="134"/>
      </rPr>
      <t>否定</t>
    </r>
    <r>
      <rPr>
        <sz val="12"/>
        <color theme="1"/>
        <rFont val="宋体"/>
        <charset val="134"/>
      </rPr>
      <t>。
现场核查。</t>
    </r>
  </si>
  <si>
    <r>
      <rPr>
        <sz val="12"/>
        <color theme="1"/>
        <rFont val="宋体"/>
        <charset val="134"/>
      </rPr>
      <t>施工组织设计、施工方案、危险性较大的分部分项工程专项施工方案，方案编制内容全面，审批流程完整，应判定为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。施工方案缺失，应判定为</t>
    </r>
    <r>
      <rPr>
        <b/>
        <sz val="12"/>
        <color theme="1"/>
        <rFont val="宋体"/>
        <charset val="134"/>
      </rPr>
      <t>否定</t>
    </r>
    <r>
      <rPr>
        <sz val="12"/>
        <color theme="1"/>
        <rFont val="宋体"/>
        <charset val="134"/>
      </rPr>
      <t>。
查阅施工组织设计、施工方案、危险性较大的分部分项工程专项施工方案。</t>
    </r>
  </si>
  <si>
    <r>
      <rPr>
        <sz val="12"/>
        <color theme="1"/>
        <rFont val="宋体"/>
        <charset val="134"/>
      </rPr>
      <t>安全技术交底，交底内容准确、图文并茂，有针对性、可操作实施性强，交底流程完整，应判定为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查阅技术交底、安全技术交底。</t>
    </r>
  </si>
  <si>
    <r>
      <rPr>
        <sz val="12"/>
        <color theme="1"/>
        <rFont val="宋体"/>
        <charset val="134"/>
      </rPr>
      <t>施工（监理）日志、施工（监理）记录真实完整，应判定为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查阅施工（监理）日志及记录，并应与相关施工、监理文件确认其闭合性。</t>
    </r>
  </si>
  <si>
    <r>
      <rPr>
        <sz val="12"/>
        <color theme="1"/>
        <rFont val="宋体"/>
        <charset val="134"/>
      </rPr>
      <t>施工测量监测资料、施工试验检测技术资料齐全，应判定为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查阅施工测量监测资料、施工试验检测报告。</t>
    </r>
  </si>
  <si>
    <r>
      <rPr>
        <sz val="12"/>
        <color theme="1"/>
        <rFont val="宋体"/>
        <charset val="134"/>
      </rPr>
      <t>设备设施、原材料、半成品、成品的质量证明文件、性能检验报告、进场检验记录及进场复验报告齐全，应判定为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查阅相应资料。</t>
    </r>
  </si>
  <si>
    <r>
      <rPr>
        <sz val="12"/>
        <color theme="1"/>
        <rFont val="宋体"/>
        <charset val="134"/>
      </rPr>
      <t>无损检测方法符合设计要求，报告齐全并合格，检测数量满足设计及规范要求，应判定为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查阅相关检测报告。</t>
    </r>
  </si>
  <si>
    <t>表C-6  建筑工程（航站楼、其他建筑工程）实体质量评价记录表</t>
  </si>
  <si>
    <t>地基基础、主体、装饰装修、屋面、节能工程</t>
  </si>
  <si>
    <t>天然地基</t>
  </si>
  <si>
    <r>
      <rPr>
        <sz val="12"/>
        <color theme="1"/>
        <rFont val="宋体"/>
        <charset val="134"/>
      </rPr>
      <t>按设计要求进行钎探，地基承载力、下卧层与勘察结果一致，应判定为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查阅设计文件，查阅钎探记录。</t>
    </r>
  </si>
  <si>
    <r>
      <rPr>
        <sz val="12"/>
        <color theme="1"/>
        <rFont val="宋体"/>
        <charset val="134"/>
      </rPr>
      <t>按设计要求进行局部换填，换填后承载力满足设计要求，应判定为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</si>
  <si>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t>变形观测</t>
  </si>
  <si>
    <r>
      <rPr>
        <sz val="12"/>
        <color theme="1"/>
        <rFont val="宋体"/>
        <charset val="134"/>
      </rPr>
      <t>当最大沉降量满足设计要求，且沉降变形处于均匀状态时，应判定为</t>
    </r>
    <r>
      <rPr>
        <b/>
        <sz val="12"/>
        <color theme="1"/>
        <rFont val="宋体"/>
        <charset val="134"/>
      </rPr>
      <t>良好</t>
    </r>
    <r>
      <rPr>
        <sz val="12"/>
        <color theme="1"/>
        <rFont val="宋体"/>
        <charset val="134"/>
      </rPr>
      <t>。当最大沉降量大于设计值，或沉降变形处于不均匀状态时，应判定为</t>
    </r>
    <r>
      <rPr>
        <b/>
        <sz val="12"/>
        <color theme="1"/>
        <rFont val="宋体"/>
        <charset val="134"/>
      </rPr>
      <t>否定</t>
    </r>
    <r>
      <rPr>
        <sz val="12"/>
        <color theme="1"/>
        <rFont val="宋体"/>
        <charset val="134"/>
      </rPr>
      <t>。当工程的沉降变形尚未稳定时，应推算并判定最终沉降量是否在设计限值以内，若在设计限值以内时，应判定为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</si>
  <si>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沉降观测点制作规范，与建筑外檐装饰协调一致，应判定为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</si>
  <si>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地下防水</t>
  </si>
  <si>
    <r>
      <rPr>
        <sz val="12"/>
        <color theme="1"/>
        <rFont val="宋体"/>
        <charset val="134"/>
      </rPr>
      <t>地下室底板、外墙面、室外地面以下的顶板，地下车库坡道底板、外墙面未见渗漏现象或渗漏痕迹，应判定为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</si>
  <si>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回填</t>
  </si>
  <si>
    <r>
      <rPr>
        <sz val="12"/>
        <color theme="1"/>
        <rFont val="宋体"/>
        <charset val="134"/>
      </rPr>
      <t>回填分层厚度、回填质量检验数量符合设计及规范规定，应判定为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</si>
  <si>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地下室底层地面填土密实、无变形，地面无开裂，填土密实度检测合格，应判定为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现场核查，查阅密实度检测报告。</t>
    </r>
  </si>
  <si>
    <r>
      <rPr>
        <sz val="12"/>
        <color theme="1"/>
        <rFont val="宋体"/>
        <charset val="134"/>
      </rPr>
      <t>室外地面填土、基坑肥槽回填密实，地面、散水无沉陷变形，填土密实度检测合格，应判定为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现场核查，查阅密实度检测报告。</t>
    </r>
  </si>
  <si>
    <t>结构主体</t>
  </si>
  <si>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</si>
  <si>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</si>
  <si>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混凝土抗渗性能均满足设计要求，应判定为</t>
    </r>
    <r>
      <rPr>
        <b/>
        <sz val="12"/>
        <color theme="1"/>
        <rFont val="宋体"/>
        <charset val="134"/>
      </rPr>
      <t>良好</t>
    </r>
    <r>
      <rPr>
        <sz val="12"/>
        <color theme="1"/>
        <rFont val="宋体"/>
        <charset val="134"/>
      </rPr>
      <t>，若有其中任何一种抗渗等级的混凝土不能满足设计要求时，应判定为</t>
    </r>
    <r>
      <rPr>
        <b/>
        <sz val="12"/>
        <color theme="1"/>
        <rFont val="宋体"/>
        <charset val="134"/>
      </rPr>
      <t>否定</t>
    </r>
    <r>
      <rPr>
        <sz val="12"/>
        <color theme="1"/>
        <rFont val="宋体"/>
        <charset val="134"/>
      </rPr>
      <t>。
查阅混凝土抗渗试验报告。</t>
    </r>
  </si>
  <si>
    <r>
      <rPr>
        <sz val="12"/>
        <color theme="1"/>
        <rFont val="宋体"/>
        <charset val="134"/>
      </rPr>
      <t>混凝土耐久性满足设计要求，应判定为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，若耐久性试验不合格，或混凝土中碱、氯离子含量不符合设计要求时，应判定为</t>
    </r>
    <r>
      <rPr>
        <b/>
        <sz val="12"/>
        <color theme="1"/>
        <rFont val="宋体"/>
        <charset val="134"/>
      </rPr>
      <t>否定</t>
    </r>
    <r>
      <rPr>
        <sz val="12"/>
        <color theme="1"/>
        <rFont val="宋体"/>
        <charset val="134"/>
      </rPr>
      <t>。
查阅混凝土耐久性等试验检测报告，混凝土中碱、氯离子含量计算书。</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</si>
  <si>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</si>
  <si>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框架结构（包括斜撑构件）纵向受力钢筋的抗震性能符合GB 50204有关的规定，应判定为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查阅钢筋力学性能进场复验报告。</t>
    </r>
  </si>
  <si>
    <r>
      <rPr>
        <sz val="12"/>
        <color theme="1"/>
        <rFont val="宋体"/>
        <charset val="134"/>
      </rPr>
      <t>钢筋机械连接工艺检验合格，应判定为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查阅钢筋机械连接工艺检验报告。</t>
    </r>
  </si>
  <si>
    <r>
      <rPr>
        <sz val="12"/>
        <color theme="1"/>
        <rFont val="宋体"/>
        <charset val="134"/>
      </rPr>
      <t>钢筋机械连接接头质量检验合格，应判定为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</si>
  <si>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钢筋焊接连接工艺检验合格，应判定为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查阅钢筋焊接连接工艺检验报告。</t>
    </r>
  </si>
  <si>
    <r>
      <rPr>
        <sz val="12"/>
        <color theme="1"/>
        <rFont val="宋体"/>
        <charset val="134"/>
      </rPr>
      <t>钢筋焊接连接接头质量检验合格，应判定为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</si>
  <si>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钢结构钢材的物理性能、抗震性能均满足设计要求时，应判定为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查阅设计要求、钢材复试报告，核实钢材的屈强比、伸长率、焊接性及冲击韧性。</t>
    </r>
  </si>
  <si>
    <r>
      <rPr>
        <sz val="12"/>
        <color theme="1"/>
        <rFont val="宋体"/>
        <charset val="134"/>
      </rPr>
      <t>钢结构焊缝探伤检测数量、比例等符合规范规定，检测结果全部合格时，应判定为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</si>
  <si>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钢结构连接用高强度螺栓出厂检验报告、进场复验报告齐全，检验数量符合规范规定，应判定为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</si>
  <si>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钢结构高强度螺栓终拧扭矩检查抽检节点数量、抽检螺栓数量符合规范规定，应判定为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</si>
  <si>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劲性结构焊钉焊接质量抽检记录齐全，应判定为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查阅焊钉焊接质量检查记录。</t>
    </r>
  </si>
  <si>
    <r>
      <rPr>
        <sz val="12"/>
        <color theme="1"/>
        <rFont val="宋体"/>
        <charset val="134"/>
      </rPr>
      <t>劲性结构焊钉焊接质量抽检的构件数量、抽检的焊钉数量符合规范规定，且全部合格时，应判定为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查阅焊钉焊接质量检查记录。</t>
    </r>
  </si>
  <si>
    <r>
      <rPr>
        <sz val="12"/>
        <color theme="1"/>
        <rFont val="宋体"/>
        <charset val="134"/>
      </rPr>
      <t>普通钢结构构件防腐涂料的品种、涂层厚度、涂刷遍数均符合设计要求时，应判定为</t>
    </r>
    <r>
      <rPr>
        <b/>
        <sz val="12"/>
        <color theme="1"/>
        <rFont val="宋体"/>
        <charset val="134"/>
      </rPr>
      <t>良好</t>
    </r>
    <r>
      <rPr>
        <sz val="12"/>
        <color theme="1"/>
        <rFont val="宋体"/>
        <charset val="134"/>
      </rPr>
      <t>，涂层厚度、涂刷遍数记录不详或缺失时，应判定为</t>
    </r>
    <r>
      <rPr>
        <b/>
        <sz val="12"/>
        <color theme="1"/>
        <rFont val="宋体"/>
        <charset val="134"/>
      </rPr>
      <t>不足</t>
    </r>
    <r>
      <rPr>
        <sz val="12"/>
        <color theme="1"/>
        <rFont val="宋体"/>
        <charset val="134"/>
      </rPr>
      <t>，无相关记录时，应判定为</t>
    </r>
    <r>
      <rPr>
        <b/>
        <sz val="12"/>
        <color theme="1"/>
        <rFont val="宋体"/>
        <charset val="134"/>
      </rPr>
      <t>否定</t>
    </r>
    <r>
      <rPr>
        <sz val="12"/>
        <color theme="1"/>
        <rFont val="宋体"/>
        <charset val="134"/>
      </rPr>
      <t>。
查阅相关设计要求，查阅材料进场检验记录及产品质保文件，查阅涂层厚度检测报告。</t>
    </r>
  </si>
  <si>
    <r>
      <rPr>
        <sz val="12"/>
        <color theme="1"/>
        <rFont val="宋体"/>
        <charset val="134"/>
      </rPr>
      <t>砌体结构圈梁、腰梁、构造柱设置符合规范要求，且全部合格，应判定为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查阅设计文件、施工方案和检验批记录。</t>
    </r>
  </si>
  <si>
    <t>结构外观</t>
  </si>
  <si>
    <r>
      <rPr>
        <sz val="12"/>
        <color theme="1"/>
        <rFont val="宋体"/>
        <charset val="134"/>
      </rPr>
      <t>混凝土结构构件尺寸准确、线条顺直、表面平整、棱角方正，未见明显质量缺陷时，应判定为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，若存在严重缺项时，应判定为</t>
    </r>
    <r>
      <rPr>
        <b/>
        <sz val="12"/>
        <color theme="1"/>
        <rFont val="宋体"/>
        <charset val="134"/>
      </rPr>
      <t>否定</t>
    </r>
    <r>
      <rPr>
        <sz val="12"/>
        <color theme="1"/>
        <rFont val="宋体"/>
        <charset val="134"/>
      </rPr>
      <t>。
现场抽查。</t>
    </r>
  </si>
  <si>
    <r>
      <rPr>
        <sz val="12"/>
        <color theme="1"/>
        <rFont val="宋体"/>
        <charset val="134"/>
      </rPr>
      <t>二次结构砌筑规范，构造做法完全符合设计要求及规范规定，未见明显质量缺陷时，应判定为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现场抽查。</t>
    </r>
  </si>
  <si>
    <r>
      <rPr>
        <sz val="12"/>
        <color theme="1"/>
        <rFont val="宋体"/>
        <charset val="134"/>
      </rPr>
      <t>钢结构焊缝外观饱满，未见明显质量缺陷时，应判定为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现场抽查。</t>
    </r>
  </si>
  <si>
    <r>
      <rPr>
        <sz val="12"/>
        <color theme="1"/>
        <rFont val="宋体"/>
        <charset val="134"/>
      </rPr>
      <t>钢结构表面涂层（防火、防腐）完好，未见脱落、破损时，应判定为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
现场抽查。</t>
    </r>
  </si>
  <si>
    <t>结构与安全</t>
  </si>
  <si>
    <r>
      <rPr>
        <sz val="12"/>
        <color theme="1"/>
        <rFont val="宋体"/>
        <charset val="134"/>
      </rPr>
      <t>各种主要材料符合设计要求，进场复验全部合格，应判定为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查阅设计文件、材料进场验收记录、复验报告。</t>
    </r>
  </si>
  <si>
    <r>
      <rPr>
        <sz val="12"/>
        <color theme="1"/>
        <rFont val="宋体"/>
        <charset val="134"/>
      </rPr>
      <t>幕墙后置埋件、面砖的现场拉拔试验合格，试验检测抽样数量符合规范规定，应判定为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查阅试验检测报告。</t>
    </r>
  </si>
  <si>
    <r>
      <rPr>
        <sz val="12"/>
        <color theme="1"/>
        <rFont val="宋体"/>
        <charset val="134"/>
      </rPr>
      <t>临边栏杆高度、形式等均符合规范规定，应判定为</t>
    </r>
    <r>
      <rPr>
        <b/>
        <sz val="12"/>
        <color theme="1"/>
        <rFont val="宋体"/>
        <charset val="134"/>
      </rPr>
      <t>良好</t>
    </r>
    <r>
      <rPr>
        <sz val="12"/>
        <color theme="1"/>
        <rFont val="宋体"/>
        <charset val="134"/>
      </rPr>
      <t>，栏杆形式不符合规定时，应判定为</t>
    </r>
    <r>
      <rPr>
        <b/>
        <sz val="12"/>
        <color theme="1"/>
        <rFont val="宋体"/>
        <charset val="134"/>
      </rPr>
      <t>不足</t>
    </r>
    <r>
      <rPr>
        <sz val="12"/>
        <color theme="1"/>
        <rFont val="宋体"/>
        <charset val="134"/>
      </rPr>
      <t>，栏杆高度不符合规范规定时，应判定为</t>
    </r>
    <r>
      <rPr>
        <b/>
        <sz val="12"/>
        <color theme="1"/>
        <rFont val="宋体"/>
        <charset val="134"/>
      </rPr>
      <t>否定</t>
    </r>
    <r>
      <rPr>
        <sz val="12"/>
        <color theme="1"/>
        <rFont val="宋体"/>
        <charset val="134"/>
      </rPr>
      <t>。
现场核查。</t>
    </r>
  </si>
  <si>
    <r>
      <rPr>
        <sz val="12"/>
        <color theme="1"/>
        <rFont val="宋体"/>
        <charset val="134"/>
      </rPr>
      <t>消防楼梯宽度符合设计要求及规范规定，应判定为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</si>
  <si>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楼梯扶手高度、形式符合规范规定时，应判定为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</si>
  <si>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外窗台低于800mm时采取有效防护措施，应判定为</t>
    </r>
    <r>
      <rPr>
        <b/>
        <sz val="12"/>
        <color theme="1"/>
        <rFont val="宋体"/>
        <charset val="134"/>
      </rPr>
      <t>良好</t>
    </r>
    <r>
      <rPr>
        <sz val="12"/>
        <color theme="1"/>
        <rFont val="宋体"/>
        <charset val="134"/>
      </rPr>
      <t>，若无有效防护措施时，应判定为</t>
    </r>
    <r>
      <rPr>
        <b/>
        <sz val="12"/>
        <color theme="1"/>
        <rFont val="宋体"/>
        <charset val="134"/>
      </rPr>
      <t>否定</t>
    </r>
    <r>
      <rPr>
        <sz val="12"/>
        <color theme="1"/>
        <rFont val="宋体"/>
        <charset val="134"/>
      </rPr>
      <t>。
现场核查。</t>
    </r>
  </si>
  <si>
    <r>
      <rPr>
        <sz val="12"/>
        <color theme="1"/>
        <rFont val="宋体"/>
        <charset val="134"/>
      </rPr>
      <t>防火隔墙未见存在密闭性缺陷时，应判定为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</si>
  <si>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幕墙物理性能试验检测项目、检测结果完全符合设计要求，应判定为</t>
    </r>
    <r>
      <rPr>
        <b/>
        <sz val="12"/>
        <color theme="1"/>
        <rFont val="宋体"/>
        <charset val="134"/>
      </rPr>
      <t>良好</t>
    </r>
    <r>
      <rPr>
        <sz val="12"/>
        <color theme="1"/>
        <rFont val="宋体"/>
        <charset val="134"/>
      </rPr>
      <t>，试验检测项目少于设计要求，应判定为</t>
    </r>
    <r>
      <rPr>
        <b/>
        <sz val="12"/>
        <color theme="1"/>
        <rFont val="宋体"/>
        <charset val="134"/>
      </rPr>
      <t>不足</t>
    </r>
    <r>
      <rPr>
        <sz val="12"/>
        <color theme="1"/>
        <rFont val="宋体"/>
        <charset val="134"/>
      </rPr>
      <t>。
查阅设计文件、试验检测报告。</t>
    </r>
  </si>
  <si>
    <r>
      <rPr>
        <sz val="12"/>
        <color theme="1"/>
        <rFont val="宋体"/>
        <charset val="134"/>
      </rPr>
      <t>外窗物理性能试验检测项目、检测结果完全符合设计要求，应判定为</t>
    </r>
    <r>
      <rPr>
        <b/>
        <sz val="12"/>
        <color theme="1"/>
        <rFont val="宋体"/>
        <charset val="134"/>
      </rPr>
      <t>良好</t>
    </r>
    <r>
      <rPr>
        <sz val="12"/>
        <color theme="1"/>
        <rFont val="宋体"/>
        <charset val="134"/>
      </rPr>
      <t>，试验检测项目少于设计要求，应判定为</t>
    </r>
    <r>
      <rPr>
        <b/>
        <sz val="12"/>
        <color theme="1"/>
        <rFont val="宋体"/>
        <charset val="134"/>
      </rPr>
      <t>不足</t>
    </r>
    <r>
      <rPr>
        <sz val="12"/>
        <color theme="1"/>
        <rFont val="宋体"/>
        <charset val="134"/>
      </rPr>
      <t>。
查阅设计文件、试验检测报告。</t>
    </r>
  </si>
  <si>
    <r>
      <rPr>
        <sz val="12"/>
        <color theme="1"/>
        <rFont val="宋体"/>
        <charset val="134"/>
      </rPr>
      <t>幕墙胶缝位置设置合理，无水平向上开口的胶缝，应判定为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</si>
  <si>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幕墙耐候胶厚度符合规范规定，粘接牢固，应判定为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</si>
  <si>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外墙变形缝部位的盖板安装正确，满足变形功能，且与外檐装饰装修协调一致，应判定为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</si>
  <si>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室内变形缝部位的装饰装修做法正确，满足变形功能，变形缝周边的装饰装修无损坏，应判定为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</si>
  <si>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有防水要求的房间未见渗漏问题，应判定为</t>
    </r>
    <r>
      <rPr>
        <b/>
        <sz val="12"/>
        <color theme="1"/>
        <rFont val="宋体"/>
        <charset val="134"/>
      </rPr>
      <t>良好</t>
    </r>
    <r>
      <rPr>
        <sz val="12"/>
        <color theme="1"/>
        <rFont val="宋体"/>
        <charset val="134"/>
      </rPr>
      <t>，当现场检查发现渗漏时，应判定为</t>
    </r>
    <r>
      <rPr>
        <b/>
        <sz val="12"/>
        <color theme="1"/>
        <rFont val="宋体"/>
        <charset val="134"/>
      </rPr>
      <t>否定</t>
    </r>
    <r>
      <rPr>
        <sz val="12"/>
        <color theme="1"/>
        <rFont val="宋体"/>
        <charset val="134"/>
      </rPr>
      <t>。
现场核查。</t>
    </r>
  </si>
  <si>
    <r>
      <rPr>
        <sz val="12"/>
        <color theme="1"/>
        <rFont val="宋体"/>
        <charset val="134"/>
      </rPr>
      <t>有防水要求房间的防水性能试验全部合格，且试验方法正确、记录详实，应判定为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
查阅防水材料进场验收记录、复验报告、隐蔽验收记录、性能试验记录等。</t>
    </r>
  </si>
  <si>
    <r>
      <rPr>
        <sz val="12"/>
        <color theme="1"/>
        <rFont val="宋体"/>
        <charset val="134"/>
      </rPr>
      <t>双扇防火门闭门顺序器未见缺失，应判定为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</si>
  <si>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轮椅坡道、残障残障电梯、残障卫生间等设施的设置、设备安装等均符合规范规定，应判定为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</si>
  <si>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观感</t>
  </si>
  <si>
    <r>
      <rPr>
        <sz val="12"/>
        <color theme="1"/>
        <rFont val="宋体"/>
        <charset val="134"/>
      </rPr>
      <t>外檐大面平整，石材、复合保温板幕墙的板块无明显错台，应判定为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</si>
  <si>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外檐大角挺拔，纵横线脚顺直，无明显缺陷，应判定为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</si>
  <si>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幕墙胶缝宽度、深浅一致，板块表面无污染，胶缝表面平整、顺滑、无明显接茬，应判定为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</si>
  <si>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室内各部位墙、顶、地面大面平整，线条（角）顺直，未见明显缺陷，应判定为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</si>
  <si>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涂料、油漆涂刷界限清晰，未见交叉污染，应判定为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</si>
  <si>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涂料、油漆涂刷均匀，未见明显接茬、透底、流坠，应判定为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</si>
  <si>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室内墙面石材、墙砖铺贴平整，板块排布合理，拼缝严密，无局部打磨现象，应判定为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</si>
  <si>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吊顶上的灯具、风口、扬声器、喷头等末端器具布置合理，应判定为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</si>
  <si>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卫生间墙、地面砖排布合理，墙、地砖对缝整齐，无小条面砖、L型面砖，应判定为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</si>
  <si>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卫生洁具布置合理，与墙、地砖（石材）排布协调，应判定为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</si>
  <si>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管道井、配电室、设备机房等功能性房间的装修材料、做法等符合设计要求，未见明显质量缺陷，应判定为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</si>
  <si>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t>屋面</t>
  </si>
  <si>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现场核查，查阅相关隐蔽工程检查验收记录。</t>
    </r>
  </si>
  <si>
    <r>
      <rPr>
        <sz val="12"/>
        <color theme="1"/>
        <rFont val="宋体"/>
        <charset val="134"/>
      </rPr>
      <t>屋面坡向正确，连接等细部构造符合相关要求，应判定为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现场核查，查阅设计要求。</t>
    </r>
  </si>
  <si>
    <r>
      <rPr>
        <sz val="12"/>
        <color theme="1"/>
        <rFont val="宋体"/>
        <charset val="134"/>
      </rPr>
      <t>屋面、天沟坡度符合设计要求，应判定为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，屋面、天沟明显积水，应判定为</t>
    </r>
    <r>
      <rPr>
        <b/>
        <sz val="12"/>
        <color theme="1"/>
        <rFont val="宋体"/>
        <charset val="134"/>
      </rPr>
      <t>否定</t>
    </r>
    <r>
      <rPr>
        <sz val="12"/>
        <color theme="1"/>
        <rFont val="宋体"/>
        <charset val="134"/>
      </rPr>
      <t>。
现场核查，查阅设计要求。</t>
    </r>
  </si>
  <si>
    <r>
      <rPr>
        <sz val="12"/>
        <color theme="1"/>
        <rFont val="宋体"/>
        <charset val="134"/>
      </rPr>
      <t>管根、支架根部泛水收口严密，固定牢固，墙、柱、基础根部泛水有可靠的构造防护措施，应判定为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</si>
  <si>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屋面变形缝构造正确，防水可靠，应判定为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</si>
  <si>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混凝土强度、抗渗性能、耐久性等均满足设计要求，应判定为</t>
    </r>
    <r>
      <rPr>
        <b/>
        <sz val="12"/>
        <color theme="1"/>
        <rFont val="宋体"/>
        <charset val="134"/>
      </rPr>
      <t>良好</t>
    </r>
    <r>
      <rPr>
        <sz val="12"/>
        <color theme="1"/>
        <rFont val="宋体"/>
        <charset val="134"/>
      </rPr>
      <t>，若有其中任何一项不能满足设计要求时，应判定为</t>
    </r>
    <r>
      <rPr>
        <b/>
        <sz val="12"/>
        <color theme="1"/>
        <rFont val="宋体"/>
        <charset val="134"/>
      </rPr>
      <t>否定</t>
    </r>
    <r>
      <rPr>
        <sz val="12"/>
        <color theme="1"/>
        <rFont val="宋体"/>
        <charset val="134"/>
      </rPr>
      <t>。
查阅混凝土强度、抗渗、耐久性等试验检测报告，混凝土中碱、氯离子计算书。</t>
    </r>
  </si>
  <si>
    <r>
      <rPr>
        <sz val="12"/>
        <color theme="1"/>
        <rFont val="宋体"/>
        <charset val="134"/>
      </rPr>
      <t>各种保温、绝热材料的复验合格，复验报告齐全、有效，应判定为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查阅复验报告，查阅材料进场验收记录。</t>
    </r>
  </si>
  <si>
    <r>
      <rPr>
        <sz val="12"/>
        <color theme="1"/>
        <rFont val="宋体"/>
        <charset val="134"/>
      </rPr>
      <t>空调机组、风机盘管机组、风机、水泵、散热器等建筑设备、部件的节能性能复验合格，复验报告齐全、有效，应判定为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查阅相应复验报告，查阅物资进场验收记录。</t>
    </r>
  </si>
  <si>
    <r>
      <rPr>
        <sz val="12"/>
        <color theme="1"/>
        <rFont val="宋体"/>
        <charset val="134"/>
      </rPr>
      <t>电缆、电线、灯具等电气材料、设备的基本性能复验合格，复验报告齐全、有效，应判定为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查阅等电位连接导通性测试记录、查阅测试仪表校验合格证。</t>
    </r>
  </si>
  <si>
    <r>
      <rPr>
        <sz val="12"/>
        <color theme="1"/>
        <rFont val="宋体"/>
        <charset val="134"/>
      </rPr>
      <t>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</si>
  <si>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t>给水排水及供暖、通风与空调、建筑电气、智能建筑、电梯工程</t>
  </si>
  <si>
    <t>设备安装</t>
  </si>
  <si>
    <r>
      <rPr>
        <sz val="12"/>
        <color theme="1"/>
        <rFont val="宋体"/>
        <charset val="134"/>
      </rPr>
      <t>设备、仪器仪表安装质量符合相关要求；运行稳定，减隔震等使用功能良好，外露的旋转部分有安全防护装置，应判定为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</si>
  <si>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管道及吊支架</t>
  </si>
  <si>
    <r>
      <rPr>
        <sz val="12"/>
        <color theme="1"/>
        <rFont val="宋体"/>
        <charset val="134"/>
      </rPr>
      <t>给排水、空调水、通风空调等各类管道位置正确，应判定为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</si>
  <si>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管道安装横平竖直，固定牢固可靠，未见变形，观感质量良好，应判定为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</si>
  <si>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各类管道支架位置合理，安装牢固，接口严密，涂装完好，状态稳定，观感质量良好，应判定为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</si>
  <si>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管道跨越建筑变形缝时采取有效的补偿措施，应判定为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</si>
  <si>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t>附属构件</t>
  </si>
  <si>
    <r>
      <rPr>
        <sz val="12"/>
        <color theme="1"/>
        <rFont val="宋体"/>
        <charset val="134"/>
      </rPr>
      <t>管道保温绝热安装质量符合相关要求，使用功能良好，应判定为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</si>
  <si>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管道附属阀部件、检修装置、套管等安装质量符合相关要求，使用功能良好，应判定为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</si>
  <si>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消火栓及自动喷淋系统末端装置安装质量符合相关要求，使用功能良好，应判定为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</si>
  <si>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各类风口、卫生器具等安装质量符合相关要求，使用功能良好，应判定为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查看核查。</t>
    </r>
  </si>
  <si>
    <r>
      <rPr>
        <sz val="12"/>
        <color theme="1"/>
        <rFont val="宋体"/>
        <charset val="134"/>
      </rPr>
      <t>变压器安装端正、牢固，一次、二次及低压侧中性点接线正确，应判定为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</si>
  <si>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附属构件安装</t>
  </si>
  <si>
    <r>
      <rPr>
        <sz val="12"/>
        <color theme="1"/>
        <rFont val="宋体"/>
        <charset val="134"/>
      </rPr>
      <t>梯架、槽盒、母线安装平整、顺直，支架型式符合规范要求、位置正确、间距均匀，固定牢固，防腐涂（镀）层完整，无损坏、污染，应判定为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</si>
  <si>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明敷导管排列顺直、整齐、连接牢固，导管支、吊架（杆）间距均匀，采用明装配套附件，应判定为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</si>
  <si>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梯架、槽盒、母线、刚性导管跨越建筑变形缝时补偿措施合理、有效；穿越防火隔断墙、楼板时的防火封堵措施合理，封堵严密，应判定为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</si>
  <si>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防雷、接地</t>
  </si>
  <si>
    <r>
      <rPr>
        <sz val="12"/>
        <color theme="1"/>
        <rFont val="宋体"/>
        <charset val="134"/>
      </rPr>
      <t>接闪器（针、带、线、网）安装位置正确，对建筑物及安装于屋顶的设施、设备（冷却塔、风机、航空障碍灯、透气管等）等可提供有效保护，应判定为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</si>
  <si>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接闪器（针、带、线、网）与防雷引下线连接可靠，引下线有明显标识，应判定为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</si>
  <si>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接地电阻测试点的符合设计要求，测试点制作与建筑物外装饰相协调，做到实用、美观，标识正确、清晰，应判定为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</si>
  <si>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线槽、导管安装平整、顺直，支吊架位置、型式正确、间距均匀；防腐涂（镀）层完整，无损坏、污染，消防系统线槽、导管的防火涂层完整无破损，防火涂料涂刷均匀，涂层厚度符合规范要求，应判定为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</si>
  <si>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各系统的探测器、传感器、执行机构安装端正、牢固、排列整齐、与装饰装修协调一致、表面干净整洁无污染，应判定为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</si>
  <si>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点型火灾探测器安装位置正确，与空调送风口的水平距离不小于1.5m，距多孔送风顶棚的距离不小于0.5m，且探测器周围0.5m范围内无遮挡物，应判定为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</si>
  <si>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智能建筑机房内的金属控制台、柜外壳接地可靠，架空静电地板等电位联结可靠，符合设计要求，应判定为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</si>
  <si>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按设计雷电防护分区（LPZ）要求采取防雷击电磁脉冲干扰、分流等防护措施，分区界面处的等电位连接做法、SPD选用等符合设计要求，应判定为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现场核查，查阅设计文件、防雷等电位连接隐蔽验收记录。</t>
    </r>
  </si>
  <si>
    <t>电梯机房</t>
  </si>
  <si>
    <r>
      <rPr>
        <sz val="12"/>
        <color theme="1"/>
        <rFont val="宋体"/>
        <charset val="134"/>
      </rPr>
      <t>曳引机安装平整、牢固，运行平稳，噪声强度符合规范规定，应判定为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</si>
  <si>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起重吊环材料符合设计要求，标识清晰，应判定为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</si>
  <si>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电梯运行</t>
  </si>
  <si>
    <r>
      <rPr>
        <sz val="12"/>
        <color theme="1"/>
        <rFont val="宋体"/>
        <charset val="134"/>
      </rPr>
      <t>垂直电梯、自动扶梯、自动步道启停平稳，垂直电梯无顿挫感，应判定为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</si>
  <si>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垂直电梯、自动扶梯、自动步道运行时平稳，无明显晃动、抖动，噪声符合规范规定，应判定为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</si>
  <si>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标识</t>
  </si>
  <si>
    <r>
      <rPr>
        <sz val="12"/>
        <color theme="1"/>
        <rFont val="宋体"/>
        <charset val="134"/>
      </rPr>
      <t>标识完整、规范、清晰，应判定为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</si>
  <si>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各种材料的规格、型号均符合设计要求，合格证、质保书、检验报告等文件齐全、有效，应判定为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查阅合格证、质保书、检验报告、复验报告等资料。</t>
    </r>
  </si>
  <si>
    <r>
      <rPr>
        <sz val="12"/>
        <color theme="1"/>
        <rFont val="宋体"/>
        <charset val="134"/>
      </rPr>
      <t>各种材料进场检验合格，进场检验记录齐全，检验方法、数量符合规范规定，应判定为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</si>
  <si>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配件、器具、设备的进场检验合格，进场检验数量、方法等符合规范规定，进场检验记录齐全，应判定为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</si>
  <si>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调试、测试记录齐全，数据真实，应判定为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查阅调试记录。</t>
    </r>
  </si>
  <si>
    <r>
      <rPr>
        <sz val="12"/>
        <color theme="1"/>
        <rFont val="宋体"/>
        <charset val="134"/>
      </rPr>
      <t>强制性安全检验合格，应判定为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查阅安全检验报告。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</si>
</sst>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 numFmtId="178" formatCode="0.00_ "/>
  </numFmts>
  <fonts count="34">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s>
  <fills count="35">
    <fill>
      <patternFill patternType="none"/>
    </fill>
    <fill>
      <patternFill patternType="gray125"/>
    </fill>
    <fill>
      <patternFill patternType="solid">
        <fgColor theme="2"/>
        <bgColor indexed="64"/>
      </patternFill>
    </fill>
    <fill>
      <patternFill patternType="solid">
        <fgColor theme="3" tint="0.89999084444715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5" borderId="22" applyNumberFormat="0" applyAlignment="0" applyProtection="0">
      <alignment vertical="center"/>
    </xf>
    <xf numFmtId="0" fontId="22" fillId="6" borderId="23" applyNumberFormat="0" applyAlignment="0" applyProtection="0">
      <alignment vertical="center"/>
    </xf>
    <xf numFmtId="0" fontId="23" fillId="6" borderId="22" applyNumberFormat="0" applyAlignment="0" applyProtection="0">
      <alignment vertical="center"/>
    </xf>
    <xf numFmtId="0" fontId="24" fillId="7"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8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2" fillId="3" borderId="0" xfId="0" applyFont="1" applyFill="1" applyAlignment="1">
      <alignment horizontal="left" vertical="center" wrapText="1"/>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0" fontId="1"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right" vertical="center" wrapText="1"/>
    </xf>
    <xf numFmtId="176" fontId="2" fillId="0" borderId="12"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right" vertical="center" wrapText="1"/>
    </xf>
    <xf numFmtId="176" fontId="2" fillId="0" borderId="9"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2" fillId="0" borderId="0" xfId="0" applyFont="1" applyAlignment="1">
      <alignment horizontal="center" vertical="center"/>
    </xf>
    <xf numFmtId="0" fontId="2" fillId="3" borderId="14" xfId="0" applyFont="1" applyFill="1" applyBorder="1" applyAlignment="1">
      <alignment horizontal="left" vertical="center" wrapText="1"/>
    </xf>
    <xf numFmtId="0" fontId="6"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4" xfId="0"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177" fontId="5" fillId="0" borderId="9"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178" fontId="1" fillId="0" borderId="4" xfId="0" applyNumberFormat="1" applyFont="1" applyBorder="1" applyAlignment="1">
      <alignment horizontal="center"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3"/>
  <sheetViews>
    <sheetView tabSelected="1" workbookViewId="0">
      <selection activeCell="A1" sqref="A1:B1"/>
    </sheetView>
  </sheetViews>
  <sheetFormatPr defaultColWidth="9" defaultRowHeight="14.25" outlineLevelCol="1"/>
  <cols>
    <col min="1" max="1" width="12.5833333333333" style="80" customWidth="1"/>
    <col min="2" max="2" width="82.3333333333333" customWidth="1"/>
  </cols>
  <sheetData>
    <row r="1" ht="30" customHeight="1" spans="1:2">
      <c r="A1" s="81" t="s">
        <v>0</v>
      </c>
      <c r="B1" s="81"/>
    </row>
    <row r="2" s="79" customFormat="1" ht="25" customHeight="1" spans="1:2">
      <c r="A2" s="60" t="s">
        <v>1</v>
      </c>
      <c r="B2" s="60" t="s">
        <v>2</v>
      </c>
    </row>
    <row r="3" s="79" customFormat="1" ht="25" customHeight="1" spans="1:2">
      <c r="A3" s="82" t="s">
        <v>3</v>
      </c>
      <c r="B3" s="83" t="s">
        <v>4</v>
      </c>
    </row>
    <row r="4" s="79" customFormat="1" ht="25" customHeight="1" spans="1:2">
      <c r="A4" s="82" t="s">
        <v>5</v>
      </c>
      <c r="B4" s="83" t="s">
        <v>6</v>
      </c>
    </row>
    <row r="5" s="79" customFormat="1" ht="25" customHeight="1" spans="1:2">
      <c r="A5" s="82" t="s">
        <v>7</v>
      </c>
      <c r="B5" s="83" t="s">
        <v>8</v>
      </c>
    </row>
    <row r="6" s="79" customFormat="1" ht="25" customHeight="1" spans="1:2">
      <c r="A6" s="82" t="s">
        <v>9</v>
      </c>
      <c r="B6" s="83" t="s">
        <v>10</v>
      </c>
    </row>
    <row r="7" s="79" customFormat="1" ht="25" customHeight="1" spans="1:2">
      <c r="A7" s="82" t="s">
        <v>11</v>
      </c>
      <c r="B7" s="83" t="s">
        <v>12</v>
      </c>
    </row>
    <row r="8" s="79" customFormat="1" ht="25" customHeight="1" spans="1:2">
      <c r="A8" s="82" t="s">
        <v>13</v>
      </c>
      <c r="B8" s="83" t="s">
        <v>14</v>
      </c>
    </row>
    <row r="9" s="79" customFormat="1" ht="25" customHeight="1" spans="1:2">
      <c r="A9" s="82" t="s">
        <v>15</v>
      </c>
      <c r="B9" s="83" t="s">
        <v>16</v>
      </c>
    </row>
    <row r="10" s="79" customFormat="1" ht="25" customHeight="1" spans="1:2">
      <c r="A10" s="82" t="s">
        <v>17</v>
      </c>
      <c r="B10" s="83" t="s">
        <v>18</v>
      </c>
    </row>
    <row r="11" s="79" customFormat="1" ht="25" customHeight="1" spans="1:2">
      <c r="A11" s="82" t="s">
        <v>19</v>
      </c>
      <c r="B11" s="83" t="s">
        <v>20</v>
      </c>
    </row>
    <row r="12" s="79" customFormat="1" ht="25" customHeight="1" spans="1:2">
      <c r="A12" s="82" t="s">
        <v>21</v>
      </c>
      <c r="B12" s="83" t="s">
        <v>22</v>
      </c>
    </row>
    <row r="13" ht="25" customHeight="1" spans="1:2">
      <c r="A13" s="82" t="s">
        <v>23</v>
      </c>
      <c r="B13" s="83" t="s">
        <v>24</v>
      </c>
    </row>
  </sheetData>
  <mergeCells count="1">
    <mergeCell ref="A1:B1"/>
  </mergeCells>
  <hyperlinks>
    <hyperlink ref="B3" location="'表C-0-1'!A1" display="实体质量综合评分表（航空工程）"/>
    <hyperlink ref="B4" location="'表C-0-2'!A1" display="实体质量综合评分表（航空工程——无供油工程情况）"/>
    <hyperlink ref="B5" location="'表C-0-3'!A1" display="实体质量综合评分表（航空工程——无建筑工程（航站楼、其他建筑工程）情况）"/>
    <hyperlink ref="B6" location="'表C-0-4'!A1" display="实体质量综合评分表（航空工程——无供油工程和建筑工程（航站楼、其他建筑工程）情况）"/>
    <hyperlink ref="B7" location="'表C-0-5'!A1" display="实体质量综合评分表（航空工程——无飞行区工程情况）"/>
    <hyperlink ref="B8" location="'表C-1'!A1" display="场道工程实体质量评价记录表"/>
    <hyperlink ref="B9" location="'表C-2'!A1" display="目视助航设施工程实体质量评价记录表"/>
    <hyperlink ref="B10" location="'表C-3'!A1" display="民航专业弱电系统工程实体质量评价记录表"/>
    <hyperlink ref="B11" location="'表C-4'!A1" display="空管工程实体质量评价记录表"/>
    <hyperlink ref="B12" location="'表C-5'!A1" display="供油工程实体质量评价记录表"/>
    <hyperlink ref="B13" location="'表C-6'!A1" display="建筑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workbookViewId="0">
      <pane ySplit="3" topLeftCell="A4" activePane="bottomLeft" state="frozen"/>
      <selection/>
      <selection pane="bottomLeft" activeCell="H10" sqref="H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2" t="s">
        <v>25</v>
      </c>
      <c r="B1" s="52"/>
      <c r="C1" s="52"/>
      <c r="D1" s="52"/>
      <c r="E1" s="52"/>
      <c r="F1" s="52"/>
      <c r="G1" s="52"/>
      <c r="H1" s="52"/>
      <c r="I1" s="52"/>
      <c r="J1" s="52"/>
    </row>
    <row r="2" ht="30" customHeight="1" spans="1:10">
      <c r="A2" s="53" t="s">
        <v>26</v>
      </c>
      <c r="B2" s="54"/>
      <c r="C2" s="55"/>
      <c r="D2" s="55"/>
      <c r="E2" s="55"/>
      <c r="F2" s="55"/>
      <c r="G2" s="55"/>
      <c r="H2" s="55"/>
      <c r="I2" s="56"/>
      <c r="J2" s="57" t="s">
        <v>27</v>
      </c>
    </row>
    <row r="3" ht="30" customHeight="1" spans="1:10">
      <c r="A3" s="58" t="s">
        <v>28</v>
      </c>
      <c r="B3" s="59" t="s">
        <v>29</v>
      </c>
      <c r="C3" s="59" t="s">
        <v>30</v>
      </c>
      <c r="D3" s="60" t="s">
        <v>31</v>
      </c>
      <c r="E3" s="60" t="s">
        <v>32</v>
      </c>
      <c r="F3" s="60" t="s">
        <v>33</v>
      </c>
      <c r="G3" s="60" t="s">
        <v>34</v>
      </c>
      <c r="H3" s="60" t="s">
        <v>35</v>
      </c>
      <c r="I3" s="60" t="s">
        <v>36</v>
      </c>
      <c r="J3" s="61" t="s">
        <v>37</v>
      </c>
    </row>
    <row r="4" ht="30" customHeight="1" spans="1:10">
      <c r="A4" s="22" t="s">
        <v>38</v>
      </c>
      <c r="B4" s="78">
        <v>2.4</v>
      </c>
      <c r="C4" s="24">
        <v>122</v>
      </c>
      <c r="D4" s="65">
        <f>'表C-1'!D129</f>
        <v>0</v>
      </c>
      <c r="E4" s="64">
        <f>'表C-1'!G129</f>
        <v>0</v>
      </c>
      <c r="F4" s="66" t="e">
        <f>'表C-1'!G132</f>
        <v>#DIV/0!</v>
      </c>
      <c r="G4" s="63" t="e">
        <f t="shared" ref="G4:G9" si="0">B4*F4*100</f>
        <v>#DIV/0!</v>
      </c>
      <c r="H4" s="64">
        <f>'表C-1'!G130</f>
        <v>0</v>
      </c>
      <c r="I4" s="64">
        <f>'表C-1'!G131</f>
        <v>0</v>
      </c>
      <c r="J4" s="67"/>
    </row>
    <row r="5" ht="30" customHeight="1" spans="1:10">
      <c r="A5" s="22" t="s">
        <v>39</v>
      </c>
      <c r="B5" s="78">
        <v>0.7</v>
      </c>
      <c r="C5" s="24">
        <v>40</v>
      </c>
      <c r="D5" s="65">
        <f>'表C-2'!D45</f>
        <v>0</v>
      </c>
      <c r="E5" s="64">
        <f>'表C-2'!G45</f>
        <v>0</v>
      </c>
      <c r="F5" s="66" t="e">
        <f>'表C-2'!G48</f>
        <v>#DIV/0!</v>
      </c>
      <c r="G5" s="63" t="e">
        <f t="shared" si="0"/>
        <v>#DIV/0!</v>
      </c>
      <c r="H5" s="64">
        <f>'表C-2'!G46</f>
        <v>0</v>
      </c>
      <c r="I5" s="64">
        <f>'表C-2'!G47</f>
        <v>0</v>
      </c>
      <c r="J5" s="67"/>
    </row>
    <row r="6" ht="30" customHeight="1" spans="1:10">
      <c r="A6" s="22" t="s">
        <v>40</v>
      </c>
      <c r="B6" s="78">
        <v>0.6</v>
      </c>
      <c r="C6" s="24">
        <v>29</v>
      </c>
      <c r="D6" s="65">
        <f>'表C-3'!D34</f>
        <v>0</v>
      </c>
      <c r="E6" s="64">
        <f>'表C-3'!G34</f>
        <v>0</v>
      </c>
      <c r="F6" s="66" t="e">
        <f>'表C-3'!G37</f>
        <v>#DIV/0!</v>
      </c>
      <c r="G6" s="63" t="e">
        <f t="shared" si="0"/>
        <v>#DIV/0!</v>
      </c>
      <c r="H6" s="64">
        <f>'表C-3'!G35</f>
        <v>0</v>
      </c>
      <c r="I6" s="64">
        <f>'表C-3'!G36</f>
        <v>0</v>
      </c>
      <c r="J6" s="67"/>
    </row>
    <row r="7" ht="30" customHeight="1" spans="1:10">
      <c r="A7" s="22" t="s">
        <v>41</v>
      </c>
      <c r="B7" s="78">
        <v>0.4</v>
      </c>
      <c r="C7" s="24">
        <v>103</v>
      </c>
      <c r="D7" s="65">
        <f>'表C-4'!D110</f>
        <v>0</v>
      </c>
      <c r="E7" s="64">
        <f>'表C-4'!G110</f>
        <v>0</v>
      </c>
      <c r="F7" s="66" t="e">
        <f>'表C-4'!G113</f>
        <v>#DIV/0!</v>
      </c>
      <c r="G7" s="63" t="e">
        <f t="shared" si="0"/>
        <v>#DIV/0!</v>
      </c>
      <c r="H7" s="64">
        <f>'表C-4'!G111</f>
        <v>0</v>
      </c>
      <c r="I7" s="64">
        <f>'表C-4'!G112</f>
        <v>0</v>
      </c>
      <c r="J7" s="67"/>
    </row>
    <row r="8" ht="30" customHeight="1" spans="1:10">
      <c r="A8" s="22" t="s">
        <v>42</v>
      </c>
      <c r="B8" s="78">
        <v>0.4</v>
      </c>
      <c r="C8" s="24">
        <v>28</v>
      </c>
      <c r="D8" s="65">
        <f>'表C-5'!D33</f>
        <v>0</v>
      </c>
      <c r="E8" s="64">
        <f>'表C-5'!G33</f>
        <v>0</v>
      </c>
      <c r="F8" s="66" t="e">
        <f>'表C-5'!G36</f>
        <v>#DIV/0!</v>
      </c>
      <c r="G8" s="63" t="e">
        <f t="shared" si="0"/>
        <v>#DIV/0!</v>
      </c>
      <c r="H8" s="64">
        <f>'表C-5'!G34</f>
        <v>0</v>
      </c>
      <c r="I8" s="64">
        <f>'表C-5'!G35</f>
        <v>0</v>
      </c>
      <c r="J8" s="67"/>
    </row>
    <row r="9" ht="30" customHeight="1" spans="1:10">
      <c r="A9" s="22" t="s">
        <v>43</v>
      </c>
      <c r="B9" s="78">
        <v>1.5</v>
      </c>
      <c r="C9" s="24">
        <v>120</v>
      </c>
      <c r="D9" s="65">
        <f>'表C-6'!D127</f>
        <v>0</v>
      </c>
      <c r="E9" s="64">
        <f>'表C-6'!G127</f>
        <v>0</v>
      </c>
      <c r="F9" s="66" t="e">
        <f>'表C-6'!G130</f>
        <v>#DIV/0!</v>
      </c>
      <c r="G9" s="63" t="e">
        <f t="shared" si="0"/>
        <v>#DIV/0!</v>
      </c>
      <c r="H9" s="64">
        <f>'表C-6'!G128</f>
        <v>0</v>
      </c>
      <c r="I9" s="64">
        <f>'表C-6'!G129</f>
        <v>0</v>
      </c>
      <c r="J9" s="67"/>
    </row>
    <row r="10" ht="30" customHeight="1" spans="1:10">
      <c r="A10" s="18" t="s">
        <v>44</v>
      </c>
      <c r="B10" s="68">
        <f>SUM(B4:B9)</f>
        <v>6</v>
      </c>
      <c r="C10" s="62">
        <f>SUM(C4:C9)</f>
        <v>442</v>
      </c>
      <c r="D10" s="62">
        <f>SUM(D4:D9)</f>
        <v>0</v>
      </c>
      <c r="E10" s="62">
        <f>SUM(E4:E9)</f>
        <v>0</v>
      </c>
      <c r="F10" s="69" t="e">
        <f t="shared" ref="F10" si="1">E10/D10</f>
        <v>#DIV/0!</v>
      </c>
      <c r="G10" s="70" t="e">
        <f t="shared" ref="G10" si="2">B10*F10*100</f>
        <v>#DIV/0!</v>
      </c>
      <c r="H10" s="62">
        <f>SUM(H4:H9)</f>
        <v>0</v>
      </c>
      <c r="I10" s="62">
        <f>SUM(I4:I9)</f>
        <v>0</v>
      </c>
      <c r="J10" s="71"/>
    </row>
    <row r="11" ht="30" customHeight="1" spans="1:10">
      <c r="A11" s="72" t="s">
        <v>45</v>
      </c>
      <c r="B11" s="72"/>
      <c r="C11" s="73"/>
      <c r="D11" s="74"/>
      <c r="E11" s="74"/>
      <c r="F11" s="72" t="s">
        <v>46</v>
      </c>
      <c r="G11" s="72"/>
      <c r="H11" s="75"/>
      <c r="I11" s="75"/>
      <c r="J11" s="76"/>
    </row>
    <row r="12" ht="15" customHeight="1" spans="1:10">
      <c r="A12" s="77"/>
      <c r="B12" s="77"/>
      <c r="C12" s="77"/>
      <c r="D12" s="77"/>
      <c r="E12" s="77"/>
      <c r="F12" s="77"/>
      <c r="G12" s="77"/>
      <c r="H12" s="77"/>
      <c r="I12" s="77"/>
      <c r="J12" s="77"/>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1"/>
  <sheetViews>
    <sheetView workbookViewId="0">
      <pane ySplit="3" topLeftCell="A4" activePane="bottomLeft" state="frozen"/>
      <selection/>
      <selection pane="bottomLeft" activeCell="B2" sqref="B2:I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2" t="s">
        <v>47</v>
      </c>
      <c r="B1" s="52"/>
      <c r="C1" s="52"/>
      <c r="D1" s="52"/>
      <c r="E1" s="52"/>
      <c r="F1" s="52"/>
      <c r="G1" s="52"/>
      <c r="H1" s="52"/>
      <c r="I1" s="52"/>
      <c r="J1" s="52"/>
    </row>
    <row r="2" ht="30" customHeight="1" spans="1:10">
      <c r="A2" s="53" t="s">
        <v>26</v>
      </c>
      <c r="B2" s="54"/>
      <c r="C2" s="55"/>
      <c r="D2" s="55"/>
      <c r="E2" s="55"/>
      <c r="F2" s="55"/>
      <c r="G2" s="55"/>
      <c r="H2" s="55"/>
      <c r="I2" s="56"/>
      <c r="J2" s="57" t="s">
        <v>27</v>
      </c>
    </row>
    <row r="3" ht="30" customHeight="1" spans="1:10">
      <c r="A3" s="58" t="s">
        <v>28</v>
      </c>
      <c r="B3" s="59" t="s">
        <v>29</v>
      </c>
      <c r="C3" s="59" t="s">
        <v>30</v>
      </c>
      <c r="D3" s="60" t="s">
        <v>31</v>
      </c>
      <c r="E3" s="60" t="s">
        <v>32</v>
      </c>
      <c r="F3" s="60" t="s">
        <v>33</v>
      </c>
      <c r="G3" s="60" t="s">
        <v>34</v>
      </c>
      <c r="H3" s="60" t="s">
        <v>35</v>
      </c>
      <c r="I3" s="60" t="s">
        <v>36</v>
      </c>
      <c r="J3" s="61" t="s">
        <v>37</v>
      </c>
    </row>
    <row r="4" ht="30" customHeight="1" spans="1:10">
      <c r="A4" s="22" t="s">
        <v>38</v>
      </c>
      <c r="B4" s="78">
        <v>2.5</v>
      </c>
      <c r="C4" s="24">
        <v>122</v>
      </c>
      <c r="D4" s="65">
        <f>'表C-1'!D129</f>
        <v>0</v>
      </c>
      <c r="E4" s="64">
        <f>'表C-1'!G129</f>
        <v>0</v>
      </c>
      <c r="F4" s="66" t="e">
        <f>'表C-1'!G132</f>
        <v>#DIV/0!</v>
      </c>
      <c r="G4" s="63" t="e">
        <f t="shared" ref="G4:G9" si="0">B4*F4*100</f>
        <v>#DIV/0!</v>
      </c>
      <c r="H4" s="64">
        <f>'表C-1'!G130</f>
        <v>0</v>
      </c>
      <c r="I4" s="64">
        <f>'表C-1'!G131</f>
        <v>0</v>
      </c>
      <c r="J4" s="67"/>
    </row>
    <row r="5" ht="30" customHeight="1" spans="1:10">
      <c r="A5" s="22" t="s">
        <v>39</v>
      </c>
      <c r="B5" s="78">
        <v>0.8</v>
      </c>
      <c r="C5" s="24">
        <v>40</v>
      </c>
      <c r="D5" s="65">
        <f>'表C-2'!D45</f>
        <v>0</v>
      </c>
      <c r="E5" s="64">
        <f>'表C-2'!G45</f>
        <v>0</v>
      </c>
      <c r="F5" s="66" t="e">
        <f>'表C-2'!G48</f>
        <v>#DIV/0!</v>
      </c>
      <c r="G5" s="63" t="e">
        <f t="shared" si="0"/>
        <v>#DIV/0!</v>
      </c>
      <c r="H5" s="64">
        <f>'表C-2'!G46</f>
        <v>0</v>
      </c>
      <c r="I5" s="64">
        <f>'表C-2'!G47</f>
        <v>0</v>
      </c>
      <c r="J5" s="67"/>
    </row>
    <row r="6" ht="30" customHeight="1" spans="1:10">
      <c r="A6" s="22" t="s">
        <v>40</v>
      </c>
      <c r="B6" s="78">
        <v>0.7</v>
      </c>
      <c r="C6" s="24">
        <v>29</v>
      </c>
      <c r="D6" s="65">
        <f>'表C-3'!D34</f>
        <v>0</v>
      </c>
      <c r="E6" s="64">
        <f>'表C-3'!G34</f>
        <v>0</v>
      </c>
      <c r="F6" s="66" t="e">
        <f>'表C-3'!G37</f>
        <v>#DIV/0!</v>
      </c>
      <c r="G6" s="63" t="e">
        <f t="shared" si="0"/>
        <v>#DIV/0!</v>
      </c>
      <c r="H6" s="64">
        <f>'表C-3'!G35</f>
        <v>0</v>
      </c>
      <c r="I6" s="64">
        <f>'表C-3'!G36</f>
        <v>0</v>
      </c>
      <c r="J6" s="67"/>
    </row>
    <row r="7" ht="30" customHeight="1" spans="1:10">
      <c r="A7" s="22" t="s">
        <v>41</v>
      </c>
      <c r="B7" s="78">
        <v>0.4</v>
      </c>
      <c r="C7" s="24">
        <v>103</v>
      </c>
      <c r="D7" s="65">
        <f>'表C-4'!D110</f>
        <v>0</v>
      </c>
      <c r="E7" s="64">
        <f>'表C-4'!G110</f>
        <v>0</v>
      </c>
      <c r="F7" s="66" t="e">
        <f>'表C-4'!G113</f>
        <v>#DIV/0!</v>
      </c>
      <c r="G7" s="63" t="e">
        <f t="shared" si="0"/>
        <v>#DIV/0!</v>
      </c>
      <c r="H7" s="64">
        <f>'表C-4'!G111</f>
        <v>0</v>
      </c>
      <c r="I7" s="64">
        <f>'表C-4'!G112</f>
        <v>0</v>
      </c>
      <c r="J7" s="67"/>
    </row>
    <row r="8" ht="30" customHeight="1" spans="1:10">
      <c r="A8" s="22" t="s">
        <v>43</v>
      </c>
      <c r="B8" s="78">
        <v>1.6</v>
      </c>
      <c r="C8" s="24">
        <v>120</v>
      </c>
      <c r="D8" s="65">
        <f>'表C-6'!D127</f>
        <v>0</v>
      </c>
      <c r="E8" s="64">
        <f>'表C-6'!G127</f>
        <v>0</v>
      </c>
      <c r="F8" s="66" t="e">
        <f>'表C-6'!G130</f>
        <v>#DIV/0!</v>
      </c>
      <c r="G8" s="63" t="e">
        <f t="shared" si="0"/>
        <v>#DIV/0!</v>
      </c>
      <c r="H8" s="64">
        <f>'表C-6'!G128</f>
        <v>0</v>
      </c>
      <c r="I8" s="64">
        <f>'表C-6'!G129</f>
        <v>0</v>
      </c>
      <c r="J8" s="67"/>
    </row>
    <row r="9" ht="30" customHeight="1" spans="1:10">
      <c r="A9" s="18" t="s">
        <v>44</v>
      </c>
      <c r="B9" s="68">
        <f>SUM(B4:B8)</f>
        <v>6</v>
      </c>
      <c r="C9" s="62">
        <f>SUM(C4:C8)</f>
        <v>414</v>
      </c>
      <c r="D9" s="62">
        <f>SUM(D4:D8)</f>
        <v>0</v>
      </c>
      <c r="E9" s="62">
        <f>SUM(E4:E8)</f>
        <v>0</v>
      </c>
      <c r="F9" s="69" t="e">
        <f t="shared" ref="F9" si="1">E9/D9</f>
        <v>#DIV/0!</v>
      </c>
      <c r="G9" s="70" t="e">
        <f t="shared" si="0"/>
        <v>#DIV/0!</v>
      </c>
      <c r="H9" s="62">
        <f>SUM(H4:H8)</f>
        <v>0</v>
      </c>
      <c r="I9" s="62">
        <f>SUM(I4:I8)</f>
        <v>0</v>
      </c>
      <c r="J9" s="71"/>
    </row>
    <row r="10" ht="30" customHeight="1" spans="1:10">
      <c r="A10" s="72" t="s">
        <v>45</v>
      </c>
      <c r="B10" s="72"/>
      <c r="C10" s="73"/>
      <c r="D10" s="74"/>
      <c r="E10" s="74"/>
      <c r="F10" s="72" t="s">
        <v>46</v>
      </c>
      <c r="G10" s="72"/>
      <c r="H10" s="75"/>
      <c r="I10" s="75"/>
      <c r="J10" s="76"/>
    </row>
    <row r="11" ht="15" customHeight="1" spans="1:10">
      <c r="A11" s="77"/>
      <c r="B11" s="77"/>
      <c r="C11" s="77"/>
      <c r="D11" s="77"/>
      <c r="E11" s="77"/>
      <c r="F11" s="77"/>
      <c r="G11" s="77"/>
      <c r="H11" s="77"/>
      <c r="I11" s="77"/>
      <c r="J11" s="77"/>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1"/>
  <sheetViews>
    <sheetView workbookViewId="0">
      <pane ySplit="3" topLeftCell="A4" activePane="bottomLeft" state="frozen"/>
      <selection/>
      <selection pane="bottomLeft" activeCell="D8" sqref="D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2" t="s">
        <v>48</v>
      </c>
      <c r="B1" s="52"/>
      <c r="C1" s="52"/>
      <c r="D1" s="52"/>
      <c r="E1" s="52"/>
      <c r="F1" s="52"/>
      <c r="G1" s="52"/>
      <c r="H1" s="52"/>
      <c r="I1" s="52"/>
      <c r="J1" s="52"/>
    </row>
    <row r="2" ht="30" customHeight="1" spans="1:10">
      <c r="A2" s="53" t="s">
        <v>26</v>
      </c>
      <c r="B2" s="54"/>
      <c r="C2" s="55"/>
      <c r="D2" s="55"/>
      <c r="E2" s="55"/>
      <c r="F2" s="55"/>
      <c r="G2" s="55"/>
      <c r="H2" s="55"/>
      <c r="I2" s="56"/>
      <c r="J2" s="57" t="s">
        <v>27</v>
      </c>
    </row>
    <row r="3" ht="30" customHeight="1" spans="1:10">
      <c r="A3" s="58" t="s">
        <v>28</v>
      </c>
      <c r="B3" s="59" t="s">
        <v>29</v>
      </c>
      <c r="C3" s="59" t="s">
        <v>30</v>
      </c>
      <c r="D3" s="60" t="s">
        <v>31</v>
      </c>
      <c r="E3" s="60" t="s">
        <v>32</v>
      </c>
      <c r="F3" s="60" t="s">
        <v>33</v>
      </c>
      <c r="G3" s="60" t="s">
        <v>34</v>
      </c>
      <c r="H3" s="60" t="s">
        <v>35</v>
      </c>
      <c r="I3" s="60" t="s">
        <v>36</v>
      </c>
      <c r="J3" s="61" t="s">
        <v>37</v>
      </c>
    </row>
    <row r="4" ht="30" customHeight="1" spans="1:10">
      <c r="A4" s="22" t="s">
        <v>38</v>
      </c>
      <c r="B4" s="78">
        <v>3</v>
      </c>
      <c r="C4" s="24">
        <v>122</v>
      </c>
      <c r="D4" s="65">
        <f>'表C-1'!D129</f>
        <v>0</v>
      </c>
      <c r="E4" s="64">
        <f>'表C-1'!G129</f>
        <v>0</v>
      </c>
      <c r="F4" s="66" t="e">
        <f>'表C-1'!G132</f>
        <v>#DIV/0!</v>
      </c>
      <c r="G4" s="63" t="e">
        <f t="shared" ref="G4:G9" si="0">B4*F4*100</f>
        <v>#DIV/0!</v>
      </c>
      <c r="H4" s="64">
        <f>'表C-1'!G130</f>
        <v>0</v>
      </c>
      <c r="I4" s="64">
        <f>'表C-1'!G131</f>
        <v>0</v>
      </c>
      <c r="J4" s="67"/>
    </row>
    <row r="5" ht="30" customHeight="1" spans="1:10">
      <c r="A5" s="22" t="s">
        <v>39</v>
      </c>
      <c r="B5" s="78">
        <v>1.1</v>
      </c>
      <c r="C5" s="24">
        <v>40</v>
      </c>
      <c r="D5" s="65">
        <f>'表C-2'!D45</f>
        <v>0</v>
      </c>
      <c r="E5" s="64">
        <f>'表C-2'!G45</f>
        <v>0</v>
      </c>
      <c r="F5" s="66" t="e">
        <f>'表C-2'!G48</f>
        <v>#DIV/0!</v>
      </c>
      <c r="G5" s="63" t="e">
        <f t="shared" si="0"/>
        <v>#DIV/0!</v>
      </c>
      <c r="H5" s="64">
        <f>'表C-2'!G46</f>
        <v>0</v>
      </c>
      <c r="I5" s="64">
        <f>'表C-2'!G47</f>
        <v>0</v>
      </c>
      <c r="J5" s="67"/>
    </row>
    <row r="6" ht="30" customHeight="1" spans="1:10">
      <c r="A6" s="22" t="s">
        <v>40</v>
      </c>
      <c r="B6" s="78">
        <v>1</v>
      </c>
      <c r="C6" s="24">
        <v>29</v>
      </c>
      <c r="D6" s="65">
        <f>'表C-3'!D34</f>
        <v>0</v>
      </c>
      <c r="E6" s="64">
        <f>'表C-3'!G34</f>
        <v>0</v>
      </c>
      <c r="F6" s="66" t="e">
        <f>'表C-3'!G37</f>
        <v>#DIV/0!</v>
      </c>
      <c r="G6" s="63" t="e">
        <f t="shared" si="0"/>
        <v>#DIV/0!</v>
      </c>
      <c r="H6" s="64">
        <f>'表C-3'!G35</f>
        <v>0</v>
      </c>
      <c r="I6" s="64">
        <f>'表C-3'!G36</f>
        <v>0</v>
      </c>
      <c r="J6" s="67"/>
    </row>
    <row r="7" ht="30" customHeight="1" spans="1:10">
      <c r="A7" s="22" t="s">
        <v>41</v>
      </c>
      <c r="B7" s="78">
        <v>0.5</v>
      </c>
      <c r="C7" s="24">
        <v>103</v>
      </c>
      <c r="D7" s="65">
        <f>'表C-4'!D110</f>
        <v>0</v>
      </c>
      <c r="E7" s="64">
        <f>'表C-4'!G110</f>
        <v>0</v>
      </c>
      <c r="F7" s="66" t="e">
        <f>'表C-4'!G113</f>
        <v>#DIV/0!</v>
      </c>
      <c r="G7" s="63" t="e">
        <f t="shared" si="0"/>
        <v>#DIV/0!</v>
      </c>
      <c r="H7" s="64">
        <f>'表C-4'!G111</f>
        <v>0</v>
      </c>
      <c r="I7" s="64">
        <f>'表C-4'!G112</f>
        <v>0</v>
      </c>
      <c r="J7" s="67"/>
    </row>
    <row r="8" ht="30" customHeight="1" spans="1:10">
      <c r="A8" s="22" t="s">
        <v>42</v>
      </c>
      <c r="B8" s="78">
        <v>0.4</v>
      </c>
      <c r="C8" s="24">
        <v>28</v>
      </c>
      <c r="D8" s="65">
        <f>'表C-5'!D33</f>
        <v>0</v>
      </c>
      <c r="E8" s="64">
        <f>'表C-5'!G33</f>
        <v>0</v>
      </c>
      <c r="F8" s="66" t="e">
        <f>'表C-5'!G36</f>
        <v>#DIV/0!</v>
      </c>
      <c r="G8" s="63" t="e">
        <f t="shared" si="0"/>
        <v>#DIV/0!</v>
      </c>
      <c r="H8" s="64">
        <f>'表C-5'!G34</f>
        <v>0</v>
      </c>
      <c r="I8" s="64">
        <f>'表C-5'!G35</f>
        <v>0</v>
      </c>
      <c r="J8" s="67"/>
    </row>
    <row r="9" ht="30" customHeight="1" spans="1:10">
      <c r="A9" s="18" t="s">
        <v>44</v>
      </c>
      <c r="B9" s="68">
        <f>SUM(B4:B8)</f>
        <v>6</v>
      </c>
      <c r="C9" s="62">
        <f>SUM(C4:C8)</f>
        <v>322</v>
      </c>
      <c r="D9" s="62">
        <f>SUM(D4:D8)</f>
        <v>0</v>
      </c>
      <c r="E9" s="62">
        <f>SUM(E4:E8)</f>
        <v>0</v>
      </c>
      <c r="F9" s="69" t="e">
        <f t="shared" ref="F9" si="1">E9/D9</f>
        <v>#DIV/0!</v>
      </c>
      <c r="G9" s="70" t="e">
        <f t="shared" si="0"/>
        <v>#DIV/0!</v>
      </c>
      <c r="H9" s="62">
        <f>SUM(H4:H8)</f>
        <v>0</v>
      </c>
      <c r="I9" s="62">
        <f>SUM(I4:I8)</f>
        <v>0</v>
      </c>
      <c r="J9" s="71"/>
    </row>
    <row r="10" ht="30" customHeight="1" spans="1:10">
      <c r="A10" s="72" t="s">
        <v>45</v>
      </c>
      <c r="B10" s="72"/>
      <c r="C10" s="73"/>
      <c r="D10" s="74"/>
      <c r="E10" s="74"/>
      <c r="F10" s="72" t="s">
        <v>46</v>
      </c>
      <c r="G10" s="72"/>
      <c r="H10" s="75"/>
      <c r="I10" s="75"/>
      <c r="J10" s="76"/>
    </row>
    <row r="11" ht="15" customHeight="1" spans="1:10">
      <c r="A11" s="77"/>
      <c r="B11" s="77"/>
      <c r="C11" s="77"/>
      <c r="D11" s="77"/>
      <c r="E11" s="77"/>
      <c r="F11" s="77"/>
      <c r="G11" s="77"/>
      <c r="H11" s="77"/>
      <c r="I11" s="77"/>
      <c r="J11" s="77"/>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10"/>
  <sheetViews>
    <sheetView workbookViewId="0">
      <pane ySplit="3" topLeftCell="A4" activePane="bottomLeft" state="frozen"/>
      <selection/>
      <selection pane="bottomLeft" activeCell="D7" sqref="D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2" t="s">
        <v>49</v>
      </c>
      <c r="B1" s="52"/>
      <c r="C1" s="52"/>
      <c r="D1" s="52"/>
      <c r="E1" s="52"/>
      <c r="F1" s="52"/>
      <c r="G1" s="52"/>
      <c r="H1" s="52"/>
      <c r="I1" s="52"/>
      <c r="J1" s="52"/>
    </row>
    <row r="2" ht="30" customHeight="1" spans="1:10">
      <c r="A2" s="53" t="s">
        <v>26</v>
      </c>
      <c r="B2" s="54"/>
      <c r="C2" s="55"/>
      <c r="D2" s="55"/>
      <c r="E2" s="55"/>
      <c r="F2" s="55"/>
      <c r="G2" s="55"/>
      <c r="H2" s="55"/>
      <c r="I2" s="56"/>
      <c r="J2" s="57" t="s">
        <v>27</v>
      </c>
    </row>
    <row r="3" ht="30" customHeight="1" spans="1:10">
      <c r="A3" s="58" t="s">
        <v>28</v>
      </c>
      <c r="B3" s="59" t="s">
        <v>29</v>
      </c>
      <c r="C3" s="59" t="s">
        <v>30</v>
      </c>
      <c r="D3" s="60" t="s">
        <v>31</v>
      </c>
      <c r="E3" s="60" t="s">
        <v>32</v>
      </c>
      <c r="F3" s="60" t="s">
        <v>33</v>
      </c>
      <c r="G3" s="60" t="s">
        <v>34</v>
      </c>
      <c r="H3" s="60" t="s">
        <v>35</v>
      </c>
      <c r="I3" s="60" t="s">
        <v>36</v>
      </c>
      <c r="J3" s="61" t="s">
        <v>37</v>
      </c>
    </row>
    <row r="4" ht="30" customHeight="1" spans="1:10">
      <c r="A4" s="22" t="s">
        <v>38</v>
      </c>
      <c r="B4" s="78">
        <v>3.1</v>
      </c>
      <c r="C4" s="24">
        <v>122</v>
      </c>
      <c r="D4" s="65">
        <f>'表C-1'!D129</f>
        <v>0</v>
      </c>
      <c r="E4" s="64">
        <f>'表C-1'!G129</f>
        <v>0</v>
      </c>
      <c r="F4" s="66" t="e">
        <f>'表C-1'!G132</f>
        <v>#DIV/0!</v>
      </c>
      <c r="G4" s="63" t="e">
        <f t="shared" ref="G4:G8" si="0">B4*F4*100</f>
        <v>#DIV/0!</v>
      </c>
      <c r="H4" s="64">
        <f>'表C-1'!G130</f>
        <v>0</v>
      </c>
      <c r="I4" s="64">
        <f>'表C-1'!G131</f>
        <v>0</v>
      </c>
      <c r="J4" s="67"/>
    </row>
    <row r="5" ht="30" customHeight="1" spans="1:10">
      <c r="A5" s="22" t="s">
        <v>39</v>
      </c>
      <c r="B5" s="78">
        <v>1.2</v>
      </c>
      <c r="C5" s="24">
        <v>40</v>
      </c>
      <c r="D5" s="65">
        <f>'表C-2'!D45</f>
        <v>0</v>
      </c>
      <c r="E5" s="64">
        <f>'表C-2'!G45</f>
        <v>0</v>
      </c>
      <c r="F5" s="66" t="e">
        <f>'表C-2'!G48</f>
        <v>#DIV/0!</v>
      </c>
      <c r="G5" s="63" t="e">
        <f t="shared" si="0"/>
        <v>#DIV/0!</v>
      </c>
      <c r="H5" s="64">
        <f>'表C-2'!G46</f>
        <v>0</v>
      </c>
      <c r="I5" s="64">
        <f>'表C-2'!G47</f>
        <v>0</v>
      </c>
      <c r="J5" s="67"/>
    </row>
    <row r="6" ht="30" customHeight="1" spans="1:10">
      <c r="A6" s="22" t="s">
        <v>40</v>
      </c>
      <c r="B6" s="78">
        <v>1.1</v>
      </c>
      <c r="C6" s="24">
        <v>29</v>
      </c>
      <c r="D6" s="65">
        <f>'表C-3'!D34</f>
        <v>0</v>
      </c>
      <c r="E6" s="64">
        <f>'表C-3'!G34</f>
        <v>0</v>
      </c>
      <c r="F6" s="66" t="e">
        <f>'表C-3'!G37</f>
        <v>#DIV/0!</v>
      </c>
      <c r="G6" s="63" t="e">
        <f t="shared" si="0"/>
        <v>#DIV/0!</v>
      </c>
      <c r="H6" s="64">
        <f>'表C-3'!G35</f>
        <v>0</v>
      </c>
      <c r="I6" s="64">
        <f>'表C-3'!G36</f>
        <v>0</v>
      </c>
      <c r="J6" s="67"/>
    </row>
    <row r="7" ht="30" customHeight="1" spans="1:10">
      <c r="A7" s="22" t="s">
        <v>41</v>
      </c>
      <c r="B7" s="78">
        <v>0.6</v>
      </c>
      <c r="C7" s="24">
        <v>103</v>
      </c>
      <c r="D7" s="65">
        <f>'表C-4'!D110</f>
        <v>0</v>
      </c>
      <c r="E7" s="64">
        <f>'表C-4'!G110</f>
        <v>0</v>
      </c>
      <c r="F7" s="66" t="e">
        <f>'表C-4'!G113</f>
        <v>#DIV/0!</v>
      </c>
      <c r="G7" s="63" t="e">
        <f t="shared" si="0"/>
        <v>#DIV/0!</v>
      </c>
      <c r="H7" s="64">
        <f>'表C-4'!G111</f>
        <v>0</v>
      </c>
      <c r="I7" s="64">
        <f>'表C-4'!G112</f>
        <v>0</v>
      </c>
      <c r="J7" s="67"/>
    </row>
    <row r="8" ht="30" customHeight="1" spans="1:10">
      <c r="A8" s="18" t="s">
        <v>44</v>
      </c>
      <c r="B8" s="68">
        <f>SUM(B4:B7)</f>
        <v>6</v>
      </c>
      <c r="C8" s="62">
        <f>SUM(C4:C7)</f>
        <v>294</v>
      </c>
      <c r="D8" s="62">
        <f>SUM(D4:D7)</f>
        <v>0</v>
      </c>
      <c r="E8" s="62">
        <f>SUM(E4:E7)</f>
        <v>0</v>
      </c>
      <c r="F8" s="69" t="e">
        <f t="shared" ref="F8" si="1">E8/D8</f>
        <v>#DIV/0!</v>
      </c>
      <c r="G8" s="70" t="e">
        <f t="shared" si="0"/>
        <v>#DIV/0!</v>
      </c>
      <c r="H8" s="62">
        <f>SUM(H4:H7)</f>
        <v>0</v>
      </c>
      <c r="I8" s="62">
        <f>SUM(I4:I7)</f>
        <v>0</v>
      </c>
      <c r="J8" s="71"/>
    </row>
    <row r="9" ht="30" customHeight="1" spans="1:10">
      <c r="A9" s="72" t="s">
        <v>45</v>
      </c>
      <c r="B9" s="72"/>
      <c r="C9" s="73"/>
      <c r="D9" s="74"/>
      <c r="E9" s="74"/>
      <c r="F9" s="72" t="s">
        <v>46</v>
      </c>
      <c r="G9" s="72"/>
      <c r="H9" s="75"/>
      <c r="I9" s="75"/>
      <c r="J9" s="76"/>
    </row>
    <row r="10" ht="15" customHeight="1" spans="1:10">
      <c r="A10" s="77"/>
      <c r="B10" s="77"/>
      <c r="C10" s="77"/>
      <c r="D10" s="77"/>
      <c r="E10" s="77"/>
      <c r="F10" s="77"/>
      <c r="G10" s="77"/>
      <c r="H10" s="77"/>
      <c r="I10" s="77"/>
      <c r="J10" s="77"/>
    </row>
  </sheetData>
  <mergeCells count="7">
    <mergeCell ref="A1:J1"/>
    <mergeCell ref="B2:I2"/>
    <mergeCell ref="A9:B9"/>
    <mergeCell ref="C9:E9"/>
    <mergeCell ref="F9:G9"/>
    <mergeCell ref="H9:J9"/>
    <mergeCell ref="A10:J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J7"/>
  <sheetViews>
    <sheetView workbookViewId="0">
      <pane ySplit="3" topLeftCell="A4" activePane="bottomLeft" state="frozen"/>
      <selection/>
      <selection pane="bottomLeft" activeCell="F14" sqref="F14"/>
    </sheetView>
  </sheetViews>
  <sheetFormatPr defaultColWidth="9" defaultRowHeight="14.25" outlineLevelRow="6"/>
  <cols>
    <col min="1" max="1" width="30.5833333333333" customWidth="1"/>
    <col min="2" max="9" width="10.5833333333333" customWidth="1"/>
    <col min="10" max="10" width="30.5833333333333" customWidth="1"/>
  </cols>
  <sheetData>
    <row r="1" ht="30" customHeight="1" spans="1:10">
      <c r="A1" s="52" t="s">
        <v>50</v>
      </c>
      <c r="B1" s="52"/>
      <c r="C1" s="52"/>
      <c r="D1" s="52"/>
      <c r="E1" s="52"/>
      <c r="F1" s="52"/>
      <c r="G1" s="52"/>
      <c r="H1" s="52"/>
      <c r="I1" s="52"/>
      <c r="J1" s="52"/>
    </row>
    <row r="2" ht="30" customHeight="1" spans="1:10">
      <c r="A2" s="53" t="s">
        <v>26</v>
      </c>
      <c r="B2" s="54"/>
      <c r="C2" s="55"/>
      <c r="D2" s="55"/>
      <c r="E2" s="55"/>
      <c r="F2" s="55"/>
      <c r="G2" s="55"/>
      <c r="H2" s="55"/>
      <c r="I2" s="56"/>
      <c r="J2" s="57" t="s">
        <v>27</v>
      </c>
    </row>
    <row r="3" ht="30" customHeight="1" spans="1:10">
      <c r="A3" s="58" t="s">
        <v>28</v>
      </c>
      <c r="B3" s="59" t="s">
        <v>29</v>
      </c>
      <c r="C3" s="59" t="s">
        <v>30</v>
      </c>
      <c r="D3" s="60" t="s">
        <v>31</v>
      </c>
      <c r="E3" s="60" t="s">
        <v>32</v>
      </c>
      <c r="F3" s="60" t="s">
        <v>33</v>
      </c>
      <c r="G3" s="60" t="s">
        <v>34</v>
      </c>
      <c r="H3" s="60" t="s">
        <v>35</v>
      </c>
      <c r="I3" s="60" t="s">
        <v>36</v>
      </c>
      <c r="J3" s="61" t="s">
        <v>37</v>
      </c>
    </row>
    <row r="4" ht="30" customHeight="1" spans="1:10">
      <c r="A4" s="62" t="s">
        <v>43</v>
      </c>
      <c r="B4" s="63">
        <v>6</v>
      </c>
      <c r="C4" s="64">
        <v>120</v>
      </c>
      <c r="D4" s="65">
        <f>'表C-6'!D127</f>
        <v>0</v>
      </c>
      <c r="E4" s="64">
        <f>'表C-6'!G127</f>
        <v>0</v>
      </c>
      <c r="F4" s="66" t="e">
        <f>'表C-6'!G130</f>
        <v>#DIV/0!</v>
      </c>
      <c r="G4" s="63" t="e">
        <f t="shared" ref="G4:G5" si="0">B4*F4*100</f>
        <v>#DIV/0!</v>
      </c>
      <c r="H4" s="64">
        <f>'表C-6'!G128</f>
        <v>0</v>
      </c>
      <c r="I4" s="64">
        <f>'表C-6'!G129</f>
        <v>0</v>
      </c>
      <c r="J4" s="67"/>
    </row>
    <row r="5" ht="30" customHeight="1" spans="1:10">
      <c r="A5" s="18" t="s">
        <v>44</v>
      </c>
      <c r="B5" s="68">
        <f>SUM(B4:B4)</f>
        <v>6</v>
      </c>
      <c r="C5" s="62">
        <f>SUM(C4:C4)</f>
        <v>120</v>
      </c>
      <c r="D5" s="62">
        <f>SUM(D4:D4)</f>
        <v>0</v>
      </c>
      <c r="E5" s="62">
        <f>SUM(E4:E4)</f>
        <v>0</v>
      </c>
      <c r="F5" s="69" t="e">
        <f t="shared" ref="F5" si="1">E5/D5</f>
        <v>#DIV/0!</v>
      </c>
      <c r="G5" s="70" t="e">
        <f t="shared" si="0"/>
        <v>#DIV/0!</v>
      </c>
      <c r="H5" s="62">
        <f>SUM(H4:H4)</f>
        <v>0</v>
      </c>
      <c r="I5" s="62">
        <f>SUM(I4:I4)</f>
        <v>0</v>
      </c>
      <c r="J5" s="71"/>
    </row>
    <row r="6" ht="30" customHeight="1" spans="1:10">
      <c r="A6" s="72" t="s">
        <v>45</v>
      </c>
      <c r="B6" s="72"/>
      <c r="C6" s="73"/>
      <c r="D6" s="74"/>
      <c r="E6" s="74"/>
      <c r="F6" s="72" t="s">
        <v>46</v>
      </c>
      <c r="G6" s="72"/>
      <c r="H6" s="75"/>
      <c r="I6" s="75"/>
      <c r="J6" s="76"/>
    </row>
    <row r="7" ht="15" customHeight="1" spans="1:10">
      <c r="A7" s="77"/>
      <c r="B7" s="77"/>
      <c r="C7" s="77"/>
      <c r="D7" s="77"/>
      <c r="E7" s="77"/>
      <c r="F7" s="77"/>
      <c r="G7" s="77"/>
      <c r="H7" s="77"/>
      <c r="I7" s="77"/>
      <c r="J7" s="77"/>
    </row>
  </sheetData>
  <mergeCells count="7">
    <mergeCell ref="A1:J1"/>
    <mergeCell ref="B2:I2"/>
    <mergeCell ref="A6:B6"/>
    <mergeCell ref="C6:E6"/>
    <mergeCell ref="F6:G6"/>
    <mergeCell ref="H6:J6"/>
    <mergeCell ref="A7:J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134"/>
  <sheetViews>
    <sheetView workbookViewId="0">
      <pane ySplit="3" topLeftCell="A4" activePane="bottomLeft" state="frozen"/>
      <selection/>
      <selection pane="bottomLeft" activeCell="D129" sqref="D129:D132"/>
    </sheetView>
  </sheetViews>
  <sheetFormatPr defaultColWidth="9" defaultRowHeight="14.25" outlineLevelCol="6"/>
  <cols>
    <col min="1" max="1" width="6.58333333333333" customWidth="1"/>
    <col min="2" max="2" width="10.5833333333333" style="48" customWidth="1"/>
    <col min="3" max="3" width="140.583333333333" style="1" customWidth="1"/>
    <col min="4" max="7" width="10.5833333333333" customWidth="1"/>
  </cols>
  <sheetData>
    <row r="1" ht="30" customHeight="1" spans="1:7">
      <c r="A1" s="3" t="s">
        <v>51</v>
      </c>
      <c r="B1" s="4"/>
      <c r="C1" s="4"/>
      <c r="D1" s="4"/>
      <c r="E1" s="4"/>
      <c r="F1" s="4"/>
      <c r="G1" s="4"/>
    </row>
    <row r="2" s="1" customFormat="1" ht="20" customHeight="1" spans="1:7">
      <c r="A2" s="5" t="s">
        <v>26</v>
      </c>
      <c r="B2" s="6"/>
      <c r="C2" s="7" t="str">
        <f>'表C-0-1'!B2&amp;'表C-0-2'!B2&amp;'表C-0-3'!B2&amp;'表C-0-4'!B2</f>
        <v/>
      </c>
      <c r="D2" s="5" t="s">
        <v>52</v>
      </c>
      <c r="E2" s="6"/>
      <c r="F2" s="5" t="s">
        <v>27</v>
      </c>
      <c r="G2" s="6"/>
    </row>
    <row r="3" s="1" customFormat="1" ht="20" customHeight="1" spans="1:7">
      <c r="A3" s="8" t="s">
        <v>1</v>
      </c>
      <c r="B3" s="9" t="s">
        <v>53</v>
      </c>
      <c r="C3" s="9" t="s">
        <v>54</v>
      </c>
      <c r="D3" s="8" t="s">
        <v>55</v>
      </c>
      <c r="E3" s="8" t="s">
        <v>56</v>
      </c>
      <c r="F3" s="8" t="s">
        <v>57</v>
      </c>
      <c r="G3" s="8" t="s">
        <v>58</v>
      </c>
    </row>
    <row r="4" s="1" customFormat="1" ht="20" customHeight="1" spans="1:7">
      <c r="A4" s="10" t="s">
        <v>59</v>
      </c>
      <c r="B4" s="11"/>
      <c r="C4" s="49"/>
      <c r="D4" s="11"/>
      <c r="E4" s="11"/>
      <c r="F4" s="11"/>
      <c r="G4" s="12"/>
    </row>
    <row r="5" s="1" customFormat="1" ht="45" customHeight="1" spans="1:7">
      <c r="A5" s="13">
        <v>1</v>
      </c>
      <c r="B5" s="20" t="s">
        <v>60</v>
      </c>
      <c r="C5" s="15" t="s">
        <v>61</v>
      </c>
      <c r="D5" s="16"/>
      <c r="E5" s="17"/>
      <c r="F5" s="17"/>
      <c r="G5" s="17"/>
    </row>
    <row r="6" s="1" customFormat="1" ht="45" customHeight="1" spans="1:7">
      <c r="A6" s="13">
        <v>2</v>
      </c>
      <c r="B6" s="20" t="s">
        <v>62</v>
      </c>
      <c r="C6" s="15" t="s">
        <v>63</v>
      </c>
      <c r="D6" s="16"/>
      <c r="E6" s="17"/>
      <c r="F6" s="17"/>
      <c r="G6" s="17"/>
    </row>
    <row r="7" s="1" customFormat="1" ht="45" customHeight="1" spans="1:7">
      <c r="A7" s="13">
        <v>3</v>
      </c>
      <c r="B7" s="20" t="s">
        <v>64</v>
      </c>
      <c r="C7" s="15" t="s">
        <v>65</v>
      </c>
      <c r="D7" s="16"/>
      <c r="E7" s="17"/>
      <c r="F7" s="17"/>
      <c r="G7" s="17"/>
    </row>
    <row r="8" s="1" customFormat="1" ht="45" customHeight="1" spans="1:7">
      <c r="A8" s="13">
        <v>4</v>
      </c>
      <c r="B8" s="14" t="s">
        <v>66</v>
      </c>
      <c r="C8" s="50" t="s">
        <v>67</v>
      </c>
      <c r="D8" s="16"/>
      <c r="E8" s="17"/>
      <c r="F8" s="17"/>
      <c r="G8" s="17"/>
    </row>
    <row r="9" s="1" customFormat="1" ht="45" customHeight="1" spans="1:7">
      <c r="A9" s="13">
        <v>5</v>
      </c>
      <c r="B9" s="18"/>
      <c r="C9" s="50" t="s">
        <v>68</v>
      </c>
      <c r="D9" s="16"/>
      <c r="E9" s="17"/>
      <c r="F9" s="17"/>
      <c r="G9" s="17"/>
    </row>
    <row r="10" s="1" customFormat="1" ht="45" customHeight="1" spans="1:7">
      <c r="A10" s="13">
        <v>6</v>
      </c>
      <c r="B10" s="20" t="s">
        <v>69</v>
      </c>
      <c r="C10" s="15" t="s">
        <v>70</v>
      </c>
      <c r="D10" s="16"/>
      <c r="E10" s="17"/>
      <c r="F10" s="17"/>
      <c r="G10" s="17"/>
    </row>
    <row r="11" s="1" customFormat="1" ht="45" customHeight="1" spans="1:7">
      <c r="A11" s="13">
        <v>7</v>
      </c>
      <c r="B11" s="20" t="s">
        <v>71</v>
      </c>
      <c r="C11" s="15" t="s">
        <v>72</v>
      </c>
      <c r="D11" s="16"/>
      <c r="E11" s="17"/>
      <c r="F11" s="17"/>
      <c r="G11" s="17"/>
    </row>
    <row r="12" s="1" customFormat="1" ht="45" customHeight="1" spans="1:7">
      <c r="A12" s="13">
        <v>8</v>
      </c>
      <c r="B12" s="14" t="s">
        <v>73</v>
      </c>
      <c r="C12" s="50" t="s">
        <v>74</v>
      </c>
      <c r="D12" s="16"/>
      <c r="E12" s="17"/>
      <c r="F12" s="17"/>
      <c r="G12" s="17"/>
    </row>
    <row r="13" s="1" customFormat="1" ht="45" customHeight="1" spans="1:7">
      <c r="A13" s="13">
        <v>9</v>
      </c>
      <c r="B13" s="18"/>
      <c r="C13" s="50" t="s">
        <v>75</v>
      </c>
      <c r="D13" s="16"/>
      <c r="E13" s="17"/>
      <c r="F13" s="17"/>
      <c r="G13" s="17"/>
    </row>
    <row r="14" s="1" customFormat="1" ht="45" customHeight="1" spans="1:7">
      <c r="A14" s="13">
        <v>10</v>
      </c>
      <c r="B14" s="14" t="s">
        <v>76</v>
      </c>
      <c r="C14" s="15" t="s">
        <v>77</v>
      </c>
      <c r="D14" s="16"/>
      <c r="E14" s="17"/>
      <c r="F14" s="17"/>
      <c r="G14" s="17"/>
    </row>
    <row r="15" s="1" customFormat="1" ht="45" customHeight="1" spans="1:7">
      <c r="A15" s="13">
        <v>11</v>
      </c>
      <c r="B15" s="19"/>
      <c r="C15" s="15" t="s">
        <v>78</v>
      </c>
      <c r="D15" s="16"/>
      <c r="E15" s="17"/>
      <c r="F15" s="17"/>
      <c r="G15" s="17"/>
    </row>
    <row r="16" s="1" customFormat="1" ht="45" customHeight="1" spans="1:7">
      <c r="A16" s="13">
        <v>12</v>
      </c>
      <c r="B16" s="19"/>
      <c r="C16" s="15" t="s">
        <v>79</v>
      </c>
      <c r="D16" s="16"/>
      <c r="E16" s="17"/>
      <c r="F16" s="17"/>
      <c r="G16" s="17"/>
    </row>
    <row r="17" s="1" customFormat="1" ht="45" customHeight="1" spans="1:7">
      <c r="A17" s="13">
        <v>13</v>
      </c>
      <c r="B17" s="19"/>
      <c r="C17" s="15" t="s">
        <v>80</v>
      </c>
      <c r="D17" s="16"/>
      <c r="E17" s="17"/>
      <c r="F17" s="17"/>
      <c r="G17" s="17"/>
    </row>
    <row r="18" s="1" customFormat="1" ht="45" customHeight="1" spans="1:7">
      <c r="A18" s="13">
        <v>14</v>
      </c>
      <c r="B18" s="19"/>
      <c r="C18" s="15" t="s">
        <v>78</v>
      </c>
      <c r="D18" s="16"/>
      <c r="E18" s="17"/>
      <c r="F18" s="17"/>
      <c r="G18" s="17"/>
    </row>
    <row r="19" s="1" customFormat="1" ht="45" customHeight="1" spans="1:7">
      <c r="A19" s="13">
        <v>15</v>
      </c>
      <c r="B19" s="19"/>
      <c r="C19" s="15" t="s">
        <v>81</v>
      </c>
      <c r="D19" s="16"/>
      <c r="E19" s="17"/>
      <c r="F19" s="17"/>
      <c r="G19" s="17"/>
    </row>
    <row r="20" s="1" customFormat="1" ht="45" customHeight="1" spans="1:7">
      <c r="A20" s="13">
        <v>16</v>
      </c>
      <c r="B20" s="19"/>
      <c r="C20" s="15" t="s">
        <v>82</v>
      </c>
      <c r="D20" s="16"/>
      <c r="E20" s="17"/>
      <c r="F20" s="17"/>
      <c r="G20" s="17"/>
    </row>
    <row r="21" s="1" customFormat="1" ht="45" customHeight="1" spans="1:7">
      <c r="A21" s="13">
        <v>17</v>
      </c>
      <c r="B21" s="18"/>
      <c r="C21" s="51" t="s">
        <v>83</v>
      </c>
      <c r="D21" s="16"/>
      <c r="E21" s="17"/>
      <c r="F21" s="17"/>
      <c r="G21" s="17"/>
    </row>
    <row r="22" s="1" customFormat="1" ht="45" customHeight="1" spans="1:7">
      <c r="A22" s="13">
        <v>18</v>
      </c>
      <c r="B22" s="14" t="s">
        <v>84</v>
      </c>
      <c r="C22" s="15" t="s">
        <v>85</v>
      </c>
      <c r="D22" s="16"/>
      <c r="E22" s="17"/>
      <c r="F22" s="17"/>
      <c r="G22" s="17"/>
    </row>
    <row r="23" s="1" customFormat="1" ht="45" customHeight="1" spans="1:7">
      <c r="A23" s="13">
        <v>19</v>
      </c>
      <c r="B23" s="19"/>
      <c r="C23" s="15" t="s">
        <v>86</v>
      </c>
      <c r="D23" s="16"/>
      <c r="E23" s="17"/>
      <c r="F23" s="17"/>
      <c r="G23" s="17"/>
    </row>
    <row r="24" s="1" customFormat="1" ht="45" customHeight="1" spans="1:7">
      <c r="A24" s="13">
        <v>20</v>
      </c>
      <c r="B24" s="19"/>
      <c r="C24" s="15" t="s">
        <v>87</v>
      </c>
      <c r="D24" s="16"/>
      <c r="E24" s="17"/>
      <c r="F24" s="17"/>
      <c r="G24" s="17"/>
    </row>
    <row r="25" s="1" customFormat="1" ht="45" customHeight="1" spans="1:7">
      <c r="A25" s="13">
        <v>21</v>
      </c>
      <c r="B25" s="19"/>
      <c r="C25" s="15" t="s">
        <v>88</v>
      </c>
      <c r="D25" s="16"/>
      <c r="E25" s="17"/>
      <c r="F25" s="17"/>
      <c r="G25" s="17"/>
    </row>
    <row r="26" s="1" customFormat="1" ht="45" customHeight="1" spans="1:7">
      <c r="A26" s="13">
        <v>22</v>
      </c>
      <c r="B26" s="18"/>
      <c r="C26" s="15" t="s">
        <v>89</v>
      </c>
      <c r="D26" s="16"/>
      <c r="E26" s="17"/>
      <c r="F26" s="17"/>
      <c r="G26" s="17"/>
    </row>
    <row r="27" s="1" customFormat="1" ht="45" customHeight="1" spans="1:7">
      <c r="A27" s="13">
        <v>23</v>
      </c>
      <c r="B27" s="14" t="s">
        <v>90</v>
      </c>
      <c r="C27" s="15" t="s">
        <v>91</v>
      </c>
      <c r="D27" s="16"/>
      <c r="E27" s="17"/>
      <c r="F27" s="17"/>
      <c r="G27" s="17"/>
    </row>
    <row r="28" s="1" customFormat="1" ht="45" customHeight="1" spans="1:7">
      <c r="A28" s="13">
        <v>24</v>
      </c>
      <c r="B28" s="19"/>
      <c r="C28" s="15" t="s">
        <v>92</v>
      </c>
      <c r="D28" s="16"/>
      <c r="E28" s="17"/>
      <c r="F28" s="17"/>
      <c r="G28" s="17"/>
    </row>
    <row r="29" s="1" customFormat="1" ht="45" customHeight="1" spans="1:7">
      <c r="A29" s="13">
        <v>25</v>
      </c>
      <c r="B29" s="18"/>
      <c r="C29" s="15" t="s">
        <v>93</v>
      </c>
      <c r="D29" s="16"/>
      <c r="E29" s="17"/>
      <c r="F29" s="17"/>
      <c r="G29" s="17"/>
    </row>
    <row r="30" s="1" customFormat="1" ht="45" customHeight="1" spans="1:7">
      <c r="A30" s="13">
        <v>26</v>
      </c>
      <c r="B30" s="14" t="s">
        <v>94</v>
      </c>
      <c r="C30" s="15" t="s">
        <v>95</v>
      </c>
      <c r="D30" s="16"/>
      <c r="E30" s="17"/>
      <c r="F30" s="17"/>
      <c r="G30" s="17"/>
    </row>
    <row r="31" s="1" customFormat="1" ht="45" customHeight="1" spans="1:7">
      <c r="A31" s="13">
        <v>27</v>
      </c>
      <c r="B31" s="19"/>
      <c r="C31" s="15" t="s">
        <v>96</v>
      </c>
      <c r="D31" s="16"/>
      <c r="E31" s="17"/>
      <c r="F31" s="17"/>
      <c r="G31" s="17"/>
    </row>
    <row r="32" s="1" customFormat="1" ht="45" customHeight="1" spans="1:7">
      <c r="A32" s="13">
        <v>28</v>
      </c>
      <c r="B32" s="18"/>
      <c r="C32" s="15" t="s">
        <v>97</v>
      </c>
      <c r="D32" s="16"/>
      <c r="E32" s="17"/>
      <c r="F32" s="17"/>
      <c r="G32" s="17"/>
    </row>
    <row r="33" s="1" customFormat="1" ht="45" customHeight="1" spans="1:7">
      <c r="A33" s="13">
        <v>29</v>
      </c>
      <c r="B33" s="14" t="s">
        <v>98</v>
      </c>
      <c r="C33" s="15" t="s">
        <v>99</v>
      </c>
      <c r="D33" s="16"/>
      <c r="E33" s="17"/>
      <c r="F33" s="17"/>
      <c r="G33" s="17"/>
    </row>
    <row r="34" s="1" customFormat="1" ht="45" customHeight="1" spans="1:7">
      <c r="A34" s="13">
        <v>30</v>
      </c>
      <c r="B34" s="19"/>
      <c r="C34" s="15" t="s">
        <v>100</v>
      </c>
      <c r="D34" s="16"/>
      <c r="E34" s="17"/>
      <c r="F34" s="17"/>
      <c r="G34" s="17"/>
    </row>
    <row r="35" s="1" customFormat="1" ht="45" customHeight="1" spans="1:7">
      <c r="A35" s="13">
        <v>31</v>
      </c>
      <c r="B35" s="19"/>
      <c r="C35" s="15" t="s">
        <v>101</v>
      </c>
      <c r="D35" s="16"/>
      <c r="E35" s="17"/>
      <c r="F35" s="17"/>
      <c r="G35" s="17"/>
    </row>
    <row r="36" s="1" customFormat="1" ht="45" customHeight="1" spans="1:7">
      <c r="A36" s="13">
        <v>32</v>
      </c>
      <c r="B36" s="18"/>
      <c r="C36" s="15" t="s">
        <v>102</v>
      </c>
      <c r="D36" s="16"/>
      <c r="E36" s="17"/>
      <c r="F36" s="17"/>
      <c r="G36" s="17"/>
    </row>
    <row r="37" s="1" customFormat="1" ht="45" customHeight="1" spans="1:7">
      <c r="A37" s="13">
        <v>33</v>
      </c>
      <c r="B37" s="14" t="s">
        <v>103</v>
      </c>
      <c r="C37" s="15" t="s">
        <v>104</v>
      </c>
      <c r="D37" s="16"/>
      <c r="E37" s="17"/>
      <c r="F37" s="17"/>
      <c r="G37" s="17"/>
    </row>
    <row r="38" s="1" customFormat="1" ht="45" customHeight="1" spans="1:7">
      <c r="A38" s="13">
        <v>34</v>
      </c>
      <c r="B38" s="19"/>
      <c r="C38" s="15" t="s">
        <v>105</v>
      </c>
      <c r="D38" s="16"/>
      <c r="E38" s="17"/>
      <c r="F38" s="17"/>
      <c r="G38" s="17"/>
    </row>
    <row r="39" s="1" customFormat="1" ht="45" customHeight="1" spans="1:7">
      <c r="A39" s="13">
        <v>35</v>
      </c>
      <c r="B39" s="19"/>
      <c r="C39" s="15" t="s">
        <v>106</v>
      </c>
      <c r="D39" s="16"/>
      <c r="E39" s="17"/>
      <c r="F39" s="17"/>
      <c r="G39" s="17"/>
    </row>
    <row r="40" s="1" customFormat="1" ht="45" customHeight="1" spans="1:7">
      <c r="A40" s="13">
        <v>36</v>
      </c>
      <c r="B40" s="19"/>
      <c r="C40" s="15" t="s">
        <v>107</v>
      </c>
      <c r="D40" s="16"/>
      <c r="E40" s="17"/>
      <c r="F40" s="17"/>
      <c r="G40" s="17"/>
    </row>
    <row r="41" s="1" customFormat="1" ht="45" customHeight="1" spans="1:7">
      <c r="A41" s="13">
        <v>37</v>
      </c>
      <c r="B41" s="19"/>
      <c r="C41" s="15" t="s">
        <v>108</v>
      </c>
      <c r="D41" s="16"/>
      <c r="E41" s="17"/>
      <c r="F41" s="17"/>
      <c r="G41" s="17"/>
    </row>
    <row r="42" s="1" customFormat="1" ht="45" customHeight="1" spans="1:7">
      <c r="A42" s="13">
        <v>38</v>
      </c>
      <c r="B42" s="19"/>
      <c r="C42" s="15" t="s">
        <v>105</v>
      </c>
      <c r="D42" s="16"/>
      <c r="E42" s="17"/>
      <c r="F42" s="17"/>
      <c r="G42" s="17"/>
    </row>
    <row r="43" s="1" customFormat="1" ht="45" customHeight="1" spans="1:7">
      <c r="A43" s="13">
        <v>39</v>
      </c>
      <c r="B43" s="19"/>
      <c r="C43" s="15" t="s">
        <v>109</v>
      </c>
      <c r="D43" s="16"/>
      <c r="E43" s="17"/>
      <c r="F43" s="17"/>
      <c r="G43" s="17"/>
    </row>
    <row r="44" s="1" customFormat="1" ht="45" customHeight="1" spans="1:7">
      <c r="A44" s="13">
        <v>40</v>
      </c>
      <c r="B44" s="19"/>
      <c r="C44" s="15" t="s">
        <v>110</v>
      </c>
      <c r="D44" s="16"/>
      <c r="E44" s="17"/>
      <c r="F44" s="17"/>
      <c r="G44" s="17"/>
    </row>
    <row r="45" s="1" customFormat="1" ht="45" customHeight="1" spans="1:7">
      <c r="A45" s="13">
        <v>41</v>
      </c>
      <c r="B45" s="19"/>
      <c r="C45" s="15" t="s">
        <v>108</v>
      </c>
      <c r="D45" s="16"/>
      <c r="E45" s="17"/>
      <c r="F45" s="17"/>
      <c r="G45" s="17"/>
    </row>
    <row r="46" s="1" customFormat="1" ht="45" customHeight="1" spans="1:7">
      <c r="A46" s="13">
        <v>42</v>
      </c>
      <c r="B46" s="19"/>
      <c r="C46" s="15" t="s">
        <v>105</v>
      </c>
      <c r="D46" s="16"/>
      <c r="E46" s="17"/>
      <c r="F46" s="17"/>
      <c r="G46" s="17"/>
    </row>
    <row r="47" s="1" customFormat="1" ht="45" customHeight="1" spans="1:7">
      <c r="A47" s="13">
        <v>43</v>
      </c>
      <c r="B47" s="19"/>
      <c r="C47" s="15" t="s">
        <v>109</v>
      </c>
      <c r="D47" s="16"/>
      <c r="E47" s="17"/>
      <c r="F47" s="17"/>
      <c r="G47" s="17"/>
    </row>
    <row r="48" s="1" customFormat="1" ht="45" customHeight="1" spans="1:7">
      <c r="A48" s="13">
        <v>44</v>
      </c>
      <c r="B48" s="19"/>
      <c r="C48" s="15" t="s">
        <v>110</v>
      </c>
      <c r="D48" s="16"/>
      <c r="E48" s="17"/>
      <c r="F48" s="17"/>
      <c r="G48" s="17"/>
    </row>
    <row r="49" s="1" customFormat="1" ht="45" customHeight="1" spans="1:7">
      <c r="A49" s="13">
        <v>45</v>
      </c>
      <c r="B49" s="19"/>
      <c r="C49" s="15" t="s">
        <v>111</v>
      </c>
      <c r="D49" s="16"/>
      <c r="E49" s="17"/>
      <c r="F49" s="17"/>
      <c r="G49" s="17"/>
    </row>
    <row r="50" s="1" customFormat="1" ht="45" customHeight="1" spans="1:7">
      <c r="A50" s="13">
        <v>46</v>
      </c>
      <c r="B50" s="19"/>
      <c r="C50" s="15" t="s">
        <v>112</v>
      </c>
      <c r="D50" s="16"/>
      <c r="E50" s="17"/>
      <c r="F50" s="17"/>
      <c r="G50" s="17"/>
    </row>
    <row r="51" s="1" customFormat="1" ht="45" customHeight="1" spans="1:7">
      <c r="A51" s="13">
        <v>47</v>
      </c>
      <c r="B51" s="19"/>
      <c r="C51" s="15" t="s">
        <v>113</v>
      </c>
      <c r="D51" s="16"/>
      <c r="E51" s="17"/>
      <c r="F51" s="17"/>
      <c r="G51" s="17"/>
    </row>
    <row r="52" s="1" customFormat="1" ht="45" customHeight="1" spans="1:7">
      <c r="A52" s="13">
        <v>48</v>
      </c>
      <c r="B52" s="18"/>
      <c r="C52" s="15" t="s">
        <v>114</v>
      </c>
      <c r="D52" s="16"/>
      <c r="E52" s="17"/>
      <c r="F52" s="17"/>
      <c r="G52" s="17"/>
    </row>
    <row r="53" s="1" customFormat="1" ht="45" customHeight="1" spans="1:7">
      <c r="A53" s="13">
        <v>49</v>
      </c>
      <c r="B53" s="14" t="s">
        <v>115</v>
      </c>
      <c r="C53" s="15" t="s">
        <v>116</v>
      </c>
      <c r="D53" s="16"/>
      <c r="E53" s="17"/>
      <c r="F53" s="17"/>
      <c r="G53" s="17"/>
    </row>
    <row r="54" s="1" customFormat="1" ht="45" customHeight="1" spans="1:7">
      <c r="A54" s="13">
        <v>50</v>
      </c>
      <c r="B54" s="19"/>
      <c r="C54" s="15" t="s">
        <v>117</v>
      </c>
      <c r="D54" s="16"/>
      <c r="E54" s="17"/>
      <c r="F54" s="17"/>
      <c r="G54" s="17"/>
    </row>
    <row r="55" s="1" customFormat="1" ht="45" customHeight="1" spans="1:7">
      <c r="A55" s="13">
        <v>51</v>
      </c>
      <c r="B55" s="19"/>
      <c r="C55" s="15" t="s">
        <v>118</v>
      </c>
      <c r="D55" s="16"/>
      <c r="E55" s="17"/>
      <c r="F55" s="17"/>
      <c r="G55" s="17"/>
    </row>
    <row r="56" s="1" customFormat="1" ht="45" customHeight="1" spans="1:7">
      <c r="A56" s="13">
        <v>52</v>
      </c>
      <c r="B56" s="18"/>
      <c r="C56" s="15" t="s">
        <v>119</v>
      </c>
      <c r="D56" s="16"/>
      <c r="E56" s="17"/>
      <c r="F56" s="17"/>
      <c r="G56" s="17"/>
    </row>
    <row r="57" s="1" customFormat="1" ht="45" customHeight="1" spans="1:7">
      <c r="A57" s="13">
        <v>53</v>
      </c>
      <c r="B57" s="14" t="s">
        <v>120</v>
      </c>
      <c r="C57" s="15" t="s">
        <v>121</v>
      </c>
      <c r="D57" s="16"/>
      <c r="E57" s="17"/>
      <c r="F57" s="17"/>
      <c r="G57" s="17"/>
    </row>
    <row r="58" s="1" customFormat="1" ht="45" customHeight="1" spans="1:7">
      <c r="A58" s="13">
        <v>54</v>
      </c>
      <c r="B58" s="19"/>
      <c r="C58" s="15" t="s">
        <v>119</v>
      </c>
      <c r="D58" s="16"/>
      <c r="E58" s="17"/>
      <c r="F58" s="17"/>
      <c r="G58" s="17"/>
    </row>
    <row r="59" s="1" customFormat="1" ht="45" customHeight="1" spans="1:7">
      <c r="A59" s="13">
        <v>55</v>
      </c>
      <c r="B59" s="19"/>
      <c r="C59" s="15" t="s">
        <v>122</v>
      </c>
      <c r="D59" s="16"/>
      <c r="E59" s="17"/>
      <c r="F59" s="17"/>
      <c r="G59" s="17"/>
    </row>
    <row r="60" s="1" customFormat="1" ht="45" customHeight="1" spans="1:7">
      <c r="A60" s="13">
        <v>56</v>
      </c>
      <c r="B60" s="19"/>
      <c r="C60" s="15" t="s">
        <v>123</v>
      </c>
      <c r="D60" s="16"/>
      <c r="E60" s="17"/>
      <c r="F60" s="17"/>
      <c r="G60" s="17"/>
    </row>
    <row r="61" s="1" customFormat="1" ht="45" customHeight="1" spans="1:7">
      <c r="A61" s="13">
        <v>57</v>
      </c>
      <c r="B61" s="19"/>
      <c r="C61" s="15" t="s">
        <v>124</v>
      </c>
      <c r="D61" s="16"/>
      <c r="E61" s="17"/>
      <c r="F61" s="17"/>
      <c r="G61" s="17"/>
    </row>
    <row r="62" s="1" customFormat="1" ht="45" customHeight="1" spans="1:7">
      <c r="A62" s="13">
        <v>58</v>
      </c>
      <c r="B62" s="18"/>
      <c r="C62" s="15" t="s">
        <v>125</v>
      </c>
      <c r="D62" s="16"/>
      <c r="E62" s="17"/>
      <c r="F62" s="17"/>
      <c r="G62" s="17"/>
    </row>
    <row r="63" s="1" customFormat="1" ht="45" customHeight="1" spans="1:7">
      <c r="A63" s="13">
        <v>59</v>
      </c>
      <c r="B63" s="14" t="s">
        <v>126</v>
      </c>
      <c r="C63" s="15" t="s">
        <v>127</v>
      </c>
      <c r="D63" s="16"/>
      <c r="E63" s="17"/>
      <c r="F63" s="17"/>
      <c r="G63" s="17"/>
    </row>
    <row r="64" s="1" customFormat="1" ht="45" customHeight="1" spans="1:7">
      <c r="A64" s="13">
        <v>60</v>
      </c>
      <c r="B64" s="18"/>
      <c r="C64" s="15" t="s">
        <v>128</v>
      </c>
      <c r="D64" s="16"/>
      <c r="E64" s="17"/>
      <c r="F64" s="17"/>
      <c r="G64" s="17"/>
    </row>
    <row r="65" s="1" customFormat="1" ht="45" customHeight="1" spans="1:7">
      <c r="A65" s="13">
        <v>61</v>
      </c>
      <c r="B65" s="14" t="s">
        <v>129</v>
      </c>
      <c r="C65" s="15" t="s">
        <v>130</v>
      </c>
      <c r="D65" s="16"/>
      <c r="E65" s="17"/>
      <c r="F65" s="17"/>
      <c r="G65" s="17"/>
    </row>
    <row r="66" s="1" customFormat="1" ht="45" customHeight="1" spans="1:7">
      <c r="A66" s="13">
        <v>62</v>
      </c>
      <c r="B66" s="19"/>
      <c r="C66" s="15" t="s">
        <v>131</v>
      </c>
      <c r="D66" s="16"/>
      <c r="E66" s="17"/>
      <c r="F66" s="17"/>
      <c r="G66" s="17"/>
    </row>
    <row r="67" s="1" customFormat="1" ht="45" customHeight="1" spans="1:7">
      <c r="A67" s="13">
        <v>63</v>
      </c>
      <c r="B67" s="19"/>
      <c r="C67" s="15" t="s">
        <v>132</v>
      </c>
      <c r="D67" s="16"/>
      <c r="E67" s="17"/>
      <c r="F67" s="17"/>
      <c r="G67" s="17"/>
    </row>
    <row r="68" s="1" customFormat="1" ht="45" customHeight="1" spans="1:7">
      <c r="A68" s="13">
        <v>64</v>
      </c>
      <c r="B68" s="18"/>
      <c r="C68" s="15" t="s">
        <v>133</v>
      </c>
      <c r="D68" s="16"/>
      <c r="E68" s="17"/>
      <c r="F68" s="17"/>
      <c r="G68" s="17"/>
    </row>
    <row r="69" s="1" customFormat="1" ht="45" customHeight="1" spans="1:7">
      <c r="A69" s="13">
        <v>65</v>
      </c>
      <c r="B69" s="14" t="s">
        <v>134</v>
      </c>
      <c r="C69" s="15" t="s">
        <v>135</v>
      </c>
      <c r="D69" s="16"/>
      <c r="E69" s="17"/>
      <c r="F69" s="17"/>
      <c r="G69" s="17"/>
    </row>
    <row r="70" s="1" customFormat="1" ht="45" customHeight="1" spans="1:7">
      <c r="A70" s="13">
        <v>66</v>
      </c>
      <c r="B70" s="19"/>
      <c r="C70" s="15" t="s">
        <v>136</v>
      </c>
      <c r="D70" s="16"/>
      <c r="E70" s="17"/>
      <c r="F70" s="17"/>
      <c r="G70" s="17"/>
    </row>
    <row r="71" s="1" customFormat="1" ht="45" customHeight="1" spans="1:7">
      <c r="A71" s="13">
        <v>67</v>
      </c>
      <c r="B71" s="19"/>
      <c r="C71" s="15" t="s">
        <v>137</v>
      </c>
      <c r="D71" s="16"/>
      <c r="E71" s="17"/>
      <c r="F71" s="17"/>
      <c r="G71" s="17"/>
    </row>
    <row r="72" s="1" customFormat="1" ht="45" customHeight="1" spans="1:7">
      <c r="A72" s="13">
        <v>68</v>
      </c>
      <c r="B72" s="18"/>
      <c r="C72" s="15" t="s">
        <v>138</v>
      </c>
      <c r="D72" s="16"/>
      <c r="E72" s="17"/>
      <c r="F72" s="17"/>
      <c r="G72" s="17"/>
    </row>
    <row r="73" s="1" customFormat="1" ht="45" customHeight="1" spans="1:7">
      <c r="A73" s="13">
        <v>69</v>
      </c>
      <c r="B73" s="14" t="s">
        <v>139</v>
      </c>
      <c r="C73" s="15" t="s">
        <v>140</v>
      </c>
      <c r="D73" s="16"/>
      <c r="E73" s="17"/>
      <c r="F73" s="17"/>
      <c r="G73" s="17"/>
    </row>
    <row r="74" s="1" customFormat="1" ht="45" customHeight="1" spans="1:7">
      <c r="A74" s="13">
        <v>70</v>
      </c>
      <c r="B74" s="19"/>
      <c r="C74" s="15" t="s">
        <v>141</v>
      </c>
      <c r="D74" s="16"/>
      <c r="E74" s="17"/>
      <c r="F74" s="17"/>
      <c r="G74" s="17"/>
    </row>
    <row r="75" s="1" customFormat="1" ht="45" customHeight="1" spans="1:7">
      <c r="A75" s="13">
        <v>71</v>
      </c>
      <c r="B75" s="19"/>
      <c r="C75" s="15" t="s">
        <v>142</v>
      </c>
      <c r="D75" s="16"/>
      <c r="E75" s="17"/>
      <c r="F75" s="17"/>
      <c r="G75" s="17"/>
    </row>
    <row r="76" s="1" customFormat="1" ht="45" customHeight="1" spans="1:7">
      <c r="A76" s="13">
        <v>72</v>
      </c>
      <c r="B76" s="19"/>
      <c r="C76" s="15" t="s">
        <v>143</v>
      </c>
      <c r="D76" s="16"/>
      <c r="E76" s="17"/>
      <c r="F76" s="17"/>
      <c r="G76" s="17"/>
    </row>
    <row r="77" s="1" customFormat="1" ht="45" customHeight="1" spans="1:7">
      <c r="A77" s="13">
        <v>73</v>
      </c>
      <c r="B77" s="19"/>
      <c r="C77" s="15" t="s">
        <v>144</v>
      </c>
      <c r="D77" s="16"/>
      <c r="E77" s="17"/>
      <c r="F77" s="17"/>
      <c r="G77" s="17"/>
    </row>
    <row r="78" s="1" customFormat="1" ht="45" customHeight="1" spans="1:7">
      <c r="A78" s="13">
        <v>74</v>
      </c>
      <c r="B78" s="19"/>
      <c r="C78" s="15" t="s">
        <v>145</v>
      </c>
      <c r="D78" s="16"/>
      <c r="E78" s="17"/>
      <c r="F78" s="17"/>
      <c r="G78" s="17"/>
    </row>
    <row r="79" s="1" customFormat="1" ht="45" customHeight="1" spans="1:7">
      <c r="A79" s="13">
        <v>75</v>
      </c>
      <c r="B79" s="18"/>
      <c r="C79" s="15" t="s">
        <v>146</v>
      </c>
      <c r="D79" s="16"/>
      <c r="E79" s="17"/>
      <c r="F79" s="17"/>
      <c r="G79" s="17"/>
    </row>
    <row r="80" s="1" customFormat="1" ht="20" customHeight="1" spans="1:7">
      <c r="A80" s="10" t="s">
        <v>147</v>
      </c>
      <c r="B80" s="11"/>
      <c r="C80" s="21"/>
      <c r="D80" s="11"/>
      <c r="E80" s="11"/>
      <c r="F80" s="11"/>
      <c r="G80" s="12"/>
    </row>
    <row r="81" s="1" customFormat="1" ht="45" customHeight="1" spans="1:7">
      <c r="A81" s="13">
        <v>76</v>
      </c>
      <c r="B81" s="14" t="s">
        <v>148</v>
      </c>
      <c r="C81" s="15" t="s">
        <v>149</v>
      </c>
      <c r="D81" s="16"/>
      <c r="E81" s="17"/>
      <c r="F81" s="17"/>
      <c r="G81" s="17"/>
    </row>
    <row r="82" s="1" customFormat="1" ht="45" customHeight="1" spans="1:7">
      <c r="A82" s="13">
        <v>77</v>
      </c>
      <c r="B82" s="19"/>
      <c r="C82" s="15" t="s">
        <v>150</v>
      </c>
      <c r="D82" s="16"/>
      <c r="E82" s="17"/>
      <c r="F82" s="17"/>
      <c r="G82" s="17"/>
    </row>
    <row r="83" s="1" customFormat="1" ht="45" customHeight="1" spans="1:7">
      <c r="A83" s="13">
        <v>78</v>
      </c>
      <c r="B83" s="19"/>
      <c r="C83" s="15" t="s">
        <v>151</v>
      </c>
      <c r="D83" s="16"/>
      <c r="E83" s="17"/>
      <c r="F83" s="17"/>
      <c r="G83" s="17"/>
    </row>
    <row r="84" s="1" customFormat="1" ht="45" customHeight="1" spans="1:7">
      <c r="A84" s="13">
        <v>79</v>
      </c>
      <c r="B84" s="19"/>
      <c r="C84" s="15" t="s">
        <v>152</v>
      </c>
      <c r="D84" s="16"/>
      <c r="E84" s="17"/>
      <c r="F84" s="17"/>
      <c r="G84" s="17"/>
    </row>
    <row r="85" s="1" customFormat="1" ht="45" customHeight="1" spans="1:7">
      <c r="A85" s="13">
        <v>80</v>
      </c>
      <c r="B85" s="19"/>
      <c r="C85" s="15" t="s">
        <v>153</v>
      </c>
      <c r="D85" s="16"/>
      <c r="E85" s="17"/>
      <c r="F85" s="17"/>
      <c r="G85" s="17"/>
    </row>
    <row r="86" s="1" customFormat="1" ht="45" customHeight="1" spans="1:7">
      <c r="A86" s="13">
        <v>81</v>
      </c>
      <c r="B86" s="19"/>
      <c r="C86" s="15" t="s">
        <v>154</v>
      </c>
      <c r="D86" s="16"/>
      <c r="E86" s="17"/>
      <c r="F86" s="17"/>
      <c r="G86" s="17"/>
    </row>
    <row r="87" s="1" customFormat="1" ht="45" customHeight="1" spans="1:7">
      <c r="A87" s="13">
        <v>82</v>
      </c>
      <c r="B87" s="19"/>
      <c r="C87" s="15" t="s">
        <v>155</v>
      </c>
      <c r="D87" s="16"/>
      <c r="E87" s="17"/>
      <c r="F87" s="17"/>
      <c r="G87" s="17"/>
    </row>
    <row r="88" s="1" customFormat="1" ht="45" customHeight="1" spans="1:7">
      <c r="A88" s="13">
        <v>83</v>
      </c>
      <c r="B88" s="18"/>
      <c r="C88" s="15" t="s">
        <v>156</v>
      </c>
      <c r="D88" s="16"/>
      <c r="E88" s="17"/>
      <c r="F88" s="17"/>
      <c r="G88" s="17"/>
    </row>
    <row r="89" s="1" customFormat="1" ht="45" customHeight="1" spans="1:7">
      <c r="A89" s="13">
        <v>84</v>
      </c>
      <c r="B89" s="14" t="s">
        <v>157</v>
      </c>
      <c r="C89" s="15" t="s">
        <v>158</v>
      </c>
      <c r="D89" s="16"/>
      <c r="E89" s="17"/>
      <c r="F89" s="17"/>
      <c r="G89" s="17"/>
    </row>
    <row r="90" s="1" customFormat="1" ht="45" customHeight="1" spans="1:7">
      <c r="A90" s="13">
        <v>85</v>
      </c>
      <c r="B90" s="19"/>
      <c r="C90" s="15" t="s">
        <v>159</v>
      </c>
      <c r="D90" s="16"/>
      <c r="E90" s="17"/>
      <c r="F90" s="17"/>
      <c r="G90" s="17"/>
    </row>
    <row r="91" s="1" customFormat="1" ht="45" customHeight="1" spans="1:7">
      <c r="A91" s="13">
        <v>86</v>
      </c>
      <c r="B91" s="19"/>
      <c r="C91" s="15" t="s">
        <v>156</v>
      </c>
      <c r="D91" s="16"/>
      <c r="E91" s="17"/>
      <c r="F91" s="17"/>
      <c r="G91" s="17"/>
    </row>
    <row r="92" s="1" customFormat="1" ht="45" customHeight="1" spans="1:7">
      <c r="A92" s="13">
        <v>87</v>
      </c>
      <c r="B92" s="19"/>
      <c r="C92" s="15" t="s">
        <v>160</v>
      </c>
      <c r="D92" s="16"/>
      <c r="E92" s="17"/>
      <c r="F92" s="17"/>
      <c r="G92" s="17"/>
    </row>
    <row r="93" s="1" customFormat="1" ht="45" customHeight="1" spans="1:7">
      <c r="A93" s="13">
        <v>88</v>
      </c>
      <c r="B93" s="19"/>
      <c r="C93" s="15" t="s">
        <v>161</v>
      </c>
      <c r="D93" s="16"/>
      <c r="E93" s="17"/>
      <c r="F93" s="17"/>
      <c r="G93" s="17"/>
    </row>
    <row r="94" s="1" customFormat="1" ht="45" customHeight="1" spans="1:7">
      <c r="A94" s="13">
        <v>89</v>
      </c>
      <c r="B94" s="18"/>
      <c r="C94" s="15" t="s">
        <v>162</v>
      </c>
      <c r="D94" s="16"/>
      <c r="E94" s="17"/>
      <c r="F94" s="17"/>
      <c r="G94" s="17"/>
    </row>
    <row r="95" s="1" customFormat="1" ht="45" customHeight="1" spans="1:7">
      <c r="A95" s="13">
        <v>90</v>
      </c>
      <c r="B95" s="14" t="s">
        <v>163</v>
      </c>
      <c r="C95" s="15" t="s">
        <v>164</v>
      </c>
      <c r="D95" s="16"/>
      <c r="E95" s="17"/>
      <c r="F95" s="17"/>
      <c r="G95" s="17"/>
    </row>
    <row r="96" s="1" customFormat="1" ht="45" customHeight="1" spans="1:7">
      <c r="A96" s="13">
        <v>91</v>
      </c>
      <c r="B96" s="19"/>
      <c r="C96" s="15" t="s">
        <v>165</v>
      </c>
      <c r="D96" s="16"/>
      <c r="E96" s="17"/>
      <c r="F96" s="17"/>
      <c r="G96" s="17"/>
    </row>
    <row r="97" s="1" customFormat="1" ht="45" customHeight="1" spans="1:7">
      <c r="A97" s="13">
        <v>92</v>
      </c>
      <c r="B97" s="19"/>
      <c r="C97" s="15" t="s">
        <v>166</v>
      </c>
      <c r="D97" s="16"/>
      <c r="E97" s="17"/>
      <c r="F97" s="17"/>
      <c r="G97" s="17"/>
    </row>
    <row r="98" s="1" customFormat="1" ht="45" customHeight="1" spans="1:7">
      <c r="A98" s="13">
        <v>93</v>
      </c>
      <c r="B98" s="19"/>
      <c r="C98" s="15" t="s">
        <v>167</v>
      </c>
      <c r="D98" s="16"/>
      <c r="E98" s="17"/>
      <c r="F98" s="17"/>
      <c r="G98" s="17"/>
    </row>
    <row r="99" s="1" customFormat="1" ht="45" customHeight="1" spans="1:7">
      <c r="A99" s="13">
        <v>94</v>
      </c>
      <c r="B99" s="19"/>
      <c r="C99" s="15" t="s">
        <v>168</v>
      </c>
      <c r="D99" s="16"/>
      <c r="E99" s="17"/>
      <c r="F99" s="17"/>
      <c r="G99" s="17"/>
    </row>
    <row r="100" s="1" customFormat="1" ht="45" customHeight="1" spans="1:7">
      <c r="A100" s="13">
        <v>95</v>
      </c>
      <c r="B100" s="18"/>
      <c r="C100" s="15" t="s">
        <v>169</v>
      </c>
      <c r="D100" s="16"/>
      <c r="E100" s="17"/>
      <c r="F100" s="17"/>
      <c r="G100" s="17"/>
    </row>
    <row r="101" s="1" customFormat="1" ht="45" customHeight="1" spans="1:7">
      <c r="A101" s="13">
        <v>96</v>
      </c>
      <c r="B101" s="14" t="s">
        <v>170</v>
      </c>
      <c r="C101" s="15" t="s">
        <v>171</v>
      </c>
      <c r="D101" s="16"/>
      <c r="E101" s="17"/>
      <c r="F101" s="17"/>
      <c r="G101" s="17"/>
    </row>
    <row r="102" s="1" customFormat="1" ht="45" customHeight="1" spans="1:7">
      <c r="A102" s="13">
        <v>97</v>
      </c>
      <c r="B102" s="19"/>
      <c r="C102" s="15" t="s">
        <v>172</v>
      </c>
      <c r="D102" s="16"/>
      <c r="E102" s="17"/>
      <c r="F102" s="17"/>
      <c r="G102" s="17"/>
    </row>
    <row r="103" s="1" customFormat="1" ht="45" customHeight="1" spans="1:7">
      <c r="A103" s="13">
        <v>98</v>
      </c>
      <c r="B103" s="19"/>
      <c r="C103" s="15" t="s">
        <v>173</v>
      </c>
      <c r="D103" s="16"/>
      <c r="E103" s="17"/>
      <c r="F103" s="17"/>
      <c r="G103" s="17"/>
    </row>
    <row r="104" s="1" customFormat="1" ht="45" customHeight="1" spans="1:7">
      <c r="A104" s="13">
        <v>99</v>
      </c>
      <c r="B104" s="19"/>
      <c r="C104" s="15" t="s">
        <v>174</v>
      </c>
      <c r="D104" s="16"/>
      <c r="E104" s="17"/>
      <c r="F104" s="17"/>
      <c r="G104" s="17"/>
    </row>
    <row r="105" s="1" customFormat="1" ht="45" customHeight="1" spans="1:7">
      <c r="A105" s="13">
        <v>100</v>
      </c>
      <c r="B105" s="19"/>
      <c r="C105" s="15" t="s">
        <v>175</v>
      </c>
      <c r="D105" s="16"/>
      <c r="E105" s="17"/>
      <c r="F105" s="17"/>
      <c r="G105" s="17"/>
    </row>
    <row r="106" s="1" customFormat="1" ht="45" customHeight="1" spans="1:7">
      <c r="A106" s="13">
        <v>101</v>
      </c>
      <c r="B106" s="19"/>
      <c r="C106" s="15" t="s">
        <v>176</v>
      </c>
      <c r="D106" s="16"/>
      <c r="E106" s="17"/>
      <c r="F106" s="17"/>
      <c r="G106" s="17"/>
    </row>
    <row r="107" s="1" customFormat="1" ht="45" customHeight="1" spans="1:7">
      <c r="A107" s="13">
        <v>102</v>
      </c>
      <c r="B107" s="19"/>
      <c r="C107" s="15" t="s">
        <v>177</v>
      </c>
      <c r="D107" s="16"/>
      <c r="E107" s="17"/>
      <c r="F107" s="17"/>
      <c r="G107" s="17"/>
    </row>
    <row r="108" s="1" customFormat="1" ht="45" customHeight="1" spans="1:7">
      <c r="A108" s="13">
        <v>103</v>
      </c>
      <c r="B108" s="18"/>
      <c r="C108" s="15" t="s">
        <v>178</v>
      </c>
      <c r="D108" s="16"/>
      <c r="E108" s="17"/>
      <c r="F108" s="17"/>
      <c r="G108" s="17"/>
    </row>
    <row r="109" s="1" customFormat="1" ht="45" customHeight="1" spans="1:7">
      <c r="A109" s="13">
        <v>104</v>
      </c>
      <c r="B109" s="14" t="s">
        <v>179</v>
      </c>
      <c r="C109" s="15" t="s">
        <v>180</v>
      </c>
      <c r="D109" s="16"/>
      <c r="E109" s="17"/>
      <c r="F109" s="17"/>
      <c r="G109" s="17"/>
    </row>
    <row r="110" s="1" customFormat="1" ht="45" customHeight="1" spans="1:7">
      <c r="A110" s="13">
        <v>105</v>
      </c>
      <c r="B110" s="19"/>
      <c r="C110" s="15" t="s">
        <v>181</v>
      </c>
      <c r="D110" s="16"/>
      <c r="E110" s="17"/>
      <c r="F110" s="17"/>
      <c r="G110" s="17"/>
    </row>
    <row r="111" s="1" customFormat="1" ht="45" customHeight="1" spans="1:7">
      <c r="A111" s="13">
        <v>106</v>
      </c>
      <c r="B111" s="19"/>
      <c r="C111" s="15" t="s">
        <v>182</v>
      </c>
      <c r="D111" s="16"/>
      <c r="E111" s="17"/>
      <c r="F111" s="17"/>
      <c r="G111" s="17"/>
    </row>
    <row r="112" s="1" customFormat="1" ht="45" customHeight="1" spans="1:7">
      <c r="A112" s="13">
        <v>107</v>
      </c>
      <c r="B112" s="19"/>
      <c r="C112" s="15" t="s">
        <v>183</v>
      </c>
      <c r="D112" s="16"/>
      <c r="E112" s="17"/>
      <c r="F112" s="17"/>
      <c r="G112" s="17"/>
    </row>
    <row r="113" s="1" customFormat="1" ht="45" customHeight="1" spans="1:7">
      <c r="A113" s="13">
        <v>108</v>
      </c>
      <c r="B113" s="19"/>
      <c r="C113" s="15" t="s">
        <v>184</v>
      </c>
      <c r="D113" s="16"/>
      <c r="E113" s="17"/>
      <c r="F113" s="17"/>
      <c r="G113" s="17"/>
    </row>
    <row r="114" s="1" customFormat="1" ht="45" customHeight="1" spans="1:7">
      <c r="A114" s="13">
        <v>109</v>
      </c>
      <c r="B114" s="19"/>
      <c r="C114" s="15" t="s">
        <v>185</v>
      </c>
      <c r="D114" s="16"/>
      <c r="E114" s="17"/>
      <c r="F114" s="17"/>
      <c r="G114" s="17"/>
    </row>
    <row r="115" s="1" customFormat="1" ht="45" customHeight="1" spans="1:7">
      <c r="A115" s="13">
        <v>110</v>
      </c>
      <c r="B115" s="19"/>
      <c r="C115" s="15" t="s">
        <v>186</v>
      </c>
      <c r="D115" s="16"/>
      <c r="E115" s="17"/>
      <c r="F115" s="17"/>
      <c r="G115" s="17"/>
    </row>
    <row r="116" s="1" customFormat="1" ht="45" customHeight="1" spans="1:7">
      <c r="A116" s="13">
        <v>111</v>
      </c>
      <c r="B116" s="19"/>
      <c r="C116" s="15" t="s">
        <v>187</v>
      </c>
      <c r="D116" s="16"/>
      <c r="E116" s="17"/>
      <c r="F116" s="17"/>
      <c r="G116" s="17"/>
    </row>
    <row r="117" s="1" customFormat="1" ht="45" customHeight="1" spans="1:7">
      <c r="A117" s="13">
        <v>112</v>
      </c>
      <c r="B117" s="19"/>
      <c r="C117" s="15" t="s">
        <v>188</v>
      </c>
      <c r="D117" s="16"/>
      <c r="E117" s="17"/>
      <c r="F117" s="17"/>
      <c r="G117" s="17"/>
    </row>
    <row r="118" s="1" customFormat="1" ht="45" customHeight="1" spans="1:7">
      <c r="A118" s="13">
        <v>113</v>
      </c>
      <c r="B118" s="19"/>
      <c r="C118" s="15" t="s">
        <v>189</v>
      </c>
      <c r="D118" s="16"/>
      <c r="E118" s="17"/>
      <c r="F118" s="17"/>
      <c r="G118" s="17"/>
    </row>
    <row r="119" s="1" customFormat="1" ht="45" customHeight="1" spans="1:7">
      <c r="A119" s="13">
        <v>114</v>
      </c>
      <c r="B119" s="19"/>
      <c r="C119" s="15" t="s">
        <v>190</v>
      </c>
      <c r="D119" s="16"/>
      <c r="E119" s="17"/>
      <c r="F119" s="17"/>
      <c r="G119" s="17"/>
    </row>
    <row r="120" s="1" customFormat="1" ht="45" customHeight="1" spans="1:7">
      <c r="A120" s="13">
        <v>115</v>
      </c>
      <c r="B120" s="18"/>
      <c r="C120" s="15" t="s">
        <v>191</v>
      </c>
      <c r="D120" s="16"/>
      <c r="E120" s="17"/>
      <c r="F120" s="17"/>
      <c r="G120" s="17"/>
    </row>
    <row r="121" s="1" customFormat="1" ht="45" customHeight="1" spans="1:7">
      <c r="A121" s="13">
        <v>116</v>
      </c>
      <c r="B121" s="14" t="s">
        <v>139</v>
      </c>
      <c r="C121" s="15" t="s">
        <v>140</v>
      </c>
      <c r="D121" s="16"/>
      <c r="E121" s="17"/>
      <c r="F121" s="17"/>
      <c r="G121" s="17"/>
    </row>
    <row r="122" s="1" customFormat="1" ht="45" customHeight="1" spans="1:7">
      <c r="A122" s="13">
        <v>117</v>
      </c>
      <c r="B122" s="19"/>
      <c r="C122" s="15" t="s">
        <v>141</v>
      </c>
      <c r="D122" s="16"/>
      <c r="E122" s="17"/>
      <c r="F122" s="17"/>
      <c r="G122" s="17"/>
    </row>
    <row r="123" s="1" customFormat="1" ht="45" customHeight="1" spans="1:7">
      <c r="A123" s="13">
        <v>118</v>
      </c>
      <c r="B123" s="19"/>
      <c r="C123" s="15" t="s">
        <v>142</v>
      </c>
      <c r="D123" s="16"/>
      <c r="E123" s="17"/>
      <c r="F123" s="17"/>
      <c r="G123" s="17"/>
    </row>
    <row r="124" s="1" customFormat="1" ht="45" customHeight="1" spans="1:7">
      <c r="A124" s="13">
        <v>119</v>
      </c>
      <c r="B124" s="19"/>
      <c r="C124" s="15" t="s">
        <v>143</v>
      </c>
      <c r="D124" s="16"/>
      <c r="E124" s="17"/>
      <c r="F124" s="17"/>
      <c r="G124" s="17"/>
    </row>
    <row r="125" s="1" customFormat="1" ht="45" customHeight="1" spans="1:7">
      <c r="A125" s="13">
        <v>120</v>
      </c>
      <c r="B125" s="19"/>
      <c r="C125" s="15" t="s">
        <v>144</v>
      </c>
      <c r="D125" s="16"/>
      <c r="E125" s="17"/>
      <c r="F125" s="17"/>
      <c r="G125" s="17"/>
    </row>
    <row r="126" s="1" customFormat="1" ht="45" customHeight="1" spans="1:7">
      <c r="A126" s="13">
        <v>121</v>
      </c>
      <c r="B126" s="19"/>
      <c r="C126" s="15" t="s">
        <v>145</v>
      </c>
      <c r="D126" s="16"/>
      <c r="E126" s="17"/>
      <c r="F126" s="17"/>
      <c r="G126" s="17"/>
    </row>
    <row r="127" s="1" customFormat="1" ht="45" customHeight="1" spans="1:7">
      <c r="A127" s="13">
        <v>122</v>
      </c>
      <c r="B127" s="18"/>
      <c r="C127" s="15" t="s">
        <v>146</v>
      </c>
      <c r="D127" s="16"/>
      <c r="E127" s="17"/>
      <c r="F127" s="17"/>
      <c r="G127" s="17"/>
    </row>
    <row r="128" s="1" customFormat="1" ht="20" customHeight="1" spans="1:7">
      <c r="A128" s="22" t="s">
        <v>44</v>
      </c>
      <c r="B128" s="22"/>
      <c r="C128" s="23"/>
      <c r="D128" s="22">
        <f>COUNTA(D5:D127)</f>
        <v>0</v>
      </c>
      <c r="E128" s="22">
        <f>COUNTA(E5:E127)</f>
        <v>0</v>
      </c>
      <c r="F128" s="22">
        <f>COUNTA(F5:F127)</f>
        <v>0</v>
      </c>
      <c r="G128" s="24"/>
    </row>
    <row r="129" s="1" customFormat="1" ht="20" customHeight="1" spans="1:7">
      <c r="A129" s="25" t="s">
        <v>192</v>
      </c>
      <c r="B129" s="26"/>
      <c r="C129" s="27" t="s">
        <v>193</v>
      </c>
      <c r="D129" s="28">
        <f>D128+E128+F128</f>
        <v>0</v>
      </c>
      <c r="E129" s="13" t="s">
        <v>194</v>
      </c>
      <c r="F129" s="22" t="s">
        <v>55</v>
      </c>
      <c r="G129" s="29">
        <f>D128</f>
        <v>0</v>
      </c>
    </row>
    <row r="130" s="1" customFormat="1" ht="20" customHeight="1" spans="1:7">
      <c r="A130" s="30"/>
      <c r="B130" s="31"/>
      <c r="C130" s="32"/>
      <c r="D130" s="33"/>
      <c r="E130" s="34"/>
      <c r="F130" s="22" t="s">
        <v>56</v>
      </c>
      <c r="G130" s="29">
        <f>E128</f>
        <v>0</v>
      </c>
    </row>
    <row r="131" s="1" customFormat="1" ht="20" customHeight="1" spans="1:7">
      <c r="A131" s="30"/>
      <c r="B131" s="31"/>
      <c r="C131" s="32"/>
      <c r="D131" s="33"/>
      <c r="E131" s="34"/>
      <c r="F131" s="22" t="s">
        <v>57</v>
      </c>
      <c r="G131" s="29">
        <f>F128</f>
        <v>0</v>
      </c>
    </row>
    <row r="132" s="1" customFormat="1" ht="20" customHeight="1" spans="1:7">
      <c r="A132" s="30"/>
      <c r="B132" s="31"/>
      <c r="C132" s="35"/>
      <c r="D132" s="36"/>
      <c r="E132" s="23"/>
      <c r="F132" s="37" t="s">
        <v>195</v>
      </c>
      <c r="G132" s="38" t="e">
        <f>G129/D129</f>
        <v>#DIV/0!</v>
      </c>
    </row>
    <row r="133" s="1" customFormat="1" ht="20" customHeight="1" spans="1:7">
      <c r="A133" s="39"/>
      <c r="B133" s="40"/>
      <c r="C133" s="41" t="s">
        <v>196</v>
      </c>
      <c r="D133" s="42"/>
      <c r="E133" s="42"/>
      <c r="F133" s="42"/>
      <c r="G133" s="43"/>
    </row>
    <row r="134" s="1" customFormat="1" ht="20" customHeight="1" spans="1:7">
      <c r="A134" s="44" t="s">
        <v>197</v>
      </c>
      <c r="B134" s="44"/>
      <c r="C134" s="44"/>
      <c r="D134" s="44"/>
      <c r="E134" s="44"/>
      <c r="F134" s="44"/>
      <c r="G134" s="44"/>
    </row>
  </sheetData>
  <mergeCells count="33">
    <mergeCell ref="A1:G1"/>
    <mergeCell ref="A2:B2"/>
    <mergeCell ref="D2:E2"/>
    <mergeCell ref="F2:G2"/>
    <mergeCell ref="A4:G4"/>
    <mergeCell ref="A80:G80"/>
    <mergeCell ref="A128:C128"/>
    <mergeCell ref="C133:G133"/>
    <mergeCell ref="A134:G134"/>
    <mergeCell ref="B8:B9"/>
    <mergeCell ref="B12:B13"/>
    <mergeCell ref="B14:B21"/>
    <mergeCell ref="B22:B26"/>
    <mergeCell ref="B27:B29"/>
    <mergeCell ref="B30:B32"/>
    <mergeCell ref="B33:B36"/>
    <mergeCell ref="B37:B52"/>
    <mergeCell ref="B53:B56"/>
    <mergeCell ref="B57:B62"/>
    <mergeCell ref="B63:B64"/>
    <mergeCell ref="B65:B68"/>
    <mergeCell ref="B69:B72"/>
    <mergeCell ref="B73:B79"/>
    <mergeCell ref="B81:B88"/>
    <mergeCell ref="B89:B94"/>
    <mergeCell ref="B95:B100"/>
    <mergeCell ref="B101:B108"/>
    <mergeCell ref="B109:B120"/>
    <mergeCell ref="B121:B127"/>
    <mergeCell ref="C129:C132"/>
    <mergeCell ref="D129:D132"/>
    <mergeCell ref="E129:E132"/>
    <mergeCell ref="A129:B133"/>
  </mergeCells>
  <dataValidations count="3">
    <dataValidation type="custom" allowBlank="1" showInputMessage="1" showErrorMessage="1" sqref="D5:D79 D81:D127">
      <formula1>COUNTIF(D5:F5,"&lt;&gt;")&lt;=1</formula1>
    </dataValidation>
    <dataValidation type="custom" allowBlank="1" showInputMessage="1" showErrorMessage="1" sqref="E5:E79 E81:E127">
      <formula1>COUNTIF(D5:F5,"&lt;&gt;")&lt;=1</formula1>
    </dataValidation>
    <dataValidation type="custom" allowBlank="1" showInputMessage="1" showErrorMessage="1" sqref="F5:F79 F81:F127">
      <formula1>COUNTIF(D5:F5,"&lt;&gt;")&lt;=1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50"/>
  <sheetViews>
    <sheetView workbookViewId="0">
      <pane ySplit="3" topLeftCell="A4" activePane="bottomLeft" state="frozen"/>
      <selection/>
      <selection pane="bottomLeft" activeCell="D45" sqref="D45:D4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198</v>
      </c>
      <c r="B1" s="4"/>
      <c r="C1" s="4"/>
      <c r="D1" s="4"/>
      <c r="E1" s="4"/>
      <c r="F1" s="4"/>
      <c r="G1" s="4"/>
    </row>
    <row r="2" s="1" customFormat="1" ht="20" customHeight="1" spans="1:7">
      <c r="A2" s="5" t="s">
        <v>26</v>
      </c>
      <c r="B2" s="6"/>
      <c r="C2" s="7" t="str">
        <f>'表C-0-1'!B2&amp;'表C-0-2'!B2&amp;'表C-0-3'!B2&amp;'表C-0-4'!B2</f>
        <v/>
      </c>
      <c r="D2" s="5" t="s">
        <v>52</v>
      </c>
      <c r="E2" s="6"/>
      <c r="F2" s="5" t="s">
        <v>27</v>
      </c>
      <c r="G2" s="6"/>
    </row>
    <row r="3" s="1" customFormat="1" ht="20" customHeight="1" spans="1:7">
      <c r="A3" s="8" t="s">
        <v>1</v>
      </c>
      <c r="B3" s="9" t="s">
        <v>53</v>
      </c>
      <c r="C3" s="9" t="s">
        <v>54</v>
      </c>
      <c r="D3" s="8" t="s">
        <v>55</v>
      </c>
      <c r="E3" s="8" t="s">
        <v>56</v>
      </c>
      <c r="F3" s="8" t="s">
        <v>57</v>
      </c>
      <c r="G3" s="8" t="s">
        <v>58</v>
      </c>
    </row>
    <row r="4" s="1" customFormat="1" ht="45" customHeight="1" spans="1:7">
      <c r="A4" s="13">
        <v>1</v>
      </c>
      <c r="B4" s="14" t="s">
        <v>199</v>
      </c>
      <c r="C4" s="15" t="s">
        <v>200</v>
      </c>
      <c r="D4" s="16"/>
      <c r="E4" s="17"/>
      <c r="F4" s="17"/>
      <c r="G4" s="17"/>
    </row>
    <row r="5" s="1" customFormat="1" ht="45" customHeight="1" spans="1:7">
      <c r="A5" s="13">
        <v>2</v>
      </c>
      <c r="B5" s="19"/>
      <c r="C5" s="15" t="s">
        <v>201</v>
      </c>
      <c r="D5" s="16"/>
      <c r="E5" s="17"/>
      <c r="F5" s="17"/>
      <c r="G5" s="17"/>
    </row>
    <row r="6" s="1" customFormat="1" ht="45" customHeight="1" spans="1:7">
      <c r="A6" s="13">
        <v>3</v>
      </c>
      <c r="B6" s="19"/>
      <c r="C6" s="15" t="s">
        <v>202</v>
      </c>
      <c r="D6" s="16"/>
      <c r="E6" s="17"/>
      <c r="F6" s="17"/>
      <c r="G6" s="17"/>
    </row>
    <row r="7" s="1" customFormat="1" ht="45" customHeight="1" spans="1:7">
      <c r="A7" s="13">
        <v>4</v>
      </c>
      <c r="B7" s="19"/>
      <c r="C7" s="15" t="s">
        <v>203</v>
      </c>
      <c r="D7" s="16"/>
      <c r="E7" s="17"/>
      <c r="F7" s="17"/>
      <c r="G7" s="17"/>
    </row>
    <row r="8" s="1" customFormat="1" ht="45" customHeight="1" spans="1:7">
      <c r="A8" s="13">
        <v>5</v>
      </c>
      <c r="B8" s="19"/>
      <c r="C8" s="15" t="s">
        <v>204</v>
      </c>
      <c r="D8" s="16"/>
      <c r="E8" s="17"/>
      <c r="F8" s="17"/>
      <c r="G8" s="17"/>
    </row>
    <row r="9" s="1" customFormat="1" ht="45" customHeight="1" spans="1:7">
      <c r="A9" s="13">
        <v>6</v>
      </c>
      <c r="B9" s="19"/>
      <c r="C9" s="15" t="s">
        <v>205</v>
      </c>
      <c r="D9" s="16"/>
      <c r="E9" s="17"/>
      <c r="F9" s="17"/>
      <c r="G9" s="17"/>
    </row>
    <row r="10" s="1" customFormat="1" ht="45" customHeight="1" spans="1:7">
      <c r="A10" s="13">
        <v>7</v>
      </c>
      <c r="B10" s="19"/>
      <c r="C10" s="15" t="s">
        <v>206</v>
      </c>
      <c r="D10" s="16"/>
      <c r="E10" s="17"/>
      <c r="F10" s="17"/>
      <c r="G10" s="17"/>
    </row>
    <row r="11" s="1" customFormat="1" ht="45" customHeight="1" spans="1:7">
      <c r="A11" s="13">
        <v>8</v>
      </c>
      <c r="B11" s="19"/>
      <c r="C11" s="15" t="s">
        <v>207</v>
      </c>
      <c r="D11" s="16"/>
      <c r="E11" s="17"/>
      <c r="F11" s="17"/>
      <c r="G11" s="17"/>
    </row>
    <row r="12" s="1" customFormat="1" ht="45" customHeight="1" spans="1:7">
      <c r="A12" s="13">
        <v>9</v>
      </c>
      <c r="B12" s="19"/>
      <c r="C12" s="15" t="s">
        <v>208</v>
      </c>
      <c r="D12" s="16"/>
      <c r="E12" s="17"/>
      <c r="F12" s="17"/>
      <c r="G12" s="17"/>
    </row>
    <row r="13" s="1" customFormat="1" ht="45" customHeight="1" spans="1:7">
      <c r="A13" s="13">
        <v>10</v>
      </c>
      <c r="B13" s="19"/>
      <c r="C13" s="15" t="s">
        <v>209</v>
      </c>
      <c r="D13" s="16"/>
      <c r="E13" s="17"/>
      <c r="F13" s="17"/>
      <c r="G13" s="17"/>
    </row>
    <row r="14" s="1" customFormat="1" ht="45" customHeight="1" spans="1:7">
      <c r="A14" s="13">
        <v>11</v>
      </c>
      <c r="B14" s="19"/>
      <c r="C14" s="15" t="s">
        <v>210</v>
      </c>
      <c r="D14" s="16"/>
      <c r="E14" s="17"/>
      <c r="F14" s="17"/>
      <c r="G14" s="17"/>
    </row>
    <row r="15" s="1" customFormat="1" ht="45" customHeight="1" spans="1:7">
      <c r="A15" s="13">
        <v>12</v>
      </c>
      <c r="B15" s="19"/>
      <c r="C15" s="15" t="s">
        <v>211</v>
      </c>
      <c r="D15" s="16"/>
      <c r="E15" s="17"/>
      <c r="F15" s="17"/>
      <c r="G15" s="17"/>
    </row>
    <row r="16" s="1" customFormat="1" ht="45" customHeight="1" spans="1:7">
      <c r="A16" s="13">
        <v>13</v>
      </c>
      <c r="B16" s="19"/>
      <c r="C16" s="15" t="s">
        <v>212</v>
      </c>
      <c r="D16" s="16"/>
      <c r="E16" s="17"/>
      <c r="F16" s="17"/>
      <c r="G16" s="17"/>
    </row>
    <row r="17" s="1" customFormat="1" ht="45" customHeight="1" spans="1:7">
      <c r="A17" s="13">
        <v>14</v>
      </c>
      <c r="B17" s="19"/>
      <c r="C17" s="15" t="s">
        <v>213</v>
      </c>
      <c r="D17" s="16"/>
      <c r="E17" s="17"/>
      <c r="F17" s="17"/>
      <c r="G17" s="17"/>
    </row>
    <row r="18" s="1" customFormat="1" ht="45" customHeight="1" spans="1:7">
      <c r="A18" s="13">
        <v>15</v>
      </c>
      <c r="B18" s="19"/>
      <c r="C18" s="15" t="s">
        <v>214</v>
      </c>
      <c r="D18" s="16"/>
      <c r="E18" s="17"/>
      <c r="F18" s="17"/>
      <c r="G18" s="17"/>
    </row>
    <row r="19" s="1" customFormat="1" ht="45" customHeight="1" spans="1:7">
      <c r="A19" s="13">
        <v>16</v>
      </c>
      <c r="B19" s="19"/>
      <c r="C19" s="15" t="s">
        <v>215</v>
      </c>
      <c r="D19" s="16"/>
      <c r="E19" s="17"/>
      <c r="F19" s="17"/>
      <c r="G19" s="17"/>
    </row>
    <row r="20" s="1" customFormat="1" ht="45" customHeight="1" spans="1:7">
      <c r="A20" s="13">
        <v>17</v>
      </c>
      <c r="B20" s="19"/>
      <c r="C20" s="15" t="s">
        <v>216</v>
      </c>
      <c r="D20" s="16"/>
      <c r="E20" s="17"/>
      <c r="F20" s="17"/>
      <c r="G20" s="17"/>
    </row>
    <row r="21" s="1" customFormat="1" ht="45" customHeight="1" spans="1:7">
      <c r="A21" s="13">
        <v>18</v>
      </c>
      <c r="B21" s="19"/>
      <c r="C21" s="15" t="s">
        <v>217</v>
      </c>
      <c r="D21" s="16"/>
      <c r="E21" s="17"/>
      <c r="F21" s="17"/>
      <c r="G21" s="17"/>
    </row>
    <row r="22" s="1" customFormat="1" ht="45" customHeight="1" spans="1:7">
      <c r="A22" s="13">
        <v>19</v>
      </c>
      <c r="B22" s="19"/>
      <c r="C22" s="15" t="s">
        <v>218</v>
      </c>
      <c r="D22" s="16"/>
      <c r="E22" s="17"/>
      <c r="F22" s="17"/>
      <c r="G22" s="17"/>
    </row>
    <row r="23" s="1" customFormat="1" ht="45" customHeight="1" spans="1:7">
      <c r="A23" s="13">
        <v>20</v>
      </c>
      <c r="B23" s="19"/>
      <c r="C23" s="15" t="s">
        <v>219</v>
      </c>
      <c r="D23" s="16"/>
      <c r="E23" s="17"/>
      <c r="F23" s="17"/>
      <c r="G23" s="17"/>
    </row>
    <row r="24" s="1" customFormat="1" ht="45" customHeight="1" spans="1:7">
      <c r="A24" s="13">
        <v>21</v>
      </c>
      <c r="B24" s="19"/>
      <c r="C24" s="15" t="s">
        <v>220</v>
      </c>
      <c r="D24" s="16"/>
      <c r="E24" s="17"/>
      <c r="F24" s="17"/>
      <c r="G24" s="17"/>
    </row>
    <row r="25" s="1" customFormat="1" ht="45" customHeight="1" spans="1:7">
      <c r="A25" s="13">
        <v>22</v>
      </c>
      <c r="B25" s="19"/>
      <c r="C25" s="15" t="s">
        <v>221</v>
      </c>
      <c r="D25" s="16"/>
      <c r="E25" s="17"/>
      <c r="F25" s="17"/>
      <c r="G25" s="17"/>
    </row>
    <row r="26" s="1" customFormat="1" ht="45" customHeight="1" spans="1:7">
      <c r="A26" s="13">
        <v>23</v>
      </c>
      <c r="B26" s="19"/>
      <c r="C26" s="15" t="s">
        <v>222</v>
      </c>
      <c r="D26" s="16"/>
      <c r="E26" s="17"/>
      <c r="F26" s="17"/>
      <c r="G26" s="17"/>
    </row>
    <row r="27" s="1" customFormat="1" ht="45" customHeight="1" spans="1:7">
      <c r="A27" s="13">
        <v>24</v>
      </c>
      <c r="B27" s="18"/>
      <c r="C27" s="15" t="s">
        <v>223</v>
      </c>
      <c r="D27" s="16"/>
      <c r="E27" s="17"/>
      <c r="F27" s="17"/>
      <c r="G27" s="17"/>
    </row>
    <row r="28" s="1" customFormat="1" ht="45" customHeight="1" spans="1:7">
      <c r="A28" s="13">
        <v>25</v>
      </c>
      <c r="B28" s="14" t="s">
        <v>224</v>
      </c>
      <c r="C28" s="15" t="s">
        <v>225</v>
      </c>
      <c r="D28" s="16"/>
      <c r="E28" s="17"/>
      <c r="F28" s="17"/>
      <c r="G28" s="17"/>
    </row>
    <row r="29" s="1" customFormat="1" ht="45" customHeight="1" spans="1:7">
      <c r="A29" s="13">
        <v>26</v>
      </c>
      <c r="B29" s="19"/>
      <c r="C29" s="15" t="s">
        <v>226</v>
      </c>
      <c r="D29" s="16"/>
      <c r="E29" s="17"/>
      <c r="F29" s="17"/>
      <c r="G29" s="17"/>
    </row>
    <row r="30" s="1" customFormat="1" ht="45" customHeight="1" spans="1:7">
      <c r="A30" s="13">
        <v>27</v>
      </c>
      <c r="B30" s="19"/>
      <c r="C30" s="15" t="s">
        <v>227</v>
      </c>
      <c r="D30" s="16"/>
      <c r="E30" s="17"/>
      <c r="F30" s="17"/>
      <c r="G30" s="17"/>
    </row>
    <row r="31" s="1" customFormat="1" ht="45" customHeight="1" spans="1:7">
      <c r="A31" s="13">
        <v>28</v>
      </c>
      <c r="B31" s="19"/>
      <c r="C31" s="15" t="s">
        <v>228</v>
      </c>
      <c r="D31" s="16"/>
      <c r="E31" s="17"/>
      <c r="F31" s="17"/>
      <c r="G31" s="17"/>
    </row>
    <row r="32" s="1" customFormat="1" ht="45" customHeight="1" spans="1:7">
      <c r="A32" s="13">
        <v>29</v>
      </c>
      <c r="B32" s="19"/>
      <c r="C32" s="15" t="s">
        <v>229</v>
      </c>
      <c r="D32" s="16"/>
      <c r="E32" s="17"/>
      <c r="F32" s="17"/>
      <c r="G32" s="17"/>
    </row>
    <row r="33" s="1" customFormat="1" ht="45" customHeight="1" spans="1:7">
      <c r="A33" s="13">
        <v>30</v>
      </c>
      <c r="B33" s="19"/>
      <c r="C33" s="15" t="s">
        <v>230</v>
      </c>
      <c r="D33" s="16"/>
      <c r="E33" s="17"/>
      <c r="F33" s="17"/>
      <c r="G33" s="17"/>
    </row>
    <row r="34" s="1" customFormat="1" ht="45" customHeight="1" spans="1:7">
      <c r="A34" s="13">
        <v>31</v>
      </c>
      <c r="B34" s="19"/>
      <c r="C34" s="15" t="s">
        <v>231</v>
      </c>
      <c r="D34" s="16"/>
      <c r="E34" s="17"/>
      <c r="F34" s="17"/>
      <c r="G34" s="17"/>
    </row>
    <row r="35" s="1" customFormat="1" ht="45" customHeight="1" spans="1:7">
      <c r="A35" s="13">
        <v>32</v>
      </c>
      <c r="B35" s="19"/>
      <c r="C35" s="15" t="s">
        <v>232</v>
      </c>
      <c r="D35" s="16"/>
      <c r="E35" s="17"/>
      <c r="F35" s="17"/>
      <c r="G35" s="17"/>
    </row>
    <row r="36" s="1" customFormat="1" ht="45" customHeight="1" spans="1:7">
      <c r="A36" s="13">
        <v>33</v>
      </c>
      <c r="B36" s="19"/>
      <c r="C36" s="15" t="s">
        <v>233</v>
      </c>
      <c r="D36" s="16"/>
      <c r="E36" s="17"/>
      <c r="F36" s="17"/>
      <c r="G36" s="17"/>
    </row>
    <row r="37" s="1" customFormat="1" ht="45" customHeight="1" spans="1:7">
      <c r="A37" s="13">
        <v>34</v>
      </c>
      <c r="B37" s="19"/>
      <c r="C37" s="15" t="s">
        <v>234</v>
      </c>
      <c r="D37" s="16"/>
      <c r="E37" s="17"/>
      <c r="F37" s="17"/>
      <c r="G37" s="17"/>
    </row>
    <row r="38" s="1" customFormat="1" ht="45" customHeight="1" spans="1:7">
      <c r="A38" s="13">
        <v>35</v>
      </c>
      <c r="B38" s="18"/>
      <c r="C38" s="15" t="s">
        <v>235</v>
      </c>
      <c r="D38" s="16"/>
      <c r="E38" s="17"/>
      <c r="F38" s="17"/>
      <c r="G38" s="17"/>
    </row>
    <row r="39" s="1" customFormat="1" ht="45" customHeight="1" spans="1:7">
      <c r="A39" s="13">
        <v>36</v>
      </c>
      <c r="B39" s="14" t="s">
        <v>139</v>
      </c>
      <c r="C39" s="15" t="s">
        <v>140</v>
      </c>
      <c r="D39" s="16"/>
      <c r="E39" s="17"/>
      <c r="F39" s="17"/>
      <c r="G39" s="17"/>
    </row>
    <row r="40" s="1" customFormat="1" ht="45" customHeight="1" spans="1:7">
      <c r="A40" s="13">
        <v>37</v>
      </c>
      <c r="B40" s="19"/>
      <c r="C40" s="15" t="s">
        <v>236</v>
      </c>
      <c r="D40" s="16"/>
      <c r="E40" s="17"/>
      <c r="F40" s="17"/>
      <c r="G40" s="17"/>
    </row>
    <row r="41" s="1" customFormat="1" ht="45" customHeight="1" spans="1:7">
      <c r="A41" s="13">
        <v>38</v>
      </c>
      <c r="B41" s="19"/>
      <c r="C41" s="15" t="s">
        <v>237</v>
      </c>
      <c r="D41" s="16"/>
      <c r="E41" s="17"/>
      <c r="F41" s="17"/>
      <c r="G41" s="17"/>
    </row>
    <row r="42" s="1" customFormat="1" ht="45" customHeight="1" spans="1:7">
      <c r="A42" s="13">
        <v>39</v>
      </c>
      <c r="B42" s="19"/>
      <c r="C42" s="15" t="s">
        <v>145</v>
      </c>
      <c r="D42" s="16"/>
      <c r="E42" s="17"/>
      <c r="F42" s="17"/>
      <c r="G42" s="17"/>
    </row>
    <row r="43" s="1" customFormat="1" ht="45" customHeight="1" spans="1:7">
      <c r="A43" s="13">
        <v>40</v>
      </c>
      <c r="B43" s="18"/>
      <c r="C43" s="15" t="s">
        <v>146</v>
      </c>
      <c r="D43" s="16"/>
      <c r="E43" s="17"/>
      <c r="F43" s="17"/>
      <c r="G43" s="17"/>
    </row>
    <row r="44" s="1" customFormat="1" ht="20" customHeight="1" spans="1:7">
      <c r="A44" s="22" t="s">
        <v>44</v>
      </c>
      <c r="B44" s="22"/>
      <c r="C44" s="23"/>
      <c r="D44" s="22">
        <f>COUNTA(D4:D43)</f>
        <v>0</v>
      </c>
      <c r="E44" s="22">
        <f>COUNTA(E4:E43)</f>
        <v>0</v>
      </c>
      <c r="F44" s="22">
        <f>COUNTA(F4:F43)</f>
        <v>0</v>
      </c>
      <c r="G44" s="24"/>
    </row>
    <row r="45" s="1" customFormat="1" ht="20" customHeight="1" spans="1:7">
      <c r="A45" s="25" t="s">
        <v>192</v>
      </c>
      <c r="B45" s="26"/>
      <c r="C45" s="27" t="s">
        <v>193</v>
      </c>
      <c r="D45" s="28">
        <f>D44+E44+F44</f>
        <v>0</v>
      </c>
      <c r="E45" s="13" t="s">
        <v>194</v>
      </c>
      <c r="F45" s="22" t="s">
        <v>55</v>
      </c>
      <c r="G45" s="29">
        <f>D44</f>
        <v>0</v>
      </c>
    </row>
    <row r="46" s="1" customFormat="1" ht="20" customHeight="1" spans="1:7">
      <c r="A46" s="30"/>
      <c r="B46" s="31"/>
      <c r="C46" s="32"/>
      <c r="D46" s="33"/>
      <c r="E46" s="34"/>
      <c r="F46" s="22" t="s">
        <v>56</v>
      </c>
      <c r="G46" s="29">
        <f>E44</f>
        <v>0</v>
      </c>
    </row>
    <row r="47" s="1" customFormat="1" ht="20" customHeight="1" spans="1:7">
      <c r="A47" s="30"/>
      <c r="B47" s="31"/>
      <c r="C47" s="32"/>
      <c r="D47" s="33"/>
      <c r="E47" s="34"/>
      <c r="F47" s="22" t="s">
        <v>57</v>
      </c>
      <c r="G47" s="29">
        <f>F44</f>
        <v>0</v>
      </c>
    </row>
    <row r="48" s="1" customFormat="1" ht="20" customHeight="1" spans="1:7">
      <c r="A48" s="30"/>
      <c r="B48" s="31"/>
      <c r="C48" s="35"/>
      <c r="D48" s="36"/>
      <c r="E48" s="23"/>
      <c r="F48" s="37" t="s">
        <v>195</v>
      </c>
      <c r="G48" s="38" t="e">
        <f>G45/D45</f>
        <v>#DIV/0!</v>
      </c>
    </row>
    <row r="49" s="1" customFormat="1" ht="20" customHeight="1" spans="1:7">
      <c r="A49" s="39"/>
      <c r="B49" s="40"/>
      <c r="C49" s="41" t="s">
        <v>196</v>
      </c>
      <c r="D49" s="42"/>
      <c r="E49" s="42"/>
      <c r="F49" s="42"/>
      <c r="G49" s="43"/>
    </row>
    <row r="50" s="1" customFormat="1" ht="20" customHeight="1" spans="1:7">
      <c r="A50" s="44" t="s">
        <v>197</v>
      </c>
      <c r="B50" s="44"/>
      <c r="C50" s="44"/>
      <c r="D50" s="44"/>
      <c r="E50" s="44"/>
      <c r="F50" s="44"/>
      <c r="G50" s="44"/>
    </row>
  </sheetData>
  <mergeCells count="14">
    <mergeCell ref="A1:G1"/>
    <mergeCell ref="A2:B2"/>
    <mergeCell ref="D2:E2"/>
    <mergeCell ref="F2:G2"/>
    <mergeCell ref="A44:C44"/>
    <mergeCell ref="C49:G49"/>
    <mergeCell ref="A50:G50"/>
    <mergeCell ref="B4:B27"/>
    <mergeCell ref="B28:B38"/>
    <mergeCell ref="B39:B43"/>
    <mergeCell ref="C45:C48"/>
    <mergeCell ref="D45:D48"/>
    <mergeCell ref="E45:E48"/>
    <mergeCell ref="A45:B49"/>
  </mergeCells>
  <dataValidations count="3">
    <dataValidation type="custom" allowBlank="1" showInputMessage="1" showErrorMessage="1" sqref="D4:D43">
      <formula1>COUNTIF(D4:F4,"&lt;&gt;")&lt;=1</formula1>
    </dataValidation>
    <dataValidation type="custom" allowBlank="1" showInputMessage="1" showErrorMessage="1" sqref="E4:E43">
      <formula1>COUNTIF(D4:F4,"&lt;&gt;")&lt;=1</formula1>
    </dataValidation>
    <dataValidation type="custom" allowBlank="1" showInputMessage="1" showErrorMessage="1" sqref="F4:F43">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9"/>
  <sheetViews>
    <sheetView workbookViewId="0">
      <pane ySplit="3" topLeftCell="A4" activePane="bottomLeft" state="frozen"/>
      <selection/>
      <selection pane="bottomLeft" activeCell="D34" sqref="D34:D3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238</v>
      </c>
      <c r="B1" s="4"/>
      <c r="C1" s="4"/>
      <c r="D1" s="4"/>
      <c r="E1" s="4"/>
      <c r="F1" s="4"/>
      <c r="G1" s="4"/>
    </row>
    <row r="2" s="1" customFormat="1" ht="20" customHeight="1" spans="1:7">
      <c r="A2" s="5" t="s">
        <v>26</v>
      </c>
      <c r="B2" s="6"/>
      <c r="C2" s="7" t="str">
        <f>'表C-0-1'!B2&amp;'表C-0-2'!B2&amp;'表C-0-3'!B2&amp;'表C-0-4'!B2</f>
        <v/>
      </c>
      <c r="D2" s="5" t="s">
        <v>52</v>
      </c>
      <c r="E2" s="6"/>
      <c r="F2" s="5" t="s">
        <v>27</v>
      </c>
      <c r="G2" s="6"/>
    </row>
    <row r="3" s="1" customFormat="1" ht="20" customHeight="1" spans="1:7">
      <c r="A3" s="8" t="s">
        <v>1</v>
      </c>
      <c r="B3" s="9" t="s">
        <v>53</v>
      </c>
      <c r="C3" s="9" t="s">
        <v>54</v>
      </c>
      <c r="D3" s="8" t="s">
        <v>55</v>
      </c>
      <c r="E3" s="8" t="s">
        <v>56</v>
      </c>
      <c r="F3" s="8" t="s">
        <v>57</v>
      </c>
      <c r="G3" s="8" t="s">
        <v>58</v>
      </c>
    </row>
    <row r="4" s="1" customFormat="1" ht="45" customHeight="1" spans="1:7">
      <c r="A4" s="13">
        <v>1</v>
      </c>
      <c r="B4" s="14" t="s">
        <v>239</v>
      </c>
      <c r="C4" s="15" t="s">
        <v>240</v>
      </c>
      <c r="D4" s="16"/>
      <c r="E4" s="17"/>
      <c r="F4" s="17"/>
      <c r="G4" s="17"/>
    </row>
    <row r="5" s="1" customFormat="1" ht="45" customHeight="1" spans="1:7">
      <c r="A5" s="13">
        <v>2</v>
      </c>
      <c r="B5" s="19"/>
      <c r="C5" s="15" t="s">
        <v>241</v>
      </c>
      <c r="D5" s="16"/>
      <c r="E5" s="17"/>
      <c r="F5" s="17"/>
      <c r="G5" s="17"/>
    </row>
    <row r="6" s="1" customFormat="1" ht="45" customHeight="1" spans="1:7">
      <c r="A6" s="13">
        <v>3</v>
      </c>
      <c r="B6" s="19"/>
      <c r="C6" s="15" t="s">
        <v>242</v>
      </c>
      <c r="D6" s="16"/>
      <c r="E6" s="17"/>
      <c r="F6" s="17"/>
      <c r="G6" s="17"/>
    </row>
    <row r="7" s="1" customFormat="1" ht="45" customHeight="1" spans="1:7">
      <c r="A7" s="13">
        <v>4</v>
      </c>
      <c r="B7" s="18"/>
      <c r="C7" s="15" t="s">
        <v>243</v>
      </c>
      <c r="D7" s="16"/>
      <c r="E7" s="17"/>
      <c r="F7" s="17"/>
      <c r="G7" s="17"/>
    </row>
    <row r="8" s="1" customFormat="1" ht="45" customHeight="1" spans="1:7">
      <c r="A8" s="13">
        <v>5</v>
      </c>
      <c r="B8" s="14" t="s">
        <v>244</v>
      </c>
      <c r="C8" s="15" t="s">
        <v>245</v>
      </c>
      <c r="D8" s="16"/>
      <c r="E8" s="17"/>
      <c r="F8" s="17"/>
      <c r="G8" s="17"/>
    </row>
    <row r="9" s="1" customFormat="1" ht="45" customHeight="1" spans="1:7">
      <c r="A9" s="13">
        <v>6</v>
      </c>
      <c r="B9" s="19"/>
      <c r="C9" s="15" t="s">
        <v>246</v>
      </c>
      <c r="D9" s="16"/>
      <c r="E9" s="17"/>
      <c r="F9" s="17"/>
      <c r="G9" s="17"/>
    </row>
    <row r="10" s="1" customFormat="1" ht="45" customHeight="1" spans="1:7">
      <c r="A10" s="13">
        <v>7</v>
      </c>
      <c r="B10" s="19"/>
      <c r="C10" s="15" t="s">
        <v>247</v>
      </c>
      <c r="D10" s="16"/>
      <c r="E10" s="17"/>
      <c r="F10" s="17"/>
      <c r="G10" s="17"/>
    </row>
    <row r="11" s="1" customFormat="1" ht="45" customHeight="1" spans="1:7">
      <c r="A11" s="13">
        <v>8</v>
      </c>
      <c r="B11" s="19"/>
      <c r="C11" s="15" t="s">
        <v>248</v>
      </c>
      <c r="D11" s="16"/>
      <c r="E11" s="17"/>
      <c r="F11" s="17"/>
      <c r="G11" s="17"/>
    </row>
    <row r="12" s="1" customFormat="1" ht="45" customHeight="1" spans="1:7">
      <c r="A12" s="13">
        <v>9</v>
      </c>
      <c r="B12" s="19"/>
      <c r="C12" s="15" t="s">
        <v>249</v>
      </c>
      <c r="D12" s="16"/>
      <c r="E12" s="17"/>
      <c r="F12" s="17"/>
      <c r="G12" s="17"/>
    </row>
    <row r="13" s="1" customFormat="1" ht="45" customHeight="1" spans="1:7">
      <c r="A13" s="13">
        <v>10</v>
      </c>
      <c r="B13" s="19"/>
      <c r="C13" s="15" t="s">
        <v>250</v>
      </c>
      <c r="D13" s="16"/>
      <c r="E13" s="17"/>
      <c r="F13" s="17"/>
      <c r="G13" s="17"/>
    </row>
    <row r="14" s="1" customFormat="1" ht="45" customHeight="1" spans="1:7">
      <c r="A14" s="13">
        <v>11</v>
      </c>
      <c r="B14" s="19"/>
      <c r="C14" s="15" t="s">
        <v>251</v>
      </c>
      <c r="D14" s="16"/>
      <c r="E14" s="17"/>
      <c r="F14" s="17"/>
      <c r="G14" s="17"/>
    </row>
    <row r="15" s="1" customFormat="1" ht="45" customHeight="1" spans="1:7">
      <c r="A15" s="13">
        <v>12</v>
      </c>
      <c r="B15" s="19"/>
      <c r="C15" s="15" t="s">
        <v>252</v>
      </c>
      <c r="D15" s="16"/>
      <c r="E15" s="17"/>
      <c r="F15" s="17"/>
      <c r="G15" s="17"/>
    </row>
    <row r="16" s="1" customFormat="1" ht="45" customHeight="1" spans="1:7">
      <c r="A16" s="13">
        <v>13</v>
      </c>
      <c r="B16" s="18"/>
      <c r="C16" s="15" t="s">
        <v>253</v>
      </c>
      <c r="D16" s="16"/>
      <c r="E16" s="17"/>
      <c r="F16" s="17"/>
      <c r="G16" s="17"/>
    </row>
    <row r="17" s="1" customFormat="1" ht="45" customHeight="1" spans="1:7">
      <c r="A17" s="13">
        <v>14</v>
      </c>
      <c r="B17" s="14" t="s">
        <v>254</v>
      </c>
      <c r="C17" s="15" t="s">
        <v>255</v>
      </c>
      <c r="D17" s="16"/>
      <c r="E17" s="17"/>
      <c r="F17" s="17"/>
      <c r="G17" s="17"/>
    </row>
    <row r="18" s="1" customFormat="1" ht="45" customHeight="1" spans="1:7">
      <c r="A18" s="13">
        <v>15</v>
      </c>
      <c r="B18" s="18"/>
      <c r="C18" s="15" t="s">
        <v>256</v>
      </c>
      <c r="D18" s="16"/>
      <c r="E18" s="17"/>
      <c r="F18" s="17"/>
      <c r="G18" s="17"/>
    </row>
    <row r="19" s="1" customFormat="1" ht="45" customHeight="1" spans="1:7">
      <c r="A19" s="13">
        <v>16</v>
      </c>
      <c r="B19" s="14" t="s">
        <v>257</v>
      </c>
      <c r="C19" s="15" t="s">
        <v>258</v>
      </c>
      <c r="D19" s="16"/>
      <c r="E19" s="17"/>
      <c r="F19" s="17"/>
      <c r="G19" s="17"/>
    </row>
    <row r="20" s="1" customFormat="1" ht="45" customHeight="1" spans="1:7">
      <c r="A20" s="13">
        <v>17</v>
      </c>
      <c r="B20" s="19"/>
      <c r="C20" s="15" t="s">
        <v>259</v>
      </c>
      <c r="D20" s="16"/>
      <c r="E20" s="17"/>
      <c r="F20" s="17"/>
      <c r="G20" s="17"/>
    </row>
    <row r="21" s="1" customFormat="1" ht="45" customHeight="1" spans="1:7">
      <c r="A21" s="13">
        <v>18</v>
      </c>
      <c r="B21" s="18"/>
      <c r="C21" s="15" t="s">
        <v>260</v>
      </c>
      <c r="D21" s="16"/>
      <c r="E21" s="17"/>
      <c r="F21" s="17"/>
      <c r="G21" s="17"/>
    </row>
    <row r="22" s="1" customFormat="1" ht="45" customHeight="1" spans="1:7">
      <c r="A22" s="13">
        <v>19</v>
      </c>
      <c r="B22" s="14" t="s">
        <v>139</v>
      </c>
      <c r="C22" s="15" t="s">
        <v>140</v>
      </c>
      <c r="D22" s="16"/>
      <c r="E22" s="17"/>
      <c r="F22" s="17"/>
      <c r="G22" s="17"/>
    </row>
    <row r="23" s="1" customFormat="1" ht="45" customHeight="1" spans="1:7">
      <c r="A23" s="13">
        <v>20</v>
      </c>
      <c r="B23" s="19"/>
      <c r="C23" s="15" t="s">
        <v>261</v>
      </c>
      <c r="D23" s="16"/>
      <c r="E23" s="17"/>
      <c r="F23" s="17"/>
      <c r="G23" s="17"/>
    </row>
    <row r="24" s="1" customFormat="1" ht="45" customHeight="1" spans="1:7">
      <c r="A24" s="13">
        <v>21</v>
      </c>
      <c r="B24" s="19"/>
      <c r="C24" s="15" t="s">
        <v>262</v>
      </c>
      <c r="D24" s="16"/>
      <c r="E24" s="17"/>
      <c r="F24" s="17"/>
      <c r="G24" s="17"/>
    </row>
    <row r="25" s="1" customFormat="1" ht="45" customHeight="1" spans="1:7">
      <c r="A25" s="13">
        <v>22</v>
      </c>
      <c r="B25" s="19"/>
      <c r="C25" s="15" t="s">
        <v>263</v>
      </c>
      <c r="D25" s="16"/>
      <c r="E25" s="17"/>
      <c r="F25" s="17"/>
      <c r="G25" s="17"/>
    </row>
    <row r="26" s="1" customFormat="1" ht="45" customHeight="1" spans="1:7">
      <c r="A26" s="13">
        <v>23</v>
      </c>
      <c r="B26" s="19"/>
      <c r="C26" s="15" t="s">
        <v>264</v>
      </c>
      <c r="D26" s="16"/>
      <c r="E26" s="17"/>
      <c r="F26" s="17"/>
      <c r="G26" s="17"/>
    </row>
    <row r="27" s="1" customFormat="1" ht="45" customHeight="1" spans="1:7">
      <c r="A27" s="13">
        <v>24</v>
      </c>
      <c r="B27" s="19"/>
      <c r="C27" s="15" t="s">
        <v>265</v>
      </c>
      <c r="D27" s="16"/>
      <c r="E27" s="17"/>
      <c r="F27" s="17"/>
      <c r="G27" s="17"/>
    </row>
    <row r="28" s="1" customFormat="1" ht="45" customHeight="1" spans="1:7">
      <c r="A28" s="13">
        <v>25</v>
      </c>
      <c r="B28" s="19"/>
      <c r="C28" s="15" t="s">
        <v>266</v>
      </c>
      <c r="D28" s="16"/>
      <c r="E28" s="17"/>
      <c r="F28" s="17"/>
      <c r="G28" s="17"/>
    </row>
    <row r="29" s="1" customFormat="1" ht="45" customHeight="1" spans="1:7">
      <c r="A29" s="13">
        <v>26</v>
      </c>
      <c r="B29" s="19"/>
      <c r="C29" s="15" t="s">
        <v>267</v>
      </c>
      <c r="D29" s="16"/>
      <c r="E29" s="17"/>
      <c r="F29" s="17"/>
      <c r="G29" s="17"/>
    </row>
    <row r="30" s="1" customFormat="1" ht="45" customHeight="1" spans="1:7">
      <c r="A30" s="13">
        <v>27</v>
      </c>
      <c r="B30" s="19"/>
      <c r="C30" s="15" t="s">
        <v>268</v>
      </c>
      <c r="D30" s="16"/>
      <c r="E30" s="17"/>
      <c r="F30" s="17"/>
      <c r="G30" s="17"/>
    </row>
    <row r="31" s="1" customFormat="1" ht="45" customHeight="1" spans="1:7">
      <c r="A31" s="13">
        <v>28</v>
      </c>
      <c r="B31" s="19"/>
      <c r="C31" s="15" t="s">
        <v>145</v>
      </c>
      <c r="D31" s="16"/>
      <c r="E31" s="17"/>
      <c r="F31" s="17"/>
      <c r="G31" s="17"/>
    </row>
    <row r="32" s="1" customFormat="1" ht="45" customHeight="1" spans="1:7">
      <c r="A32" s="13">
        <v>29</v>
      </c>
      <c r="B32" s="18"/>
      <c r="C32" s="15" t="s">
        <v>146</v>
      </c>
      <c r="D32" s="16"/>
      <c r="E32" s="17"/>
      <c r="F32" s="17"/>
      <c r="G32" s="17"/>
    </row>
    <row r="33" s="1" customFormat="1" ht="20" customHeight="1" spans="1:7">
      <c r="A33" s="22" t="s">
        <v>44</v>
      </c>
      <c r="B33" s="22"/>
      <c r="C33" s="23"/>
      <c r="D33" s="22">
        <f>COUNTA(D4:D32)</f>
        <v>0</v>
      </c>
      <c r="E33" s="22">
        <f>COUNTA(E4:E32)</f>
        <v>0</v>
      </c>
      <c r="F33" s="22">
        <f>COUNTA(F4:F32)</f>
        <v>0</v>
      </c>
      <c r="G33" s="24"/>
    </row>
    <row r="34" s="1" customFormat="1" ht="20" customHeight="1" spans="1:7">
      <c r="A34" s="25" t="s">
        <v>192</v>
      </c>
      <c r="B34" s="26"/>
      <c r="C34" s="27" t="s">
        <v>193</v>
      </c>
      <c r="D34" s="28">
        <f>D33+E33+F33</f>
        <v>0</v>
      </c>
      <c r="E34" s="13" t="s">
        <v>194</v>
      </c>
      <c r="F34" s="22" t="s">
        <v>55</v>
      </c>
      <c r="G34" s="29">
        <f>D33</f>
        <v>0</v>
      </c>
    </row>
    <row r="35" s="1" customFormat="1" ht="20" customHeight="1" spans="1:7">
      <c r="A35" s="30"/>
      <c r="B35" s="31"/>
      <c r="C35" s="32"/>
      <c r="D35" s="33"/>
      <c r="E35" s="34"/>
      <c r="F35" s="22" t="s">
        <v>56</v>
      </c>
      <c r="G35" s="29">
        <f>E33</f>
        <v>0</v>
      </c>
    </row>
    <row r="36" s="1" customFormat="1" ht="20" customHeight="1" spans="1:7">
      <c r="A36" s="30"/>
      <c r="B36" s="31"/>
      <c r="C36" s="32"/>
      <c r="D36" s="33"/>
      <c r="E36" s="34"/>
      <c r="F36" s="22" t="s">
        <v>57</v>
      </c>
      <c r="G36" s="29">
        <f>F33</f>
        <v>0</v>
      </c>
    </row>
    <row r="37" s="1" customFormat="1" ht="20" customHeight="1" spans="1:7">
      <c r="A37" s="30"/>
      <c r="B37" s="31"/>
      <c r="C37" s="35"/>
      <c r="D37" s="36"/>
      <c r="E37" s="23"/>
      <c r="F37" s="37" t="s">
        <v>195</v>
      </c>
      <c r="G37" s="38" t="e">
        <f>G34/D34</f>
        <v>#DIV/0!</v>
      </c>
    </row>
    <row r="38" s="1" customFormat="1" ht="20" customHeight="1" spans="1:7">
      <c r="A38" s="39"/>
      <c r="B38" s="40"/>
      <c r="C38" s="41" t="s">
        <v>196</v>
      </c>
      <c r="D38" s="42"/>
      <c r="E38" s="42"/>
      <c r="F38" s="42"/>
      <c r="G38" s="43"/>
    </row>
    <row r="39" s="1" customFormat="1" ht="20" customHeight="1" spans="1:7">
      <c r="A39" s="44" t="s">
        <v>197</v>
      </c>
      <c r="B39" s="44"/>
      <c r="C39" s="44"/>
      <c r="D39" s="44"/>
      <c r="E39" s="44"/>
      <c r="F39" s="44"/>
      <c r="G39" s="44"/>
    </row>
  </sheetData>
  <mergeCells count="16">
    <mergeCell ref="A1:G1"/>
    <mergeCell ref="A2:B2"/>
    <mergeCell ref="D2:E2"/>
    <mergeCell ref="F2:G2"/>
    <mergeCell ref="A33:C33"/>
    <mergeCell ref="C38:G38"/>
    <mergeCell ref="A39:G39"/>
    <mergeCell ref="B4:B7"/>
    <mergeCell ref="B8:B16"/>
    <mergeCell ref="B17:B18"/>
    <mergeCell ref="B19:B21"/>
    <mergeCell ref="B22:B32"/>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115"/>
  <sheetViews>
    <sheetView workbookViewId="0">
      <pane ySplit="3" topLeftCell="A4" activePane="bottomLeft" state="frozen"/>
      <selection/>
      <selection pane="bottomLeft" activeCell="D110" sqref="D110:D11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269</v>
      </c>
      <c r="B1" s="4"/>
      <c r="C1" s="4"/>
      <c r="D1" s="4"/>
      <c r="E1" s="4"/>
      <c r="F1" s="4"/>
      <c r="G1" s="4"/>
    </row>
    <row r="2" s="1" customFormat="1" ht="20" customHeight="1" spans="1:7">
      <c r="A2" s="5" t="s">
        <v>26</v>
      </c>
      <c r="B2" s="6"/>
      <c r="C2" s="7" t="str">
        <f>'表C-0-1'!B2&amp;'表C-0-2'!B2&amp;'表C-0-3'!B2&amp;'表C-0-4'!B2</f>
        <v/>
      </c>
      <c r="D2" s="5" t="s">
        <v>52</v>
      </c>
      <c r="E2" s="6"/>
      <c r="F2" s="5" t="s">
        <v>27</v>
      </c>
      <c r="G2" s="6"/>
    </row>
    <row r="3" s="1" customFormat="1" ht="20" customHeight="1" spans="1:7">
      <c r="A3" s="8" t="s">
        <v>1</v>
      </c>
      <c r="B3" s="9" t="s">
        <v>53</v>
      </c>
      <c r="C3" s="9" t="s">
        <v>54</v>
      </c>
      <c r="D3" s="8" t="s">
        <v>55</v>
      </c>
      <c r="E3" s="8" t="s">
        <v>56</v>
      </c>
      <c r="F3" s="8" t="s">
        <v>57</v>
      </c>
      <c r="G3" s="8" t="s">
        <v>58</v>
      </c>
    </row>
    <row r="4" s="1" customFormat="1" ht="20" customHeight="1" spans="1:7">
      <c r="A4" s="10" t="s">
        <v>270</v>
      </c>
      <c r="B4" s="11"/>
      <c r="C4" s="11"/>
      <c r="D4" s="11"/>
      <c r="E4" s="11"/>
      <c r="F4" s="11"/>
      <c r="G4" s="12"/>
    </row>
    <row r="5" s="1" customFormat="1" ht="45" customHeight="1" spans="1:7">
      <c r="A5" s="13">
        <v>1</v>
      </c>
      <c r="B5" s="14" t="s">
        <v>271</v>
      </c>
      <c r="C5" s="15" t="s">
        <v>272</v>
      </c>
      <c r="D5" s="16"/>
      <c r="E5" s="17"/>
      <c r="F5" s="17"/>
      <c r="G5" s="17"/>
    </row>
    <row r="6" s="1" customFormat="1" ht="45" customHeight="1" spans="1:7">
      <c r="A6" s="13">
        <v>2</v>
      </c>
      <c r="B6" s="19"/>
      <c r="C6" s="15" t="s">
        <v>273</v>
      </c>
      <c r="D6" s="16"/>
      <c r="E6" s="17"/>
      <c r="F6" s="17"/>
      <c r="G6" s="17"/>
    </row>
    <row r="7" s="1" customFormat="1" ht="45" customHeight="1" spans="1:7">
      <c r="A7" s="13">
        <v>3</v>
      </c>
      <c r="B7" s="19"/>
      <c r="C7" s="15" t="s">
        <v>274</v>
      </c>
      <c r="D7" s="16"/>
      <c r="E7" s="17"/>
      <c r="F7" s="17"/>
      <c r="G7" s="17"/>
    </row>
    <row r="8" s="1" customFormat="1" ht="45" customHeight="1" spans="1:7">
      <c r="A8" s="13">
        <v>4</v>
      </c>
      <c r="B8" s="19"/>
      <c r="C8" s="15" t="s">
        <v>275</v>
      </c>
      <c r="D8" s="16"/>
      <c r="E8" s="17"/>
      <c r="F8" s="17"/>
      <c r="G8" s="17"/>
    </row>
    <row r="9" s="1" customFormat="1" ht="45" customHeight="1" spans="1:7">
      <c r="A9" s="13">
        <v>5</v>
      </c>
      <c r="B9" s="19"/>
      <c r="C9" s="15" t="s">
        <v>276</v>
      </c>
      <c r="D9" s="16"/>
      <c r="E9" s="17"/>
      <c r="F9" s="17"/>
      <c r="G9" s="17"/>
    </row>
    <row r="10" s="1" customFormat="1" ht="45" customHeight="1" spans="1:7">
      <c r="A10" s="13">
        <v>6</v>
      </c>
      <c r="B10" s="19"/>
      <c r="C10" s="15" t="s">
        <v>277</v>
      </c>
      <c r="D10" s="16"/>
      <c r="E10" s="17"/>
      <c r="F10" s="17"/>
      <c r="G10" s="17"/>
    </row>
    <row r="11" s="1" customFormat="1" ht="45" customHeight="1" spans="1:7">
      <c r="A11" s="13">
        <v>7</v>
      </c>
      <c r="B11" s="18"/>
      <c r="C11" s="15" t="s">
        <v>278</v>
      </c>
      <c r="D11" s="16"/>
      <c r="E11" s="17"/>
      <c r="F11" s="17"/>
      <c r="G11" s="17"/>
    </row>
    <row r="12" s="1" customFormat="1" ht="45" customHeight="1" spans="1:7">
      <c r="A12" s="13">
        <v>8</v>
      </c>
      <c r="B12" s="14" t="s">
        <v>279</v>
      </c>
      <c r="C12" s="15" t="s">
        <v>280</v>
      </c>
      <c r="D12" s="16"/>
      <c r="E12" s="17"/>
      <c r="F12" s="17"/>
      <c r="G12" s="17"/>
    </row>
    <row r="13" s="1" customFormat="1" ht="45" customHeight="1" spans="1:7">
      <c r="A13" s="13">
        <v>9</v>
      </c>
      <c r="B13" s="19"/>
      <c r="C13" s="15" t="s">
        <v>272</v>
      </c>
      <c r="D13" s="16"/>
      <c r="E13" s="17"/>
      <c r="F13" s="17"/>
      <c r="G13" s="17"/>
    </row>
    <row r="14" s="1" customFormat="1" ht="45" customHeight="1" spans="1:7">
      <c r="A14" s="13">
        <v>10</v>
      </c>
      <c r="B14" s="19"/>
      <c r="C14" s="15" t="s">
        <v>273</v>
      </c>
      <c r="D14" s="16"/>
      <c r="E14" s="17"/>
      <c r="F14" s="17"/>
      <c r="G14" s="17"/>
    </row>
    <row r="15" s="1" customFormat="1" ht="45" customHeight="1" spans="1:7">
      <c r="A15" s="13">
        <v>11</v>
      </c>
      <c r="B15" s="19"/>
      <c r="C15" s="15" t="s">
        <v>274</v>
      </c>
      <c r="D15" s="16"/>
      <c r="E15" s="17"/>
      <c r="F15" s="17"/>
      <c r="G15" s="17"/>
    </row>
    <row r="16" s="1" customFormat="1" ht="45" customHeight="1" spans="1:7">
      <c r="A16" s="13">
        <v>12</v>
      </c>
      <c r="B16" s="19"/>
      <c r="C16" s="15" t="s">
        <v>277</v>
      </c>
      <c r="D16" s="16"/>
      <c r="E16" s="17"/>
      <c r="F16" s="17"/>
      <c r="G16" s="17"/>
    </row>
    <row r="17" s="1" customFormat="1" ht="45" customHeight="1" spans="1:7">
      <c r="A17" s="13">
        <v>13</v>
      </c>
      <c r="B17" s="19"/>
      <c r="C17" s="15" t="s">
        <v>281</v>
      </c>
      <c r="D17" s="16"/>
      <c r="E17" s="17"/>
      <c r="F17" s="17"/>
      <c r="G17" s="17"/>
    </row>
    <row r="18" s="1" customFormat="1" ht="45" customHeight="1" spans="1:7">
      <c r="A18" s="13">
        <v>14</v>
      </c>
      <c r="B18" s="18"/>
      <c r="C18" s="15" t="s">
        <v>282</v>
      </c>
      <c r="D18" s="16"/>
      <c r="E18" s="17"/>
      <c r="F18" s="17"/>
      <c r="G18" s="17"/>
    </row>
    <row r="19" s="1" customFormat="1" ht="45" customHeight="1" spans="1:7">
      <c r="A19" s="13">
        <v>15</v>
      </c>
      <c r="B19" s="14" t="s">
        <v>283</v>
      </c>
      <c r="C19" s="15" t="s">
        <v>284</v>
      </c>
      <c r="D19" s="16"/>
      <c r="E19" s="17"/>
      <c r="F19" s="17"/>
      <c r="G19" s="17"/>
    </row>
    <row r="20" s="1" customFormat="1" ht="45" customHeight="1" spans="1:7">
      <c r="A20" s="13">
        <v>16</v>
      </c>
      <c r="B20" s="19"/>
      <c r="C20" s="15" t="s">
        <v>285</v>
      </c>
      <c r="D20" s="16"/>
      <c r="E20" s="17"/>
      <c r="F20" s="17"/>
      <c r="G20" s="17"/>
    </row>
    <row r="21" s="1" customFormat="1" ht="45" customHeight="1" spans="1:7">
      <c r="A21" s="13">
        <v>17</v>
      </c>
      <c r="B21" s="19"/>
      <c r="C21" s="15" t="s">
        <v>273</v>
      </c>
      <c r="D21" s="16"/>
      <c r="E21" s="17"/>
      <c r="F21" s="17"/>
      <c r="G21" s="17"/>
    </row>
    <row r="22" s="1" customFormat="1" ht="45" customHeight="1" spans="1:7">
      <c r="A22" s="13">
        <v>18</v>
      </c>
      <c r="B22" s="19"/>
      <c r="C22" s="15" t="s">
        <v>274</v>
      </c>
      <c r="D22" s="16"/>
      <c r="E22" s="17"/>
      <c r="F22" s="17"/>
      <c r="G22" s="17"/>
    </row>
    <row r="23" s="1" customFormat="1" ht="45" customHeight="1" spans="1:7">
      <c r="A23" s="13">
        <v>19</v>
      </c>
      <c r="B23" s="18"/>
      <c r="C23" s="15" t="s">
        <v>286</v>
      </c>
      <c r="D23" s="16"/>
      <c r="E23" s="17"/>
      <c r="F23" s="17"/>
      <c r="G23" s="17"/>
    </row>
    <row r="24" s="1" customFormat="1" ht="45" customHeight="1" spans="1:7">
      <c r="A24" s="13">
        <v>20</v>
      </c>
      <c r="B24" s="14" t="s">
        <v>287</v>
      </c>
      <c r="C24" s="15" t="s">
        <v>288</v>
      </c>
      <c r="D24" s="16"/>
      <c r="E24" s="17"/>
      <c r="F24" s="17"/>
      <c r="G24" s="17"/>
    </row>
    <row r="25" s="1" customFormat="1" ht="45" customHeight="1" spans="1:7">
      <c r="A25" s="13">
        <v>21</v>
      </c>
      <c r="B25" s="19"/>
      <c r="C25" s="15" t="s">
        <v>285</v>
      </c>
      <c r="D25" s="16"/>
      <c r="E25" s="17"/>
      <c r="F25" s="17"/>
      <c r="G25" s="17"/>
    </row>
    <row r="26" s="1" customFormat="1" ht="45" customHeight="1" spans="1:7">
      <c r="A26" s="13">
        <v>22</v>
      </c>
      <c r="B26" s="19"/>
      <c r="C26" s="15" t="s">
        <v>273</v>
      </c>
      <c r="D26" s="16"/>
      <c r="E26" s="17"/>
      <c r="F26" s="17"/>
      <c r="G26" s="17"/>
    </row>
    <row r="27" s="1" customFormat="1" ht="45" customHeight="1" spans="1:7">
      <c r="A27" s="13">
        <v>23</v>
      </c>
      <c r="B27" s="19"/>
      <c r="C27" s="15" t="s">
        <v>274</v>
      </c>
      <c r="D27" s="16"/>
      <c r="E27" s="17"/>
      <c r="F27" s="17"/>
      <c r="G27" s="17"/>
    </row>
    <row r="28" s="1" customFormat="1" ht="45" customHeight="1" spans="1:7">
      <c r="A28" s="13">
        <v>24</v>
      </c>
      <c r="B28" s="18"/>
      <c r="C28" s="15" t="s">
        <v>289</v>
      </c>
      <c r="D28" s="16"/>
      <c r="E28" s="17"/>
      <c r="F28" s="17"/>
      <c r="G28" s="17"/>
    </row>
    <row r="29" s="1" customFormat="1" ht="45" customHeight="1" spans="1:7">
      <c r="A29" s="13">
        <v>25</v>
      </c>
      <c r="B29" s="14" t="s">
        <v>139</v>
      </c>
      <c r="C29" s="15" t="s">
        <v>140</v>
      </c>
      <c r="D29" s="16"/>
      <c r="E29" s="17"/>
      <c r="F29" s="17"/>
      <c r="G29" s="17"/>
    </row>
    <row r="30" s="1" customFormat="1" ht="45" customHeight="1" spans="1:7">
      <c r="A30" s="13">
        <v>26</v>
      </c>
      <c r="B30" s="19"/>
      <c r="C30" s="15" t="s">
        <v>290</v>
      </c>
      <c r="D30" s="16"/>
      <c r="E30" s="17"/>
      <c r="F30" s="17"/>
      <c r="G30" s="17"/>
    </row>
    <row r="31" s="1" customFormat="1" ht="45" customHeight="1" spans="1:7">
      <c r="A31" s="13">
        <v>27</v>
      </c>
      <c r="B31" s="19"/>
      <c r="C31" s="15" t="s">
        <v>262</v>
      </c>
      <c r="D31" s="16"/>
      <c r="E31" s="17"/>
      <c r="F31" s="17"/>
      <c r="G31" s="17"/>
    </row>
    <row r="32" s="1" customFormat="1" ht="45" customHeight="1" spans="1:7">
      <c r="A32" s="13">
        <v>28</v>
      </c>
      <c r="B32" s="19"/>
      <c r="C32" s="15" t="s">
        <v>291</v>
      </c>
      <c r="D32" s="16"/>
      <c r="E32" s="17"/>
      <c r="F32" s="17"/>
      <c r="G32" s="17"/>
    </row>
    <row r="33" s="1" customFormat="1" ht="45" customHeight="1" spans="1:7">
      <c r="A33" s="13">
        <v>29</v>
      </c>
      <c r="B33" s="19"/>
      <c r="C33" s="15" t="s">
        <v>292</v>
      </c>
      <c r="D33" s="16"/>
      <c r="E33" s="17"/>
      <c r="F33" s="17"/>
      <c r="G33" s="17"/>
    </row>
    <row r="34" s="1" customFormat="1" ht="45" customHeight="1" spans="1:7">
      <c r="A34" s="13">
        <v>30</v>
      </c>
      <c r="B34" s="19"/>
      <c r="C34" s="15" t="s">
        <v>293</v>
      </c>
      <c r="D34" s="16"/>
      <c r="E34" s="17"/>
      <c r="F34" s="17"/>
      <c r="G34" s="17"/>
    </row>
    <row r="35" s="1" customFormat="1" ht="45" customHeight="1" spans="1:7">
      <c r="A35" s="13">
        <v>31</v>
      </c>
      <c r="B35" s="19"/>
      <c r="C35" s="15" t="s">
        <v>264</v>
      </c>
      <c r="D35" s="16"/>
      <c r="E35" s="17"/>
      <c r="F35" s="17"/>
      <c r="G35" s="17"/>
    </row>
    <row r="36" s="1" customFormat="1" ht="45" customHeight="1" spans="1:7">
      <c r="A36" s="13">
        <v>32</v>
      </c>
      <c r="B36" s="19"/>
      <c r="C36" s="15" t="s">
        <v>294</v>
      </c>
      <c r="D36" s="16"/>
      <c r="E36" s="17"/>
      <c r="F36" s="17"/>
      <c r="G36" s="17"/>
    </row>
    <row r="37" s="1" customFormat="1" ht="45" customHeight="1" spans="1:7">
      <c r="A37" s="13">
        <v>33</v>
      </c>
      <c r="B37" s="19"/>
      <c r="C37" s="15" t="s">
        <v>145</v>
      </c>
      <c r="D37" s="16"/>
      <c r="E37" s="17"/>
      <c r="F37" s="17"/>
      <c r="G37" s="17"/>
    </row>
    <row r="38" s="1" customFormat="1" ht="45" customHeight="1" spans="1:7">
      <c r="A38" s="13">
        <v>34</v>
      </c>
      <c r="B38" s="18"/>
      <c r="C38" s="15" t="s">
        <v>146</v>
      </c>
      <c r="D38" s="16"/>
      <c r="E38" s="17"/>
      <c r="F38" s="17"/>
      <c r="G38" s="17"/>
    </row>
    <row r="39" s="1" customFormat="1" ht="20" customHeight="1" spans="1:7">
      <c r="A39" s="10" t="s">
        <v>295</v>
      </c>
      <c r="B39" s="11"/>
      <c r="C39" s="21"/>
      <c r="D39" s="11"/>
      <c r="E39" s="11"/>
      <c r="F39" s="11"/>
      <c r="G39" s="12"/>
    </row>
    <row r="40" s="1" customFormat="1" ht="45" customHeight="1" spans="1:7">
      <c r="A40" s="13">
        <v>35</v>
      </c>
      <c r="B40" s="14" t="s">
        <v>296</v>
      </c>
      <c r="C40" s="15" t="s">
        <v>297</v>
      </c>
      <c r="D40" s="16"/>
      <c r="E40" s="17"/>
      <c r="F40" s="17"/>
      <c r="G40" s="17"/>
    </row>
    <row r="41" s="1" customFormat="1" ht="45" customHeight="1" spans="1:7">
      <c r="A41" s="13">
        <v>36</v>
      </c>
      <c r="B41" s="19"/>
      <c r="C41" s="15" t="s">
        <v>285</v>
      </c>
      <c r="D41" s="16"/>
      <c r="E41" s="17"/>
      <c r="F41" s="17"/>
      <c r="G41" s="17"/>
    </row>
    <row r="42" s="1" customFormat="1" ht="45" customHeight="1" spans="1:7">
      <c r="A42" s="13">
        <v>37</v>
      </c>
      <c r="B42" s="19"/>
      <c r="C42" s="15" t="s">
        <v>273</v>
      </c>
      <c r="D42" s="16"/>
      <c r="E42" s="17"/>
      <c r="F42" s="17"/>
      <c r="G42" s="17"/>
    </row>
    <row r="43" s="1" customFormat="1" ht="45" customHeight="1" spans="1:7">
      <c r="A43" s="13">
        <v>38</v>
      </c>
      <c r="B43" s="19"/>
      <c r="C43" s="15" t="s">
        <v>274</v>
      </c>
      <c r="D43" s="16"/>
      <c r="E43" s="17"/>
      <c r="F43" s="17"/>
      <c r="G43" s="17"/>
    </row>
    <row r="44" s="1" customFormat="1" ht="45" customHeight="1" spans="1:7">
      <c r="A44" s="13">
        <v>39</v>
      </c>
      <c r="B44" s="18"/>
      <c r="C44" s="15" t="s">
        <v>298</v>
      </c>
      <c r="D44" s="16"/>
      <c r="E44" s="17"/>
      <c r="F44" s="17"/>
      <c r="G44" s="17"/>
    </row>
    <row r="45" s="1" customFormat="1" ht="45" customHeight="1" spans="1:7">
      <c r="A45" s="13">
        <v>40</v>
      </c>
      <c r="B45" s="14" t="s">
        <v>299</v>
      </c>
      <c r="C45" s="15" t="s">
        <v>300</v>
      </c>
      <c r="D45" s="16"/>
      <c r="E45" s="17"/>
      <c r="F45" s="17"/>
      <c r="G45" s="17"/>
    </row>
    <row r="46" s="1" customFormat="1" ht="45" customHeight="1" spans="1:7">
      <c r="A46" s="13">
        <v>41</v>
      </c>
      <c r="B46" s="19"/>
      <c r="C46" s="15" t="s">
        <v>285</v>
      </c>
      <c r="D46" s="16"/>
      <c r="E46" s="17"/>
      <c r="F46" s="17"/>
      <c r="G46" s="17"/>
    </row>
    <row r="47" s="1" customFormat="1" ht="45" customHeight="1" spans="1:7">
      <c r="A47" s="13">
        <v>42</v>
      </c>
      <c r="B47" s="19"/>
      <c r="C47" s="15" t="s">
        <v>273</v>
      </c>
      <c r="D47" s="16"/>
      <c r="E47" s="17"/>
      <c r="F47" s="17"/>
      <c r="G47" s="17"/>
    </row>
    <row r="48" s="1" customFormat="1" ht="45" customHeight="1" spans="1:7">
      <c r="A48" s="13">
        <v>43</v>
      </c>
      <c r="B48" s="19"/>
      <c r="C48" s="15" t="s">
        <v>274</v>
      </c>
      <c r="D48" s="16"/>
      <c r="E48" s="17"/>
      <c r="F48" s="17"/>
      <c r="G48" s="17"/>
    </row>
    <row r="49" s="1" customFormat="1" ht="45" customHeight="1" spans="1:7">
      <c r="A49" s="13">
        <v>44</v>
      </c>
      <c r="B49" s="18"/>
      <c r="C49" s="15" t="s">
        <v>301</v>
      </c>
      <c r="D49" s="16"/>
      <c r="E49" s="17"/>
      <c r="F49" s="17"/>
      <c r="G49" s="17"/>
    </row>
    <row r="50" s="1" customFormat="1" ht="45" customHeight="1" spans="1:7">
      <c r="A50" s="13">
        <v>45</v>
      </c>
      <c r="B50" s="14" t="s">
        <v>302</v>
      </c>
      <c r="C50" s="15" t="s">
        <v>303</v>
      </c>
      <c r="D50" s="16"/>
      <c r="E50" s="17"/>
      <c r="F50" s="17"/>
      <c r="G50" s="17"/>
    </row>
    <row r="51" s="1" customFormat="1" ht="45" customHeight="1" spans="1:7">
      <c r="A51" s="13">
        <v>46</v>
      </c>
      <c r="B51" s="19"/>
      <c r="C51" s="15" t="s">
        <v>285</v>
      </c>
      <c r="D51" s="16"/>
      <c r="E51" s="17"/>
      <c r="F51" s="17"/>
      <c r="G51" s="17"/>
    </row>
    <row r="52" s="1" customFormat="1" ht="45" customHeight="1" spans="1:7">
      <c r="A52" s="13">
        <v>47</v>
      </c>
      <c r="B52" s="19"/>
      <c r="C52" s="15" t="s">
        <v>273</v>
      </c>
      <c r="D52" s="16"/>
      <c r="E52" s="17"/>
      <c r="F52" s="17"/>
      <c r="G52" s="17"/>
    </row>
    <row r="53" s="1" customFormat="1" ht="45" customHeight="1" spans="1:7">
      <c r="A53" s="13">
        <v>48</v>
      </c>
      <c r="B53" s="19"/>
      <c r="C53" s="15" t="s">
        <v>274</v>
      </c>
      <c r="D53" s="16"/>
      <c r="E53" s="17"/>
      <c r="F53" s="17"/>
      <c r="G53" s="17"/>
    </row>
    <row r="54" s="1" customFormat="1" ht="45" customHeight="1" spans="1:7">
      <c r="A54" s="13">
        <v>49</v>
      </c>
      <c r="B54" s="19"/>
      <c r="C54" s="15" t="s">
        <v>304</v>
      </c>
      <c r="D54" s="16"/>
      <c r="E54" s="17"/>
      <c r="F54" s="17"/>
      <c r="G54" s="17"/>
    </row>
    <row r="55" s="1" customFormat="1" ht="45" customHeight="1" spans="1:7">
      <c r="A55" s="13">
        <v>50</v>
      </c>
      <c r="B55" s="19"/>
      <c r="C55" s="15" t="s">
        <v>305</v>
      </c>
      <c r="D55" s="16"/>
      <c r="E55" s="17"/>
      <c r="F55" s="17"/>
      <c r="G55" s="17"/>
    </row>
    <row r="56" s="1" customFormat="1" ht="45" customHeight="1" spans="1:7">
      <c r="A56" s="13">
        <v>51</v>
      </c>
      <c r="B56" s="19"/>
      <c r="C56" s="15" t="s">
        <v>306</v>
      </c>
      <c r="D56" s="16"/>
      <c r="E56" s="17"/>
      <c r="F56" s="17"/>
      <c r="G56" s="17"/>
    </row>
    <row r="57" s="1" customFormat="1" ht="45" customHeight="1" spans="1:7">
      <c r="A57" s="13">
        <v>52</v>
      </c>
      <c r="B57" s="18"/>
      <c r="C57" s="15" t="s">
        <v>307</v>
      </c>
      <c r="D57" s="16"/>
      <c r="E57" s="17"/>
      <c r="F57" s="17"/>
      <c r="G57" s="17"/>
    </row>
    <row r="58" s="1" customFormat="1" ht="45" customHeight="1" spans="1:7">
      <c r="A58" s="13">
        <v>53</v>
      </c>
      <c r="B58" s="14" t="s">
        <v>308</v>
      </c>
      <c r="C58" s="15" t="s">
        <v>285</v>
      </c>
      <c r="D58" s="16"/>
      <c r="E58" s="17"/>
      <c r="F58" s="17"/>
      <c r="G58" s="17"/>
    </row>
    <row r="59" s="1" customFormat="1" ht="45" customHeight="1" spans="1:7">
      <c r="A59" s="13">
        <v>54</v>
      </c>
      <c r="B59" s="19"/>
      <c r="C59" s="15" t="s">
        <v>273</v>
      </c>
      <c r="D59" s="16"/>
      <c r="E59" s="17"/>
      <c r="F59" s="17"/>
      <c r="G59" s="17"/>
    </row>
    <row r="60" s="1" customFormat="1" ht="45" customHeight="1" spans="1:7">
      <c r="A60" s="13">
        <v>55</v>
      </c>
      <c r="B60" s="19"/>
      <c r="C60" s="15" t="s">
        <v>274</v>
      </c>
      <c r="D60" s="16"/>
      <c r="E60" s="17"/>
      <c r="F60" s="17"/>
      <c r="G60" s="17"/>
    </row>
    <row r="61" s="1" customFormat="1" ht="45" customHeight="1" spans="1:7">
      <c r="A61" s="13">
        <v>56</v>
      </c>
      <c r="B61" s="18"/>
      <c r="C61" s="15" t="s">
        <v>309</v>
      </c>
      <c r="D61" s="16"/>
      <c r="E61" s="17"/>
      <c r="F61" s="17"/>
      <c r="G61" s="17"/>
    </row>
    <row r="62" s="1" customFormat="1" ht="45" customHeight="1" spans="1:7">
      <c r="A62" s="13">
        <v>57</v>
      </c>
      <c r="B62" s="14" t="s">
        <v>310</v>
      </c>
      <c r="C62" s="15" t="s">
        <v>285</v>
      </c>
      <c r="D62" s="16"/>
      <c r="E62" s="17"/>
      <c r="F62" s="17"/>
      <c r="G62" s="17"/>
    </row>
    <row r="63" s="1" customFormat="1" ht="45" customHeight="1" spans="1:7">
      <c r="A63" s="13">
        <v>58</v>
      </c>
      <c r="B63" s="19"/>
      <c r="C63" s="15" t="s">
        <v>273</v>
      </c>
      <c r="D63" s="16"/>
      <c r="E63" s="17"/>
      <c r="F63" s="17"/>
      <c r="G63" s="17"/>
    </row>
    <row r="64" s="1" customFormat="1" ht="45" customHeight="1" spans="1:7">
      <c r="A64" s="13">
        <v>59</v>
      </c>
      <c r="B64" s="19"/>
      <c r="C64" s="15" t="s">
        <v>274</v>
      </c>
      <c r="D64" s="16"/>
      <c r="E64" s="17"/>
      <c r="F64" s="17"/>
      <c r="G64" s="17"/>
    </row>
    <row r="65" s="1" customFormat="1" ht="45" customHeight="1" spans="1:7">
      <c r="A65" s="13">
        <v>60</v>
      </c>
      <c r="B65" s="18"/>
      <c r="C65" s="15" t="s">
        <v>311</v>
      </c>
      <c r="D65" s="16"/>
      <c r="E65" s="17"/>
      <c r="F65" s="17"/>
      <c r="G65" s="17"/>
    </row>
    <row r="66" s="1" customFormat="1" ht="45" customHeight="1" spans="1:7">
      <c r="A66" s="13">
        <v>61</v>
      </c>
      <c r="B66" s="14" t="s">
        <v>312</v>
      </c>
      <c r="C66" s="15" t="s">
        <v>313</v>
      </c>
      <c r="D66" s="16"/>
      <c r="E66" s="17"/>
      <c r="F66" s="17"/>
      <c r="G66" s="17"/>
    </row>
    <row r="67" s="1" customFormat="1" ht="45" customHeight="1" spans="1:7">
      <c r="A67" s="13">
        <v>62</v>
      </c>
      <c r="B67" s="19"/>
      <c r="C67" s="15" t="s">
        <v>314</v>
      </c>
      <c r="D67" s="16"/>
      <c r="E67" s="17"/>
      <c r="F67" s="17"/>
      <c r="G67" s="17"/>
    </row>
    <row r="68" s="1" customFormat="1" ht="45" customHeight="1" spans="1:7">
      <c r="A68" s="13">
        <v>63</v>
      </c>
      <c r="B68" s="19"/>
      <c r="C68" s="15" t="s">
        <v>315</v>
      </c>
      <c r="D68" s="16"/>
      <c r="E68" s="17"/>
      <c r="F68" s="17"/>
      <c r="G68" s="17"/>
    </row>
    <row r="69" s="1" customFormat="1" ht="45" customHeight="1" spans="1:7">
      <c r="A69" s="13">
        <v>64</v>
      </c>
      <c r="B69" s="19"/>
      <c r="C69" s="15" t="s">
        <v>316</v>
      </c>
      <c r="D69" s="16"/>
      <c r="E69" s="17"/>
      <c r="F69" s="17"/>
      <c r="G69" s="17"/>
    </row>
    <row r="70" s="1" customFormat="1" ht="45" customHeight="1" spans="1:7">
      <c r="A70" s="13">
        <v>65</v>
      </c>
      <c r="B70" s="19"/>
      <c r="C70" s="15" t="s">
        <v>317</v>
      </c>
      <c r="D70" s="16"/>
      <c r="E70" s="17"/>
      <c r="F70" s="17"/>
      <c r="G70" s="17"/>
    </row>
    <row r="71" s="1" customFormat="1" ht="45" customHeight="1" spans="1:7">
      <c r="A71" s="13">
        <v>66</v>
      </c>
      <c r="B71" s="19"/>
      <c r="C71" s="15" t="s">
        <v>318</v>
      </c>
      <c r="D71" s="16"/>
      <c r="E71" s="17"/>
      <c r="F71" s="17"/>
      <c r="G71" s="17"/>
    </row>
    <row r="72" s="1" customFormat="1" ht="45" customHeight="1" spans="1:7">
      <c r="A72" s="13">
        <v>67</v>
      </c>
      <c r="B72" s="19"/>
      <c r="C72" s="15" t="s">
        <v>319</v>
      </c>
      <c r="D72" s="16"/>
      <c r="E72" s="17"/>
      <c r="F72" s="17"/>
      <c r="G72" s="17"/>
    </row>
    <row r="73" s="1" customFormat="1" ht="45" customHeight="1" spans="1:7">
      <c r="A73" s="13">
        <v>68</v>
      </c>
      <c r="B73" s="19"/>
      <c r="C73" s="15" t="s">
        <v>320</v>
      </c>
      <c r="D73" s="16"/>
      <c r="E73" s="17"/>
      <c r="F73" s="17"/>
      <c r="G73" s="17"/>
    </row>
    <row r="74" s="1" customFormat="1" ht="45" customHeight="1" spans="1:7">
      <c r="A74" s="13">
        <v>69</v>
      </c>
      <c r="B74" s="18"/>
      <c r="C74" s="15" t="s">
        <v>321</v>
      </c>
      <c r="D74" s="16"/>
      <c r="E74" s="17"/>
      <c r="F74" s="17"/>
      <c r="G74" s="17"/>
    </row>
    <row r="75" s="1" customFormat="1" ht="45" customHeight="1" spans="1:7">
      <c r="A75" s="13">
        <v>70</v>
      </c>
      <c r="B75" s="14" t="s">
        <v>322</v>
      </c>
      <c r="C75" s="15" t="s">
        <v>323</v>
      </c>
      <c r="D75" s="16"/>
      <c r="E75" s="17"/>
      <c r="F75" s="17"/>
      <c r="G75" s="17"/>
    </row>
    <row r="76" s="1" customFormat="1" ht="45" customHeight="1" spans="1:7">
      <c r="A76" s="13">
        <v>71</v>
      </c>
      <c r="B76" s="19"/>
      <c r="C76" s="15" t="s">
        <v>324</v>
      </c>
      <c r="D76" s="16"/>
      <c r="E76" s="17"/>
      <c r="F76" s="17"/>
      <c r="G76" s="17"/>
    </row>
    <row r="77" s="1" customFormat="1" ht="45" customHeight="1" spans="1:7">
      <c r="A77" s="13">
        <v>72</v>
      </c>
      <c r="B77" s="19"/>
      <c r="C77" s="15" t="s">
        <v>325</v>
      </c>
      <c r="D77" s="16"/>
      <c r="E77" s="17"/>
      <c r="F77" s="17"/>
      <c r="G77" s="17"/>
    </row>
    <row r="78" s="1" customFormat="1" ht="45" customHeight="1" spans="1:7">
      <c r="A78" s="13">
        <v>73</v>
      </c>
      <c r="B78" s="19"/>
      <c r="C78" s="15" t="s">
        <v>326</v>
      </c>
      <c r="D78" s="16"/>
      <c r="E78" s="17"/>
      <c r="F78" s="17"/>
      <c r="G78" s="17"/>
    </row>
    <row r="79" s="1" customFormat="1" ht="45" customHeight="1" spans="1:7">
      <c r="A79" s="13">
        <v>74</v>
      </c>
      <c r="B79" s="19"/>
      <c r="C79" s="15" t="s">
        <v>327</v>
      </c>
      <c r="D79" s="16"/>
      <c r="E79" s="17"/>
      <c r="F79" s="17"/>
      <c r="G79" s="17"/>
    </row>
    <row r="80" s="1" customFormat="1" ht="45" customHeight="1" spans="1:7">
      <c r="A80" s="13">
        <v>75</v>
      </c>
      <c r="B80" s="19"/>
      <c r="C80" s="15" t="s">
        <v>328</v>
      </c>
      <c r="D80" s="16"/>
      <c r="E80" s="17"/>
      <c r="F80" s="17"/>
      <c r="G80" s="17"/>
    </row>
    <row r="81" s="1" customFormat="1" ht="45" customHeight="1" spans="1:7">
      <c r="A81" s="13">
        <v>76</v>
      </c>
      <c r="B81" s="19"/>
      <c r="C81" s="15" t="s">
        <v>329</v>
      </c>
      <c r="D81" s="16"/>
      <c r="E81" s="17"/>
      <c r="F81" s="17"/>
      <c r="G81" s="17"/>
    </row>
    <row r="82" s="1" customFormat="1" ht="45" customHeight="1" spans="1:7">
      <c r="A82" s="13">
        <v>77</v>
      </c>
      <c r="B82" s="19"/>
      <c r="C82" s="15" t="s">
        <v>330</v>
      </c>
      <c r="D82" s="16"/>
      <c r="E82" s="17"/>
      <c r="F82" s="17"/>
      <c r="G82" s="17"/>
    </row>
    <row r="83" s="1" customFormat="1" ht="45" customHeight="1" spans="1:7">
      <c r="A83" s="13">
        <v>78</v>
      </c>
      <c r="B83" s="19"/>
      <c r="C83" s="15" t="s">
        <v>331</v>
      </c>
      <c r="D83" s="16"/>
      <c r="E83" s="17"/>
      <c r="F83" s="17"/>
      <c r="G83" s="17"/>
    </row>
    <row r="84" s="1" customFormat="1" ht="45" customHeight="1" spans="1:7">
      <c r="A84" s="13">
        <v>79</v>
      </c>
      <c r="B84" s="19"/>
      <c r="C84" s="15" t="s">
        <v>332</v>
      </c>
      <c r="D84" s="16"/>
      <c r="E84" s="17"/>
      <c r="F84" s="17"/>
      <c r="G84" s="17"/>
    </row>
    <row r="85" s="1" customFormat="1" ht="45" customHeight="1" spans="1:7">
      <c r="A85" s="13">
        <v>80</v>
      </c>
      <c r="B85" s="18"/>
      <c r="C85" s="15" t="s">
        <v>333</v>
      </c>
      <c r="D85" s="16"/>
      <c r="E85" s="17"/>
      <c r="F85" s="17"/>
      <c r="G85" s="17"/>
    </row>
    <row r="86" s="1" customFormat="1" ht="45" customHeight="1" spans="1:7">
      <c r="A86" s="13">
        <v>81</v>
      </c>
      <c r="B86" s="14" t="s">
        <v>334</v>
      </c>
      <c r="C86" s="15" t="s">
        <v>335</v>
      </c>
      <c r="D86" s="16"/>
      <c r="E86" s="17"/>
      <c r="F86" s="17"/>
      <c r="G86" s="17"/>
    </row>
    <row r="87" s="1" customFormat="1" ht="45" customHeight="1" spans="1:7">
      <c r="A87" s="13">
        <v>82</v>
      </c>
      <c r="B87" s="19"/>
      <c r="C87" s="15" t="s">
        <v>336</v>
      </c>
      <c r="D87" s="16"/>
      <c r="E87" s="17"/>
      <c r="F87" s="17"/>
      <c r="G87" s="17"/>
    </row>
    <row r="88" s="1" customFormat="1" ht="45" customHeight="1" spans="1:7">
      <c r="A88" s="13">
        <v>83</v>
      </c>
      <c r="B88" s="19"/>
      <c r="C88" s="15" t="s">
        <v>337</v>
      </c>
      <c r="D88" s="16"/>
      <c r="E88" s="17"/>
      <c r="F88" s="17"/>
      <c r="G88" s="17"/>
    </row>
    <row r="89" s="1" customFormat="1" ht="45" customHeight="1" spans="1:7">
      <c r="A89" s="13">
        <v>84</v>
      </c>
      <c r="B89" s="19"/>
      <c r="C89" s="15" t="s">
        <v>338</v>
      </c>
      <c r="D89" s="16"/>
      <c r="E89" s="17"/>
      <c r="F89" s="17"/>
      <c r="G89" s="17"/>
    </row>
    <row r="90" s="1" customFormat="1" ht="45" customHeight="1" spans="1:7">
      <c r="A90" s="13">
        <v>85</v>
      </c>
      <c r="B90" s="18"/>
      <c r="C90" s="15" t="s">
        <v>339</v>
      </c>
      <c r="D90" s="16"/>
      <c r="E90" s="17"/>
      <c r="F90" s="17"/>
      <c r="G90" s="17"/>
    </row>
    <row r="91" s="1" customFormat="1" ht="45" customHeight="1" spans="1:7">
      <c r="A91" s="13">
        <v>86</v>
      </c>
      <c r="B91" s="14" t="s">
        <v>340</v>
      </c>
      <c r="C91" s="15" t="s">
        <v>341</v>
      </c>
      <c r="D91" s="16"/>
      <c r="E91" s="17"/>
      <c r="F91" s="17"/>
      <c r="G91" s="17"/>
    </row>
    <row r="92" s="1" customFormat="1" ht="45" customHeight="1" spans="1:7">
      <c r="A92" s="13">
        <v>87</v>
      </c>
      <c r="B92" s="18"/>
      <c r="C92" s="15" t="s">
        <v>342</v>
      </c>
      <c r="D92" s="16"/>
      <c r="E92" s="17"/>
      <c r="F92" s="17"/>
      <c r="G92" s="17"/>
    </row>
    <row r="93" s="1" customFormat="1" ht="45" customHeight="1" spans="1:7">
      <c r="A93" s="13">
        <v>88</v>
      </c>
      <c r="B93" s="14" t="s">
        <v>139</v>
      </c>
      <c r="C93" s="15" t="s">
        <v>140</v>
      </c>
      <c r="D93" s="16"/>
      <c r="E93" s="17"/>
      <c r="F93" s="17"/>
      <c r="G93" s="17"/>
    </row>
    <row r="94" s="1" customFormat="1" ht="45" customHeight="1" spans="1:7">
      <c r="A94" s="13">
        <v>89</v>
      </c>
      <c r="B94" s="19"/>
      <c r="C94" s="15" t="s">
        <v>290</v>
      </c>
      <c r="D94" s="16"/>
      <c r="E94" s="17"/>
      <c r="F94" s="17"/>
      <c r="G94" s="17"/>
    </row>
    <row r="95" s="1" customFormat="1" ht="45" customHeight="1" spans="1:7">
      <c r="A95" s="13">
        <v>90</v>
      </c>
      <c r="B95" s="19"/>
      <c r="C95" s="15" t="s">
        <v>262</v>
      </c>
      <c r="D95" s="16"/>
      <c r="E95" s="17"/>
      <c r="F95" s="17"/>
      <c r="G95" s="17"/>
    </row>
    <row r="96" s="1" customFormat="1" ht="45" customHeight="1" spans="1:7">
      <c r="A96" s="13">
        <v>91</v>
      </c>
      <c r="B96" s="19"/>
      <c r="C96" s="15" t="s">
        <v>291</v>
      </c>
      <c r="D96" s="16"/>
      <c r="E96" s="17"/>
      <c r="F96" s="17"/>
      <c r="G96" s="17"/>
    </row>
    <row r="97" s="1" customFormat="1" ht="45" customHeight="1" spans="1:7">
      <c r="A97" s="13">
        <v>92</v>
      </c>
      <c r="B97" s="19"/>
      <c r="C97" s="15" t="s">
        <v>292</v>
      </c>
      <c r="D97" s="16"/>
      <c r="E97" s="17"/>
      <c r="F97" s="17"/>
      <c r="G97" s="17"/>
    </row>
    <row r="98" s="1" customFormat="1" ht="45" customHeight="1" spans="1:7">
      <c r="A98" s="13">
        <v>93</v>
      </c>
      <c r="B98" s="19"/>
      <c r="C98" s="15" t="s">
        <v>293</v>
      </c>
      <c r="D98" s="16"/>
      <c r="E98" s="17"/>
      <c r="F98" s="17"/>
      <c r="G98" s="17"/>
    </row>
    <row r="99" s="1" customFormat="1" ht="45" customHeight="1" spans="1:7">
      <c r="A99" s="13">
        <v>94</v>
      </c>
      <c r="B99" s="19"/>
      <c r="C99" s="15" t="s">
        <v>264</v>
      </c>
      <c r="D99" s="16"/>
      <c r="E99" s="17"/>
      <c r="F99" s="17"/>
      <c r="G99" s="17"/>
    </row>
    <row r="100" s="1" customFormat="1" ht="45" customHeight="1" spans="1:7">
      <c r="A100" s="13">
        <v>95</v>
      </c>
      <c r="B100" s="19"/>
      <c r="C100" s="15" t="s">
        <v>343</v>
      </c>
      <c r="D100" s="16"/>
      <c r="E100" s="17"/>
      <c r="F100" s="17"/>
      <c r="G100" s="17"/>
    </row>
    <row r="101" s="1" customFormat="1" ht="45" customHeight="1" spans="1:7">
      <c r="A101" s="13">
        <v>96</v>
      </c>
      <c r="B101" s="19"/>
      <c r="C101" s="15" t="s">
        <v>344</v>
      </c>
      <c r="D101" s="16"/>
      <c r="E101" s="17"/>
      <c r="F101" s="17"/>
      <c r="G101" s="17"/>
    </row>
    <row r="102" s="1" customFormat="1" ht="45" customHeight="1" spans="1:7">
      <c r="A102" s="13">
        <v>97</v>
      </c>
      <c r="B102" s="19"/>
      <c r="C102" s="15" t="s">
        <v>266</v>
      </c>
      <c r="D102" s="16"/>
      <c r="E102" s="17"/>
      <c r="F102" s="17"/>
      <c r="G102" s="17"/>
    </row>
    <row r="103" s="1" customFormat="1" ht="45" customHeight="1" spans="1:7">
      <c r="A103" s="13">
        <v>98</v>
      </c>
      <c r="B103" s="19"/>
      <c r="C103" s="15" t="s">
        <v>265</v>
      </c>
      <c r="D103" s="16"/>
      <c r="E103" s="17"/>
      <c r="F103" s="17"/>
      <c r="G103" s="17"/>
    </row>
    <row r="104" s="1" customFormat="1" ht="45" customHeight="1" spans="1:7">
      <c r="A104" s="13">
        <v>99</v>
      </c>
      <c r="B104" s="19"/>
      <c r="C104" s="15" t="s">
        <v>345</v>
      </c>
      <c r="D104" s="16"/>
      <c r="E104" s="17"/>
      <c r="F104" s="17"/>
      <c r="G104" s="17"/>
    </row>
    <row r="105" s="1" customFormat="1" ht="45" customHeight="1" spans="1:7">
      <c r="A105" s="13">
        <v>100</v>
      </c>
      <c r="B105" s="19"/>
      <c r="C105" s="15" t="s">
        <v>346</v>
      </c>
      <c r="D105" s="16"/>
      <c r="E105" s="17"/>
      <c r="F105" s="17"/>
      <c r="G105" s="17"/>
    </row>
    <row r="106" s="1" customFormat="1" ht="45" customHeight="1" spans="1:7">
      <c r="A106" s="13">
        <v>101</v>
      </c>
      <c r="B106" s="19"/>
      <c r="C106" s="15" t="s">
        <v>347</v>
      </c>
      <c r="D106" s="16"/>
      <c r="E106" s="17"/>
      <c r="F106" s="17"/>
      <c r="G106" s="17"/>
    </row>
    <row r="107" s="1" customFormat="1" ht="45" customHeight="1" spans="1:7">
      <c r="A107" s="13">
        <v>102</v>
      </c>
      <c r="B107" s="19"/>
      <c r="C107" s="15" t="s">
        <v>145</v>
      </c>
      <c r="D107" s="16"/>
      <c r="E107" s="17"/>
      <c r="F107" s="17"/>
      <c r="G107" s="17"/>
    </row>
    <row r="108" s="1" customFormat="1" ht="45" customHeight="1" spans="1:7">
      <c r="A108" s="13">
        <v>103</v>
      </c>
      <c r="B108" s="18"/>
      <c r="C108" s="15" t="s">
        <v>146</v>
      </c>
      <c r="D108" s="16"/>
      <c r="E108" s="17"/>
      <c r="F108" s="17"/>
      <c r="G108" s="17"/>
    </row>
    <row r="109" s="1" customFormat="1" ht="20" customHeight="1" spans="1:7">
      <c r="A109" s="22" t="s">
        <v>44</v>
      </c>
      <c r="B109" s="22"/>
      <c r="C109" s="23"/>
      <c r="D109" s="22">
        <f>COUNTA(D5:D108)</f>
        <v>0</v>
      </c>
      <c r="E109" s="22">
        <f>COUNTA(E5:E108)</f>
        <v>0</v>
      </c>
      <c r="F109" s="22">
        <f>COUNTA(F5:F108)</f>
        <v>0</v>
      </c>
      <c r="G109" s="24"/>
    </row>
    <row r="110" s="1" customFormat="1" ht="20" customHeight="1" spans="1:7">
      <c r="A110" s="25" t="s">
        <v>192</v>
      </c>
      <c r="B110" s="26"/>
      <c r="C110" s="27" t="s">
        <v>193</v>
      </c>
      <c r="D110" s="28">
        <f>D109+E109+F109</f>
        <v>0</v>
      </c>
      <c r="E110" s="13" t="s">
        <v>194</v>
      </c>
      <c r="F110" s="22" t="s">
        <v>55</v>
      </c>
      <c r="G110" s="29">
        <f>D109</f>
        <v>0</v>
      </c>
    </row>
    <row r="111" s="1" customFormat="1" ht="20" customHeight="1" spans="1:7">
      <c r="A111" s="30"/>
      <c r="B111" s="31"/>
      <c r="C111" s="32"/>
      <c r="D111" s="33"/>
      <c r="E111" s="34"/>
      <c r="F111" s="22" t="s">
        <v>56</v>
      </c>
      <c r="G111" s="29">
        <f>E109</f>
        <v>0</v>
      </c>
    </row>
    <row r="112" s="1" customFormat="1" ht="20" customHeight="1" spans="1:7">
      <c r="A112" s="30"/>
      <c r="B112" s="31"/>
      <c r="C112" s="32"/>
      <c r="D112" s="33"/>
      <c r="E112" s="34"/>
      <c r="F112" s="22" t="s">
        <v>57</v>
      </c>
      <c r="G112" s="29">
        <f>F109</f>
        <v>0</v>
      </c>
    </row>
    <row r="113" s="1" customFormat="1" ht="20" customHeight="1" spans="1:7">
      <c r="A113" s="30"/>
      <c r="B113" s="31"/>
      <c r="C113" s="35"/>
      <c r="D113" s="36"/>
      <c r="E113" s="23"/>
      <c r="F113" s="37" t="s">
        <v>195</v>
      </c>
      <c r="G113" s="38" t="e">
        <f>G110/D110</f>
        <v>#DIV/0!</v>
      </c>
    </row>
    <row r="114" s="1" customFormat="1" ht="20" customHeight="1" spans="1:7">
      <c r="A114" s="39"/>
      <c r="B114" s="40"/>
      <c r="C114" s="41" t="s">
        <v>196</v>
      </c>
      <c r="D114" s="42"/>
      <c r="E114" s="42"/>
      <c r="F114" s="42"/>
      <c r="G114" s="43"/>
    </row>
    <row r="115" s="1" customFormat="1" ht="20" customHeight="1" spans="1:7">
      <c r="A115" s="44" t="s">
        <v>197</v>
      </c>
      <c r="B115" s="44"/>
      <c r="C115" s="44"/>
      <c r="D115" s="44"/>
      <c r="E115" s="44"/>
      <c r="F115" s="44"/>
      <c r="G115" s="44"/>
    </row>
  </sheetData>
  <mergeCells count="28">
    <mergeCell ref="A1:G1"/>
    <mergeCell ref="A2:B2"/>
    <mergeCell ref="D2:E2"/>
    <mergeCell ref="F2:G2"/>
    <mergeCell ref="A4:G4"/>
    <mergeCell ref="A39:G39"/>
    <mergeCell ref="A109:C109"/>
    <mergeCell ref="C114:G114"/>
    <mergeCell ref="A115:G115"/>
    <mergeCell ref="B5:B11"/>
    <mergeCell ref="B12:B18"/>
    <mergeCell ref="B19:B23"/>
    <mergeCell ref="B24:B28"/>
    <mergeCell ref="B29:B38"/>
    <mergeCell ref="B40:B44"/>
    <mergeCell ref="B45:B49"/>
    <mergeCell ref="B50:B57"/>
    <mergeCell ref="B58:B61"/>
    <mergeCell ref="B62:B65"/>
    <mergeCell ref="B66:B74"/>
    <mergeCell ref="B75:B85"/>
    <mergeCell ref="B86:B90"/>
    <mergeCell ref="B91:B92"/>
    <mergeCell ref="B93:B108"/>
    <mergeCell ref="C110:C113"/>
    <mergeCell ref="D110:D113"/>
    <mergeCell ref="E110:E113"/>
    <mergeCell ref="A110:B114"/>
  </mergeCells>
  <dataValidations count="3">
    <dataValidation type="custom" allowBlank="1" showInputMessage="1" showErrorMessage="1" sqref="D5:D38 D40:D108">
      <formula1>COUNTIF(D5:F5,"&lt;&gt;")&lt;=1</formula1>
    </dataValidation>
    <dataValidation type="custom" allowBlank="1" showInputMessage="1" showErrorMessage="1" sqref="E5:E38 E40:E108">
      <formula1>COUNTIF(D5:F5,"&lt;&gt;")&lt;=1</formula1>
    </dataValidation>
    <dataValidation type="custom" allowBlank="1" showInputMessage="1" showErrorMessage="1" sqref="F5:F38 F40:F108">
      <formula1>COUNTIF(D5:F5,"&lt;&gt;")&lt;=1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8"/>
  <sheetViews>
    <sheetView workbookViewId="0">
      <pane ySplit="3" topLeftCell="A4" activePane="bottomLeft" state="frozen"/>
      <selection/>
      <selection pane="bottomLeft" activeCell="D33" sqref="D33:D3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348</v>
      </c>
      <c r="B1" s="4"/>
      <c r="C1" s="4"/>
      <c r="D1" s="4"/>
      <c r="E1" s="4"/>
      <c r="F1" s="4"/>
      <c r="G1" s="4"/>
    </row>
    <row r="2" s="1" customFormat="1" ht="20" customHeight="1" spans="1:7">
      <c r="A2" s="5" t="s">
        <v>26</v>
      </c>
      <c r="B2" s="6"/>
      <c r="C2" s="7" t="str">
        <f>'表C-0-1'!B2&amp;'表C-0-3'!B2</f>
        <v/>
      </c>
      <c r="D2" s="5" t="s">
        <v>52</v>
      </c>
      <c r="E2" s="6"/>
      <c r="F2" s="5" t="s">
        <v>27</v>
      </c>
      <c r="G2" s="6"/>
    </row>
    <row r="3" s="1" customFormat="1" ht="20" customHeight="1" spans="1:7">
      <c r="A3" s="8" t="s">
        <v>1</v>
      </c>
      <c r="B3" s="9" t="s">
        <v>53</v>
      </c>
      <c r="C3" s="9" t="s">
        <v>54</v>
      </c>
      <c r="D3" s="8" t="s">
        <v>55</v>
      </c>
      <c r="E3" s="8" t="s">
        <v>56</v>
      </c>
      <c r="F3" s="8" t="s">
        <v>57</v>
      </c>
      <c r="G3" s="8" t="s">
        <v>58</v>
      </c>
    </row>
    <row r="4" s="1" customFormat="1" ht="45" customHeight="1" spans="1:7">
      <c r="A4" s="13">
        <v>1</v>
      </c>
      <c r="B4" s="45" t="s">
        <v>349</v>
      </c>
      <c r="C4" s="15" t="s">
        <v>350</v>
      </c>
      <c r="D4" s="16"/>
      <c r="E4" s="17"/>
      <c r="F4" s="17"/>
      <c r="G4" s="17"/>
    </row>
    <row r="5" s="1" customFormat="1" ht="45" customHeight="1" spans="1:7">
      <c r="A5" s="13">
        <v>2</v>
      </c>
      <c r="B5" s="46"/>
      <c r="C5" s="15" t="s">
        <v>351</v>
      </c>
      <c r="D5" s="16"/>
      <c r="E5" s="17"/>
      <c r="F5" s="17"/>
      <c r="G5" s="17"/>
    </row>
    <row r="6" s="1" customFormat="1" ht="45" customHeight="1" spans="1:7">
      <c r="A6" s="13">
        <v>3</v>
      </c>
      <c r="B6" s="46"/>
      <c r="C6" s="15" t="s">
        <v>352</v>
      </c>
      <c r="D6" s="16"/>
      <c r="E6" s="17"/>
      <c r="F6" s="17"/>
      <c r="G6" s="17"/>
    </row>
    <row r="7" s="1" customFormat="1" ht="45" customHeight="1" spans="1:7">
      <c r="A7" s="13">
        <v>4</v>
      </c>
      <c r="B7" s="47"/>
      <c r="C7" s="15" t="s">
        <v>353</v>
      </c>
      <c r="D7" s="16"/>
      <c r="E7" s="17"/>
      <c r="F7" s="17"/>
      <c r="G7" s="17"/>
    </row>
    <row r="8" s="1" customFormat="1" ht="45" customHeight="1" spans="1:7">
      <c r="A8" s="13">
        <v>5</v>
      </c>
      <c r="B8" s="45" t="s">
        <v>354</v>
      </c>
      <c r="C8" s="15" t="s">
        <v>355</v>
      </c>
      <c r="D8" s="16"/>
      <c r="E8" s="17"/>
      <c r="F8" s="17"/>
      <c r="G8" s="17"/>
    </row>
    <row r="9" s="1" customFormat="1" ht="45" customHeight="1" spans="1:7">
      <c r="A9" s="13">
        <v>6</v>
      </c>
      <c r="B9" s="46"/>
      <c r="C9" s="15" t="s">
        <v>356</v>
      </c>
      <c r="D9" s="16"/>
      <c r="E9" s="17"/>
      <c r="F9" s="17"/>
      <c r="G9" s="17"/>
    </row>
    <row r="10" s="1" customFormat="1" ht="45" customHeight="1" spans="1:7">
      <c r="A10" s="13">
        <v>7</v>
      </c>
      <c r="B10" s="47"/>
      <c r="C10" s="15" t="s">
        <v>357</v>
      </c>
      <c r="D10" s="16"/>
      <c r="E10" s="17"/>
      <c r="F10" s="17"/>
      <c r="G10" s="17"/>
    </row>
    <row r="11" s="1" customFormat="1" ht="45" customHeight="1" spans="1:7">
      <c r="A11" s="13">
        <v>8</v>
      </c>
      <c r="B11" s="45" t="s">
        <v>358</v>
      </c>
      <c r="C11" s="15" t="s">
        <v>359</v>
      </c>
      <c r="D11" s="16"/>
      <c r="E11" s="17"/>
      <c r="F11" s="17"/>
      <c r="G11" s="17"/>
    </row>
    <row r="12" s="1" customFormat="1" ht="45" customHeight="1" spans="1:7">
      <c r="A12" s="13">
        <v>9</v>
      </c>
      <c r="B12" s="46"/>
      <c r="C12" s="15" t="s">
        <v>360</v>
      </c>
      <c r="D12" s="16"/>
      <c r="E12" s="17"/>
      <c r="F12" s="17"/>
      <c r="G12" s="17"/>
    </row>
    <row r="13" s="1" customFormat="1" ht="45" customHeight="1" spans="1:7">
      <c r="A13" s="13">
        <v>10</v>
      </c>
      <c r="B13" s="46"/>
      <c r="C13" s="15" t="s">
        <v>361</v>
      </c>
      <c r="D13" s="16"/>
      <c r="E13" s="17"/>
      <c r="F13" s="17"/>
      <c r="G13" s="17"/>
    </row>
    <row r="14" s="1" customFormat="1" ht="45" customHeight="1" spans="1:7">
      <c r="A14" s="13">
        <v>11</v>
      </c>
      <c r="B14" s="46"/>
      <c r="C14" s="15" t="s">
        <v>362</v>
      </c>
      <c r="D14" s="16"/>
      <c r="E14" s="17"/>
      <c r="F14" s="17"/>
      <c r="G14" s="17"/>
    </row>
    <row r="15" s="1" customFormat="1" ht="45" customHeight="1" spans="1:7">
      <c r="A15" s="13">
        <v>12</v>
      </c>
      <c r="B15" s="47"/>
      <c r="C15" s="15" t="s">
        <v>363</v>
      </c>
      <c r="D15" s="16"/>
      <c r="E15" s="17"/>
      <c r="F15" s="17"/>
      <c r="G15" s="17"/>
    </row>
    <row r="16" s="1" customFormat="1" ht="45" customHeight="1" spans="1:7">
      <c r="A16" s="13">
        <v>13</v>
      </c>
      <c r="B16" s="45" t="s">
        <v>364</v>
      </c>
      <c r="C16" s="15" t="s">
        <v>365</v>
      </c>
      <c r="D16" s="16"/>
      <c r="E16" s="17"/>
      <c r="F16" s="17"/>
      <c r="G16" s="17"/>
    </row>
    <row r="17" s="1" customFormat="1" ht="45" customHeight="1" spans="1:7">
      <c r="A17" s="13">
        <v>14</v>
      </c>
      <c r="B17" s="46"/>
      <c r="C17" s="15" t="s">
        <v>366</v>
      </c>
      <c r="D17" s="16"/>
      <c r="E17" s="17"/>
      <c r="F17" s="17"/>
      <c r="G17" s="17"/>
    </row>
    <row r="18" s="1" customFormat="1" ht="45" customHeight="1" spans="1:7">
      <c r="A18" s="13">
        <v>15</v>
      </c>
      <c r="B18" s="46"/>
      <c r="C18" s="15" t="s">
        <v>367</v>
      </c>
      <c r="D18" s="16"/>
      <c r="E18" s="17"/>
      <c r="F18" s="17"/>
      <c r="G18" s="17"/>
    </row>
    <row r="19" s="1" customFormat="1" ht="45" customHeight="1" spans="1:7">
      <c r="A19" s="13">
        <v>16</v>
      </c>
      <c r="B19" s="46"/>
      <c r="C19" s="15" t="s">
        <v>368</v>
      </c>
      <c r="D19" s="16"/>
      <c r="E19" s="17"/>
      <c r="F19" s="17"/>
      <c r="G19" s="17"/>
    </row>
    <row r="20" s="1" customFormat="1" ht="45" customHeight="1" spans="1:7">
      <c r="A20" s="13">
        <v>17</v>
      </c>
      <c r="B20" s="47"/>
      <c r="C20" s="15" t="s">
        <v>369</v>
      </c>
      <c r="D20" s="16"/>
      <c r="E20" s="17"/>
      <c r="F20" s="17"/>
      <c r="G20" s="17"/>
    </row>
    <row r="21" s="1" customFormat="1" ht="45" customHeight="1" spans="1:7">
      <c r="A21" s="13">
        <v>18</v>
      </c>
      <c r="B21" s="45" t="s">
        <v>370</v>
      </c>
      <c r="C21" s="15" t="s">
        <v>371</v>
      </c>
      <c r="D21" s="16"/>
      <c r="E21" s="17"/>
      <c r="F21" s="17"/>
      <c r="G21" s="17"/>
    </row>
    <row r="22" s="1" customFormat="1" ht="45" customHeight="1" spans="1:7">
      <c r="A22" s="13">
        <v>19</v>
      </c>
      <c r="B22" s="47"/>
      <c r="C22" s="15" t="s">
        <v>372</v>
      </c>
      <c r="D22" s="16"/>
      <c r="E22" s="17"/>
      <c r="F22" s="17"/>
      <c r="G22" s="17"/>
    </row>
    <row r="23" s="1" customFormat="1" ht="45" customHeight="1" spans="1:7">
      <c r="A23" s="13">
        <v>20</v>
      </c>
      <c r="B23" s="45" t="s">
        <v>139</v>
      </c>
      <c r="C23" s="15" t="s">
        <v>373</v>
      </c>
      <c r="D23" s="16"/>
      <c r="E23" s="17"/>
      <c r="F23" s="17"/>
      <c r="G23" s="17"/>
    </row>
    <row r="24" s="1" customFormat="1" ht="45" customHeight="1" spans="1:7">
      <c r="A24" s="13">
        <v>21</v>
      </c>
      <c r="B24" s="46"/>
      <c r="C24" s="15" t="s">
        <v>374</v>
      </c>
      <c r="D24" s="16"/>
      <c r="E24" s="17"/>
      <c r="F24" s="17"/>
      <c r="G24" s="17"/>
    </row>
    <row r="25" s="1" customFormat="1" ht="45" customHeight="1" spans="1:7">
      <c r="A25" s="13">
        <v>22</v>
      </c>
      <c r="B25" s="46"/>
      <c r="C25" s="15" t="s">
        <v>375</v>
      </c>
      <c r="D25" s="16"/>
      <c r="E25" s="17"/>
      <c r="F25" s="17"/>
      <c r="G25" s="17"/>
    </row>
    <row r="26" s="1" customFormat="1" ht="45" customHeight="1" spans="1:7">
      <c r="A26" s="13">
        <v>23</v>
      </c>
      <c r="B26" s="46"/>
      <c r="C26" s="15" t="s">
        <v>376</v>
      </c>
      <c r="D26" s="16"/>
      <c r="E26" s="17"/>
      <c r="F26" s="17"/>
      <c r="G26" s="17"/>
    </row>
    <row r="27" s="1" customFormat="1" ht="45" customHeight="1" spans="1:7">
      <c r="A27" s="13">
        <v>24</v>
      </c>
      <c r="B27" s="46"/>
      <c r="C27" s="15" t="s">
        <v>144</v>
      </c>
      <c r="D27" s="16"/>
      <c r="E27" s="17"/>
      <c r="F27" s="17"/>
      <c r="G27" s="17"/>
    </row>
    <row r="28" s="1" customFormat="1" ht="45" customHeight="1" spans="1:7">
      <c r="A28" s="13">
        <v>25</v>
      </c>
      <c r="B28" s="46"/>
      <c r="C28" s="15" t="s">
        <v>145</v>
      </c>
      <c r="D28" s="16"/>
      <c r="E28" s="17"/>
      <c r="F28" s="17"/>
      <c r="G28" s="17"/>
    </row>
    <row r="29" s="1" customFormat="1" ht="45" customHeight="1" spans="1:7">
      <c r="A29" s="13">
        <v>26</v>
      </c>
      <c r="B29" s="46"/>
      <c r="C29" s="15" t="s">
        <v>377</v>
      </c>
      <c r="D29" s="16"/>
      <c r="E29" s="17"/>
      <c r="F29" s="17"/>
      <c r="G29" s="17"/>
    </row>
    <row r="30" s="1" customFormat="1" ht="45" customHeight="1" spans="1:7">
      <c r="A30" s="13">
        <v>27</v>
      </c>
      <c r="B30" s="46"/>
      <c r="C30" s="15" t="s">
        <v>378</v>
      </c>
      <c r="D30" s="16"/>
      <c r="E30" s="17"/>
      <c r="F30" s="17"/>
      <c r="G30" s="17"/>
    </row>
    <row r="31" s="1" customFormat="1" ht="45" customHeight="1" spans="1:7">
      <c r="A31" s="13">
        <v>28</v>
      </c>
      <c r="B31" s="47"/>
      <c r="C31" s="15" t="s">
        <v>146</v>
      </c>
      <c r="D31" s="16"/>
      <c r="E31" s="17"/>
      <c r="F31" s="17"/>
      <c r="G31" s="17"/>
    </row>
    <row r="32" s="1" customFormat="1" ht="20" customHeight="1" spans="1:7">
      <c r="A32" s="22" t="s">
        <v>44</v>
      </c>
      <c r="B32" s="22"/>
      <c r="C32" s="23"/>
      <c r="D32" s="22">
        <f>COUNTA(D4:D31)</f>
        <v>0</v>
      </c>
      <c r="E32" s="22">
        <f>COUNTA(E4:E31)</f>
        <v>0</v>
      </c>
      <c r="F32" s="22">
        <f>COUNTA(F4:F31)</f>
        <v>0</v>
      </c>
      <c r="G32" s="24"/>
    </row>
    <row r="33" s="1" customFormat="1" ht="20" customHeight="1" spans="1:7">
      <c r="A33" s="25" t="s">
        <v>192</v>
      </c>
      <c r="B33" s="26"/>
      <c r="C33" s="27" t="s">
        <v>193</v>
      </c>
      <c r="D33" s="28">
        <f>D32+E32+F32</f>
        <v>0</v>
      </c>
      <c r="E33" s="13" t="s">
        <v>194</v>
      </c>
      <c r="F33" s="22" t="s">
        <v>55</v>
      </c>
      <c r="G33" s="29">
        <f>D32</f>
        <v>0</v>
      </c>
    </row>
    <row r="34" s="1" customFormat="1" ht="20" customHeight="1" spans="1:7">
      <c r="A34" s="30"/>
      <c r="B34" s="31"/>
      <c r="C34" s="32"/>
      <c r="D34" s="33"/>
      <c r="E34" s="34"/>
      <c r="F34" s="22" t="s">
        <v>56</v>
      </c>
      <c r="G34" s="29">
        <f>E32</f>
        <v>0</v>
      </c>
    </row>
    <row r="35" s="1" customFormat="1" ht="20" customHeight="1" spans="1:7">
      <c r="A35" s="30"/>
      <c r="B35" s="31"/>
      <c r="C35" s="32"/>
      <c r="D35" s="33"/>
      <c r="E35" s="34"/>
      <c r="F35" s="22" t="s">
        <v>57</v>
      </c>
      <c r="G35" s="29">
        <f>F32</f>
        <v>0</v>
      </c>
    </row>
    <row r="36" s="1" customFormat="1" ht="20" customHeight="1" spans="1:7">
      <c r="A36" s="30"/>
      <c r="B36" s="31"/>
      <c r="C36" s="35"/>
      <c r="D36" s="36"/>
      <c r="E36" s="23"/>
      <c r="F36" s="37" t="s">
        <v>195</v>
      </c>
      <c r="G36" s="38" t="e">
        <f>G33/D33</f>
        <v>#DIV/0!</v>
      </c>
    </row>
    <row r="37" s="1" customFormat="1" ht="20" customHeight="1" spans="1:7">
      <c r="A37" s="39"/>
      <c r="B37" s="40"/>
      <c r="C37" s="41" t="s">
        <v>196</v>
      </c>
      <c r="D37" s="42"/>
      <c r="E37" s="42"/>
      <c r="F37" s="42"/>
      <c r="G37" s="43"/>
    </row>
    <row r="38" s="1" customFormat="1" ht="20" customHeight="1" spans="1:7">
      <c r="A38" s="44" t="s">
        <v>197</v>
      </c>
      <c r="B38" s="44"/>
      <c r="C38" s="44"/>
      <c r="D38" s="44"/>
      <c r="E38" s="44"/>
      <c r="F38" s="44"/>
      <c r="G38" s="44"/>
    </row>
  </sheetData>
  <mergeCells count="17">
    <mergeCell ref="A1:G1"/>
    <mergeCell ref="A2:B2"/>
    <mergeCell ref="D2:E2"/>
    <mergeCell ref="F2:G2"/>
    <mergeCell ref="A32:C32"/>
    <mergeCell ref="C37:G37"/>
    <mergeCell ref="A38:G38"/>
    <mergeCell ref="B4:B7"/>
    <mergeCell ref="B8:B10"/>
    <mergeCell ref="B11:B15"/>
    <mergeCell ref="B16:B20"/>
    <mergeCell ref="B21:B22"/>
    <mergeCell ref="B23: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132"/>
  <sheetViews>
    <sheetView workbookViewId="0">
      <pane ySplit="3" topLeftCell="A4" activePane="bottomLeft" state="frozen"/>
      <selection/>
      <selection pane="bottomLeft" activeCell="C125" sqref="C12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379</v>
      </c>
      <c r="B1" s="4"/>
      <c r="C1" s="4"/>
      <c r="D1" s="4"/>
      <c r="E1" s="4"/>
      <c r="F1" s="4"/>
      <c r="G1" s="4"/>
    </row>
    <row r="2" s="1" customFormat="1" ht="20" customHeight="1" spans="1:7">
      <c r="A2" s="5" t="s">
        <v>26</v>
      </c>
      <c r="B2" s="6"/>
      <c r="C2" s="7" t="str">
        <f>'表C-0-1'!B2&amp;'表C-0-2'!B2&amp;'表C-0-5'!B2</f>
        <v/>
      </c>
      <c r="D2" s="5" t="s">
        <v>52</v>
      </c>
      <c r="E2" s="6"/>
      <c r="F2" s="5" t="s">
        <v>27</v>
      </c>
      <c r="G2" s="6"/>
    </row>
    <row r="3" s="1" customFormat="1" ht="20" customHeight="1" spans="1:7">
      <c r="A3" s="8" t="s">
        <v>1</v>
      </c>
      <c r="B3" s="9" t="s">
        <v>53</v>
      </c>
      <c r="C3" s="9" t="s">
        <v>54</v>
      </c>
      <c r="D3" s="8" t="s">
        <v>55</v>
      </c>
      <c r="E3" s="8" t="s">
        <v>56</v>
      </c>
      <c r="F3" s="8" t="s">
        <v>57</v>
      </c>
      <c r="G3" s="8" t="s">
        <v>58</v>
      </c>
    </row>
    <row r="4" s="1" customFormat="1" ht="20" customHeight="1" spans="1:7">
      <c r="A4" s="10" t="s">
        <v>380</v>
      </c>
      <c r="B4" s="11"/>
      <c r="C4" s="11"/>
      <c r="D4" s="11"/>
      <c r="E4" s="11"/>
      <c r="F4" s="11"/>
      <c r="G4" s="12"/>
    </row>
    <row r="5" s="1" customFormat="1" ht="45" customHeight="1" spans="1:7">
      <c r="A5" s="13">
        <v>1</v>
      </c>
      <c r="B5" s="14" t="s">
        <v>381</v>
      </c>
      <c r="C5" s="15" t="s">
        <v>382</v>
      </c>
      <c r="D5" s="16"/>
      <c r="E5" s="17"/>
      <c r="F5" s="17"/>
      <c r="G5" s="17"/>
    </row>
    <row r="6" s="1" customFormat="1" ht="45" customHeight="1" spans="1:7">
      <c r="A6" s="13">
        <v>2</v>
      </c>
      <c r="B6" s="18"/>
      <c r="C6" s="15" t="s">
        <v>383</v>
      </c>
      <c r="D6" s="16"/>
      <c r="E6" s="17"/>
      <c r="F6" s="17"/>
      <c r="G6" s="17"/>
    </row>
    <row r="7" s="1" customFormat="1" ht="45" customHeight="1" spans="1:7">
      <c r="A7" s="13">
        <v>3</v>
      </c>
      <c r="B7" s="14" t="s">
        <v>349</v>
      </c>
      <c r="C7" s="15" t="s">
        <v>350</v>
      </c>
      <c r="D7" s="16"/>
      <c r="E7" s="17"/>
      <c r="F7" s="17"/>
      <c r="G7" s="17"/>
    </row>
    <row r="8" s="1" customFormat="1" ht="45" customHeight="1" spans="1:7">
      <c r="A8" s="13">
        <v>4</v>
      </c>
      <c r="B8" s="19"/>
      <c r="C8" s="15" t="s">
        <v>351</v>
      </c>
      <c r="D8" s="16"/>
      <c r="E8" s="17"/>
      <c r="F8" s="17"/>
      <c r="G8" s="17"/>
    </row>
    <row r="9" s="1" customFormat="1" ht="45" customHeight="1" spans="1:7">
      <c r="A9" s="13">
        <v>5</v>
      </c>
      <c r="B9" s="19"/>
      <c r="C9" s="15" t="s">
        <v>352</v>
      </c>
      <c r="D9" s="16"/>
      <c r="E9" s="17"/>
      <c r="F9" s="17"/>
      <c r="G9" s="17"/>
    </row>
    <row r="10" s="1" customFormat="1" ht="45" customHeight="1" spans="1:7">
      <c r="A10" s="13">
        <v>6</v>
      </c>
      <c r="B10" s="18"/>
      <c r="C10" s="15" t="s">
        <v>353</v>
      </c>
      <c r="D10" s="16"/>
      <c r="E10" s="17"/>
      <c r="F10" s="17"/>
      <c r="G10" s="17"/>
    </row>
    <row r="11" s="1" customFormat="1" ht="45" customHeight="1" spans="1:7">
      <c r="A11" s="13">
        <v>7</v>
      </c>
      <c r="B11" s="14" t="s">
        <v>384</v>
      </c>
      <c r="C11" s="15" t="s">
        <v>385</v>
      </c>
      <c r="D11" s="16"/>
      <c r="E11" s="17"/>
      <c r="F11" s="17"/>
      <c r="G11" s="17"/>
    </row>
    <row r="12" s="1" customFormat="1" ht="45" customHeight="1" spans="1:7">
      <c r="A12" s="13">
        <v>8</v>
      </c>
      <c r="B12" s="18"/>
      <c r="C12" s="15" t="s">
        <v>386</v>
      </c>
      <c r="D12" s="16"/>
      <c r="E12" s="17"/>
      <c r="F12" s="17"/>
      <c r="G12" s="17"/>
    </row>
    <row r="13" s="1" customFormat="1" ht="45" customHeight="1" spans="1:7">
      <c r="A13" s="13">
        <v>9</v>
      </c>
      <c r="B13" s="20" t="s">
        <v>387</v>
      </c>
      <c r="C13" s="15" t="s">
        <v>388</v>
      </c>
      <c r="D13" s="16"/>
      <c r="E13" s="17"/>
      <c r="F13" s="17"/>
      <c r="G13" s="17"/>
    </row>
    <row r="14" s="1" customFormat="1" ht="45" customHeight="1" spans="1:7">
      <c r="A14" s="13">
        <v>10</v>
      </c>
      <c r="B14" s="14" t="s">
        <v>389</v>
      </c>
      <c r="C14" s="15" t="s">
        <v>390</v>
      </c>
      <c r="D14" s="16"/>
      <c r="E14" s="17"/>
      <c r="F14" s="17"/>
      <c r="G14" s="17"/>
    </row>
    <row r="15" s="1" customFormat="1" ht="45" customHeight="1" spans="1:7">
      <c r="A15" s="13">
        <v>11</v>
      </c>
      <c r="B15" s="19"/>
      <c r="C15" s="15" t="s">
        <v>391</v>
      </c>
      <c r="D15" s="16"/>
      <c r="E15" s="17"/>
      <c r="F15" s="17"/>
      <c r="G15" s="17"/>
    </row>
    <row r="16" s="1" customFormat="1" ht="45" customHeight="1" spans="1:7">
      <c r="A16" s="13">
        <v>12</v>
      </c>
      <c r="B16" s="18"/>
      <c r="C16" s="15" t="s">
        <v>392</v>
      </c>
      <c r="D16" s="16"/>
      <c r="E16" s="17"/>
      <c r="F16" s="17"/>
      <c r="G16" s="17"/>
    </row>
    <row r="17" s="1" customFormat="1" ht="45" customHeight="1" spans="1:7">
      <c r="A17" s="13">
        <v>13</v>
      </c>
      <c r="B17" s="14" t="s">
        <v>393</v>
      </c>
      <c r="C17" s="15" t="s">
        <v>394</v>
      </c>
      <c r="D17" s="16"/>
      <c r="E17" s="17"/>
      <c r="F17" s="17"/>
      <c r="G17" s="17"/>
    </row>
    <row r="18" s="1" customFormat="1" ht="45" customHeight="1" spans="1:7">
      <c r="A18" s="13">
        <v>14</v>
      </c>
      <c r="B18" s="19"/>
      <c r="C18" s="15" t="s">
        <v>395</v>
      </c>
      <c r="D18" s="16"/>
      <c r="E18" s="17"/>
      <c r="F18" s="17"/>
      <c r="G18" s="17"/>
    </row>
    <row r="19" s="1" customFormat="1" ht="45" customHeight="1" spans="1:7">
      <c r="A19" s="13">
        <v>15</v>
      </c>
      <c r="B19" s="19"/>
      <c r="C19" s="15" t="s">
        <v>396</v>
      </c>
      <c r="D19" s="16"/>
      <c r="E19" s="17"/>
      <c r="F19" s="17"/>
      <c r="G19" s="17"/>
    </row>
    <row r="20" s="1" customFormat="1" ht="45" customHeight="1" spans="1:7">
      <c r="A20" s="13">
        <v>16</v>
      </c>
      <c r="B20" s="19"/>
      <c r="C20" s="15" t="s">
        <v>397</v>
      </c>
      <c r="D20" s="16"/>
      <c r="E20" s="17"/>
      <c r="F20" s="17"/>
      <c r="G20" s="17"/>
    </row>
    <row r="21" s="1" customFormat="1" ht="45" customHeight="1" spans="1:7">
      <c r="A21" s="13">
        <v>17</v>
      </c>
      <c r="B21" s="19"/>
      <c r="C21" s="15" t="s">
        <v>398</v>
      </c>
      <c r="D21" s="16"/>
      <c r="E21" s="17"/>
      <c r="F21" s="17"/>
      <c r="G21" s="17"/>
    </row>
    <row r="22" s="1" customFormat="1" ht="45" customHeight="1" spans="1:7">
      <c r="A22" s="13">
        <v>18</v>
      </c>
      <c r="B22" s="19"/>
      <c r="C22" s="15" t="s">
        <v>399</v>
      </c>
      <c r="D22" s="16"/>
      <c r="E22" s="17"/>
      <c r="F22" s="17"/>
      <c r="G22" s="17"/>
    </row>
    <row r="23" s="1" customFormat="1" ht="45" customHeight="1" spans="1:7">
      <c r="A23" s="13">
        <v>19</v>
      </c>
      <c r="B23" s="19"/>
      <c r="C23" s="15" t="s">
        <v>400</v>
      </c>
      <c r="D23" s="16"/>
      <c r="E23" s="17"/>
      <c r="F23" s="17"/>
      <c r="G23" s="17"/>
    </row>
    <row r="24" s="1" customFormat="1" ht="45" customHeight="1" spans="1:7">
      <c r="A24" s="13">
        <v>20</v>
      </c>
      <c r="B24" s="19"/>
      <c r="C24" s="15" t="s">
        <v>401</v>
      </c>
      <c r="D24" s="16"/>
      <c r="E24" s="17"/>
      <c r="F24" s="17"/>
      <c r="G24" s="17"/>
    </row>
    <row r="25" s="1" customFormat="1" ht="45" customHeight="1" spans="1:7">
      <c r="A25" s="13">
        <v>21</v>
      </c>
      <c r="B25" s="19"/>
      <c r="C25" s="15" t="s">
        <v>402</v>
      </c>
      <c r="D25" s="16"/>
      <c r="E25" s="17"/>
      <c r="F25" s="17"/>
      <c r="G25" s="17"/>
    </row>
    <row r="26" s="1" customFormat="1" ht="45" customHeight="1" spans="1:7">
      <c r="A26" s="13">
        <v>22</v>
      </c>
      <c r="B26" s="19"/>
      <c r="C26" s="15" t="s">
        <v>403</v>
      </c>
      <c r="D26" s="16"/>
      <c r="E26" s="17"/>
      <c r="F26" s="17"/>
      <c r="G26" s="17"/>
    </row>
    <row r="27" s="1" customFormat="1" ht="45" customHeight="1" spans="1:7">
      <c r="A27" s="13">
        <v>23</v>
      </c>
      <c r="B27" s="19"/>
      <c r="C27" s="15" t="s">
        <v>404</v>
      </c>
      <c r="D27" s="16"/>
      <c r="E27" s="17"/>
      <c r="F27" s="17"/>
      <c r="G27" s="17"/>
    </row>
    <row r="28" s="1" customFormat="1" ht="45" customHeight="1" spans="1:7">
      <c r="A28" s="13">
        <v>24</v>
      </c>
      <c r="B28" s="19"/>
      <c r="C28" s="15" t="s">
        <v>405</v>
      </c>
      <c r="D28" s="16"/>
      <c r="E28" s="17"/>
      <c r="F28" s="17"/>
      <c r="G28" s="17"/>
    </row>
    <row r="29" s="1" customFormat="1" ht="45" customHeight="1" spans="1:7">
      <c r="A29" s="13">
        <v>25</v>
      </c>
      <c r="B29" s="19"/>
      <c r="C29" s="15" t="s">
        <v>406</v>
      </c>
      <c r="D29" s="16"/>
      <c r="E29" s="17"/>
      <c r="F29" s="17"/>
      <c r="G29" s="17"/>
    </row>
    <row r="30" s="1" customFormat="1" ht="45" customHeight="1" spans="1:7">
      <c r="A30" s="13">
        <v>26</v>
      </c>
      <c r="B30" s="19"/>
      <c r="C30" s="15" t="s">
        <v>407</v>
      </c>
      <c r="D30" s="16"/>
      <c r="E30" s="17"/>
      <c r="F30" s="17"/>
      <c r="G30" s="17"/>
    </row>
    <row r="31" s="1" customFormat="1" ht="45" customHeight="1" spans="1:7">
      <c r="A31" s="13">
        <v>27</v>
      </c>
      <c r="B31" s="19"/>
      <c r="C31" s="15" t="s">
        <v>408</v>
      </c>
      <c r="D31" s="16"/>
      <c r="E31" s="17"/>
      <c r="F31" s="17"/>
      <c r="G31" s="17"/>
    </row>
    <row r="32" s="1" customFormat="1" ht="45" customHeight="1" spans="1:7">
      <c r="A32" s="13">
        <v>28</v>
      </c>
      <c r="B32" s="19"/>
      <c r="C32" s="15" t="s">
        <v>409</v>
      </c>
      <c r="D32" s="16"/>
      <c r="E32" s="17"/>
      <c r="F32" s="17"/>
      <c r="G32" s="17"/>
    </row>
    <row r="33" s="1" customFormat="1" ht="45" customHeight="1" spans="1:7">
      <c r="A33" s="13">
        <v>29</v>
      </c>
      <c r="B33" s="19"/>
      <c r="C33" s="15" t="s">
        <v>410</v>
      </c>
      <c r="D33" s="16"/>
      <c r="E33" s="17"/>
      <c r="F33" s="17"/>
      <c r="G33" s="17"/>
    </row>
    <row r="34" s="1" customFormat="1" ht="45" customHeight="1" spans="1:7">
      <c r="A34" s="13">
        <v>30</v>
      </c>
      <c r="B34" s="18"/>
      <c r="C34" s="15" t="s">
        <v>411</v>
      </c>
      <c r="D34" s="16"/>
      <c r="E34" s="17"/>
      <c r="F34" s="17"/>
      <c r="G34" s="17"/>
    </row>
    <row r="35" s="1" customFormat="1" ht="45" customHeight="1" spans="1:7">
      <c r="A35" s="13">
        <v>31</v>
      </c>
      <c r="B35" s="14" t="s">
        <v>412</v>
      </c>
      <c r="C35" s="15" t="s">
        <v>413</v>
      </c>
      <c r="D35" s="16"/>
      <c r="E35" s="17"/>
      <c r="F35" s="17"/>
      <c r="G35" s="17"/>
    </row>
    <row r="36" s="1" customFormat="1" ht="45" customHeight="1" spans="1:7">
      <c r="A36" s="13">
        <v>32</v>
      </c>
      <c r="B36" s="19"/>
      <c r="C36" s="15" t="s">
        <v>414</v>
      </c>
      <c r="D36" s="16"/>
      <c r="E36" s="17"/>
      <c r="F36" s="17"/>
      <c r="G36" s="17"/>
    </row>
    <row r="37" s="1" customFormat="1" ht="45" customHeight="1" spans="1:7">
      <c r="A37" s="13">
        <v>33</v>
      </c>
      <c r="B37" s="19"/>
      <c r="C37" s="15" t="s">
        <v>415</v>
      </c>
      <c r="D37" s="16"/>
      <c r="E37" s="17"/>
      <c r="F37" s="17"/>
      <c r="G37" s="17"/>
    </row>
    <row r="38" s="1" customFormat="1" ht="45" customHeight="1" spans="1:7">
      <c r="A38" s="13">
        <v>34</v>
      </c>
      <c r="B38" s="18"/>
      <c r="C38" s="15" t="s">
        <v>416</v>
      </c>
      <c r="D38" s="16"/>
      <c r="E38" s="17"/>
      <c r="F38" s="17"/>
      <c r="G38" s="17"/>
    </row>
    <row r="39" s="1" customFormat="1" ht="45" customHeight="1" spans="1:7">
      <c r="A39" s="13">
        <v>35</v>
      </c>
      <c r="B39" s="14" t="s">
        <v>417</v>
      </c>
      <c r="C39" s="15" t="s">
        <v>418</v>
      </c>
      <c r="D39" s="16"/>
      <c r="E39" s="17"/>
      <c r="F39" s="17"/>
      <c r="G39" s="17"/>
    </row>
    <row r="40" s="1" customFormat="1" ht="45" customHeight="1" spans="1:7">
      <c r="A40" s="13">
        <v>36</v>
      </c>
      <c r="B40" s="19"/>
      <c r="C40" s="15" t="s">
        <v>419</v>
      </c>
      <c r="D40" s="16"/>
      <c r="E40" s="17"/>
      <c r="F40" s="17"/>
      <c r="G40" s="17"/>
    </row>
    <row r="41" s="1" customFormat="1" ht="45" customHeight="1" spans="1:7">
      <c r="A41" s="13">
        <v>37</v>
      </c>
      <c r="B41" s="19"/>
      <c r="C41" s="15" t="s">
        <v>420</v>
      </c>
      <c r="D41" s="16"/>
      <c r="E41" s="17"/>
      <c r="F41" s="17"/>
      <c r="G41" s="17"/>
    </row>
    <row r="42" s="1" customFormat="1" ht="45" customHeight="1" spans="1:7">
      <c r="A42" s="13">
        <v>38</v>
      </c>
      <c r="B42" s="19"/>
      <c r="C42" s="15" t="s">
        <v>421</v>
      </c>
      <c r="D42" s="16"/>
      <c r="E42" s="17"/>
      <c r="F42" s="17"/>
      <c r="G42" s="17"/>
    </row>
    <row r="43" s="1" customFormat="1" ht="45" customHeight="1" spans="1:7">
      <c r="A43" s="13">
        <v>39</v>
      </c>
      <c r="B43" s="19"/>
      <c r="C43" s="15" t="s">
        <v>422</v>
      </c>
      <c r="D43" s="16"/>
      <c r="E43" s="17"/>
      <c r="F43" s="17"/>
      <c r="G43" s="17"/>
    </row>
    <row r="44" s="1" customFormat="1" ht="45" customHeight="1" spans="1:7">
      <c r="A44" s="13">
        <v>40</v>
      </c>
      <c r="B44" s="19"/>
      <c r="C44" s="15" t="s">
        <v>423</v>
      </c>
      <c r="D44" s="16"/>
      <c r="E44" s="17"/>
      <c r="F44" s="17"/>
      <c r="G44" s="17"/>
    </row>
    <row r="45" s="1" customFormat="1" ht="45" customHeight="1" spans="1:7">
      <c r="A45" s="13">
        <v>41</v>
      </c>
      <c r="B45" s="19"/>
      <c r="C45" s="15" t="s">
        <v>424</v>
      </c>
      <c r="D45" s="16"/>
      <c r="E45" s="17"/>
      <c r="F45" s="17"/>
      <c r="G45" s="17"/>
    </row>
    <row r="46" s="1" customFormat="1" ht="45" customHeight="1" spans="1:7">
      <c r="A46" s="13">
        <v>42</v>
      </c>
      <c r="B46" s="19"/>
      <c r="C46" s="15" t="s">
        <v>425</v>
      </c>
      <c r="D46" s="16"/>
      <c r="E46" s="17"/>
      <c r="F46" s="17"/>
      <c r="G46" s="17"/>
    </row>
    <row r="47" s="1" customFormat="1" ht="45" customHeight="1" spans="1:7">
      <c r="A47" s="13">
        <v>43</v>
      </c>
      <c r="B47" s="19"/>
      <c r="C47" s="15" t="s">
        <v>426</v>
      </c>
      <c r="D47" s="16"/>
      <c r="E47" s="17"/>
      <c r="F47" s="17"/>
      <c r="G47" s="17"/>
    </row>
    <row r="48" s="1" customFormat="1" ht="45" customHeight="1" spans="1:7">
      <c r="A48" s="13">
        <v>44</v>
      </c>
      <c r="B48" s="19"/>
      <c r="C48" s="15" t="s">
        <v>427</v>
      </c>
      <c r="D48" s="16"/>
      <c r="E48" s="17"/>
      <c r="F48" s="17"/>
      <c r="G48" s="17"/>
    </row>
    <row r="49" s="1" customFormat="1" ht="45" customHeight="1" spans="1:7">
      <c r="A49" s="13">
        <v>45</v>
      </c>
      <c r="B49" s="19"/>
      <c r="C49" s="15" t="s">
        <v>428</v>
      </c>
      <c r="D49" s="16"/>
      <c r="E49" s="17"/>
      <c r="F49" s="17"/>
      <c r="G49" s="17"/>
    </row>
    <row r="50" s="1" customFormat="1" ht="45" customHeight="1" spans="1:7">
      <c r="A50" s="13">
        <v>46</v>
      </c>
      <c r="B50" s="19"/>
      <c r="C50" s="15" t="s">
        <v>429</v>
      </c>
      <c r="D50" s="16"/>
      <c r="E50" s="17"/>
      <c r="F50" s="17"/>
      <c r="G50" s="17"/>
    </row>
    <row r="51" s="1" customFormat="1" ht="45" customHeight="1" spans="1:7">
      <c r="A51" s="13">
        <v>47</v>
      </c>
      <c r="B51" s="19"/>
      <c r="C51" s="15" t="s">
        <v>430</v>
      </c>
      <c r="D51" s="16"/>
      <c r="E51" s="17"/>
      <c r="F51" s="17"/>
      <c r="G51" s="17"/>
    </row>
    <row r="52" s="1" customFormat="1" ht="45" customHeight="1" spans="1:7">
      <c r="A52" s="13">
        <v>48</v>
      </c>
      <c r="B52" s="19"/>
      <c r="C52" s="15" t="s">
        <v>431</v>
      </c>
      <c r="D52" s="16"/>
      <c r="E52" s="17"/>
      <c r="F52" s="17"/>
      <c r="G52" s="17"/>
    </row>
    <row r="53" s="1" customFormat="1" ht="45" customHeight="1" spans="1:7">
      <c r="A53" s="13">
        <v>49</v>
      </c>
      <c r="B53" s="19"/>
      <c r="C53" s="15" t="s">
        <v>432</v>
      </c>
      <c r="D53" s="16"/>
      <c r="E53" s="17"/>
      <c r="F53" s="17"/>
      <c r="G53" s="17"/>
    </row>
    <row r="54" s="1" customFormat="1" ht="45" customHeight="1" spans="1:7">
      <c r="A54" s="13">
        <v>50</v>
      </c>
      <c r="B54" s="19"/>
      <c r="C54" s="15" t="s">
        <v>433</v>
      </c>
      <c r="D54" s="16"/>
      <c r="E54" s="17"/>
      <c r="F54" s="17"/>
      <c r="G54" s="17"/>
    </row>
    <row r="55" s="1" customFormat="1" ht="45" customHeight="1" spans="1:7">
      <c r="A55" s="13">
        <v>51</v>
      </c>
      <c r="B55" s="18"/>
      <c r="C55" s="15" t="s">
        <v>434</v>
      </c>
      <c r="D55" s="16"/>
      <c r="E55" s="17"/>
      <c r="F55" s="17"/>
      <c r="G55" s="17"/>
    </row>
    <row r="56" s="1" customFormat="1" ht="45" customHeight="1" spans="1:7">
      <c r="A56" s="13">
        <v>52</v>
      </c>
      <c r="B56" s="14" t="s">
        <v>435</v>
      </c>
      <c r="C56" s="15" t="s">
        <v>436</v>
      </c>
      <c r="D56" s="16"/>
      <c r="E56" s="17"/>
      <c r="F56" s="17"/>
      <c r="G56" s="17"/>
    </row>
    <row r="57" s="1" customFormat="1" ht="45" customHeight="1" spans="1:7">
      <c r="A57" s="13">
        <v>53</v>
      </c>
      <c r="B57" s="19"/>
      <c r="C57" s="15" t="s">
        <v>437</v>
      </c>
      <c r="D57" s="16"/>
      <c r="E57" s="17"/>
      <c r="F57" s="17"/>
      <c r="G57" s="17"/>
    </row>
    <row r="58" s="1" customFormat="1" ht="45" customHeight="1" spans="1:7">
      <c r="A58" s="13">
        <v>54</v>
      </c>
      <c r="B58" s="19"/>
      <c r="C58" s="15" t="s">
        <v>438</v>
      </c>
      <c r="D58" s="16"/>
      <c r="E58" s="17"/>
      <c r="F58" s="17"/>
      <c r="G58" s="17"/>
    </row>
    <row r="59" s="1" customFormat="1" ht="45" customHeight="1" spans="1:7">
      <c r="A59" s="13">
        <v>55</v>
      </c>
      <c r="B59" s="19"/>
      <c r="C59" s="15" t="s">
        <v>439</v>
      </c>
      <c r="D59" s="16"/>
      <c r="E59" s="17"/>
      <c r="F59" s="17"/>
      <c r="G59" s="17"/>
    </row>
    <row r="60" s="1" customFormat="1" ht="45" customHeight="1" spans="1:7">
      <c r="A60" s="13">
        <v>56</v>
      </c>
      <c r="B60" s="19"/>
      <c r="C60" s="15" t="s">
        <v>440</v>
      </c>
      <c r="D60" s="16"/>
      <c r="E60" s="17"/>
      <c r="F60" s="17"/>
      <c r="G60" s="17"/>
    </row>
    <row r="61" s="1" customFormat="1" ht="45" customHeight="1" spans="1:7">
      <c r="A61" s="13">
        <v>57</v>
      </c>
      <c r="B61" s="19"/>
      <c r="C61" s="15" t="s">
        <v>441</v>
      </c>
      <c r="D61" s="16"/>
      <c r="E61" s="17"/>
      <c r="F61" s="17"/>
      <c r="G61" s="17"/>
    </row>
    <row r="62" s="1" customFormat="1" ht="45" customHeight="1" spans="1:7">
      <c r="A62" s="13">
        <v>58</v>
      </c>
      <c r="B62" s="19"/>
      <c r="C62" s="15" t="s">
        <v>442</v>
      </c>
      <c r="D62" s="16"/>
      <c r="E62" s="17"/>
      <c r="F62" s="17"/>
      <c r="G62" s="17"/>
    </row>
    <row r="63" s="1" customFormat="1" ht="45" customHeight="1" spans="1:7">
      <c r="A63" s="13">
        <v>59</v>
      </c>
      <c r="B63" s="19"/>
      <c r="C63" s="15" t="s">
        <v>443</v>
      </c>
      <c r="D63" s="16"/>
      <c r="E63" s="17"/>
      <c r="F63" s="17"/>
      <c r="G63" s="17"/>
    </row>
    <row r="64" s="1" customFormat="1" ht="45" customHeight="1" spans="1:7">
      <c r="A64" s="13">
        <v>60</v>
      </c>
      <c r="B64" s="19"/>
      <c r="C64" s="15" t="s">
        <v>444</v>
      </c>
      <c r="D64" s="16"/>
      <c r="E64" s="17"/>
      <c r="F64" s="17"/>
      <c r="G64" s="17"/>
    </row>
    <row r="65" s="1" customFormat="1" ht="45" customHeight="1" spans="1:7">
      <c r="A65" s="13">
        <v>61</v>
      </c>
      <c r="B65" s="19"/>
      <c r="C65" s="15" t="s">
        <v>445</v>
      </c>
      <c r="D65" s="16"/>
      <c r="E65" s="17"/>
      <c r="F65" s="17"/>
      <c r="G65" s="17"/>
    </row>
    <row r="66" s="1" customFormat="1" ht="45" customHeight="1" spans="1:7">
      <c r="A66" s="13">
        <v>62</v>
      </c>
      <c r="B66" s="18"/>
      <c r="C66" s="15" t="s">
        <v>446</v>
      </c>
      <c r="D66" s="16"/>
      <c r="E66" s="17"/>
      <c r="F66" s="17"/>
      <c r="G66" s="17"/>
    </row>
    <row r="67" s="1" customFormat="1" ht="45" customHeight="1" spans="1:7">
      <c r="A67" s="13">
        <v>63</v>
      </c>
      <c r="B67" s="14" t="s">
        <v>447</v>
      </c>
      <c r="C67" s="15" t="s">
        <v>448</v>
      </c>
      <c r="D67" s="16"/>
      <c r="E67" s="17"/>
      <c r="F67" s="17"/>
      <c r="G67" s="17"/>
    </row>
    <row r="68" s="1" customFormat="1" ht="45" customHeight="1" spans="1:7">
      <c r="A68" s="13">
        <v>64</v>
      </c>
      <c r="B68" s="19"/>
      <c r="C68" s="15" t="s">
        <v>449</v>
      </c>
      <c r="D68" s="16"/>
      <c r="E68" s="17"/>
      <c r="F68" s="17"/>
      <c r="G68" s="17"/>
    </row>
    <row r="69" s="1" customFormat="1" ht="45" customHeight="1" spans="1:7">
      <c r="A69" s="13">
        <v>65</v>
      </c>
      <c r="B69" s="19"/>
      <c r="C69" s="15" t="s">
        <v>450</v>
      </c>
      <c r="D69" s="16"/>
      <c r="E69" s="17"/>
      <c r="F69" s="17"/>
      <c r="G69" s="17"/>
    </row>
    <row r="70" s="1" customFormat="1" ht="45" customHeight="1" spans="1:7">
      <c r="A70" s="13">
        <v>66</v>
      </c>
      <c r="B70" s="19"/>
      <c r="C70" s="15" t="s">
        <v>451</v>
      </c>
      <c r="D70" s="16"/>
      <c r="E70" s="17"/>
      <c r="F70" s="17"/>
      <c r="G70" s="17"/>
    </row>
    <row r="71" s="1" customFormat="1" ht="45" customHeight="1" spans="1:7">
      <c r="A71" s="13">
        <v>67</v>
      </c>
      <c r="B71" s="18"/>
      <c r="C71" s="15" t="s">
        <v>452</v>
      </c>
      <c r="D71" s="16"/>
      <c r="E71" s="17"/>
      <c r="F71" s="17"/>
      <c r="G71" s="17"/>
    </row>
    <row r="72" s="1" customFormat="1" ht="45" customHeight="1" spans="1:7">
      <c r="A72" s="13">
        <v>68</v>
      </c>
      <c r="B72" s="14" t="s">
        <v>139</v>
      </c>
      <c r="C72" s="15" t="s">
        <v>140</v>
      </c>
      <c r="D72" s="16"/>
      <c r="E72" s="17"/>
      <c r="F72" s="17"/>
      <c r="G72" s="17"/>
    </row>
    <row r="73" s="1" customFormat="1" ht="45" customHeight="1" spans="1:7">
      <c r="A73" s="13">
        <v>69</v>
      </c>
      <c r="B73" s="19"/>
      <c r="C73" s="15" t="s">
        <v>141</v>
      </c>
      <c r="D73" s="16"/>
      <c r="E73" s="17"/>
      <c r="F73" s="17"/>
      <c r="G73" s="17"/>
    </row>
    <row r="74" s="1" customFormat="1" ht="45" customHeight="1" spans="1:7">
      <c r="A74" s="13">
        <v>70</v>
      </c>
      <c r="B74" s="19"/>
      <c r="C74" s="15" t="s">
        <v>453</v>
      </c>
      <c r="D74" s="16"/>
      <c r="E74" s="17"/>
      <c r="F74" s="17"/>
      <c r="G74" s="17"/>
    </row>
    <row r="75" s="1" customFormat="1" ht="45" customHeight="1" spans="1:7">
      <c r="A75" s="13">
        <v>71</v>
      </c>
      <c r="B75" s="19"/>
      <c r="C75" s="15" t="s">
        <v>454</v>
      </c>
      <c r="D75" s="16"/>
      <c r="E75" s="17"/>
      <c r="F75" s="17"/>
      <c r="G75" s="17"/>
    </row>
    <row r="76" s="1" customFormat="1" ht="45" customHeight="1" spans="1:7">
      <c r="A76" s="13">
        <v>72</v>
      </c>
      <c r="B76" s="19"/>
      <c r="C76" s="15" t="s">
        <v>455</v>
      </c>
      <c r="D76" s="16"/>
      <c r="E76" s="17"/>
      <c r="F76" s="17"/>
      <c r="G76" s="17"/>
    </row>
    <row r="77" s="1" customFormat="1" ht="45" customHeight="1" spans="1:7">
      <c r="A77" s="13">
        <v>73</v>
      </c>
      <c r="B77" s="19"/>
      <c r="C77" s="15" t="s">
        <v>456</v>
      </c>
      <c r="D77" s="16"/>
      <c r="E77" s="17"/>
      <c r="F77" s="17"/>
      <c r="G77" s="17"/>
    </row>
    <row r="78" s="1" customFormat="1" ht="45" customHeight="1" spans="1:7">
      <c r="A78" s="13">
        <v>74</v>
      </c>
      <c r="B78" s="19"/>
      <c r="C78" s="15" t="s">
        <v>143</v>
      </c>
      <c r="D78" s="16"/>
      <c r="E78" s="17"/>
      <c r="F78" s="17"/>
      <c r="G78" s="17"/>
    </row>
    <row r="79" s="1" customFormat="1" ht="45" customHeight="1" spans="1:7">
      <c r="A79" s="13">
        <v>75</v>
      </c>
      <c r="B79" s="19"/>
      <c r="C79" s="15" t="s">
        <v>457</v>
      </c>
      <c r="D79" s="16"/>
      <c r="E79" s="17"/>
      <c r="F79" s="17"/>
      <c r="G79" s="17"/>
    </row>
    <row r="80" s="1" customFormat="1" ht="45" customHeight="1" spans="1:7">
      <c r="A80" s="13">
        <v>76</v>
      </c>
      <c r="B80" s="19"/>
      <c r="C80" s="15" t="s">
        <v>145</v>
      </c>
      <c r="D80" s="16"/>
      <c r="E80" s="17"/>
      <c r="F80" s="17"/>
      <c r="G80" s="17"/>
    </row>
    <row r="81" s="1" customFormat="1" ht="45" customHeight="1" spans="1:7">
      <c r="A81" s="13">
        <v>77</v>
      </c>
      <c r="B81" s="18"/>
      <c r="C81" s="15" t="s">
        <v>146</v>
      </c>
      <c r="D81" s="16"/>
      <c r="E81" s="17"/>
      <c r="F81" s="17"/>
      <c r="G81" s="17"/>
    </row>
    <row r="82" s="1" customFormat="1" ht="20" customHeight="1" spans="1:7">
      <c r="A82" s="10" t="s">
        <v>458</v>
      </c>
      <c r="B82" s="11"/>
      <c r="C82" s="21"/>
      <c r="D82" s="11"/>
      <c r="E82" s="11"/>
      <c r="F82" s="11"/>
      <c r="G82" s="12"/>
    </row>
    <row r="83" s="1" customFormat="1" ht="45" customHeight="1" spans="1:7">
      <c r="A83" s="13">
        <v>78</v>
      </c>
      <c r="B83" s="14" t="s">
        <v>459</v>
      </c>
      <c r="C83" s="15" t="s">
        <v>272</v>
      </c>
      <c r="D83" s="16"/>
      <c r="E83" s="17"/>
      <c r="F83" s="17"/>
      <c r="G83" s="17"/>
    </row>
    <row r="84" s="1" customFormat="1" ht="45" customHeight="1" spans="1:7">
      <c r="A84" s="13">
        <v>79</v>
      </c>
      <c r="B84" s="18"/>
      <c r="C84" s="15" t="s">
        <v>460</v>
      </c>
      <c r="D84" s="16"/>
      <c r="E84" s="17"/>
      <c r="F84" s="17"/>
      <c r="G84" s="17"/>
    </row>
    <row r="85" s="1" customFormat="1" ht="45" customHeight="1" spans="1:7">
      <c r="A85" s="13">
        <v>80</v>
      </c>
      <c r="B85" s="14" t="s">
        <v>461</v>
      </c>
      <c r="C85" s="15" t="s">
        <v>462</v>
      </c>
      <c r="D85" s="16"/>
      <c r="E85" s="17"/>
      <c r="F85" s="17"/>
      <c r="G85" s="17"/>
    </row>
    <row r="86" s="1" customFormat="1" ht="45" customHeight="1" spans="1:7">
      <c r="A86" s="13">
        <v>81</v>
      </c>
      <c r="B86" s="19"/>
      <c r="C86" s="15" t="s">
        <v>463</v>
      </c>
      <c r="D86" s="16"/>
      <c r="E86" s="17"/>
      <c r="F86" s="17"/>
      <c r="G86" s="17"/>
    </row>
    <row r="87" s="1" customFormat="1" ht="45" customHeight="1" spans="1:7">
      <c r="A87" s="13">
        <v>82</v>
      </c>
      <c r="B87" s="19"/>
      <c r="C87" s="15" t="s">
        <v>464</v>
      </c>
      <c r="D87" s="16"/>
      <c r="E87" s="17"/>
      <c r="F87" s="17"/>
      <c r="G87" s="17"/>
    </row>
    <row r="88" s="1" customFormat="1" ht="45" customHeight="1" spans="1:7">
      <c r="A88" s="13">
        <v>83</v>
      </c>
      <c r="B88" s="18"/>
      <c r="C88" s="15" t="s">
        <v>465</v>
      </c>
      <c r="D88" s="16"/>
      <c r="E88" s="17"/>
      <c r="F88" s="17"/>
      <c r="G88" s="17"/>
    </row>
    <row r="89" s="1" customFormat="1" ht="45" customHeight="1" spans="1:7">
      <c r="A89" s="13">
        <v>84</v>
      </c>
      <c r="B89" s="14" t="s">
        <v>466</v>
      </c>
      <c r="C89" s="15" t="s">
        <v>467</v>
      </c>
      <c r="D89" s="16"/>
      <c r="E89" s="17"/>
      <c r="F89" s="17"/>
      <c r="G89" s="17"/>
    </row>
    <row r="90" s="1" customFormat="1" ht="45" customHeight="1" spans="1:7">
      <c r="A90" s="13">
        <v>85</v>
      </c>
      <c r="B90" s="19"/>
      <c r="C90" s="15" t="s">
        <v>468</v>
      </c>
      <c r="D90" s="16"/>
      <c r="E90" s="17"/>
      <c r="F90" s="17"/>
      <c r="G90" s="17"/>
    </row>
    <row r="91" s="1" customFormat="1" ht="45" customHeight="1" spans="1:7">
      <c r="A91" s="13">
        <v>86</v>
      </c>
      <c r="B91" s="19"/>
      <c r="C91" s="15" t="s">
        <v>469</v>
      </c>
      <c r="D91" s="16"/>
      <c r="E91" s="17"/>
      <c r="F91" s="17"/>
      <c r="G91" s="17"/>
    </row>
    <row r="92" s="1" customFormat="1" ht="45" customHeight="1" spans="1:7">
      <c r="A92" s="13">
        <v>87</v>
      </c>
      <c r="B92" s="18"/>
      <c r="C92" s="15" t="s">
        <v>470</v>
      </c>
      <c r="D92" s="16"/>
      <c r="E92" s="17"/>
      <c r="F92" s="17"/>
      <c r="G92" s="17"/>
    </row>
    <row r="93" s="1" customFormat="1" ht="45" customHeight="1" spans="1:7">
      <c r="A93" s="13">
        <v>88</v>
      </c>
      <c r="B93" s="14" t="s">
        <v>459</v>
      </c>
      <c r="C93" s="15" t="s">
        <v>471</v>
      </c>
      <c r="D93" s="16"/>
      <c r="E93" s="17"/>
      <c r="F93" s="17"/>
      <c r="G93" s="17"/>
    </row>
    <row r="94" s="1" customFormat="1" ht="45" customHeight="1" spans="1:7">
      <c r="A94" s="13">
        <v>89</v>
      </c>
      <c r="B94" s="19"/>
      <c r="C94" s="15" t="s">
        <v>327</v>
      </c>
      <c r="D94" s="16"/>
      <c r="E94" s="17"/>
      <c r="F94" s="17"/>
      <c r="G94" s="17"/>
    </row>
    <row r="95" s="1" customFormat="1" ht="45" customHeight="1" spans="1:7">
      <c r="A95" s="13">
        <v>90</v>
      </c>
      <c r="B95" s="18"/>
      <c r="C95" s="15" t="s">
        <v>332</v>
      </c>
      <c r="D95" s="16"/>
      <c r="E95" s="17"/>
      <c r="F95" s="17"/>
      <c r="G95" s="17"/>
    </row>
    <row r="96" s="1" customFormat="1" ht="45" customHeight="1" spans="1:7">
      <c r="A96" s="13">
        <v>91</v>
      </c>
      <c r="B96" s="14" t="s">
        <v>472</v>
      </c>
      <c r="C96" s="15" t="s">
        <v>473</v>
      </c>
      <c r="D96" s="16"/>
      <c r="E96" s="17"/>
      <c r="F96" s="17"/>
      <c r="G96" s="17"/>
    </row>
    <row r="97" s="1" customFormat="1" ht="45" customHeight="1" spans="1:7">
      <c r="A97" s="13">
        <v>92</v>
      </c>
      <c r="B97" s="19"/>
      <c r="C97" s="15" t="s">
        <v>474</v>
      </c>
      <c r="D97" s="16"/>
      <c r="E97" s="17"/>
      <c r="F97" s="17"/>
      <c r="G97" s="17"/>
    </row>
    <row r="98" s="1" customFormat="1" ht="45" customHeight="1" spans="1:7">
      <c r="A98" s="13">
        <v>93</v>
      </c>
      <c r="B98" s="18"/>
      <c r="C98" s="15" t="s">
        <v>475</v>
      </c>
      <c r="D98" s="16"/>
      <c r="E98" s="17"/>
      <c r="F98" s="17"/>
      <c r="G98" s="17"/>
    </row>
    <row r="99" s="1" customFormat="1" ht="45" customHeight="1" spans="1:7">
      <c r="A99" s="13">
        <v>94</v>
      </c>
      <c r="B99" s="14" t="s">
        <v>476</v>
      </c>
      <c r="C99" s="15" t="s">
        <v>477</v>
      </c>
      <c r="D99" s="16"/>
      <c r="E99" s="17"/>
      <c r="F99" s="17"/>
      <c r="G99" s="17"/>
    </row>
    <row r="100" s="1" customFormat="1" ht="45" customHeight="1" spans="1:7">
      <c r="A100" s="13">
        <v>95</v>
      </c>
      <c r="B100" s="19"/>
      <c r="C100" s="15" t="s">
        <v>478</v>
      </c>
      <c r="D100" s="16"/>
      <c r="E100" s="17"/>
      <c r="F100" s="17"/>
      <c r="G100" s="17"/>
    </row>
    <row r="101" s="1" customFormat="1" ht="45" customHeight="1" spans="1:7">
      <c r="A101" s="13">
        <v>96</v>
      </c>
      <c r="B101" s="18"/>
      <c r="C101" s="15" t="s">
        <v>479</v>
      </c>
      <c r="D101" s="16"/>
      <c r="E101" s="17"/>
      <c r="F101" s="17"/>
      <c r="G101" s="17"/>
    </row>
    <row r="102" s="1" customFormat="1" ht="45" customHeight="1" spans="1:7">
      <c r="A102" s="13">
        <v>97</v>
      </c>
      <c r="B102" s="14" t="s">
        <v>239</v>
      </c>
      <c r="C102" s="15" t="s">
        <v>240</v>
      </c>
      <c r="D102" s="16"/>
      <c r="E102" s="17"/>
      <c r="F102" s="17"/>
      <c r="G102" s="17"/>
    </row>
    <row r="103" s="1" customFormat="1" ht="45" customHeight="1" spans="1:7">
      <c r="A103" s="13">
        <v>98</v>
      </c>
      <c r="B103" s="18"/>
      <c r="C103" s="15" t="s">
        <v>241</v>
      </c>
      <c r="D103" s="16"/>
      <c r="E103" s="17"/>
      <c r="F103" s="17"/>
      <c r="G103" s="17"/>
    </row>
    <row r="104" s="1" customFormat="1" ht="45" customHeight="1" spans="1:7">
      <c r="A104" s="13">
        <v>99</v>
      </c>
      <c r="B104" s="14" t="s">
        <v>244</v>
      </c>
      <c r="C104" s="15" t="s">
        <v>480</v>
      </c>
      <c r="D104" s="16"/>
      <c r="E104" s="17"/>
      <c r="F104" s="17"/>
      <c r="G104" s="17"/>
    </row>
    <row r="105" s="1" customFormat="1" ht="45" customHeight="1" spans="1:7">
      <c r="A105" s="13">
        <v>100</v>
      </c>
      <c r="B105" s="19"/>
      <c r="C105" s="15" t="s">
        <v>252</v>
      </c>
      <c r="D105" s="16"/>
      <c r="E105" s="17"/>
      <c r="F105" s="17"/>
      <c r="G105" s="17"/>
    </row>
    <row r="106" s="1" customFormat="1" ht="45" customHeight="1" spans="1:7">
      <c r="A106" s="13">
        <v>101</v>
      </c>
      <c r="B106" s="18"/>
      <c r="C106" s="15" t="s">
        <v>253</v>
      </c>
      <c r="D106" s="16"/>
      <c r="E106" s="17"/>
      <c r="F106" s="17"/>
      <c r="G106" s="17"/>
    </row>
    <row r="107" s="1" customFormat="1" ht="45" customHeight="1" spans="1:7">
      <c r="A107" s="13">
        <v>102</v>
      </c>
      <c r="B107" s="14" t="s">
        <v>254</v>
      </c>
      <c r="C107" s="15" t="s">
        <v>481</v>
      </c>
      <c r="D107" s="16"/>
      <c r="E107" s="17"/>
      <c r="F107" s="17"/>
      <c r="G107" s="17"/>
    </row>
    <row r="108" s="1" customFormat="1" ht="45" customHeight="1" spans="1:7">
      <c r="A108" s="13">
        <v>103</v>
      </c>
      <c r="B108" s="18"/>
      <c r="C108" s="15" t="s">
        <v>482</v>
      </c>
      <c r="D108" s="16"/>
      <c r="E108" s="17"/>
      <c r="F108" s="17"/>
      <c r="G108" s="17"/>
    </row>
    <row r="109" s="1" customFormat="1" ht="45" customHeight="1" spans="1:7">
      <c r="A109" s="13">
        <v>104</v>
      </c>
      <c r="B109" s="14" t="s">
        <v>257</v>
      </c>
      <c r="C109" s="15" t="s">
        <v>483</v>
      </c>
      <c r="D109" s="16"/>
      <c r="E109" s="17"/>
      <c r="F109" s="17"/>
      <c r="G109" s="17"/>
    </row>
    <row r="110" s="1" customFormat="1" ht="45" customHeight="1" spans="1:7">
      <c r="A110" s="13">
        <v>105</v>
      </c>
      <c r="B110" s="18"/>
      <c r="C110" s="15" t="s">
        <v>484</v>
      </c>
      <c r="D110" s="16"/>
      <c r="E110" s="17"/>
      <c r="F110" s="17"/>
      <c r="G110" s="17"/>
    </row>
    <row r="111" s="1" customFormat="1" ht="45" customHeight="1" spans="1:7">
      <c r="A111" s="13">
        <v>106</v>
      </c>
      <c r="B111" s="14" t="s">
        <v>485</v>
      </c>
      <c r="C111" s="15" t="s">
        <v>486</v>
      </c>
      <c r="D111" s="16"/>
      <c r="E111" s="17"/>
      <c r="F111" s="17"/>
      <c r="G111" s="17"/>
    </row>
    <row r="112" s="1" customFormat="1" ht="45" customHeight="1" spans="1:7">
      <c r="A112" s="13">
        <v>107</v>
      </c>
      <c r="B112" s="18"/>
      <c r="C112" s="15" t="s">
        <v>487</v>
      </c>
      <c r="D112" s="16"/>
      <c r="E112" s="17"/>
      <c r="F112" s="17"/>
      <c r="G112" s="17"/>
    </row>
    <row r="113" s="1" customFormat="1" ht="45" customHeight="1" spans="1:7">
      <c r="A113" s="13">
        <v>108</v>
      </c>
      <c r="B113" s="14" t="s">
        <v>488</v>
      </c>
      <c r="C113" s="15" t="s">
        <v>489</v>
      </c>
      <c r="D113" s="16"/>
      <c r="E113" s="17"/>
      <c r="F113" s="17"/>
      <c r="G113" s="17"/>
    </row>
    <row r="114" s="1" customFormat="1" ht="45" customHeight="1" spans="1:7">
      <c r="A114" s="13">
        <v>109</v>
      </c>
      <c r="B114" s="18"/>
      <c r="C114" s="15" t="s">
        <v>490</v>
      </c>
      <c r="D114" s="16"/>
      <c r="E114" s="17"/>
      <c r="F114" s="17"/>
      <c r="G114" s="17"/>
    </row>
    <row r="115" s="1" customFormat="1" ht="45" customHeight="1" spans="1:7">
      <c r="A115" s="13">
        <v>110</v>
      </c>
      <c r="B115" s="20" t="s">
        <v>491</v>
      </c>
      <c r="C115" s="15" t="s">
        <v>492</v>
      </c>
      <c r="D115" s="16"/>
      <c r="E115" s="17"/>
      <c r="F115" s="17"/>
      <c r="G115" s="17"/>
    </row>
    <row r="116" s="1" customFormat="1" ht="45" customHeight="1" spans="1:7">
      <c r="A116" s="13">
        <v>111</v>
      </c>
      <c r="B116" s="14" t="s">
        <v>139</v>
      </c>
      <c r="C116" s="15" t="s">
        <v>140</v>
      </c>
      <c r="D116" s="16"/>
      <c r="E116" s="17"/>
      <c r="F116" s="17"/>
      <c r="G116" s="17"/>
    </row>
    <row r="117" s="1" customFormat="1" ht="45" customHeight="1" spans="1:7">
      <c r="A117" s="13">
        <v>112</v>
      </c>
      <c r="B117" s="19"/>
      <c r="C117" s="15" t="s">
        <v>493</v>
      </c>
      <c r="D117" s="16"/>
      <c r="E117" s="17"/>
      <c r="F117" s="17"/>
      <c r="G117" s="17"/>
    </row>
    <row r="118" s="1" customFormat="1" ht="45" customHeight="1" spans="1:7">
      <c r="A118" s="13">
        <v>113</v>
      </c>
      <c r="B118" s="19"/>
      <c r="C118" s="15" t="s">
        <v>494</v>
      </c>
      <c r="D118" s="16"/>
      <c r="E118" s="17"/>
      <c r="F118" s="17"/>
      <c r="G118" s="17"/>
    </row>
    <row r="119" s="1" customFormat="1" ht="45" customHeight="1" spans="1:7">
      <c r="A119" s="13">
        <v>114</v>
      </c>
      <c r="B119" s="19"/>
      <c r="C119" s="15" t="s">
        <v>262</v>
      </c>
      <c r="D119" s="16"/>
      <c r="E119" s="17"/>
      <c r="F119" s="17"/>
      <c r="G119" s="17"/>
    </row>
    <row r="120" s="1" customFormat="1" ht="45" customHeight="1" spans="1:7">
      <c r="A120" s="13">
        <v>115</v>
      </c>
      <c r="B120" s="19"/>
      <c r="C120" s="15" t="s">
        <v>495</v>
      </c>
      <c r="D120" s="16"/>
      <c r="E120" s="17"/>
      <c r="F120" s="17"/>
      <c r="G120" s="17"/>
    </row>
    <row r="121" s="1" customFormat="1" ht="45" customHeight="1" spans="1:7">
      <c r="A121" s="13">
        <v>116</v>
      </c>
      <c r="B121" s="19"/>
      <c r="C121" s="15" t="s">
        <v>496</v>
      </c>
      <c r="D121" s="16"/>
      <c r="E121" s="17"/>
      <c r="F121" s="17"/>
      <c r="G121" s="17"/>
    </row>
    <row r="122" s="1" customFormat="1" ht="45" customHeight="1" spans="1:7">
      <c r="A122" s="13">
        <v>117</v>
      </c>
      <c r="B122" s="19"/>
      <c r="C122" s="15" t="s">
        <v>497</v>
      </c>
      <c r="D122" s="16"/>
      <c r="E122" s="17"/>
      <c r="F122" s="17"/>
      <c r="G122" s="17"/>
    </row>
    <row r="123" s="1" customFormat="1" ht="45" customHeight="1" spans="1:7">
      <c r="A123" s="13">
        <v>118</v>
      </c>
      <c r="B123" s="19"/>
      <c r="C123" s="15" t="s">
        <v>347</v>
      </c>
      <c r="D123" s="16"/>
      <c r="E123" s="17"/>
      <c r="F123" s="17"/>
      <c r="G123" s="17"/>
    </row>
    <row r="124" s="1" customFormat="1" ht="45" customHeight="1" spans="1:7">
      <c r="A124" s="13">
        <v>119</v>
      </c>
      <c r="B124" s="19"/>
      <c r="C124" s="15" t="s">
        <v>145</v>
      </c>
      <c r="D124" s="16"/>
      <c r="E124" s="17"/>
      <c r="F124" s="17"/>
      <c r="G124" s="17"/>
    </row>
    <row r="125" s="1" customFormat="1" ht="45" customHeight="1" spans="1:7">
      <c r="A125" s="13">
        <v>120</v>
      </c>
      <c r="B125" s="18"/>
      <c r="C125" s="15" t="s">
        <v>146</v>
      </c>
      <c r="D125" s="16"/>
      <c r="E125" s="17"/>
      <c r="F125" s="17"/>
      <c r="G125" s="17"/>
    </row>
    <row r="126" s="1" customFormat="1" ht="20" customHeight="1" spans="1:7">
      <c r="A126" s="22" t="s">
        <v>44</v>
      </c>
      <c r="B126" s="22"/>
      <c r="C126" s="23"/>
      <c r="D126" s="22">
        <f>COUNTA(D5:D125)</f>
        <v>0</v>
      </c>
      <c r="E126" s="22">
        <f>COUNTA(E5:E125)</f>
        <v>0</v>
      </c>
      <c r="F126" s="22">
        <f>COUNTA(F5:F125)</f>
        <v>0</v>
      </c>
      <c r="G126" s="24"/>
    </row>
    <row r="127" s="1" customFormat="1" ht="20" customHeight="1" spans="1:7">
      <c r="A127" s="25" t="s">
        <v>192</v>
      </c>
      <c r="B127" s="26"/>
      <c r="C127" s="27" t="s">
        <v>193</v>
      </c>
      <c r="D127" s="28">
        <f>D126+E126+F126</f>
        <v>0</v>
      </c>
      <c r="E127" s="13" t="s">
        <v>194</v>
      </c>
      <c r="F127" s="22" t="s">
        <v>55</v>
      </c>
      <c r="G127" s="29">
        <f>D126</f>
        <v>0</v>
      </c>
    </row>
    <row r="128" s="1" customFormat="1" ht="20" customHeight="1" spans="1:7">
      <c r="A128" s="30"/>
      <c r="B128" s="31"/>
      <c r="C128" s="32"/>
      <c r="D128" s="33"/>
      <c r="E128" s="34"/>
      <c r="F128" s="22" t="s">
        <v>56</v>
      </c>
      <c r="G128" s="29">
        <f>E126</f>
        <v>0</v>
      </c>
    </row>
    <row r="129" s="1" customFormat="1" ht="20" customHeight="1" spans="1:7">
      <c r="A129" s="30"/>
      <c r="B129" s="31"/>
      <c r="C129" s="32"/>
      <c r="D129" s="33"/>
      <c r="E129" s="34"/>
      <c r="F129" s="22" t="s">
        <v>57</v>
      </c>
      <c r="G129" s="29">
        <f>F126</f>
        <v>0</v>
      </c>
    </row>
    <row r="130" s="1" customFormat="1" ht="20" customHeight="1" spans="1:7">
      <c r="A130" s="30"/>
      <c r="B130" s="31"/>
      <c r="C130" s="35"/>
      <c r="D130" s="36"/>
      <c r="E130" s="23"/>
      <c r="F130" s="37" t="s">
        <v>195</v>
      </c>
      <c r="G130" s="38" t="e">
        <f>G127/D127</f>
        <v>#DIV/0!</v>
      </c>
    </row>
    <row r="131" s="1" customFormat="1" ht="20" customHeight="1" spans="1:7">
      <c r="A131" s="39"/>
      <c r="B131" s="40"/>
      <c r="C131" s="41" t="s">
        <v>196</v>
      </c>
      <c r="D131" s="42"/>
      <c r="E131" s="42"/>
      <c r="F131" s="42"/>
      <c r="G131" s="43"/>
    </row>
    <row r="132" s="1" customFormat="1" ht="20" customHeight="1" spans="1:7">
      <c r="A132" s="44" t="s">
        <v>197</v>
      </c>
      <c r="B132" s="44"/>
      <c r="C132" s="44"/>
      <c r="D132" s="44"/>
      <c r="E132" s="44"/>
      <c r="F132" s="44"/>
      <c r="G132" s="44"/>
    </row>
  </sheetData>
  <mergeCells count="36">
    <mergeCell ref="A1:G1"/>
    <mergeCell ref="A2:B2"/>
    <mergeCell ref="D2:E2"/>
    <mergeCell ref="F2:G2"/>
    <mergeCell ref="A4:G4"/>
    <mergeCell ref="A82:G82"/>
    <mergeCell ref="A126:C126"/>
    <mergeCell ref="C131:G131"/>
    <mergeCell ref="A132:G132"/>
    <mergeCell ref="B5:B6"/>
    <mergeCell ref="B7:B10"/>
    <mergeCell ref="B11:B12"/>
    <mergeCell ref="B14:B16"/>
    <mergeCell ref="B17:B34"/>
    <mergeCell ref="B35:B38"/>
    <mergeCell ref="B39:B55"/>
    <mergeCell ref="B56:B66"/>
    <mergeCell ref="B67:B71"/>
    <mergeCell ref="B72:B81"/>
    <mergeCell ref="B83:B84"/>
    <mergeCell ref="B85:B88"/>
    <mergeCell ref="B89:B92"/>
    <mergeCell ref="B93:B95"/>
    <mergeCell ref="B96:B98"/>
    <mergeCell ref="B99:B101"/>
    <mergeCell ref="B102:B103"/>
    <mergeCell ref="B104:B106"/>
    <mergeCell ref="B107:B108"/>
    <mergeCell ref="B109:B110"/>
    <mergeCell ref="B111:B112"/>
    <mergeCell ref="B113:B114"/>
    <mergeCell ref="B116:B125"/>
    <mergeCell ref="C127:C130"/>
    <mergeCell ref="D127:D130"/>
    <mergeCell ref="E127:E130"/>
    <mergeCell ref="A127:B131"/>
  </mergeCells>
  <dataValidations count="3">
    <dataValidation type="custom" allowBlank="1" showInputMessage="1" showErrorMessage="1" sqref="D5:D81 D83:D125">
      <formula1>COUNTIF(D5:F5,"&lt;&gt;")&lt;=1</formula1>
    </dataValidation>
    <dataValidation type="custom" allowBlank="1" showInputMessage="1" showErrorMessage="1" sqref="E5:E81 E83:E125">
      <formula1>COUNTIF(D5:F5,"&lt;&gt;")&lt;=1</formula1>
    </dataValidation>
    <dataValidation type="custom" allowBlank="1" showInputMessage="1" showErrorMessage="1" sqref="F5:F81 F83:F125">
      <formula1>COUNTIF(D5:F5,"&lt;&gt;")&lt;=1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目录 </vt:lpstr>
      <vt:lpstr>表C-0-1</vt:lpstr>
      <vt:lpstr>表C-0-2</vt:lpstr>
      <vt:lpstr>表C-0-3</vt:lpstr>
      <vt:lpstr>表C-0-4</vt:lpstr>
      <vt:lpstr>表C-0-5</vt:lpstr>
      <vt:lpstr>表C-1</vt:lpstr>
      <vt:lpstr>表C-2</vt:lpstr>
      <vt:lpstr>表C-3</vt:lpstr>
      <vt:lpstr>表C-4</vt:lpstr>
      <vt:lpstr>表C-5</vt:lpstr>
      <vt:lpstr>表C-6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78DE2CC66C4E41F0B63C18117545211B_12</vt:lpwstr>
  </property>
  <property fmtid="{D5CDD505-2E9C-101B-9397-08002B2CF9AE}" pid="3" name="KSOProductBuildVer">
    <vt:lpwstr>2052-12.1.0.25865</vt:lpwstr>
  </property>
  <property fmtid="{D5CDD505-2E9C-101B-9397-08002B2CF9AE}" pid="4" name="CalculationRule">
    <vt:i4>0</vt:i4>
  </property>
</Properties>
</file>