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tabRatio="919"/>
  </bookViews>
  <sheets>
    <sheet name="目录 " sheetId="26" r:id="rId1"/>
    <sheet name="表C-0" sheetId="3" r:id="rId2"/>
    <sheet name="表C-1" sheetId="45" r:id="rId3"/>
    <sheet name="表C-2" sheetId="46" r:id="rId4"/>
    <sheet name="表C-3" sheetId="47" r:id="rId5"/>
    <sheet name="表C-4" sheetId="48" r:id="rId6"/>
    <sheet name="表C-5" sheetId="49" r:id="rId7"/>
    <sheet name="表C-6" sheetId="50" r:id="rId8"/>
    <sheet name="表C-7" sheetId="51" r:id="rId9"/>
  </sheets>
  <definedNames>
    <definedName name="_Hlk95906065" localSheetId="1">'表C-0'!#REF!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<sst xmlns="http://schemas.openxmlformats.org/spreadsheetml/2006/main" count="367" uniqueCount="193">
  <si>
    <t>表单目录</t>
  </si>
  <si>
    <t>序号</t>
  </si>
  <si>
    <t>内容</t>
  </si>
  <si>
    <t>表C-0</t>
  </si>
  <si>
    <t>实体质量综合评分表（公路隧道工程）</t>
  </si>
  <si>
    <t>表C-1</t>
  </si>
  <si>
    <t>隧道总体及装饰装修工程实体质量评价记录表</t>
  </si>
  <si>
    <t>表C-2</t>
  </si>
  <si>
    <t>洞口实体质量评价记录表</t>
  </si>
  <si>
    <t>表C-3</t>
  </si>
  <si>
    <t>洞身开挖实体质量评价记录表</t>
  </si>
  <si>
    <t>表C-4</t>
  </si>
  <si>
    <t>洞身衬砌实体质量评价记录表</t>
  </si>
  <si>
    <t>表C-5</t>
  </si>
  <si>
    <t>防排水工程实体质量评价记录表</t>
  </si>
  <si>
    <t>表C-6</t>
  </si>
  <si>
    <t>路面工程实体质量评价记录表</t>
  </si>
  <si>
    <t>表C-7</t>
  </si>
  <si>
    <t>附属设施实体质量评价记录表</t>
  </si>
  <si>
    <t>表C-0 实体质量综合评分表（公路隧道工程）</t>
  </si>
  <si>
    <t>工程名称</t>
  </si>
  <si>
    <t>年 月 日</t>
  </si>
  <si>
    <t>基本评价单元名称</t>
  </si>
  <si>
    <t>权重</t>
  </si>
  <si>
    <r>
      <rPr>
        <b/>
        <sz val="12"/>
        <color rgb="FF000000"/>
        <rFont val="宋体"/>
        <charset val="134"/>
      </rPr>
      <t>基本评价</t>
    </r>
    <r>
      <rPr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内容数</t>
    </r>
  </si>
  <si>
    <r>
      <rPr>
        <b/>
        <sz val="12"/>
        <color rgb="FF000000"/>
        <rFont val="宋体"/>
        <charset val="134"/>
      </rPr>
      <t>实际核查</t>
    </r>
    <r>
      <rPr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内容数</t>
    </r>
  </si>
  <si>
    <t>良好项数</t>
  </si>
  <si>
    <t>良好率(%)</t>
  </si>
  <si>
    <t>得分</t>
  </si>
  <si>
    <t>不足项数</t>
  </si>
  <si>
    <r>
      <rPr>
        <b/>
        <sz val="12"/>
        <color rgb="FF000000"/>
        <rFont val="宋体"/>
        <charset val="134"/>
      </rPr>
      <t>否定项数</t>
    </r>
    <r>
      <rPr>
        <sz val="12"/>
        <color indexed="8"/>
        <rFont val="宋体"/>
        <charset val="134"/>
      </rPr>
      <t xml:space="preserve"> </t>
    </r>
  </si>
  <si>
    <t>备注
(说明否定项具体情况)</t>
  </si>
  <si>
    <t>隧道总体及装饰装修</t>
  </si>
  <si>
    <t>洞口</t>
  </si>
  <si>
    <t>洞身开挖</t>
  </si>
  <si>
    <t>洞身衬砌</t>
  </si>
  <si>
    <t>防排水</t>
  </si>
  <si>
    <t>路面</t>
  </si>
  <si>
    <t>附属设施</t>
  </si>
  <si>
    <t>合计</t>
  </si>
  <si>
    <t>复查组别</t>
  </si>
  <si>
    <t>复查组专家签字</t>
  </si>
  <si>
    <t>表C-1  隧道总体及装饰装修工程实体质量评价记录表</t>
  </si>
  <si>
    <t>复查时间</t>
  </si>
  <si>
    <t>项目</t>
  </si>
  <si>
    <t>评价内容、评价标准及评价方法</t>
  </si>
  <si>
    <t>良好</t>
  </si>
  <si>
    <t>不足</t>
  </si>
  <si>
    <t>否定</t>
  </si>
  <si>
    <t>备注</t>
  </si>
  <si>
    <t>隧道总体</t>
  </si>
  <si>
    <r>
      <rPr>
        <sz val="12"/>
        <color rgb="FF000000"/>
        <rFont val="宋体"/>
        <charset val="134"/>
      </rPr>
      <t>隧道规划选址、路线总体设计方案应考虑给生态环境带来的影响。影响程度小，应判定为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，对生态环境脆弱的地带造成生态环境难以恢复的，应判定为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现场核查。</t>
    </r>
  </si>
  <si>
    <r>
      <rPr>
        <sz val="12"/>
        <color theme="1"/>
        <rFont val="宋体"/>
        <charset val="134"/>
      </rPr>
      <t>隧道洞口部位与周边环境、道路或桥梁衔接段的总体线型顺畅。弃土场防护、水土保持情况，洞内流水合规排放情况。</t>
    </r>
    <r>
      <rPr>
        <sz val="12"/>
        <color rgb="FF000000"/>
        <rFont val="宋体"/>
        <charset val="134"/>
      </rPr>
      <t>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</si>
  <si>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隧道拱部不渗漏水。符合应判定为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</si>
  <si>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隧道边墙不渗漏水。符合应判定为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</si>
  <si>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隧道路面不积水。符合应判定为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</si>
  <si>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隧道设备箱洞不渗漏水。符合应判定为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</si>
  <si>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有冻害地段的隧道排水沟不冻结堵塞。符合应判定为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</si>
  <si>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车行横洞、人行横通道等服务通道拱部无渗流。符合应判定为</t>
    </r>
    <r>
      <rPr>
        <b/>
        <sz val="12"/>
        <color rgb="FF000000"/>
        <rFont val="宋体"/>
        <charset val="134"/>
      </rPr>
      <t>良好，</t>
    </r>
    <r>
      <rPr>
        <sz val="12"/>
        <color rgb="FF000000"/>
        <rFont val="宋体"/>
        <charset val="134"/>
      </rPr>
      <t>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</si>
  <si>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挂板装饰</t>
  </si>
  <si>
    <r>
      <rPr>
        <sz val="12"/>
        <color rgb="FF000000"/>
        <rFont val="宋体"/>
        <charset val="134"/>
      </rPr>
      <t>挂板的品种、规格、颜色和性能符合设计和标准要求。符合应判定为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现场核查，查阅产品合格证书、进场验收记录、性能检验报告和复验报告。</t>
    </r>
  </si>
  <si>
    <r>
      <rPr>
        <sz val="12"/>
        <color rgb="FF000000"/>
        <rFont val="宋体"/>
        <charset val="134"/>
      </rPr>
      <t>挂板孔、槽的数量、位置和尺寸符合设计要求。符合应判定为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</si>
  <si>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预埋件、连接件的材质、数量、规格、位置、连接方法和防腐处理符合设计要求；后置埋件的现场拉拔力符合设计要求。符合应判定为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现场核查，查阅进场验收记录、现场拉拔检验报告、隐蔽工验收记录和施工记录。</t>
    </r>
  </si>
  <si>
    <r>
      <rPr>
        <sz val="12"/>
        <color rgb="FF000000"/>
        <rFont val="宋体"/>
        <charset val="134"/>
      </rPr>
      <t>采用满粘法施工的挂板工程，粘结料饱满、无空鼓。符合应判定为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现场核查，查阅施工记录。</t>
    </r>
  </si>
  <si>
    <r>
      <rPr>
        <sz val="12"/>
        <color rgb="FF000000"/>
        <rFont val="宋体"/>
        <charset val="134"/>
      </rPr>
      <t>挂板表面平整、洁净、色泽一致，无裂痕和缺损，表面无泛碱等污染；挂板安装阴阳角方正，立面垂直度、表面平整度、接缝直线度、接缝高低差、接缝宽度符合标准要求。符合应判定为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</si>
  <si>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涂料涂饰</t>
  </si>
  <si>
    <r>
      <rPr>
        <sz val="12"/>
        <color rgb="FF000000"/>
        <rFont val="宋体"/>
        <charset val="134"/>
      </rPr>
      <t>涂料涂饰工程所用涂料的品种、型号和性能符合设计要求及归国家现行标准的有关规定。符合应判定为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查阅产品合格证书、性能检验报告、有害物质限量检验报告和进场验收记录。</t>
    </r>
  </si>
  <si>
    <r>
      <rPr>
        <sz val="12"/>
        <color rgb="FF000000"/>
        <rFont val="宋体"/>
        <charset val="134"/>
      </rPr>
      <t>涂料涂饰工程的颜色、光泽、图案符合设计要求。符合应判定为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</si>
  <si>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涂料涂饰工程涂饰均匀、粘结牢固，无漏涂、透底、开裂、起皮和掉粉。符合应判定为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</si>
  <si>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资料</t>
  </si>
  <si>
    <r>
      <rPr>
        <sz val="12"/>
        <color rgb="FF000000"/>
        <rFont val="宋体"/>
        <charset val="134"/>
      </rPr>
      <t>施工组织设计、施工方案、危险性较大的分部分项工程专项施工方案，方案编制内容全面，审批流程完整。符合应判定为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。施工方案缺失，应判定为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查阅施工方案等技术管理文件、记录。</t>
    </r>
  </si>
  <si>
    <r>
      <rPr>
        <sz val="12"/>
        <color rgb="FF000000"/>
        <rFont val="宋体"/>
        <charset val="134"/>
      </rPr>
      <t>技术交底、安全技术交底，交底内容准确、图文并茂，有针对性、可操作实施性强，交底流程完整。符合应判定为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查阅交底等技术管理文件、记录。</t>
    </r>
  </si>
  <si>
    <r>
      <rPr>
        <sz val="12"/>
        <color rgb="FF000000"/>
        <rFont val="宋体"/>
        <charset val="134"/>
      </rPr>
      <t>施工（监理）日志、施工（监理）记录真实完整。符合应判定为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查阅施工（监理）日志、记录，并应与相关施工、监理文件确认其闭合性。</t>
    </r>
  </si>
  <si>
    <r>
      <rPr>
        <sz val="12"/>
        <color rgb="FF000000"/>
        <rFont val="宋体"/>
        <charset val="134"/>
      </rPr>
      <t>施工测量监测资料、施工试验检测技术资料齐全。符合应判定为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查阅施工测量监测资料、施工试验检测报告。</t>
    </r>
  </si>
  <si>
    <r>
      <rPr>
        <sz val="12"/>
        <color rgb="FF000000"/>
        <rFont val="宋体"/>
        <charset val="134"/>
      </rPr>
      <t>设计变更及洽商记录、监理单位与建设单位资料审批流程完整。符合应判定为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查阅设计变更及洽商记录、监理单位与建设单位资料。</t>
    </r>
  </si>
  <si>
    <r>
      <rPr>
        <sz val="12"/>
        <color rgb="FF000000"/>
        <rFont val="宋体"/>
        <charset val="134"/>
      </rPr>
      <t>原材料、半成品、成品的质量证明文件、性能检验报告、进场检验记录及进场复验报告齐全。符合应判定为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查阅相应资料。</t>
    </r>
  </si>
  <si>
    <r>
      <rPr>
        <sz val="12"/>
        <color rgb="FF000000"/>
        <rFont val="宋体"/>
        <charset val="134"/>
      </rPr>
      <t>检验批、分项、分部工程验收评定记录表内容全面详实、签字齐全。符合应判定为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查阅相应资料。</t>
    </r>
  </si>
  <si>
    <r>
      <rPr>
        <sz val="12"/>
        <color rgb="FF000000"/>
        <rFont val="宋体"/>
        <charset val="134"/>
      </rPr>
      <t>竣工验收资料编制规范齐全。符合应判定为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查阅竣工图纸及相应竣工资料。</t>
    </r>
  </si>
  <si>
    <t>结论</t>
  </si>
  <si>
    <t>该基本评价单元实际共核查</t>
  </si>
  <si>
    <t>其中</t>
  </si>
  <si>
    <t>良好率为</t>
  </si>
  <si>
    <t>核查专家：</t>
  </si>
  <si>
    <t>注：请在备注栏中注明未核查项的未核查原因，如“无此项内容”或因何原因未能够进行核查；请在备注栏中对质量特别突出的亮点进行说明，对不足、否定说明具体原因。</t>
  </si>
  <si>
    <t>表C-2  洞口实体质量评价记录表</t>
  </si>
  <si>
    <r>
      <rPr>
        <sz val="12"/>
        <color rgb="FF000000"/>
        <rFont val="宋体"/>
        <charset val="134"/>
      </rPr>
      <t>隧道洞口设计美观、植被恢复到位且与所处环境的整体协调，隧道洞口周边无险体。符合应判定为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</si>
  <si>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隧道洞口道路过渡段有特殊处理方式。符合应判定为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</si>
  <si>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洞口边、仰坡施工对原生态破坏程度较轻。符合应判定为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。洞口边、仰坡存在滑坡、落石影响行人及行车安全，应判定为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</si>
  <si>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护坡砌筑线型顺畅，表面平整，咬砌有序、无翘动；砌缝均匀、勾缝密实；护坡顶与坡面之间缝隙封堵密实。符合应判定为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</si>
  <si>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洞顶截水沟及排水沟槽水流无阻滞、无积水，明洞回填部位无积水，洞口水系与路基边沟等顺接，排水通畅。符合应判定为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</si>
  <si>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明洞混凝土厚度、强度、平整度满足标准及设计要求。符合应判定为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</si>
  <si>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明洞混凝土无明显蜂窝麻面集中，且面积不得超过该面总面积的0.5%，深度不得超过10mm。符合应判定为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 xml:space="preserve">不足。
</t>
    </r>
    <r>
      <rPr>
        <sz val="12"/>
        <color rgb="FF000000"/>
        <rFont val="宋体"/>
        <charset val="134"/>
      </rPr>
      <t>现场核查。</t>
    </r>
  </si>
  <si>
    <r>
      <rPr>
        <sz val="12"/>
        <color rgb="FF000000"/>
        <rFont val="宋体"/>
        <charset val="134"/>
      </rPr>
      <t>明洞衬砌钢筋混凝土结构无明显裂缝。符合应判定为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，裂缝宽度小于0.2mm，应判定为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，裂缝宽度大于0.2mm，应判定为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</si>
  <si>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明洞衬砌钢筋保护层厚度满足设计规范要求，无露筋现象。符合应判定为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 xml:space="preserve">不足。
</t>
    </r>
    <r>
      <rPr>
        <sz val="12"/>
        <color rgb="FF000000"/>
        <rFont val="宋体"/>
        <charset val="134"/>
      </rPr>
      <t>现场核查。</t>
    </r>
  </si>
  <si>
    <r>
      <rPr>
        <sz val="12"/>
        <color rgb="FF000000"/>
        <rFont val="宋体"/>
        <charset val="134"/>
      </rPr>
      <t>明洞拱部不存在渗水、漏水现象，路面不积水。符合应判定为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</si>
  <si>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施工组织设计、施工方案、危险性较大的分部分项工程专项施工方案，方案编制内容全面，审批流程完整。符合应判定为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施工方案缺失，应判定为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。查阅施工方案等技术管理文件、记录。</t>
    </r>
  </si>
  <si>
    <t>表C-3  洞身开挖实体质量评价记录表</t>
  </si>
  <si>
    <r>
      <rPr>
        <sz val="12"/>
        <color rgb="FF000000"/>
        <rFont val="宋体"/>
        <charset val="134"/>
      </rPr>
      <t>洞身开挖拱部超挖符合设计及标准要求。符合应判定为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</si>
  <si>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洞身沉降、拱顶沉降、地表沉降符合设计及标准要求。符合应判定为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查阅施工记录、沉降记录。</t>
    </r>
  </si>
  <si>
    <r>
      <rPr>
        <sz val="12"/>
        <color rgb="FF000000"/>
        <rFont val="宋体"/>
        <charset val="134"/>
      </rPr>
      <t>边墙超挖每侧小于100mm且大于0，全宽小于200mm。符合应判定为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</si>
  <si>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仰拱超挖小于250mm。符合应判定为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</si>
  <si>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隧底超挖平均小于10mm，最大超挖小于250mm。符合应判定为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</si>
  <si>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拱脚、墙角以上1m范围内无欠挖。符合应判定为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</si>
  <si>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施工测量监测、施工试验检测、超前地质预报、地质核查技术资料齐全。符合应判定为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查阅施工测量监测资料、施工试验检测报告。</t>
    </r>
  </si>
  <si>
    <t>表C-4  洞身衬砌实体质量评价记录表</t>
  </si>
  <si>
    <t>初期支护</t>
  </si>
  <si>
    <r>
      <rPr>
        <sz val="12"/>
        <color rgb="FF000000"/>
        <rFont val="宋体"/>
        <charset val="134"/>
      </rPr>
      <t>钢拱架榀间距、榀数、安装偏差、连接钢筋、倾斜度、拼装偏差符合设计和标准要求。符合应判定为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</si>
  <si>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钢筋网尺寸、搭接长度符合设计及标准要求。符合应判定为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</si>
  <si>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钢筋网喷射混凝土强度、厚度在合格标准内，无空洞，无杂物。符合应判定为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查阅施工记录。</t>
    </r>
  </si>
  <si>
    <t>混凝土衬砌</t>
  </si>
  <si>
    <r>
      <rPr>
        <sz val="12"/>
        <color rgb="FF000000"/>
        <rFont val="宋体"/>
        <charset val="134"/>
      </rPr>
      <t>混凝土衬砌墙面平整度在施工缝变形缝处不大于20mm，其它部位不大于5mm。符合应判定为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 xml:space="preserve">不足。
</t>
    </r>
    <r>
      <rPr>
        <sz val="12"/>
        <color rgb="FF000000"/>
        <rFont val="宋体"/>
        <charset val="134"/>
      </rPr>
      <t>现场核查。</t>
    </r>
  </si>
  <si>
    <r>
      <rPr>
        <sz val="12"/>
        <color rgb="FF000000"/>
        <rFont val="宋体"/>
        <charset val="134"/>
      </rPr>
      <t>混凝土衬砌颜色无明显色差、错台、蜂窝麻面、掉块、露筋，施工缝、变形缝施工符合设计及标准。符合应判定为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 
现场核查。</t>
    </r>
  </si>
  <si>
    <r>
      <rPr>
        <sz val="12"/>
        <color rgb="FF000000"/>
        <rFont val="宋体"/>
        <charset val="134"/>
      </rPr>
      <t>混凝土衬砌蜂窝麻面面积不得超过该面总面积的0.5%，深度不得超过10mm。符合应判定为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 xml:space="preserve">不足。
</t>
    </r>
    <r>
      <rPr>
        <sz val="12"/>
        <color rgb="FF000000"/>
        <rFont val="宋体"/>
        <charset val="134"/>
      </rPr>
      <t>现场核查。</t>
    </r>
  </si>
  <si>
    <r>
      <rPr>
        <sz val="12"/>
        <color rgb="FF000000"/>
        <rFont val="宋体"/>
        <charset val="134"/>
      </rPr>
      <t>混凝土衬砌结构不存在裂缝。符合应判定为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，裂缝宽度小于0.2mm，应判定为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，裂缝宽度大于0.2mm，应判定为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现场核查。</t>
    </r>
  </si>
  <si>
    <r>
      <rPr>
        <sz val="12"/>
        <color theme="1"/>
        <rFont val="宋体"/>
        <charset val="134"/>
      </rPr>
      <t>混凝土强度、厚度符合要求，衬砌背部无空洞。符合应判定为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 xml:space="preserve">否定。
</t>
    </r>
    <r>
      <rPr>
        <sz val="12"/>
        <color theme="1"/>
        <rFont val="宋体"/>
        <charset val="134"/>
      </rPr>
      <t>现场核查。</t>
    </r>
  </si>
  <si>
    <r>
      <rPr>
        <sz val="12"/>
        <color theme="1"/>
        <rFont val="宋体"/>
        <charset val="134"/>
      </rPr>
      <t>混凝土衬砌不存在漏水、开裂现象。符合应判定为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现场核查。</t>
    </r>
  </si>
  <si>
    <r>
      <rPr>
        <sz val="12"/>
        <color theme="1"/>
        <rFont val="宋体"/>
        <charset val="134"/>
      </rPr>
      <t>管片错台情况符合规范标准要求，不存在漏水、缺角、掉块、裂缝现象。符合应判定为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现场核查。</t>
    </r>
  </si>
  <si>
    <t>预留预埋</t>
  </si>
  <si>
    <r>
      <rPr>
        <sz val="12"/>
        <color theme="1"/>
        <rFont val="宋体"/>
        <charset val="134"/>
      </rPr>
      <t>预留预埋件位置符合设计及标准要求。预埋钢板平行度不大于1%；预埋钢板位置偏差不大于10mm。符合应判定为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现场核查。</t>
    </r>
  </si>
  <si>
    <t>表C-5  防排水工程实体质量评价记录表</t>
  </si>
  <si>
    <t>防水层</t>
  </si>
  <si>
    <r>
      <rPr>
        <sz val="12"/>
        <color rgb="FF000000"/>
        <rFont val="宋体"/>
        <charset val="134"/>
      </rPr>
      <t>防水层原材料质量符合设计要求。符合应判定为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查阅原材检验报告，进场复验报告、合格证。</t>
    </r>
  </si>
  <si>
    <r>
      <rPr>
        <sz val="12"/>
        <color rgb="FF000000"/>
        <rFont val="宋体"/>
        <charset val="134"/>
      </rPr>
      <t>防水层搭接长度符合设计要求，搭接长度</t>
    </r>
    <r>
      <rPr>
        <sz val="12"/>
        <color theme="1"/>
        <rFont val="宋体"/>
        <charset val="134"/>
      </rPr>
      <t>≥150mm</t>
    </r>
    <r>
      <rPr>
        <sz val="12"/>
        <color rgb="FF000000"/>
        <rFont val="宋体"/>
        <charset val="134"/>
      </rPr>
      <t>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</si>
  <si>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防水层焊接或粘接的缝宽符合设计要求。符合应判定为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</si>
  <si>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防水层焊缝密实性满足设计要求。符合应判定为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</si>
  <si>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t>止水带</t>
  </si>
  <si>
    <r>
      <rPr>
        <sz val="12"/>
        <color rgb="FF000000"/>
        <rFont val="宋体"/>
        <charset val="134"/>
      </rPr>
      <t>止水带纵向偏离满足标准的允许偏差。符合应判定为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</si>
  <si>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止水带偏离衬砌中线满足标准的允许偏差。符合应判定为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</si>
  <si>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止水带固定点间距满足标准的允许偏差。符合应判定为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查阅施工记录。</t>
    </r>
  </si>
  <si>
    <r>
      <rPr>
        <sz val="12"/>
        <color rgb="FF000000"/>
        <rFont val="宋体"/>
        <charset val="134"/>
      </rPr>
      <t>止水带原材料质量符合设计要求。符合应判定为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查阅原材检验报告，进场复验报告、合格证。</t>
    </r>
  </si>
  <si>
    <t>排水管（沟）</t>
  </si>
  <si>
    <r>
      <rPr>
        <sz val="12"/>
        <color rgb="FF000000"/>
        <rFont val="宋体"/>
        <charset val="134"/>
      </rPr>
      <t>排水沟（管）整体线型平顺，沟槽盖板无松动、破损。符合应判定为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</si>
  <si>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排水沟槽外观无破损。符合应判定为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</si>
  <si>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排水系统中无垃圾，排水管道畅通。符合应判定为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</si>
  <si>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排水沟（管）强度、断面尺寸或管径满足规范要求。符合应判定为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</si>
  <si>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排水沟（管）纵坡满足设计要求。符合应判定为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</si>
  <si>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泵房设施</t>
  </si>
  <si>
    <r>
      <rPr>
        <sz val="12"/>
        <color rgb="FF000000"/>
        <rFont val="宋体"/>
        <charset val="134"/>
      </rPr>
      <t>泵房结构尺寸、类型、工艺布置平面尺寸及高程符合设计、规范要求。符合应判定为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 xml:space="preserve">。
现场核查，查阅施工记录、测量记录等。 </t>
    </r>
  </si>
  <si>
    <r>
      <rPr>
        <sz val="12"/>
        <color rgb="FF000000"/>
        <rFont val="宋体"/>
        <charset val="134"/>
      </rPr>
      <t>泵房混凝土结构外观无严重质量缺陷，砌体结构砌筑完整，灌浆密实，无裂缝、通缝等现象。符合应判定为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</si>
  <si>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泵房设备安装基础、爬梯、标志标识及操作规程、制度齐全。符合应判定为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</si>
  <si>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泵房井壁、隔墙及底板无渗水；电缆沟槽内无湿渍现象。符合应判定为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 xml:space="preserve">不足。
</t>
    </r>
    <r>
      <rPr>
        <sz val="12"/>
        <color rgb="FF000000"/>
        <rFont val="宋体"/>
        <charset val="134"/>
      </rPr>
      <t>现场核查。</t>
    </r>
  </si>
  <si>
    <r>
      <rPr>
        <sz val="12"/>
        <color rgb="FF000000"/>
        <rFont val="宋体"/>
        <charset val="134"/>
      </rPr>
      <t>排水泵站和污水泵站的废水及污水已排入（城市雨水）、污水管道系统。符合应判定为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</si>
  <si>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表C-6  路面工程实体质量评价记录表</t>
  </si>
  <si>
    <t>沥青混合料面层</t>
  </si>
  <si>
    <r>
      <rPr>
        <sz val="12"/>
        <color rgb="FF000000"/>
        <rFont val="宋体"/>
        <charset val="134"/>
      </rPr>
      <t>道路总体线形流畅，行车舒适。符合应判定为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</si>
  <si>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路面与排水设施（边沟、排水沟）、沉砂井、检查井、电缆沟槽衔接平顺，无积水现象，洞口路面坡度平顺，无跳车感。符合应判定为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</si>
  <si>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沥青混合料面层原材料质量、压实度、厚度、弯沉值符合设计规范要求。符合应判定为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查阅检验报告，进场复验报告，试验记录（马歇尔击实试件密度，试验室标准密度），弯沉仪检测试验检测报告或现场试验记录。</t>
    </r>
  </si>
  <si>
    <r>
      <rPr>
        <sz val="12"/>
        <color rgb="FF000000"/>
        <rFont val="宋体"/>
        <charset val="134"/>
      </rPr>
      <t>面层表面无脱痕、松散、推挤、油丁、泛油、离析的累计长度不得超过50m；路面下沉及裂缝。 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 xml:space="preserve">。
现场核查。 </t>
    </r>
  </si>
  <si>
    <r>
      <rPr>
        <sz val="12"/>
        <color rgb="FF000000"/>
        <rFont val="宋体"/>
        <charset val="134"/>
      </rPr>
      <t>路面无下沉、龟裂、松散现象。符合应判定为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 xml:space="preserve">。
现场核查。 </t>
    </r>
  </si>
  <si>
    <r>
      <rPr>
        <sz val="12"/>
        <color rgb="FF000000"/>
        <rFont val="宋体"/>
        <charset val="134"/>
      </rPr>
      <t>沥青混合料面层表面搭接处接缝无枯焦；横缝、纵缝接顺平顺。符合应判定为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</si>
  <si>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水泥混凝土面层</t>
  </si>
  <si>
    <r>
      <rPr>
        <sz val="12"/>
        <color rgb="FF000000"/>
        <rFont val="宋体"/>
        <charset val="134"/>
      </rPr>
      <t>水泥混凝土面层板面平整、密实，边角整齐，无裂缝石子外漏和浮浆、脱皮、踏痕积水等现象；接缝填注密实。符合应判定为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</si>
  <si>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水泥混凝土面层原材料质量符合设计、规范要求。符合应判定为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查阅合格证，检验报告，进场复验报告。</t>
    </r>
  </si>
  <si>
    <r>
      <rPr>
        <sz val="12"/>
        <color rgb="FF000000"/>
        <rFont val="宋体"/>
        <charset val="134"/>
      </rPr>
      <t>水泥混凝土面层强度（抗压强度、弯拉强度）、厚度、抗滑构造深度符合设计、规范要求。符合应判定为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查阅强度试验检测报告，试验记录。</t>
    </r>
  </si>
  <si>
    <t>检修道</t>
  </si>
  <si>
    <r>
      <rPr>
        <sz val="12"/>
        <color rgb="FF000000"/>
        <rFont val="宋体"/>
        <charset val="134"/>
      </rPr>
      <t>检修道砌块色泽一致，铺设无松动等现象。符合应判定为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</si>
  <si>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表C-7  附属设施实体质量评价记录表</t>
  </si>
  <si>
    <t>交通标志、标线</t>
  </si>
  <si>
    <r>
      <rPr>
        <sz val="12"/>
        <color rgb="FF000000"/>
        <rFont val="宋体"/>
        <charset val="134"/>
      </rPr>
      <t>交通标志安装牢固，交通标志面及金属构件涂层无损伤。符合应判定为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</si>
  <si>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交通标线的颜色、形状和位置应符合标准规定，满足设计要求。符合应判定为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</si>
  <si>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具备反光功能的交通标线玻璃珠应撒布均匀，标线无起泡、剥落现象。符合应判定为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</si>
  <si>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通风设施</t>
  </si>
  <si>
    <r>
      <rPr>
        <sz val="12"/>
        <color rgb="FF000000"/>
        <rFont val="宋体"/>
        <charset val="134"/>
      </rPr>
      <t>通风设备、射流风机安装牢固且处于正常工作状态。符合应判定为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</si>
  <si>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射流风机安装位置、数量符合设计要求。符合应判定为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</si>
  <si>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竖井周围设置安全栏杆、安全门和防雨设施。符合应判定为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</si>
  <si>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通风竖井混凝土无破损现象，外观整洁。符合应判定为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</si>
  <si>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竖井通风效果较好，空气流通正常。符合应判定为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</si>
  <si>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照明设施</t>
  </si>
  <si>
    <r>
      <rPr>
        <sz val="12"/>
        <color rgb="FF000000"/>
        <rFont val="宋体"/>
        <charset val="134"/>
      </rPr>
      <t>照明灯具安装方位、安装间距等是否符合设计要求。符合应判定为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</si>
  <si>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照明灯具安装稳固、位置正确，灯具轮廓线性与隧道协调美观。符合应判定为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</si>
  <si>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隧道照明满足行车舒适。符合应判定为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</si>
  <si>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交通监控及中央控制管理系统</t>
  </si>
  <si>
    <r>
      <rPr>
        <sz val="12"/>
        <color rgb="FF000000"/>
        <rFont val="宋体"/>
        <charset val="134"/>
      </rPr>
      <t>全部设备安装调试完毕，系统处于正常工作状态。符合应判定为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</si>
  <si>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摄像机安装结构稳定。符合应判定为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</si>
  <si>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监控（分）中心机房整洁，通风、照明、环境温湿度条件良好。符合应判定为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</si>
  <si>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大屏幕显示系统安装方位、角度、高度符合设计要求、安装牢固。符合应判定为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</si>
  <si>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控制室内作业制度与内业资料齐全。符合应判定为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</si>
  <si>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紧急呼叫设施</t>
  </si>
  <si>
    <r>
      <rPr>
        <sz val="12"/>
        <color rgb="FF000000"/>
        <rFont val="宋体"/>
        <charset val="134"/>
      </rPr>
      <t>全部紧急呼叫设施调试完毕，系统处于正常工作状态。符合应判定为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</si>
  <si>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通信光缆、电缆线绑扎牢靠，松紧适度、紧密，绑扎线扣均匀、整齐、一致。符合应判定为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</si>
  <si>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供配电设施</t>
  </si>
  <si>
    <r>
      <rPr>
        <sz val="12"/>
        <color rgb="FF000000"/>
        <rFont val="宋体"/>
        <charset val="134"/>
      </rPr>
      <t>供电系统处于正常工作状态。符合应判定为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</si>
  <si>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变配电所设置防火门，设置防止雨、雪和小动物进入屋内的设施。符合应判定为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</si>
  <si>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变配电所列架安装稳固，警示标示明显。符合应判定为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</si>
  <si>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消防设施与通道</t>
  </si>
  <si>
    <r>
      <rPr>
        <sz val="12"/>
        <color rgb="FF000000"/>
        <rFont val="宋体"/>
        <charset val="134"/>
      </rPr>
      <t>消防设施处于正常工作状态，</t>
    </r>
    <r>
      <rPr>
        <sz val="12"/>
        <color theme="1"/>
        <rFont val="宋体"/>
        <charset val="134"/>
      </rPr>
      <t>消防水压≥0.8MPa持续30min无泄漏。</t>
    </r>
    <r>
      <rPr>
        <sz val="12"/>
        <color rgb="FF000000"/>
        <rFont val="宋体"/>
        <charset val="134"/>
      </rPr>
      <t>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</si>
  <si>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消防设施灭火设备配备齐全。符合应判定为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</si>
  <si>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消防水池注水到位，管路畅通。符合应判定为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</si>
  <si>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防火门关闭，开启方向为疏散方向，并能在两侧开启，具有自动关闭功能。符合应判定为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</si>
  <si>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t>线缆</t>
  </si>
  <si>
    <r>
      <rPr>
        <sz val="12"/>
        <color rgb="FF000000"/>
        <rFont val="宋体"/>
        <charset val="134"/>
      </rPr>
      <t>线缆槽盖板整体线型平顺、整齐、无翘曲；铺设平稳、牢固、无破损，盖板规格统一。符合应判定为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</si>
  <si>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隧道内线缆便于检修维护，支架是否安装牢固。符合应判定为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现场核查。</t>
    </r>
  </si>
  <si>
    <r>
      <rPr>
        <sz val="12"/>
        <color rgb="FF000000"/>
        <rFont val="宋体"/>
        <charset val="134"/>
      </rPr>
      <t>附属设施设备运转记录、巡查、检修记录。符合应判定为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查阅竣工图纸及相应竣工资料。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</si>
</sst>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项&quot;"/>
    <numFmt numFmtId="177" formatCode="0.00_);[Red]\(0.00\)"/>
  </numFmts>
  <fonts count="3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Arial"/>
      <charset val="134"/>
    </font>
    <font>
      <sz val="12"/>
      <color theme="1"/>
      <name val="等线"/>
      <charset val="134"/>
      <scheme val="minor"/>
    </font>
    <font>
      <b/>
      <sz val="14"/>
      <color theme="1"/>
      <name val="宋体"/>
      <charset val="134"/>
    </font>
    <font>
      <u/>
      <sz val="12"/>
      <color theme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2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6" borderId="24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0" fontId="6" fillId="0" borderId="4" xfId="3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>
      <alignment horizontal="center" vertical="center" wrapText="1"/>
    </xf>
    <xf numFmtId="177" fontId="5" fillId="0" borderId="8" xfId="0" applyNumberFormat="1" applyFont="1" applyBorder="1" applyAlignment="1">
      <alignment horizontal="center" vertical="center" wrapText="1"/>
    </xf>
    <xf numFmtId="10" fontId="5" fillId="0" borderId="4" xfId="3" applyNumberFormat="1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4" xfId="6" applyFont="1" applyBorder="1">
      <alignment vertical="center"/>
    </xf>
    <xf numFmtId="0" fontId="11" fillId="0" borderId="4" xfId="6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10"/>
  <sheetViews>
    <sheetView tabSelected="1" workbookViewId="0">
      <selection activeCell="A1" sqref="A1:B1"/>
    </sheetView>
  </sheetViews>
  <sheetFormatPr defaultColWidth="9" defaultRowHeight="14.25" outlineLevelCol="1"/>
  <cols>
    <col min="1" max="1" width="12.5833333333333" style="69" customWidth="1"/>
    <col min="2" max="2" width="60.5833333333333" customWidth="1"/>
  </cols>
  <sheetData>
    <row r="1" ht="30" customHeight="1" spans="1:2">
      <c r="A1" s="70" t="s">
        <v>0</v>
      </c>
      <c r="B1" s="70"/>
    </row>
    <row r="2" s="68" customFormat="1" ht="25" customHeight="1" spans="1:2">
      <c r="A2" s="50" t="s">
        <v>1</v>
      </c>
      <c r="B2" s="50" t="s">
        <v>2</v>
      </c>
    </row>
    <row r="3" s="68" customFormat="1" ht="25" customHeight="1" spans="1:2">
      <c r="A3" s="71" t="s">
        <v>3</v>
      </c>
      <c r="B3" s="72" t="s">
        <v>4</v>
      </c>
    </row>
    <row r="4" s="68" customFormat="1" ht="25" customHeight="1" spans="1:2">
      <c r="A4" s="71" t="s">
        <v>5</v>
      </c>
      <c r="B4" s="73" t="s">
        <v>6</v>
      </c>
    </row>
    <row r="5" s="68" customFormat="1" ht="25" customHeight="1" spans="1:2">
      <c r="A5" s="71" t="s">
        <v>7</v>
      </c>
      <c r="B5" s="72" t="s">
        <v>8</v>
      </c>
    </row>
    <row r="6" s="68" customFormat="1" ht="25" customHeight="1" spans="1:2">
      <c r="A6" s="71" t="s">
        <v>9</v>
      </c>
      <c r="B6" s="72" t="s">
        <v>10</v>
      </c>
    </row>
    <row r="7" s="68" customFormat="1" ht="25" customHeight="1" spans="1:2">
      <c r="A7" s="71" t="s">
        <v>11</v>
      </c>
      <c r="B7" s="72" t="s">
        <v>12</v>
      </c>
    </row>
    <row r="8" s="68" customFormat="1" ht="25" customHeight="1" spans="1:2">
      <c r="A8" s="71" t="s">
        <v>13</v>
      </c>
      <c r="B8" s="72" t="s">
        <v>14</v>
      </c>
    </row>
    <row r="9" ht="25" customHeight="1" spans="1:2">
      <c r="A9" s="71" t="s">
        <v>15</v>
      </c>
      <c r="B9" s="72" t="s">
        <v>16</v>
      </c>
    </row>
    <row r="10" ht="25" customHeight="1" spans="1:2">
      <c r="A10" s="71" t="s">
        <v>17</v>
      </c>
      <c r="B10" s="72" t="s">
        <v>18</v>
      </c>
    </row>
  </sheetData>
  <mergeCells count="1">
    <mergeCell ref="A1:B1"/>
  </mergeCells>
  <hyperlinks>
    <hyperlink ref="B3" location="'表C-0'!A1" display="实体质量综合评分表（公路隧道工程）"/>
    <hyperlink ref="B4" location="'表C-1'!A1" display="隧道总体及装饰装修工程实体质量评价记录表"/>
    <hyperlink ref="B5" location="'表C-2'!A1" display="洞口实体质量评价记录表"/>
    <hyperlink ref="B6" location="'表C-3'!A1" display="洞身开挖实体质量评价记录表"/>
    <hyperlink ref="B7" location="'表C-4'!A1" display="洞身衬砌实体质量评价记录表"/>
    <hyperlink ref="B8" location="'表C-5'!A1" display="防排水工程实体质量评价记录表"/>
    <hyperlink ref="B9" location="'表C-6'!A1" display="路面工程实体质量评价记录表"/>
    <hyperlink ref="B10" location="'表C-7'!A1" display="附属设施实体质量评价记录表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3"/>
  <sheetViews>
    <sheetView workbookViewId="0">
      <pane ySplit="3" topLeftCell="A4" activePane="bottomLeft" state="frozen"/>
      <selection/>
      <selection pane="bottomLeft" activeCell="B2" sqref="B2:I2"/>
    </sheetView>
  </sheetViews>
  <sheetFormatPr defaultColWidth="9" defaultRowHeight="14.25"/>
  <cols>
    <col min="1" max="1" width="30.5833333333333" customWidth="1"/>
    <col min="2" max="9" width="10.5833333333333" customWidth="1"/>
    <col min="10" max="10" width="30.5833333333333" customWidth="1"/>
  </cols>
  <sheetData>
    <row r="1" ht="30" customHeight="1" spans="1:10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ht="30" customHeight="1" spans="1:10">
      <c r="A2" s="43" t="s">
        <v>20</v>
      </c>
      <c r="B2" s="44"/>
      <c r="C2" s="45"/>
      <c r="D2" s="45"/>
      <c r="E2" s="45"/>
      <c r="F2" s="45"/>
      <c r="G2" s="45"/>
      <c r="H2" s="45"/>
      <c r="I2" s="46"/>
      <c r="J2" s="47" t="s">
        <v>21</v>
      </c>
    </row>
    <row r="3" ht="30" customHeight="1" spans="1:10">
      <c r="A3" s="48" t="s">
        <v>22</v>
      </c>
      <c r="B3" s="49" t="s">
        <v>23</v>
      </c>
      <c r="C3" s="49" t="s">
        <v>24</v>
      </c>
      <c r="D3" s="50" t="s">
        <v>25</v>
      </c>
      <c r="E3" s="50" t="s">
        <v>26</v>
      </c>
      <c r="F3" s="50" t="s">
        <v>27</v>
      </c>
      <c r="G3" s="50" t="s">
        <v>28</v>
      </c>
      <c r="H3" s="50" t="s">
        <v>29</v>
      </c>
      <c r="I3" s="50" t="s">
        <v>30</v>
      </c>
      <c r="J3" s="51" t="s">
        <v>31</v>
      </c>
    </row>
    <row r="4" ht="30" customHeight="1" spans="1:10">
      <c r="A4" s="40" t="s">
        <v>32</v>
      </c>
      <c r="B4" s="52">
        <v>1.3</v>
      </c>
      <c r="C4" s="53">
        <v>24</v>
      </c>
      <c r="D4" s="54">
        <f>'表C-1'!D29</f>
        <v>0</v>
      </c>
      <c r="E4" s="53">
        <f>'表C-1'!G29</f>
        <v>0</v>
      </c>
      <c r="F4" s="55" t="e">
        <f>'表C-1'!G32</f>
        <v>#DIV/0!</v>
      </c>
      <c r="G4" s="52" t="e">
        <f t="shared" ref="G4:G10" si="0">B4*F4*100</f>
        <v>#DIV/0!</v>
      </c>
      <c r="H4" s="53">
        <f>'表C-1'!G30</f>
        <v>0</v>
      </c>
      <c r="I4" s="53">
        <f>'表C-1'!G31</f>
        <v>0</v>
      </c>
      <c r="J4" s="56"/>
    </row>
    <row r="5" ht="30" customHeight="1" spans="1:10">
      <c r="A5" s="40" t="s">
        <v>33</v>
      </c>
      <c r="B5" s="52">
        <v>0.9</v>
      </c>
      <c r="C5" s="53">
        <v>18</v>
      </c>
      <c r="D5" s="54">
        <f>'表C-2'!D23</f>
        <v>0</v>
      </c>
      <c r="E5" s="53">
        <f>'表C-2'!G23</f>
        <v>0</v>
      </c>
      <c r="F5" s="55" t="e">
        <f>'表C-2'!G26</f>
        <v>#DIV/0!</v>
      </c>
      <c r="G5" s="52" t="e">
        <f t="shared" si="0"/>
        <v>#DIV/0!</v>
      </c>
      <c r="H5" s="53">
        <f>'表C-2'!G24</f>
        <v>0</v>
      </c>
      <c r="I5" s="53">
        <f>'表C-2'!G25</f>
        <v>0</v>
      </c>
      <c r="J5" s="56"/>
    </row>
    <row r="6" ht="30" customHeight="1" spans="1:10">
      <c r="A6" s="40" t="s">
        <v>34</v>
      </c>
      <c r="B6" s="52">
        <v>0.3</v>
      </c>
      <c r="C6" s="53">
        <v>14</v>
      </c>
      <c r="D6" s="54">
        <f>'表C-3'!D19</f>
        <v>0</v>
      </c>
      <c r="E6" s="53">
        <f>'表C-3'!G19</f>
        <v>0</v>
      </c>
      <c r="F6" s="55" t="e">
        <f>'表C-3'!G22</f>
        <v>#DIV/0!</v>
      </c>
      <c r="G6" s="52" t="e">
        <f t="shared" si="0"/>
        <v>#DIV/0!</v>
      </c>
      <c r="H6" s="53">
        <f>'表C-3'!G20</f>
        <v>0</v>
      </c>
      <c r="I6" s="53">
        <f>'表C-3'!G21</f>
        <v>0</v>
      </c>
      <c r="J6" s="56"/>
    </row>
    <row r="7" ht="30" customHeight="1" spans="1:10">
      <c r="A7" s="40" t="s">
        <v>35</v>
      </c>
      <c r="B7" s="52">
        <v>1</v>
      </c>
      <c r="C7" s="53">
        <v>19</v>
      </c>
      <c r="D7" s="54">
        <f>'表C-4'!D24</f>
        <v>0</v>
      </c>
      <c r="E7" s="53">
        <f>'表C-4'!G24</f>
        <v>0</v>
      </c>
      <c r="F7" s="55" t="e">
        <f>'表C-4'!G27</f>
        <v>#DIV/0!</v>
      </c>
      <c r="G7" s="52" t="e">
        <f t="shared" si="0"/>
        <v>#DIV/0!</v>
      </c>
      <c r="H7" s="53">
        <f>'表C-4'!G25</f>
        <v>0</v>
      </c>
      <c r="I7" s="53">
        <f>'表C-4'!G26</f>
        <v>0</v>
      </c>
      <c r="J7" s="56"/>
    </row>
    <row r="8" ht="30" customHeight="1" spans="1:10">
      <c r="A8" s="40" t="s">
        <v>36</v>
      </c>
      <c r="B8" s="52">
        <v>0.6</v>
      </c>
      <c r="C8" s="53">
        <v>26</v>
      </c>
      <c r="D8" s="54">
        <f>'表C-5'!D31</f>
        <v>0</v>
      </c>
      <c r="E8" s="53">
        <f>'表C-5'!G31</f>
        <v>0</v>
      </c>
      <c r="F8" s="55" t="e">
        <f>'表C-5'!G34</f>
        <v>#DIV/0!</v>
      </c>
      <c r="G8" s="52" t="e">
        <f t="shared" si="0"/>
        <v>#DIV/0!</v>
      </c>
      <c r="H8" s="53">
        <f>'表C-5'!G32</f>
        <v>0</v>
      </c>
      <c r="I8" s="53">
        <f>'表C-5'!G33</f>
        <v>0</v>
      </c>
      <c r="J8" s="56"/>
    </row>
    <row r="9" ht="30" customHeight="1" spans="1:10">
      <c r="A9" s="40" t="s">
        <v>37</v>
      </c>
      <c r="B9" s="52">
        <v>0.9</v>
      </c>
      <c r="C9" s="53">
        <v>18</v>
      </c>
      <c r="D9" s="54">
        <f>'表C-6'!D23</f>
        <v>0</v>
      </c>
      <c r="E9" s="53">
        <f>'表C-6'!G23</f>
        <v>0</v>
      </c>
      <c r="F9" s="55" t="e">
        <f>'表C-6'!G26</f>
        <v>#DIV/0!</v>
      </c>
      <c r="G9" s="52" t="e">
        <f t="shared" si="0"/>
        <v>#DIV/0!</v>
      </c>
      <c r="H9" s="53">
        <f>'表C-6'!G24</f>
        <v>0</v>
      </c>
      <c r="I9" s="53">
        <f>'表C-6'!G25</f>
        <v>0</v>
      </c>
      <c r="J9" s="56"/>
    </row>
    <row r="10" ht="30" customHeight="1" spans="1:10">
      <c r="A10" s="40" t="s">
        <v>38</v>
      </c>
      <c r="B10" s="52">
        <v>1</v>
      </c>
      <c r="C10" s="53">
        <v>36</v>
      </c>
      <c r="D10" s="54">
        <f>'表C-7'!D41</f>
        <v>0</v>
      </c>
      <c r="E10" s="53">
        <f>'表C-7'!G41</f>
        <v>0</v>
      </c>
      <c r="F10" s="55" t="e">
        <f>'表C-7'!G44</f>
        <v>#DIV/0!</v>
      </c>
      <c r="G10" s="52" t="e">
        <f t="shared" si="0"/>
        <v>#DIV/0!</v>
      </c>
      <c r="H10" s="53">
        <f>'表C-7'!G42</f>
        <v>0</v>
      </c>
      <c r="I10" s="53">
        <f>'表C-7'!G43</f>
        <v>0</v>
      </c>
      <c r="J10" s="56"/>
    </row>
    <row r="11" ht="30" customHeight="1" spans="1:10">
      <c r="A11" s="57" t="s">
        <v>39</v>
      </c>
      <c r="B11" s="58">
        <f>SUM(B4:B10)</f>
        <v>6</v>
      </c>
      <c r="C11" s="40">
        <f>SUM(C4:C10)</f>
        <v>155</v>
      </c>
      <c r="D11" s="40">
        <f>SUM(D4:D10)</f>
        <v>0</v>
      </c>
      <c r="E11" s="40">
        <f>SUM(E4:E10)</f>
        <v>0</v>
      </c>
      <c r="F11" s="59" t="e">
        <f t="shared" ref="F11" si="1">E11/D11</f>
        <v>#DIV/0!</v>
      </c>
      <c r="G11" s="60" t="e">
        <f t="shared" ref="G11" si="2">B11*F11*100</f>
        <v>#DIV/0!</v>
      </c>
      <c r="H11" s="40">
        <f>SUM(H4:H10)</f>
        <v>0</v>
      </c>
      <c r="I11" s="40">
        <f>SUM(I4:I10)</f>
        <v>0</v>
      </c>
      <c r="J11" s="61"/>
    </row>
    <row r="12" ht="30" customHeight="1" spans="1:10">
      <c r="A12" s="62" t="s">
        <v>40</v>
      </c>
      <c r="B12" s="62"/>
      <c r="C12" s="63"/>
      <c r="D12" s="64"/>
      <c r="E12" s="64"/>
      <c r="F12" s="62" t="s">
        <v>41</v>
      </c>
      <c r="G12" s="62"/>
      <c r="H12" s="65"/>
      <c r="I12" s="65"/>
      <c r="J12" s="66"/>
    </row>
    <row r="13" ht="15" customHeight="1" spans="1:10">
      <c r="A13" s="67"/>
      <c r="B13" s="67"/>
      <c r="C13" s="67"/>
      <c r="D13" s="67"/>
      <c r="E13" s="67"/>
      <c r="F13" s="67"/>
      <c r="G13" s="67"/>
      <c r="H13" s="67"/>
      <c r="I13" s="67"/>
      <c r="J13" s="67"/>
    </row>
  </sheetData>
  <mergeCells count="7">
    <mergeCell ref="A1:J1"/>
    <mergeCell ref="B2:I2"/>
    <mergeCell ref="A12:B12"/>
    <mergeCell ref="C12:E12"/>
    <mergeCell ref="F12:G12"/>
    <mergeCell ref="H12:J12"/>
    <mergeCell ref="A13:J1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4"/>
  <sheetViews>
    <sheetView workbookViewId="0">
      <pane ySplit="3" topLeftCell="A21" activePane="bottomLeft" state="frozen"/>
      <selection/>
      <selection pane="bottomLeft" activeCell="C19" sqref="C19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42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20</v>
      </c>
      <c r="B2" s="6"/>
      <c r="C2" s="7" t="str">
        <f>IF('表C-0'!B2="","",'表C-0'!B2)</f>
        <v/>
      </c>
      <c r="D2" s="5" t="s">
        <v>43</v>
      </c>
      <c r="E2" s="6"/>
      <c r="F2" s="5" t="str">
        <f>IF('表C-0'!J2="","",'表C-0'!J2)</f>
        <v>年 月 日</v>
      </c>
      <c r="G2" s="6"/>
    </row>
    <row r="3" s="1" customFormat="1" ht="20" customHeight="1" spans="1:7">
      <c r="A3" s="8" t="s">
        <v>1</v>
      </c>
      <c r="B3" s="9" t="s">
        <v>44</v>
      </c>
      <c r="C3" s="9" t="s">
        <v>45</v>
      </c>
      <c r="D3" s="8" t="s">
        <v>46</v>
      </c>
      <c r="E3" s="8" t="s">
        <v>47</v>
      </c>
      <c r="F3" s="8" t="s">
        <v>48</v>
      </c>
      <c r="G3" s="8" t="s">
        <v>49</v>
      </c>
    </row>
    <row r="4" s="1" customFormat="1" ht="45" customHeight="1" spans="1:7">
      <c r="A4" s="10">
        <v>1</v>
      </c>
      <c r="B4" s="11" t="s">
        <v>50</v>
      </c>
      <c r="C4" s="12" t="s">
        <v>51</v>
      </c>
      <c r="D4" s="13"/>
      <c r="E4" s="14"/>
      <c r="F4" s="14"/>
      <c r="G4" s="14"/>
    </row>
    <row r="5" s="1" customFormat="1" ht="45" customHeight="1" spans="1:7">
      <c r="A5" s="10">
        <v>2</v>
      </c>
      <c r="B5" s="15"/>
      <c r="C5" s="41" t="s">
        <v>52</v>
      </c>
      <c r="D5" s="13"/>
      <c r="E5" s="14"/>
      <c r="F5" s="14"/>
      <c r="G5" s="14"/>
    </row>
    <row r="6" s="1" customFormat="1" ht="45" customHeight="1" spans="1:7">
      <c r="A6" s="10">
        <v>3</v>
      </c>
      <c r="B6" s="15"/>
      <c r="C6" s="12" t="s">
        <v>53</v>
      </c>
      <c r="D6" s="13"/>
      <c r="E6" s="14"/>
      <c r="F6" s="14"/>
      <c r="G6" s="14"/>
    </row>
    <row r="7" s="1" customFormat="1" ht="45" customHeight="1" spans="1:7">
      <c r="A7" s="10">
        <v>4</v>
      </c>
      <c r="B7" s="15"/>
      <c r="C7" s="12" t="s">
        <v>54</v>
      </c>
      <c r="D7" s="13"/>
      <c r="E7" s="14"/>
      <c r="F7" s="14"/>
      <c r="G7" s="14"/>
    </row>
    <row r="8" s="1" customFormat="1" ht="45" customHeight="1" spans="1:7">
      <c r="A8" s="10">
        <v>5</v>
      </c>
      <c r="B8" s="15"/>
      <c r="C8" s="12" t="s">
        <v>55</v>
      </c>
      <c r="D8" s="13"/>
      <c r="E8" s="14"/>
      <c r="F8" s="14"/>
      <c r="G8" s="14"/>
    </row>
    <row r="9" s="1" customFormat="1" ht="45" customHeight="1" spans="1:7">
      <c r="A9" s="10">
        <v>6</v>
      </c>
      <c r="B9" s="15"/>
      <c r="C9" s="12" t="s">
        <v>56</v>
      </c>
      <c r="D9" s="13"/>
      <c r="E9" s="14"/>
      <c r="F9" s="14"/>
      <c r="G9" s="14"/>
    </row>
    <row r="10" s="1" customFormat="1" ht="45" customHeight="1" spans="1:7">
      <c r="A10" s="10">
        <v>7</v>
      </c>
      <c r="B10" s="15"/>
      <c r="C10" s="12" t="s">
        <v>57</v>
      </c>
      <c r="D10" s="13"/>
      <c r="E10" s="14"/>
      <c r="F10" s="14"/>
      <c r="G10" s="14"/>
    </row>
    <row r="11" s="1" customFormat="1" ht="45" customHeight="1" spans="1:7">
      <c r="A11" s="10">
        <v>8</v>
      </c>
      <c r="B11" s="16"/>
      <c r="C11" s="12" t="s">
        <v>58</v>
      </c>
      <c r="D11" s="13"/>
      <c r="E11" s="14"/>
      <c r="F11" s="14"/>
      <c r="G11" s="14"/>
    </row>
    <row r="12" s="1" customFormat="1" ht="45" customHeight="1" spans="1:7">
      <c r="A12" s="10">
        <v>9</v>
      </c>
      <c r="B12" s="11" t="s">
        <v>59</v>
      </c>
      <c r="C12" s="12" t="s">
        <v>60</v>
      </c>
      <c r="D12" s="13"/>
      <c r="E12" s="14"/>
      <c r="F12" s="14"/>
      <c r="G12" s="14"/>
    </row>
    <row r="13" s="1" customFormat="1" ht="45" customHeight="1" spans="1:7">
      <c r="A13" s="10">
        <v>10</v>
      </c>
      <c r="B13" s="15"/>
      <c r="C13" s="12" t="s">
        <v>61</v>
      </c>
      <c r="D13" s="13"/>
      <c r="E13" s="14"/>
      <c r="F13" s="14"/>
      <c r="G13" s="14"/>
    </row>
    <row r="14" s="1" customFormat="1" ht="45" customHeight="1" spans="1:7">
      <c r="A14" s="10">
        <v>11</v>
      </c>
      <c r="B14" s="15"/>
      <c r="C14" s="12" t="s">
        <v>62</v>
      </c>
      <c r="D14" s="13"/>
      <c r="E14" s="14"/>
      <c r="F14" s="14"/>
      <c r="G14" s="14"/>
    </row>
    <row r="15" s="1" customFormat="1" ht="45" customHeight="1" spans="1:7">
      <c r="A15" s="10">
        <v>12</v>
      </c>
      <c r="B15" s="15"/>
      <c r="C15" s="12" t="s">
        <v>63</v>
      </c>
      <c r="D15" s="13"/>
      <c r="E15" s="14"/>
      <c r="F15" s="14"/>
      <c r="G15" s="14"/>
    </row>
    <row r="16" s="1" customFormat="1" ht="45" customHeight="1" spans="1:7">
      <c r="A16" s="10">
        <v>13</v>
      </c>
      <c r="B16" s="16"/>
      <c r="C16" s="12" t="s">
        <v>64</v>
      </c>
      <c r="D16" s="13"/>
      <c r="E16" s="14"/>
      <c r="F16" s="14"/>
      <c r="G16" s="14"/>
    </row>
    <row r="17" s="1" customFormat="1" ht="45" customHeight="1" spans="1:7">
      <c r="A17" s="10">
        <v>14</v>
      </c>
      <c r="B17" s="11" t="s">
        <v>65</v>
      </c>
      <c r="C17" s="12" t="s">
        <v>66</v>
      </c>
      <c r="D17" s="13"/>
      <c r="E17" s="14"/>
      <c r="F17" s="14"/>
      <c r="G17" s="14"/>
    </row>
    <row r="18" s="1" customFormat="1" ht="45" customHeight="1" spans="1:7">
      <c r="A18" s="10">
        <v>15</v>
      </c>
      <c r="B18" s="15"/>
      <c r="C18" s="12" t="s">
        <v>67</v>
      </c>
      <c r="D18" s="13"/>
      <c r="E18" s="14"/>
      <c r="F18" s="14"/>
      <c r="G18" s="14"/>
    </row>
    <row r="19" s="1" customFormat="1" ht="45" customHeight="1" spans="1:7">
      <c r="A19" s="10">
        <v>16</v>
      </c>
      <c r="B19" s="16"/>
      <c r="C19" s="12" t="s">
        <v>68</v>
      </c>
      <c r="D19" s="13"/>
      <c r="E19" s="14"/>
      <c r="F19" s="14"/>
      <c r="G19" s="14"/>
    </row>
    <row r="20" s="1" customFormat="1" ht="45" customHeight="1" spans="1:7">
      <c r="A20" s="10">
        <v>17</v>
      </c>
      <c r="B20" s="11" t="s">
        <v>69</v>
      </c>
      <c r="C20" s="12" t="s">
        <v>70</v>
      </c>
      <c r="D20" s="13"/>
      <c r="E20" s="14"/>
      <c r="F20" s="14"/>
      <c r="G20" s="14"/>
    </row>
    <row r="21" s="1" customFormat="1" ht="45" customHeight="1" spans="1:7">
      <c r="A21" s="10">
        <v>18</v>
      </c>
      <c r="B21" s="15"/>
      <c r="C21" s="12" t="s">
        <v>71</v>
      </c>
      <c r="D21" s="13"/>
      <c r="E21" s="14"/>
      <c r="F21" s="14"/>
      <c r="G21" s="14"/>
    </row>
    <row r="22" s="1" customFormat="1" ht="45" customHeight="1" spans="1:7">
      <c r="A22" s="10">
        <v>19</v>
      </c>
      <c r="B22" s="15"/>
      <c r="C22" s="12" t="s">
        <v>72</v>
      </c>
      <c r="D22" s="13"/>
      <c r="E22" s="14"/>
      <c r="F22" s="14"/>
      <c r="G22" s="14"/>
    </row>
    <row r="23" s="1" customFormat="1" ht="45" customHeight="1" spans="1:7">
      <c r="A23" s="10">
        <v>20</v>
      </c>
      <c r="B23" s="15"/>
      <c r="C23" s="12" t="s">
        <v>73</v>
      </c>
      <c r="D23" s="13"/>
      <c r="E23" s="14"/>
      <c r="F23" s="14"/>
      <c r="G23" s="14"/>
    </row>
    <row r="24" s="1" customFormat="1" ht="45" customHeight="1" spans="1:7">
      <c r="A24" s="10">
        <v>21</v>
      </c>
      <c r="B24" s="15"/>
      <c r="C24" s="12" t="s">
        <v>74</v>
      </c>
      <c r="D24" s="13"/>
      <c r="E24" s="14"/>
      <c r="F24" s="14"/>
      <c r="G24" s="14"/>
    </row>
    <row r="25" s="1" customFormat="1" ht="45" customHeight="1" spans="1:7">
      <c r="A25" s="10">
        <v>22</v>
      </c>
      <c r="B25" s="15"/>
      <c r="C25" s="12" t="s">
        <v>75</v>
      </c>
      <c r="D25" s="13"/>
      <c r="E25" s="14"/>
      <c r="F25" s="14"/>
      <c r="G25" s="14"/>
    </row>
    <row r="26" s="1" customFormat="1" ht="45" customHeight="1" spans="1:7">
      <c r="A26" s="10">
        <v>23</v>
      </c>
      <c r="B26" s="15"/>
      <c r="C26" s="12" t="s">
        <v>76</v>
      </c>
      <c r="D26" s="13"/>
      <c r="E26" s="14"/>
      <c r="F26" s="14"/>
      <c r="G26" s="14"/>
    </row>
    <row r="27" s="1" customFormat="1" ht="45" customHeight="1" spans="1:7">
      <c r="A27" s="10">
        <v>24</v>
      </c>
      <c r="B27" s="16"/>
      <c r="C27" s="12" t="s">
        <v>77</v>
      </c>
      <c r="D27" s="13"/>
      <c r="E27" s="14"/>
      <c r="F27" s="14"/>
      <c r="G27" s="14"/>
    </row>
    <row r="28" s="1" customFormat="1" ht="20" customHeight="1" spans="1:7">
      <c r="A28" s="17" t="s">
        <v>39</v>
      </c>
      <c r="B28" s="17"/>
      <c r="C28" s="18"/>
      <c r="D28" s="17">
        <f>COUNTA(D4:D27)</f>
        <v>0</v>
      </c>
      <c r="E28" s="17">
        <f>COUNTA(E4:E27)</f>
        <v>0</v>
      </c>
      <c r="F28" s="17">
        <f>COUNTA(F4:F27)</f>
        <v>0</v>
      </c>
      <c r="G28" s="19"/>
    </row>
    <row r="29" s="1" customFormat="1" ht="20" customHeight="1" spans="1:7">
      <c r="A29" s="10" t="s">
        <v>78</v>
      </c>
      <c r="B29" s="20"/>
      <c r="C29" s="21" t="s">
        <v>79</v>
      </c>
      <c r="D29" s="22">
        <f>D28+E28+F28</f>
        <v>0</v>
      </c>
      <c r="E29" s="23" t="s">
        <v>80</v>
      </c>
      <c r="F29" s="17" t="s">
        <v>46</v>
      </c>
      <c r="G29" s="24">
        <f>D28</f>
        <v>0</v>
      </c>
    </row>
    <row r="30" s="1" customFormat="1" ht="20" customHeight="1" spans="1:7">
      <c r="A30" s="25"/>
      <c r="B30" s="26"/>
      <c r="C30" s="27"/>
      <c r="D30" s="28"/>
      <c r="E30" s="29"/>
      <c r="F30" s="17" t="s">
        <v>47</v>
      </c>
      <c r="G30" s="24">
        <f>E28</f>
        <v>0</v>
      </c>
    </row>
    <row r="31" s="1" customFormat="1" ht="20" customHeight="1" spans="1:7">
      <c r="A31" s="25"/>
      <c r="B31" s="26"/>
      <c r="C31" s="27"/>
      <c r="D31" s="28"/>
      <c r="E31" s="29"/>
      <c r="F31" s="17" t="s">
        <v>48</v>
      </c>
      <c r="G31" s="24">
        <f>F28</f>
        <v>0</v>
      </c>
    </row>
    <row r="32" s="1" customFormat="1" ht="20" customHeight="1" spans="1:7">
      <c r="A32" s="25"/>
      <c r="B32" s="26"/>
      <c r="C32" s="30"/>
      <c r="D32" s="31"/>
      <c r="E32" s="18"/>
      <c r="F32" s="32" t="s">
        <v>81</v>
      </c>
      <c r="G32" s="33" t="e">
        <f>G29/D29</f>
        <v>#DIV/0!</v>
      </c>
    </row>
    <row r="33" s="1" customFormat="1" ht="20" customHeight="1" spans="1:7">
      <c r="A33" s="34"/>
      <c r="B33" s="35"/>
      <c r="C33" s="36" t="s">
        <v>82</v>
      </c>
      <c r="D33" s="37"/>
      <c r="E33" s="37"/>
      <c r="F33" s="37"/>
      <c r="G33" s="38"/>
    </row>
    <row r="34" s="1" customFormat="1" ht="20" customHeight="1" spans="1:7">
      <c r="A34" s="39" t="s">
        <v>83</v>
      </c>
      <c r="B34" s="39"/>
      <c r="C34" s="39"/>
      <c r="D34" s="39"/>
      <c r="E34" s="39"/>
      <c r="F34" s="39"/>
      <c r="G34" s="39"/>
    </row>
  </sheetData>
  <mergeCells count="15">
    <mergeCell ref="A1:G1"/>
    <mergeCell ref="A2:B2"/>
    <mergeCell ref="D2:E2"/>
    <mergeCell ref="F2:G2"/>
    <mergeCell ref="A28:C28"/>
    <mergeCell ref="C33:G33"/>
    <mergeCell ref="A34:G34"/>
    <mergeCell ref="B4:B11"/>
    <mergeCell ref="B12:B16"/>
    <mergeCell ref="B17:B19"/>
    <mergeCell ref="B20:B27"/>
    <mergeCell ref="C29:C32"/>
    <mergeCell ref="D29:D32"/>
    <mergeCell ref="E29:E32"/>
    <mergeCell ref="A29:B33"/>
  </mergeCells>
  <dataValidations count="3">
    <dataValidation type="custom" allowBlank="1" showInputMessage="1" showErrorMessage="1" sqref="D4:D27">
      <formula1>COUNTIF(D4:F4,"&lt;&gt;")&lt;=1</formula1>
    </dataValidation>
    <dataValidation type="custom" allowBlank="1" showInputMessage="1" showErrorMessage="1" sqref="E4:E27">
      <formula1>COUNTIF(D4:F4,"&lt;&gt;")&lt;=1</formula1>
    </dataValidation>
    <dataValidation type="custom" allowBlank="1" showInputMessage="1" showErrorMessage="1" sqref="F4:F27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8"/>
  <sheetViews>
    <sheetView workbookViewId="0">
      <pane ySplit="3" topLeftCell="A17" activePane="bottomLeft" state="frozen"/>
      <selection/>
      <selection pane="bottomLeft" activeCell="C11" sqref="C11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84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20</v>
      </c>
      <c r="B2" s="6"/>
      <c r="C2" s="7" t="str">
        <f>IF('表C-0'!B2="","",'表C-0'!B2)</f>
        <v/>
      </c>
      <c r="D2" s="5" t="s">
        <v>43</v>
      </c>
      <c r="E2" s="6"/>
      <c r="F2" s="5" t="str">
        <f>IF('表C-0'!J2="","",'表C-0'!J2)</f>
        <v>年 月 日</v>
      </c>
      <c r="G2" s="6"/>
    </row>
    <row r="3" s="1" customFormat="1" ht="20" customHeight="1" spans="1:7">
      <c r="A3" s="8" t="s">
        <v>1</v>
      </c>
      <c r="B3" s="9" t="s">
        <v>44</v>
      </c>
      <c r="C3" s="9" t="s">
        <v>45</v>
      </c>
      <c r="D3" s="8" t="s">
        <v>46</v>
      </c>
      <c r="E3" s="8" t="s">
        <v>47</v>
      </c>
      <c r="F3" s="8" t="s">
        <v>48</v>
      </c>
      <c r="G3" s="8" t="s">
        <v>49</v>
      </c>
    </row>
    <row r="4" s="1" customFormat="1" ht="45" customHeight="1" spans="1:7">
      <c r="A4" s="10">
        <v>1</v>
      </c>
      <c r="B4" s="11" t="s">
        <v>33</v>
      </c>
      <c r="C4" s="12" t="s">
        <v>85</v>
      </c>
      <c r="D4" s="13"/>
      <c r="E4" s="14"/>
      <c r="F4" s="14"/>
      <c r="G4" s="14"/>
    </row>
    <row r="5" s="1" customFormat="1" ht="45" customHeight="1" spans="1:7">
      <c r="A5" s="10">
        <v>2</v>
      </c>
      <c r="B5" s="15"/>
      <c r="C5" s="12" t="s">
        <v>86</v>
      </c>
      <c r="D5" s="13"/>
      <c r="E5" s="14"/>
      <c r="F5" s="14"/>
      <c r="G5" s="14"/>
    </row>
    <row r="6" s="1" customFormat="1" ht="45" customHeight="1" spans="1:7">
      <c r="A6" s="10">
        <v>3</v>
      </c>
      <c r="B6" s="15"/>
      <c r="C6" s="12" t="s">
        <v>87</v>
      </c>
      <c r="D6" s="13"/>
      <c r="E6" s="14"/>
      <c r="F6" s="14"/>
      <c r="G6" s="14"/>
    </row>
    <row r="7" s="1" customFormat="1" ht="45" customHeight="1" spans="1:7">
      <c r="A7" s="10">
        <v>4</v>
      </c>
      <c r="B7" s="15"/>
      <c r="C7" s="12" t="s">
        <v>88</v>
      </c>
      <c r="D7" s="13"/>
      <c r="E7" s="14"/>
      <c r="F7" s="14"/>
      <c r="G7" s="14"/>
    </row>
    <row r="8" s="1" customFormat="1" ht="45" customHeight="1" spans="1:7">
      <c r="A8" s="10">
        <v>5</v>
      </c>
      <c r="B8" s="15"/>
      <c r="C8" s="12" t="s">
        <v>89</v>
      </c>
      <c r="D8" s="13"/>
      <c r="E8" s="14"/>
      <c r="F8" s="14"/>
      <c r="G8" s="14"/>
    </row>
    <row r="9" s="1" customFormat="1" ht="45" customHeight="1" spans="1:7">
      <c r="A9" s="10">
        <v>6</v>
      </c>
      <c r="B9" s="15"/>
      <c r="C9" s="12" t="s">
        <v>90</v>
      </c>
      <c r="D9" s="13"/>
      <c r="E9" s="14"/>
      <c r="F9" s="14"/>
      <c r="G9" s="14"/>
    </row>
    <row r="10" s="1" customFormat="1" ht="45" customHeight="1" spans="1:7">
      <c r="A10" s="10">
        <v>7</v>
      </c>
      <c r="B10" s="15"/>
      <c r="C10" s="12" t="s">
        <v>91</v>
      </c>
      <c r="D10" s="13"/>
      <c r="E10" s="14"/>
      <c r="F10" s="14"/>
      <c r="G10" s="14"/>
    </row>
    <row r="11" s="1" customFormat="1" ht="45" customHeight="1" spans="1:7">
      <c r="A11" s="10">
        <v>8</v>
      </c>
      <c r="B11" s="15"/>
      <c r="C11" s="12" t="s">
        <v>92</v>
      </c>
      <c r="D11" s="13"/>
      <c r="E11" s="14"/>
      <c r="F11" s="14"/>
      <c r="G11" s="14"/>
    </row>
    <row r="12" s="1" customFormat="1" ht="45" customHeight="1" spans="1:7">
      <c r="A12" s="10">
        <v>9</v>
      </c>
      <c r="B12" s="15"/>
      <c r="C12" s="12" t="s">
        <v>93</v>
      </c>
      <c r="D12" s="13"/>
      <c r="E12" s="14"/>
      <c r="F12" s="14"/>
      <c r="G12" s="14"/>
    </row>
    <row r="13" s="1" customFormat="1" ht="45" customHeight="1" spans="1:7">
      <c r="A13" s="10">
        <v>10</v>
      </c>
      <c r="B13" s="16"/>
      <c r="C13" s="12" t="s">
        <v>94</v>
      </c>
      <c r="D13" s="13"/>
      <c r="E13" s="14"/>
      <c r="F13" s="14"/>
      <c r="G13" s="14"/>
    </row>
    <row r="14" s="1" customFormat="1" ht="45" customHeight="1" spans="1:7">
      <c r="A14" s="10">
        <v>11</v>
      </c>
      <c r="B14" s="11" t="s">
        <v>69</v>
      </c>
      <c r="C14" s="12" t="s">
        <v>95</v>
      </c>
      <c r="D14" s="13"/>
      <c r="E14" s="14"/>
      <c r="F14" s="14"/>
      <c r="G14" s="14"/>
    </row>
    <row r="15" s="1" customFormat="1" ht="45" customHeight="1" spans="1:7">
      <c r="A15" s="10">
        <v>12</v>
      </c>
      <c r="B15" s="15"/>
      <c r="C15" s="12" t="s">
        <v>71</v>
      </c>
      <c r="D15" s="13"/>
      <c r="E15" s="14"/>
      <c r="F15" s="14"/>
      <c r="G15" s="14"/>
    </row>
    <row r="16" s="1" customFormat="1" ht="45" customHeight="1" spans="1:7">
      <c r="A16" s="10">
        <v>13</v>
      </c>
      <c r="B16" s="15"/>
      <c r="C16" s="12" t="s">
        <v>72</v>
      </c>
      <c r="D16" s="13"/>
      <c r="E16" s="14"/>
      <c r="F16" s="14"/>
      <c r="G16" s="14"/>
    </row>
    <row r="17" s="1" customFormat="1" ht="45" customHeight="1" spans="1:7">
      <c r="A17" s="10">
        <v>14</v>
      </c>
      <c r="B17" s="15"/>
      <c r="C17" s="12" t="s">
        <v>73</v>
      </c>
      <c r="D17" s="13"/>
      <c r="E17" s="14"/>
      <c r="F17" s="14"/>
      <c r="G17" s="14"/>
    </row>
    <row r="18" s="1" customFormat="1" ht="45" customHeight="1" spans="1:7">
      <c r="A18" s="10">
        <v>15</v>
      </c>
      <c r="B18" s="15"/>
      <c r="C18" s="12" t="s">
        <v>74</v>
      </c>
      <c r="D18" s="13"/>
      <c r="E18" s="14"/>
      <c r="F18" s="14"/>
      <c r="G18" s="14"/>
    </row>
    <row r="19" s="1" customFormat="1" ht="45" customHeight="1" spans="1:7">
      <c r="A19" s="10">
        <v>16</v>
      </c>
      <c r="B19" s="15"/>
      <c r="C19" s="12" t="s">
        <v>75</v>
      </c>
      <c r="D19" s="13"/>
      <c r="E19" s="14"/>
      <c r="F19" s="14"/>
      <c r="G19" s="14"/>
    </row>
    <row r="20" s="1" customFormat="1" ht="45" customHeight="1" spans="1:7">
      <c r="A20" s="10">
        <v>17</v>
      </c>
      <c r="B20" s="15"/>
      <c r="C20" s="12" t="s">
        <v>76</v>
      </c>
      <c r="D20" s="13"/>
      <c r="E20" s="14"/>
      <c r="F20" s="14"/>
      <c r="G20" s="14"/>
    </row>
    <row r="21" s="1" customFormat="1" ht="45" customHeight="1" spans="1:7">
      <c r="A21" s="10">
        <v>18</v>
      </c>
      <c r="B21" s="16"/>
      <c r="C21" s="12" t="s">
        <v>77</v>
      </c>
      <c r="D21" s="13"/>
      <c r="E21" s="14"/>
      <c r="F21" s="14"/>
      <c r="G21" s="14"/>
    </row>
    <row r="22" s="1" customFormat="1" ht="20" customHeight="1" spans="1:7">
      <c r="A22" s="17" t="s">
        <v>39</v>
      </c>
      <c r="B22" s="17"/>
      <c r="C22" s="18"/>
      <c r="D22" s="17">
        <f>COUNTA(D4:D21)</f>
        <v>0</v>
      </c>
      <c r="E22" s="17">
        <f>COUNTA(E4:E21)</f>
        <v>0</v>
      </c>
      <c r="F22" s="17">
        <f>COUNTA(F4:F21)</f>
        <v>0</v>
      </c>
      <c r="G22" s="19"/>
    </row>
    <row r="23" s="1" customFormat="1" ht="20" customHeight="1" spans="1:7">
      <c r="A23" s="10" t="s">
        <v>78</v>
      </c>
      <c r="B23" s="20"/>
      <c r="C23" s="21" t="s">
        <v>79</v>
      </c>
      <c r="D23" s="22">
        <f>D22+E22+F22</f>
        <v>0</v>
      </c>
      <c r="E23" s="23" t="s">
        <v>80</v>
      </c>
      <c r="F23" s="17" t="s">
        <v>46</v>
      </c>
      <c r="G23" s="24">
        <f>D22</f>
        <v>0</v>
      </c>
    </row>
    <row r="24" s="1" customFormat="1" ht="20" customHeight="1" spans="1:7">
      <c r="A24" s="25"/>
      <c r="B24" s="26"/>
      <c r="C24" s="27"/>
      <c r="D24" s="28"/>
      <c r="E24" s="29"/>
      <c r="F24" s="17" t="s">
        <v>47</v>
      </c>
      <c r="G24" s="24">
        <f>E22</f>
        <v>0</v>
      </c>
    </row>
    <row r="25" s="1" customFormat="1" ht="20" customHeight="1" spans="1:7">
      <c r="A25" s="25"/>
      <c r="B25" s="26"/>
      <c r="C25" s="27"/>
      <c r="D25" s="28"/>
      <c r="E25" s="29"/>
      <c r="F25" s="17" t="s">
        <v>48</v>
      </c>
      <c r="G25" s="24">
        <f>F22</f>
        <v>0</v>
      </c>
    </row>
    <row r="26" s="1" customFormat="1" ht="20" customHeight="1" spans="1:7">
      <c r="A26" s="25"/>
      <c r="B26" s="26"/>
      <c r="C26" s="30"/>
      <c r="D26" s="31"/>
      <c r="E26" s="18"/>
      <c r="F26" s="32" t="s">
        <v>81</v>
      </c>
      <c r="G26" s="33" t="e">
        <f>G23/D23</f>
        <v>#DIV/0!</v>
      </c>
    </row>
    <row r="27" s="1" customFormat="1" ht="20" customHeight="1" spans="1:7">
      <c r="A27" s="34"/>
      <c r="B27" s="35"/>
      <c r="C27" s="36" t="s">
        <v>82</v>
      </c>
      <c r="D27" s="37"/>
      <c r="E27" s="37"/>
      <c r="F27" s="37"/>
      <c r="G27" s="38"/>
    </row>
    <row r="28" s="1" customFormat="1" ht="20" customHeight="1" spans="1:7">
      <c r="A28" s="39" t="s">
        <v>83</v>
      </c>
      <c r="B28" s="39"/>
      <c r="C28" s="39"/>
      <c r="D28" s="39"/>
      <c r="E28" s="39"/>
      <c r="F28" s="39"/>
      <c r="G28" s="39"/>
    </row>
  </sheetData>
  <mergeCells count="13">
    <mergeCell ref="A1:G1"/>
    <mergeCell ref="A2:B2"/>
    <mergeCell ref="D2:E2"/>
    <mergeCell ref="F2:G2"/>
    <mergeCell ref="A22:C22"/>
    <mergeCell ref="C27:G27"/>
    <mergeCell ref="A28:G28"/>
    <mergeCell ref="B4:B13"/>
    <mergeCell ref="B14:B21"/>
    <mergeCell ref="C23:C26"/>
    <mergeCell ref="D23:D26"/>
    <mergeCell ref="E23:E26"/>
    <mergeCell ref="A23:B27"/>
  </mergeCells>
  <dataValidations count="3">
    <dataValidation type="custom" allowBlank="1" showInputMessage="1" showErrorMessage="1" sqref="D4:D21">
      <formula1>COUNTIF(D4:F4,"&lt;&gt;")&lt;=1</formula1>
    </dataValidation>
    <dataValidation type="custom" allowBlank="1" showInputMessage="1" showErrorMessage="1" sqref="E4:E21">
      <formula1>COUNTIF(D4:F4,"&lt;&gt;")&lt;=1</formula1>
    </dataValidation>
    <dataValidation type="custom" allowBlank="1" showInputMessage="1" showErrorMessage="1" sqref="F4:F21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24"/>
  <sheetViews>
    <sheetView workbookViewId="0">
      <pane ySplit="3" topLeftCell="A13" activePane="bottomLeft" state="frozen"/>
      <selection/>
      <selection pane="bottomLeft" activeCell="D19" sqref="D19:D2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96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20</v>
      </c>
      <c r="B2" s="6"/>
      <c r="C2" s="7" t="str">
        <f>IF('表C-0'!B2="","",'表C-0'!B2)</f>
        <v/>
      </c>
      <c r="D2" s="5" t="s">
        <v>43</v>
      </c>
      <c r="E2" s="6"/>
      <c r="F2" s="5" t="str">
        <f>IF('表C-0'!J2="","",'表C-0'!J2)</f>
        <v>年 月 日</v>
      </c>
      <c r="G2" s="6"/>
    </row>
    <row r="3" s="1" customFormat="1" ht="20" customHeight="1" spans="1:7">
      <c r="A3" s="8" t="s">
        <v>1</v>
      </c>
      <c r="B3" s="9" t="s">
        <v>44</v>
      </c>
      <c r="C3" s="9" t="s">
        <v>45</v>
      </c>
      <c r="D3" s="8" t="s">
        <v>46</v>
      </c>
      <c r="E3" s="8" t="s">
        <v>47</v>
      </c>
      <c r="F3" s="8" t="s">
        <v>48</v>
      </c>
      <c r="G3" s="8" t="s">
        <v>49</v>
      </c>
    </row>
    <row r="4" s="1" customFormat="1" ht="45" customHeight="1" spans="1:7">
      <c r="A4" s="10">
        <v>1</v>
      </c>
      <c r="B4" s="11" t="s">
        <v>34</v>
      </c>
      <c r="C4" s="12" t="s">
        <v>97</v>
      </c>
      <c r="D4" s="13"/>
      <c r="E4" s="14"/>
      <c r="F4" s="14"/>
      <c r="G4" s="14"/>
    </row>
    <row r="5" s="1" customFormat="1" ht="45" customHeight="1" spans="1:7">
      <c r="A5" s="10">
        <v>2</v>
      </c>
      <c r="B5" s="15"/>
      <c r="C5" s="12" t="s">
        <v>98</v>
      </c>
      <c r="D5" s="13"/>
      <c r="E5" s="14"/>
      <c r="F5" s="14"/>
      <c r="G5" s="14"/>
    </row>
    <row r="6" s="1" customFormat="1" ht="45" customHeight="1" spans="1:7">
      <c r="A6" s="10">
        <v>3</v>
      </c>
      <c r="B6" s="15"/>
      <c r="C6" s="12" t="s">
        <v>99</v>
      </c>
      <c r="D6" s="13"/>
      <c r="E6" s="14"/>
      <c r="F6" s="14"/>
      <c r="G6" s="14"/>
    </row>
    <row r="7" s="1" customFormat="1" ht="45" customHeight="1" spans="1:7">
      <c r="A7" s="10">
        <v>4</v>
      </c>
      <c r="B7" s="15"/>
      <c r="C7" s="12" t="s">
        <v>100</v>
      </c>
      <c r="D7" s="13"/>
      <c r="E7" s="14"/>
      <c r="F7" s="14"/>
      <c r="G7" s="14"/>
    </row>
    <row r="8" s="1" customFormat="1" ht="45" customHeight="1" spans="1:7">
      <c r="A8" s="10">
        <v>5</v>
      </c>
      <c r="B8" s="15"/>
      <c r="C8" s="12" t="s">
        <v>101</v>
      </c>
      <c r="D8" s="13"/>
      <c r="E8" s="14"/>
      <c r="F8" s="14"/>
      <c r="G8" s="14"/>
    </row>
    <row r="9" s="1" customFormat="1" ht="45" customHeight="1" spans="1:7">
      <c r="A9" s="10">
        <v>6</v>
      </c>
      <c r="B9" s="16"/>
      <c r="C9" s="12" t="s">
        <v>102</v>
      </c>
      <c r="D9" s="13"/>
      <c r="E9" s="14"/>
      <c r="F9" s="14"/>
      <c r="G9" s="14"/>
    </row>
    <row r="10" s="1" customFormat="1" ht="45" customHeight="1" spans="1:7">
      <c r="A10" s="10">
        <v>7</v>
      </c>
      <c r="B10" s="11" t="s">
        <v>69</v>
      </c>
      <c r="C10" s="12" t="s">
        <v>70</v>
      </c>
      <c r="D10" s="13"/>
      <c r="E10" s="14"/>
      <c r="F10" s="14"/>
      <c r="G10" s="14"/>
    </row>
    <row r="11" s="1" customFormat="1" ht="45" customHeight="1" spans="1:7">
      <c r="A11" s="10">
        <v>8</v>
      </c>
      <c r="B11" s="15"/>
      <c r="C11" s="12" t="s">
        <v>71</v>
      </c>
      <c r="D11" s="13"/>
      <c r="E11" s="14"/>
      <c r="F11" s="14"/>
      <c r="G11" s="14"/>
    </row>
    <row r="12" s="1" customFormat="1" ht="45" customHeight="1" spans="1:7">
      <c r="A12" s="10">
        <v>9</v>
      </c>
      <c r="B12" s="15"/>
      <c r="C12" s="12" t="s">
        <v>72</v>
      </c>
      <c r="D12" s="13"/>
      <c r="E12" s="14"/>
      <c r="F12" s="14"/>
      <c r="G12" s="14"/>
    </row>
    <row r="13" s="1" customFormat="1" ht="45" customHeight="1" spans="1:7">
      <c r="A13" s="10">
        <v>10</v>
      </c>
      <c r="B13" s="15"/>
      <c r="C13" s="12" t="s">
        <v>103</v>
      </c>
      <c r="D13" s="13"/>
      <c r="E13" s="14"/>
      <c r="F13" s="14"/>
      <c r="G13" s="14"/>
    </row>
    <row r="14" s="1" customFormat="1" ht="45" customHeight="1" spans="1:7">
      <c r="A14" s="10">
        <v>11</v>
      </c>
      <c r="B14" s="15"/>
      <c r="C14" s="12" t="s">
        <v>74</v>
      </c>
      <c r="D14" s="13"/>
      <c r="E14" s="14"/>
      <c r="F14" s="14"/>
      <c r="G14" s="14"/>
    </row>
    <row r="15" s="1" customFormat="1" ht="45" customHeight="1" spans="1:7">
      <c r="A15" s="10">
        <v>12</v>
      </c>
      <c r="B15" s="15"/>
      <c r="C15" s="12" t="s">
        <v>75</v>
      </c>
      <c r="D15" s="13"/>
      <c r="E15" s="14"/>
      <c r="F15" s="14"/>
      <c r="G15" s="14"/>
    </row>
    <row r="16" s="1" customFormat="1" ht="45" customHeight="1" spans="1:7">
      <c r="A16" s="10">
        <v>13</v>
      </c>
      <c r="B16" s="15"/>
      <c r="C16" s="12" t="s">
        <v>76</v>
      </c>
      <c r="D16" s="13"/>
      <c r="E16" s="14"/>
      <c r="F16" s="14"/>
      <c r="G16" s="14"/>
    </row>
    <row r="17" s="1" customFormat="1" ht="45" customHeight="1" spans="1:7">
      <c r="A17" s="10">
        <v>14</v>
      </c>
      <c r="B17" s="16"/>
      <c r="C17" s="12" t="s">
        <v>77</v>
      </c>
      <c r="D17" s="13"/>
      <c r="E17" s="14"/>
      <c r="F17" s="14"/>
      <c r="G17" s="14"/>
    </row>
    <row r="18" s="1" customFormat="1" ht="20" customHeight="1" spans="1:7">
      <c r="A18" s="17" t="s">
        <v>39</v>
      </c>
      <c r="B18" s="17"/>
      <c r="C18" s="18"/>
      <c r="D18" s="17">
        <f>COUNTA(D4:D17)</f>
        <v>0</v>
      </c>
      <c r="E18" s="17">
        <f>COUNTA(E4:E17)</f>
        <v>0</v>
      </c>
      <c r="F18" s="17">
        <f>COUNTA(F4:F17)</f>
        <v>0</v>
      </c>
      <c r="G18" s="19"/>
    </row>
    <row r="19" s="1" customFormat="1" ht="20" customHeight="1" spans="1:7">
      <c r="A19" s="10" t="s">
        <v>78</v>
      </c>
      <c r="B19" s="20"/>
      <c r="C19" s="21" t="s">
        <v>79</v>
      </c>
      <c r="D19" s="22">
        <f>D18+E18+F18</f>
        <v>0</v>
      </c>
      <c r="E19" s="23" t="s">
        <v>80</v>
      </c>
      <c r="F19" s="17" t="s">
        <v>46</v>
      </c>
      <c r="G19" s="24">
        <f>D18</f>
        <v>0</v>
      </c>
    </row>
    <row r="20" s="1" customFormat="1" ht="20" customHeight="1" spans="1:7">
      <c r="A20" s="25"/>
      <c r="B20" s="26"/>
      <c r="C20" s="27"/>
      <c r="D20" s="28"/>
      <c r="E20" s="29"/>
      <c r="F20" s="17" t="s">
        <v>47</v>
      </c>
      <c r="G20" s="24">
        <f>E18</f>
        <v>0</v>
      </c>
    </row>
    <row r="21" s="1" customFormat="1" ht="20" customHeight="1" spans="1:7">
      <c r="A21" s="25"/>
      <c r="B21" s="26"/>
      <c r="C21" s="27"/>
      <c r="D21" s="28"/>
      <c r="E21" s="29"/>
      <c r="F21" s="17" t="s">
        <v>48</v>
      </c>
      <c r="G21" s="24">
        <f>F18</f>
        <v>0</v>
      </c>
    </row>
    <row r="22" s="1" customFormat="1" ht="20" customHeight="1" spans="1:7">
      <c r="A22" s="25"/>
      <c r="B22" s="26"/>
      <c r="C22" s="30"/>
      <c r="D22" s="31"/>
      <c r="E22" s="18"/>
      <c r="F22" s="32" t="s">
        <v>81</v>
      </c>
      <c r="G22" s="33" t="e">
        <f>G19/D19</f>
        <v>#DIV/0!</v>
      </c>
    </row>
    <row r="23" s="1" customFormat="1" ht="20" customHeight="1" spans="1:7">
      <c r="A23" s="34"/>
      <c r="B23" s="35"/>
      <c r="C23" s="36" t="s">
        <v>82</v>
      </c>
      <c r="D23" s="37"/>
      <c r="E23" s="37"/>
      <c r="F23" s="37"/>
      <c r="G23" s="38"/>
    </row>
    <row r="24" s="1" customFormat="1" ht="20" customHeight="1" spans="1:7">
      <c r="A24" s="39" t="s">
        <v>83</v>
      </c>
      <c r="B24" s="39"/>
      <c r="C24" s="39"/>
      <c r="D24" s="39"/>
      <c r="E24" s="39"/>
      <c r="F24" s="39"/>
      <c r="G24" s="39"/>
    </row>
  </sheetData>
  <mergeCells count="13">
    <mergeCell ref="A1:G1"/>
    <mergeCell ref="A2:B2"/>
    <mergeCell ref="D2:E2"/>
    <mergeCell ref="F2:G2"/>
    <mergeCell ref="A18:C18"/>
    <mergeCell ref="C23:G23"/>
    <mergeCell ref="A24:G24"/>
    <mergeCell ref="B4:B9"/>
    <mergeCell ref="B10:B17"/>
    <mergeCell ref="C19:C22"/>
    <mergeCell ref="D19:D22"/>
    <mergeCell ref="E19:E22"/>
    <mergeCell ref="A19:B23"/>
  </mergeCells>
  <dataValidations count="3">
    <dataValidation type="custom" allowBlank="1" showInputMessage="1" showErrorMessage="1" sqref="D4:D17">
      <formula1>COUNTIF(D4:F4,"&lt;&gt;")&lt;=1</formula1>
    </dataValidation>
    <dataValidation type="custom" allowBlank="1" showInputMessage="1" showErrorMessage="1" sqref="E4:E17">
      <formula1>COUNTIF(D4:F4,"&lt;&gt;")&lt;=1</formula1>
    </dataValidation>
    <dataValidation type="custom" allowBlank="1" showInputMessage="1" showErrorMessage="1" sqref="F4:F17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9"/>
  <sheetViews>
    <sheetView topLeftCell="C1" workbookViewId="0">
      <pane ySplit="3" topLeftCell="A16" activePane="bottomLeft" state="frozen"/>
      <selection/>
      <selection pane="bottomLeft" activeCell="D24" sqref="D24:D27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104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20</v>
      </c>
      <c r="B2" s="6"/>
      <c r="C2" s="7" t="str">
        <f>IF('表C-0'!B2="","",'表C-0'!B2)</f>
        <v/>
      </c>
      <c r="D2" s="5" t="s">
        <v>43</v>
      </c>
      <c r="E2" s="6"/>
      <c r="F2" s="5" t="str">
        <f>IF('表C-0'!J2="","",'表C-0'!J2)</f>
        <v>年 月 日</v>
      </c>
      <c r="G2" s="6"/>
    </row>
    <row r="3" s="1" customFormat="1" ht="20" customHeight="1" spans="1:7">
      <c r="A3" s="8" t="s">
        <v>1</v>
      </c>
      <c r="B3" s="9" t="s">
        <v>44</v>
      </c>
      <c r="C3" s="9" t="s">
        <v>45</v>
      </c>
      <c r="D3" s="8" t="s">
        <v>46</v>
      </c>
      <c r="E3" s="8" t="s">
        <v>47</v>
      </c>
      <c r="F3" s="8" t="s">
        <v>48</v>
      </c>
      <c r="G3" s="8" t="s">
        <v>49</v>
      </c>
    </row>
    <row r="4" s="1" customFormat="1" ht="45" customHeight="1" spans="1:7">
      <c r="A4" s="10">
        <v>1</v>
      </c>
      <c r="B4" s="11" t="s">
        <v>105</v>
      </c>
      <c r="C4" s="12" t="s">
        <v>106</v>
      </c>
      <c r="D4" s="13"/>
      <c r="E4" s="14"/>
      <c r="F4" s="14"/>
      <c r="G4" s="14"/>
    </row>
    <row r="5" s="1" customFormat="1" ht="45" customHeight="1" spans="1:7">
      <c r="A5" s="10">
        <v>2</v>
      </c>
      <c r="B5" s="15"/>
      <c r="C5" s="12" t="s">
        <v>107</v>
      </c>
      <c r="D5" s="13"/>
      <c r="E5" s="14"/>
      <c r="F5" s="14"/>
      <c r="G5" s="14"/>
    </row>
    <row r="6" s="1" customFormat="1" ht="45" customHeight="1" spans="1:7">
      <c r="A6" s="10">
        <v>3</v>
      </c>
      <c r="B6" s="16"/>
      <c r="C6" s="12" t="s">
        <v>108</v>
      </c>
      <c r="D6" s="13"/>
      <c r="E6" s="14"/>
      <c r="F6" s="14"/>
      <c r="G6" s="14"/>
    </row>
    <row r="7" s="1" customFormat="1" ht="45" customHeight="1" spans="1:7">
      <c r="A7" s="10">
        <v>4</v>
      </c>
      <c r="B7" s="11" t="s">
        <v>109</v>
      </c>
      <c r="C7" s="12" t="s">
        <v>110</v>
      </c>
      <c r="D7" s="13"/>
      <c r="E7" s="14"/>
      <c r="F7" s="14"/>
      <c r="G7" s="14"/>
    </row>
    <row r="8" s="1" customFormat="1" ht="45" customHeight="1" spans="1:7">
      <c r="A8" s="10">
        <v>5</v>
      </c>
      <c r="B8" s="15"/>
      <c r="C8" s="12" t="s">
        <v>111</v>
      </c>
      <c r="D8" s="13"/>
      <c r="E8" s="14"/>
      <c r="F8" s="14"/>
      <c r="G8" s="14"/>
    </row>
    <row r="9" s="1" customFormat="1" ht="45" customHeight="1" spans="1:7">
      <c r="A9" s="10">
        <v>6</v>
      </c>
      <c r="B9" s="15"/>
      <c r="C9" s="12" t="s">
        <v>112</v>
      </c>
      <c r="D9" s="13"/>
      <c r="E9" s="14"/>
      <c r="F9" s="14"/>
      <c r="G9" s="14"/>
    </row>
    <row r="10" s="1" customFormat="1" ht="45" customHeight="1" spans="1:7">
      <c r="A10" s="10">
        <v>7</v>
      </c>
      <c r="B10" s="15"/>
      <c r="C10" s="12" t="s">
        <v>113</v>
      </c>
      <c r="D10" s="13"/>
      <c r="E10" s="14"/>
      <c r="F10" s="14"/>
      <c r="G10" s="14"/>
    </row>
    <row r="11" s="1" customFormat="1" ht="45" customHeight="1" spans="1:7">
      <c r="A11" s="10">
        <v>8</v>
      </c>
      <c r="B11" s="15"/>
      <c r="C11" s="41" t="s">
        <v>114</v>
      </c>
      <c r="D11" s="13"/>
      <c r="E11" s="14"/>
      <c r="F11" s="14"/>
      <c r="G11" s="14"/>
    </row>
    <row r="12" s="1" customFormat="1" ht="45" customHeight="1" spans="1:7">
      <c r="A12" s="10">
        <v>9</v>
      </c>
      <c r="B12" s="15"/>
      <c r="C12" s="41" t="s">
        <v>115</v>
      </c>
      <c r="D12" s="13"/>
      <c r="E12" s="14"/>
      <c r="F12" s="14"/>
      <c r="G12" s="14"/>
    </row>
    <row r="13" s="1" customFormat="1" ht="45" customHeight="1" spans="1:7">
      <c r="A13" s="10">
        <v>10</v>
      </c>
      <c r="B13" s="16"/>
      <c r="C13" s="41" t="s">
        <v>116</v>
      </c>
      <c r="D13" s="13"/>
      <c r="E13" s="14"/>
      <c r="F13" s="14"/>
      <c r="G13" s="14"/>
    </row>
    <row r="14" s="1" customFormat="1" ht="45" customHeight="1" spans="1:7">
      <c r="A14" s="10">
        <v>11</v>
      </c>
      <c r="B14" s="17" t="s">
        <v>117</v>
      </c>
      <c r="C14" s="41" t="s">
        <v>118</v>
      </c>
      <c r="D14" s="13"/>
      <c r="E14" s="14"/>
      <c r="F14" s="14"/>
      <c r="G14" s="14"/>
    </row>
    <row r="15" s="1" customFormat="1" ht="45" customHeight="1" spans="1:7">
      <c r="A15" s="10">
        <v>12</v>
      </c>
      <c r="B15" s="11" t="s">
        <v>69</v>
      </c>
      <c r="C15" s="12" t="s">
        <v>70</v>
      </c>
      <c r="D15" s="13"/>
      <c r="E15" s="14"/>
      <c r="F15" s="14"/>
      <c r="G15" s="14"/>
    </row>
    <row r="16" s="1" customFormat="1" ht="45" customHeight="1" spans="1:7">
      <c r="A16" s="10">
        <v>13</v>
      </c>
      <c r="B16" s="15"/>
      <c r="C16" s="12" t="s">
        <v>71</v>
      </c>
      <c r="D16" s="13"/>
      <c r="E16" s="14"/>
      <c r="F16" s="14"/>
      <c r="G16" s="14"/>
    </row>
    <row r="17" s="1" customFormat="1" ht="45" customHeight="1" spans="1:7">
      <c r="A17" s="10">
        <v>14</v>
      </c>
      <c r="B17" s="15"/>
      <c r="C17" s="12" t="s">
        <v>72</v>
      </c>
      <c r="D17" s="13"/>
      <c r="E17" s="14"/>
      <c r="F17" s="14"/>
      <c r="G17" s="14"/>
    </row>
    <row r="18" s="1" customFormat="1" ht="45" customHeight="1" spans="1:7">
      <c r="A18" s="10">
        <v>15</v>
      </c>
      <c r="B18" s="15"/>
      <c r="C18" s="12" t="s">
        <v>73</v>
      </c>
      <c r="D18" s="13"/>
      <c r="E18" s="14"/>
      <c r="F18" s="14"/>
      <c r="G18" s="14"/>
    </row>
    <row r="19" s="1" customFormat="1" ht="45" customHeight="1" spans="1:7">
      <c r="A19" s="10">
        <v>16</v>
      </c>
      <c r="B19" s="15"/>
      <c r="C19" s="12" t="s">
        <v>74</v>
      </c>
      <c r="D19" s="13"/>
      <c r="E19" s="14"/>
      <c r="F19" s="14"/>
      <c r="G19" s="14"/>
    </row>
    <row r="20" s="1" customFormat="1" ht="45" customHeight="1" spans="1:7">
      <c r="A20" s="10">
        <v>17</v>
      </c>
      <c r="B20" s="15"/>
      <c r="C20" s="12" t="s">
        <v>75</v>
      </c>
      <c r="D20" s="13"/>
      <c r="E20" s="14"/>
      <c r="F20" s="14"/>
      <c r="G20" s="14"/>
    </row>
    <row r="21" s="1" customFormat="1" ht="45" customHeight="1" spans="1:7">
      <c r="A21" s="10">
        <v>18</v>
      </c>
      <c r="B21" s="15"/>
      <c r="C21" s="12" t="s">
        <v>76</v>
      </c>
      <c r="D21" s="13"/>
      <c r="E21" s="14"/>
      <c r="F21" s="14"/>
      <c r="G21" s="14"/>
    </row>
    <row r="22" s="1" customFormat="1" ht="45" customHeight="1" spans="1:7">
      <c r="A22" s="10">
        <v>19</v>
      </c>
      <c r="B22" s="16"/>
      <c r="C22" s="12" t="s">
        <v>77</v>
      </c>
      <c r="D22" s="13"/>
      <c r="E22" s="14"/>
      <c r="F22" s="14"/>
      <c r="G22" s="14"/>
    </row>
    <row r="23" s="1" customFormat="1" ht="20" customHeight="1" spans="1:7">
      <c r="A23" s="17" t="s">
        <v>39</v>
      </c>
      <c r="B23" s="17"/>
      <c r="C23" s="18"/>
      <c r="D23" s="17">
        <f>COUNTA(D4:D22)</f>
        <v>0</v>
      </c>
      <c r="E23" s="17">
        <f>COUNTA(E4:E22)</f>
        <v>0</v>
      </c>
      <c r="F23" s="17">
        <f>COUNTA(F4:F22)</f>
        <v>0</v>
      </c>
      <c r="G23" s="19"/>
    </row>
    <row r="24" s="1" customFormat="1" ht="20" customHeight="1" spans="1:7">
      <c r="A24" s="10" t="s">
        <v>78</v>
      </c>
      <c r="B24" s="20"/>
      <c r="C24" s="21" t="s">
        <v>79</v>
      </c>
      <c r="D24" s="22">
        <f>D23+E23+F23</f>
        <v>0</v>
      </c>
      <c r="E24" s="23" t="s">
        <v>80</v>
      </c>
      <c r="F24" s="17" t="s">
        <v>46</v>
      </c>
      <c r="G24" s="24">
        <f>D23</f>
        <v>0</v>
      </c>
    </row>
    <row r="25" s="1" customFormat="1" ht="20" customHeight="1" spans="1:7">
      <c r="A25" s="25"/>
      <c r="B25" s="26"/>
      <c r="C25" s="27"/>
      <c r="D25" s="28"/>
      <c r="E25" s="29"/>
      <c r="F25" s="17" t="s">
        <v>47</v>
      </c>
      <c r="G25" s="24">
        <f>E23</f>
        <v>0</v>
      </c>
    </row>
    <row r="26" s="1" customFormat="1" ht="20" customHeight="1" spans="1:7">
      <c r="A26" s="25"/>
      <c r="B26" s="26"/>
      <c r="C26" s="27"/>
      <c r="D26" s="28"/>
      <c r="E26" s="29"/>
      <c r="F26" s="17" t="s">
        <v>48</v>
      </c>
      <c r="G26" s="24">
        <f>F23</f>
        <v>0</v>
      </c>
    </row>
    <row r="27" s="1" customFormat="1" ht="20" customHeight="1" spans="1:7">
      <c r="A27" s="25"/>
      <c r="B27" s="26"/>
      <c r="C27" s="30"/>
      <c r="D27" s="31"/>
      <c r="E27" s="18"/>
      <c r="F27" s="32" t="s">
        <v>81</v>
      </c>
      <c r="G27" s="33" t="e">
        <f>G24/D24</f>
        <v>#DIV/0!</v>
      </c>
    </row>
    <row r="28" s="1" customFormat="1" ht="20" customHeight="1" spans="1:7">
      <c r="A28" s="34"/>
      <c r="B28" s="35"/>
      <c r="C28" s="36" t="s">
        <v>82</v>
      </c>
      <c r="D28" s="37"/>
      <c r="E28" s="37"/>
      <c r="F28" s="37"/>
      <c r="G28" s="38"/>
    </row>
    <row r="29" s="1" customFormat="1" ht="20" customHeight="1" spans="1:7">
      <c r="A29" s="39" t="s">
        <v>83</v>
      </c>
      <c r="B29" s="39"/>
      <c r="C29" s="39"/>
      <c r="D29" s="39"/>
      <c r="E29" s="39"/>
      <c r="F29" s="39"/>
      <c r="G29" s="39"/>
    </row>
  </sheetData>
  <mergeCells count="14">
    <mergeCell ref="A1:G1"/>
    <mergeCell ref="A2:B2"/>
    <mergeCell ref="D2:E2"/>
    <mergeCell ref="F2:G2"/>
    <mergeCell ref="A23:C23"/>
    <mergeCell ref="C28:G28"/>
    <mergeCell ref="A29:G29"/>
    <mergeCell ref="B4:B6"/>
    <mergeCell ref="B7:B13"/>
    <mergeCell ref="B15:B22"/>
    <mergeCell ref="C24:C27"/>
    <mergeCell ref="D24:D27"/>
    <mergeCell ref="E24:E27"/>
    <mergeCell ref="A24:B28"/>
  </mergeCells>
  <dataValidations count="3">
    <dataValidation type="custom" allowBlank="1" showInputMessage="1" showErrorMessage="1" sqref="D4:D22">
      <formula1>COUNTIF(D4:F4,"&lt;&gt;")&lt;=1</formula1>
    </dataValidation>
    <dataValidation type="custom" allowBlank="1" showInputMessage="1" showErrorMessage="1" sqref="E4:E22">
      <formula1>COUNTIF(D4:F4,"&lt;&gt;")&lt;=1</formula1>
    </dataValidation>
    <dataValidation type="custom" allowBlank="1" showInputMessage="1" showErrorMessage="1" sqref="F4:F22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G36"/>
  <sheetViews>
    <sheetView workbookViewId="0">
      <pane ySplit="3" topLeftCell="A24" activePane="bottomLeft" state="frozen"/>
      <selection/>
      <selection pane="bottomLeft" activeCell="C17" sqref="C17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119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20</v>
      </c>
      <c r="B2" s="6"/>
      <c r="C2" s="7" t="str">
        <f>IF('表C-0'!B2="","",'表C-0'!B2)</f>
        <v/>
      </c>
      <c r="D2" s="5" t="s">
        <v>43</v>
      </c>
      <c r="E2" s="6"/>
      <c r="F2" s="5" t="str">
        <f>IF('表C-0'!J2="","",'表C-0'!J2)</f>
        <v>年 月 日</v>
      </c>
      <c r="G2" s="6"/>
    </row>
    <row r="3" s="1" customFormat="1" ht="20" customHeight="1" spans="1:7">
      <c r="A3" s="8" t="s">
        <v>1</v>
      </c>
      <c r="B3" s="9" t="s">
        <v>44</v>
      </c>
      <c r="C3" s="9" t="s">
        <v>45</v>
      </c>
      <c r="D3" s="8" t="s">
        <v>46</v>
      </c>
      <c r="E3" s="8" t="s">
        <v>47</v>
      </c>
      <c r="F3" s="8" t="s">
        <v>48</v>
      </c>
      <c r="G3" s="8" t="s">
        <v>49</v>
      </c>
    </row>
    <row r="4" s="1" customFormat="1" ht="45" customHeight="1" spans="1:7">
      <c r="A4" s="10">
        <v>1</v>
      </c>
      <c r="B4" s="11" t="s">
        <v>120</v>
      </c>
      <c r="C4" s="12" t="s">
        <v>121</v>
      </c>
      <c r="D4" s="13"/>
      <c r="E4" s="14"/>
      <c r="F4" s="14"/>
      <c r="G4" s="14"/>
    </row>
    <row r="5" s="1" customFormat="1" ht="45" customHeight="1" spans="1:7">
      <c r="A5" s="10">
        <v>2</v>
      </c>
      <c r="B5" s="15"/>
      <c r="C5" s="12" t="s">
        <v>122</v>
      </c>
      <c r="D5" s="13"/>
      <c r="E5" s="14"/>
      <c r="F5" s="14"/>
      <c r="G5" s="14"/>
    </row>
    <row r="6" s="1" customFormat="1" ht="45" customHeight="1" spans="1:7">
      <c r="A6" s="10">
        <v>3</v>
      </c>
      <c r="B6" s="15"/>
      <c r="C6" s="12" t="s">
        <v>123</v>
      </c>
      <c r="D6" s="13"/>
      <c r="E6" s="14"/>
      <c r="F6" s="14"/>
      <c r="G6" s="14"/>
    </row>
    <row r="7" s="1" customFormat="1" ht="45" customHeight="1" spans="1:7">
      <c r="A7" s="10">
        <v>4</v>
      </c>
      <c r="B7" s="16"/>
      <c r="C7" s="12" t="s">
        <v>124</v>
      </c>
      <c r="D7" s="13"/>
      <c r="E7" s="14"/>
      <c r="F7" s="14"/>
      <c r="G7" s="14"/>
    </row>
    <row r="8" s="1" customFormat="1" ht="45" customHeight="1" spans="1:7">
      <c r="A8" s="10">
        <v>5</v>
      </c>
      <c r="B8" s="11" t="s">
        <v>125</v>
      </c>
      <c r="C8" s="12" t="s">
        <v>126</v>
      </c>
      <c r="D8" s="13"/>
      <c r="E8" s="14"/>
      <c r="F8" s="14"/>
      <c r="G8" s="14"/>
    </row>
    <row r="9" s="1" customFormat="1" ht="45" customHeight="1" spans="1:7">
      <c r="A9" s="10">
        <v>6</v>
      </c>
      <c r="B9" s="15"/>
      <c r="C9" s="12" t="s">
        <v>127</v>
      </c>
      <c r="D9" s="13"/>
      <c r="E9" s="14"/>
      <c r="F9" s="14"/>
      <c r="G9" s="14"/>
    </row>
    <row r="10" s="1" customFormat="1" ht="45" customHeight="1" spans="1:7">
      <c r="A10" s="10">
        <v>7</v>
      </c>
      <c r="B10" s="15"/>
      <c r="C10" s="12" t="s">
        <v>128</v>
      </c>
      <c r="D10" s="13"/>
      <c r="E10" s="14"/>
      <c r="F10" s="14"/>
      <c r="G10" s="14"/>
    </row>
    <row r="11" s="1" customFormat="1" ht="45" customHeight="1" spans="1:7">
      <c r="A11" s="10">
        <v>8</v>
      </c>
      <c r="B11" s="16"/>
      <c r="C11" s="12" t="s">
        <v>129</v>
      </c>
      <c r="D11" s="13"/>
      <c r="E11" s="14"/>
      <c r="F11" s="14"/>
      <c r="G11" s="14"/>
    </row>
    <row r="12" s="1" customFormat="1" ht="45" customHeight="1" spans="1:7">
      <c r="A12" s="10">
        <v>9</v>
      </c>
      <c r="B12" s="11" t="s">
        <v>130</v>
      </c>
      <c r="C12" s="12" t="s">
        <v>131</v>
      </c>
      <c r="D12" s="13"/>
      <c r="E12" s="14"/>
      <c r="F12" s="14"/>
      <c r="G12" s="14"/>
    </row>
    <row r="13" s="1" customFormat="1" ht="45" customHeight="1" spans="1:7">
      <c r="A13" s="10">
        <v>10</v>
      </c>
      <c r="B13" s="15"/>
      <c r="C13" s="12" t="s">
        <v>132</v>
      </c>
      <c r="D13" s="13"/>
      <c r="E13" s="14"/>
      <c r="F13" s="14"/>
      <c r="G13" s="14"/>
    </row>
    <row r="14" s="1" customFormat="1" ht="45" customHeight="1" spans="1:7">
      <c r="A14" s="10">
        <v>11</v>
      </c>
      <c r="B14" s="15"/>
      <c r="C14" s="12" t="s">
        <v>133</v>
      </c>
      <c r="D14" s="13"/>
      <c r="E14" s="14"/>
      <c r="F14" s="14"/>
      <c r="G14" s="14"/>
    </row>
    <row r="15" s="1" customFormat="1" ht="45" customHeight="1" spans="1:7">
      <c r="A15" s="10">
        <v>12</v>
      </c>
      <c r="B15" s="15"/>
      <c r="C15" s="12" t="s">
        <v>134</v>
      </c>
      <c r="D15" s="13"/>
      <c r="E15" s="14"/>
      <c r="F15" s="14"/>
      <c r="G15" s="14"/>
    </row>
    <row r="16" s="1" customFormat="1" ht="45" customHeight="1" spans="1:7">
      <c r="A16" s="10">
        <v>13</v>
      </c>
      <c r="B16" s="16"/>
      <c r="C16" s="12" t="s">
        <v>135</v>
      </c>
      <c r="D16" s="13"/>
      <c r="E16" s="14"/>
      <c r="F16" s="14"/>
      <c r="G16" s="14"/>
    </row>
    <row r="17" s="1" customFormat="1" ht="45" customHeight="1" spans="1:7">
      <c r="A17" s="10">
        <v>14</v>
      </c>
      <c r="B17" s="11" t="s">
        <v>136</v>
      </c>
      <c r="C17" s="12" t="s">
        <v>137</v>
      </c>
      <c r="D17" s="13"/>
      <c r="E17" s="14"/>
      <c r="F17" s="14"/>
      <c r="G17" s="14"/>
    </row>
    <row r="18" s="1" customFormat="1" ht="45" customHeight="1" spans="1:7">
      <c r="A18" s="10">
        <v>15</v>
      </c>
      <c r="B18" s="15"/>
      <c r="C18" s="12" t="s">
        <v>138</v>
      </c>
      <c r="D18" s="13"/>
      <c r="E18" s="14"/>
      <c r="F18" s="14"/>
      <c r="G18" s="14"/>
    </row>
    <row r="19" s="1" customFormat="1" ht="45" customHeight="1" spans="1:7">
      <c r="A19" s="10">
        <v>16</v>
      </c>
      <c r="B19" s="15"/>
      <c r="C19" s="12" t="s">
        <v>139</v>
      </c>
      <c r="D19" s="13"/>
      <c r="E19" s="14"/>
      <c r="F19" s="14"/>
      <c r="G19" s="14"/>
    </row>
    <row r="20" s="1" customFormat="1" ht="45" customHeight="1" spans="1:7">
      <c r="A20" s="10">
        <v>17</v>
      </c>
      <c r="B20" s="15"/>
      <c r="C20" s="12" t="s">
        <v>140</v>
      </c>
      <c r="D20" s="13"/>
      <c r="E20" s="14"/>
      <c r="F20" s="14"/>
      <c r="G20" s="14"/>
    </row>
    <row r="21" s="1" customFormat="1" ht="45" customHeight="1" spans="1:7">
      <c r="A21" s="10">
        <v>18</v>
      </c>
      <c r="B21" s="16"/>
      <c r="C21" s="12" t="s">
        <v>141</v>
      </c>
      <c r="D21" s="13"/>
      <c r="E21" s="14"/>
      <c r="F21" s="14"/>
      <c r="G21" s="14"/>
    </row>
    <row r="22" s="1" customFormat="1" ht="45" customHeight="1" spans="1:7">
      <c r="A22" s="10">
        <v>19</v>
      </c>
      <c r="B22" s="11" t="s">
        <v>69</v>
      </c>
      <c r="C22" s="12" t="s">
        <v>70</v>
      </c>
      <c r="D22" s="13"/>
      <c r="E22" s="14"/>
      <c r="F22" s="14"/>
      <c r="G22" s="14"/>
    </row>
    <row r="23" s="1" customFormat="1" ht="45" customHeight="1" spans="1:7">
      <c r="A23" s="10">
        <v>20</v>
      </c>
      <c r="B23" s="15"/>
      <c r="C23" s="12" t="s">
        <v>71</v>
      </c>
      <c r="D23" s="13"/>
      <c r="E23" s="14"/>
      <c r="F23" s="14"/>
      <c r="G23" s="14"/>
    </row>
    <row r="24" s="1" customFormat="1" ht="45" customHeight="1" spans="1:7">
      <c r="A24" s="10">
        <v>21</v>
      </c>
      <c r="B24" s="15"/>
      <c r="C24" s="12" t="s">
        <v>72</v>
      </c>
      <c r="D24" s="13"/>
      <c r="E24" s="14"/>
      <c r="F24" s="14"/>
      <c r="G24" s="14"/>
    </row>
    <row r="25" s="1" customFormat="1" ht="45" customHeight="1" spans="1:7">
      <c r="A25" s="10">
        <v>22</v>
      </c>
      <c r="B25" s="15"/>
      <c r="C25" s="12" t="s">
        <v>73</v>
      </c>
      <c r="D25" s="13"/>
      <c r="E25" s="14"/>
      <c r="F25" s="14"/>
      <c r="G25" s="14"/>
    </row>
    <row r="26" s="1" customFormat="1" ht="45" customHeight="1" spans="1:7">
      <c r="A26" s="10">
        <v>23</v>
      </c>
      <c r="B26" s="15"/>
      <c r="C26" s="12" t="s">
        <v>74</v>
      </c>
      <c r="D26" s="13"/>
      <c r="E26" s="14"/>
      <c r="F26" s="14"/>
      <c r="G26" s="14"/>
    </row>
    <row r="27" s="1" customFormat="1" ht="45" customHeight="1" spans="1:7">
      <c r="A27" s="10">
        <v>24</v>
      </c>
      <c r="B27" s="15"/>
      <c r="C27" s="12" t="s">
        <v>75</v>
      </c>
      <c r="D27" s="13"/>
      <c r="E27" s="14"/>
      <c r="F27" s="14"/>
      <c r="G27" s="14"/>
    </row>
    <row r="28" s="1" customFormat="1" ht="45" customHeight="1" spans="1:7">
      <c r="A28" s="10">
        <v>25</v>
      </c>
      <c r="B28" s="15"/>
      <c r="C28" s="12" t="s">
        <v>76</v>
      </c>
      <c r="D28" s="13"/>
      <c r="E28" s="14"/>
      <c r="F28" s="14"/>
      <c r="G28" s="14"/>
    </row>
    <row r="29" s="1" customFormat="1" ht="45" customHeight="1" spans="1:7">
      <c r="A29" s="10">
        <v>26</v>
      </c>
      <c r="B29" s="16"/>
      <c r="C29" s="12" t="s">
        <v>77</v>
      </c>
      <c r="D29" s="13"/>
      <c r="E29" s="14"/>
      <c r="F29" s="14"/>
      <c r="G29" s="14"/>
    </row>
    <row r="30" s="1" customFormat="1" ht="20" customHeight="1" spans="1:7">
      <c r="A30" s="17" t="s">
        <v>39</v>
      </c>
      <c r="B30" s="17"/>
      <c r="C30" s="18"/>
      <c r="D30" s="17">
        <f>COUNTA(D4:D29)</f>
        <v>0</v>
      </c>
      <c r="E30" s="17">
        <f>COUNTA(E4:E29)</f>
        <v>0</v>
      </c>
      <c r="F30" s="17">
        <f>COUNTA(F4:F29)</f>
        <v>0</v>
      </c>
      <c r="G30" s="19"/>
    </row>
    <row r="31" s="1" customFormat="1" ht="20" customHeight="1" spans="1:7">
      <c r="A31" s="10" t="s">
        <v>78</v>
      </c>
      <c r="B31" s="20"/>
      <c r="C31" s="21" t="s">
        <v>79</v>
      </c>
      <c r="D31" s="22">
        <f>D30+E30+F30</f>
        <v>0</v>
      </c>
      <c r="E31" s="23" t="s">
        <v>80</v>
      </c>
      <c r="F31" s="17" t="s">
        <v>46</v>
      </c>
      <c r="G31" s="24">
        <f>D30</f>
        <v>0</v>
      </c>
    </row>
    <row r="32" s="1" customFormat="1" ht="20" customHeight="1" spans="1:7">
      <c r="A32" s="25"/>
      <c r="B32" s="26"/>
      <c r="C32" s="27"/>
      <c r="D32" s="28"/>
      <c r="E32" s="29"/>
      <c r="F32" s="17" t="s">
        <v>47</v>
      </c>
      <c r="G32" s="24">
        <f>E30</f>
        <v>0</v>
      </c>
    </row>
    <row r="33" s="1" customFormat="1" ht="20" customHeight="1" spans="1:7">
      <c r="A33" s="25"/>
      <c r="B33" s="26"/>
      <c r="C33" s="27"/>
      <c r="D33" s="28"/>
      <c r="E33" s="29"/>
      <c r="F33" s="17" t="s">
        <v>48</v>
      </c>
      <c r="G33" s="24">
        <f>F30</f>
        <v>0</v>
      </c>
    </row>
    <row r="34" s="1" customFormat="1" ht="20" customHeight="1" spans="1:7">
      <c r="A34" s="25"/>
      <c r="B34" s="26"/>
      <c r="C34" s="30"/>
      <c r="D34" s="31"/>
      <c r="E34" s="18"/>
      <c r="F34" s="32" t="s">
        <v>81</v>
      </c>
      <c r="G34" s="33" t="e">
        <f>G31/D31</f>
        <v>#DIV/0!</v>
      </c>
    </row>
    <row r="35" s="1" customFormat="1" ht="20" customHeight="1" spans="1:7">
      <c r="A35" s="34"/>
      <c r="B35" s="35"/>
      <c r="C35" s="36" t="s">
        <v>82</v>
      </c>
      <c r="D35" s="37"/>
      <c r="E35" s="37"/>
      <c r="F35" s="37"/>
      <c r="G35" s="38"/>
    </row>
    <row r="36" s="1" customFormat="1" ht="20" customHeight="1" spans="1:7">
      <c r="A36" s="39" t="s">
        <v>83</v>
      </c>
      <c r="B36" s="39"/>
      <c r="C36" s="39"/>
      <c r="D36" s="39"/>
      <c r="E36" s="39"/>
      <c r="F36" s="39"/>
      <c r="G36" s="39"/>
    </row>
  </sheetData>
  <mergeCells count="16">
    <mergeCell ref="A1:G1"/>
    <mergeCell ref="A2:B2"/>
    <mergeCell ref="D2:E2"/>
    <mergeCell ref="F2:G2"/>
    <mergeCell ref="A30:C30"/>
    <mergeCell ref="C35:G35"/>
    <mergeCell ref="A36:G36"/>
    <mergeCell ref="B4:B7"/>
    <mergeCell ref="B8:B11"/>
    <mergeCell ref="B12:B16"/>
    <mergeCell ref="B17:B21"/>
    <mergeCell ref="B22:B29"/>
    <mergeCell ref="C31:C34"/>
    <mergeCell ref="D31:D34"/>
    <mergeCell ref="E31:E34"/>
    <mergeCell ref="A31:B35"/>
  </mergeCells>
  <dataValidations count="3">
    <dataValidation type="custom" allowBlank="1" showInputMessage="1" showErrorMessage="1" sqref="D4:D29">
      <formula1>COUNTIF(D4:F4,"&lt;&gt;")&lt;=1</formula1>
    </dataValidation>
    <dataValidation type="custom" allowBlank="1" showInputMessage="1" showErrorMessage="1" sqref="E4:E29">
      <formula1>COUNTIF(D4:F4,"&lt;&gt;")&lt;=1</formula1>
    </dataValidation>
    <dataValidation type="custom" allowBlank="1" showInputMessage="1" showErrorMessage="1" sqref="F4:F29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28"/>
  <sheetViews>
    <sheetView workbookViewId="0">
      <pane ySplit="3" topLeftCell="A17" activePane="bottomLeft" state="frozen"/>
      <selection/>
      <selection pane="bottomLeft" activeCell="D23" sqref="D23:D26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142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20</v>
      </c>
      <c r="B2" s="6"/>
      <c r="C2" s="7" t="str">
        <f>IF('表C-0'!B2="","",'表C-0'!B2)</f>
        <v/>
      </c>
      <c r="D2" s="5" t="s">
        <v>43</v>
      </c>
      <c r="E2" s="6"/>
      <c r="F2" s="5" t="str">
        <f>IF('表C-0'!J2="","",'表C-0'!J2)</f>
        <v>年 月 日</v>
      </c>
      <c r="G2" s="6"/>
    </row>
    <row r="3" s="1" customFormat="1" ht="20" customHeight="1" spans="1:7">
      <c r="A3" s="8" t="s">
        <v>1</v>
      </c>
      <c r="B3" s="9" t="s">
        <v>44</v>
      </c>
      <c r="C3" s="9" t="s">
        <v>45</v>
      </c>
      <c r="D3" s="8" t="s">
        <v>46</v>
      </c>
      <c r="E3" s="8" t="s">
        <v>47</v>
      </c>
      <c r="F3" s="8" t="s">
        <v>48</v>
      </c>
      <c r="G3" s="8" t="s">
        <v>49</v>
      </c>
    </row>
    <row r="4" s="1" customFormat="1" ht="45" customHeight="1" spans="1:7">
      <c r="A4" s="10">
        <v>1</v>
      </c>
      <c r="B4" s="11" t="s">
        <v>143</v>
      </c>
      <c r="C4" s="12" t="s">
        <v>144</v>
      </c>
      <c r="D4" s="13"/>
      <c r="E4" s="14"/>
      <c r="F4" s="14"/>
      <c r="G4" s="14"/>
    </row>
    <row r="5" s="1" customFormat="1" ht="45" customHeight="1" spans="1:7">
      <c r="A5" s="10">
        <v>2</v>
      </c>
      <c r="B5" s="15"/>
      <c r="C5" s="12" t="s">
        <v>145</v>
      </c>
      <c r="D5" s="13"/>
      <c r="E5" s="14"/>
      <c r="F5" s="14"/>
      <c r="G5" s="14"/>
    </row>
    <row r="6" s="1" customFormat="1" ht="45" customHeight="1" spans="1:7">
      <c r="A6" s="10">
        <v>3</v>
      </c>
      <c r="B6" s="15"/>
      <c r="C6" s="12" t="s">
        <v>146</v>
      </c>
      <c r="D6" s="13"/>
      <c r="E6" s="14"/>
      <c r="F6" s="14"/>
      <c r="G6" s="14"/>
    </row>
    <row r="7" s="1" customFormat="1" ht="45" customHeight="1" spans="1:7">
      <c r="A7" s="10">
        <v>4</v>
      </c>
      <c r="B7" s="15"/>
      <c r="C7" s="12" t="s">
        <v>147</v>
      </c>
      <c r="D7" s="13"/>
      <c r="E7" s="14"/>
      <c r="F7" s="14"/>
      <c r="G7" s="14"/>
    </row>
    <row r="8" s="1" customFormat="1" ht="45" customHeight="1" spans="1:7">
      <c r="A8" s="10">
        <v>5</v>
      </c>
      <c r="B8" s="15"/>
      <c r="C8" s="12" t="s">
        <v>148</v>
      </c>
      <c r="D8" s="13"/>
      <c r="E8" s="14"/>
      <c r="F8" s="14"/>
      <c r="G8" s="14"/>
    </row>
    <row r="9" s="1" customFormat="1" ht="45" customHeight="1" spans="1:7">
      <c r="A9" s="10">
        <v>6</v>
      </c>
      <c r="B9" s="16"/>
      <c r="C9" s="12" t="s">
        <v>149</v>
      </c>
      <c r="D9" s="13"/>
      <c r="E9" s="14"/>
      <c r="F9" s="14"/>
      <c r="G9" s="14"/>
    </row>
    <row r="10" s="1" customFormat="1" ht="45" customHeight="1" spans="1:7">
      <c r="A10" s="10">
        <v>7</v>
      </c>
      <c r="B10" s="11" t="s">
        <v>150</v>
      </c>
      <c r="C10" s="12" t="s">
        <v>151</v>
      </c>
      <c r="D10" s="13"/>
      <c r="E10" s="14"/>
      <c r="F10" s="14"/>
      <c r="G10" s="14"/>
    </row>
    <row r="11" s="1" customFormat="1" ht="45" customHeight="1" spans="1:7">
      <c r="A11" s="10">
        <v>8</v>
      </c>
      <c r="B11" s="15"/>
      <c r="C11" s="12" t="s">
        <v>152</v>
      </c>
      <c r="D11" s="13"/>
      <c r="E11" s="14"/>
      <c r="F11" s="14"/>
      <c r="G11" s="14"/>
    </row>
    <row r="12" s="1" customFormat="1" ht="45" customHeight="1" spans="1:7">
      <c r="A12" s="10">
        <v>9</v>
      </c>
      <c r="B12" s="16"/>
      <c r="C12" s="12" t="s">
        <v>153</v>
      </c>
      <c r="D12" s="13"/>
      <c r="E12" s="14"/>
      <c r="F12" s="14"/>
      <c r="G12" s="14"/>
    </row>
    <row r="13" s="1" customFormat="1" ht="45" customHeight="1" spans="1:7">
      <c r="A13" s="10">
        <v>10</v>
      </c>
      <c r="B13" s="40" t="s">
        <v>154</v>
      </c>
      <c r="C13" s="12" t="s">
        <v>155</v>
      </c>
      <c r="D13" s="13"/>
      <c r="E13" s="14"/>
      <c r="F13" s="14"/>
      <c r="G13" s="14"/>
    </row>
    <row r="14" s="1" customFormat="1" ht="45" customHeight="1" spans="1:7">
      <c r="A14" s="10">
        <v>11</v>
      </c>
      <c r="B14" s="11" t="s">
        <v>69</v>
      </c>
      <c r="C14" s="12" t="s">
        <v>70</v>
      </c>
      <c r="D14" s="13"/>
      <c r="E14" s="14"/>
      <c r="F14" s="14"/>
      <c r="G14" s="14"/>
    </row>
    <row r="15" s="1" customFormat="1" ht="45" customHeight="1" spans="1:7">
      <c r="A15" s="10">
        <v>12</v>
      </c>
      <c r="B15" s="15"/>
      <c r="C15" s="12" t="s">
        <v>71</v>
      </c>
      <c r="D15" s="13"/>
      <c r="E15" s="14"/>
      <c r="F15" s="14"/>
      <c r="G15" s="14"/>
    </row>
    <row r="16" s="1" customFormat="1" ht="45" customHeight="1" spans="1:7">
      <c r="A16" s="10">
        <v>13</v>
      </c>
      <c r="B16" s="15"/>
      <c r="C16" s="12" t="s">
        <v>72</v>
      </c>
      <c r="D16" s="13"/>
      <c r="E16" s="14"/>
      <c r="F16" s="14"/>
      <c r="G16" s="14"/>
    </row>
    <row r="17" s="1" customFormat="1" ht="45" customHeight="1" spans="1:7">
      <c r="A17" s="10">
        <v>14</v>
      </c>
      <c r="B17" s="15"/>
      <c r="C17" s="12" t="s">
        <v>73</v>
      </c>
      <c r="D17" s="13"/>
      <c r="E17" s="14"/>
      <c r="F17" s="14"/>
      <c r="G17" s="14"/>
    </row>
    <row r="18" s="1" customFormat="1" ht="45" customHeight="1" spans="1:7">
      <c r="A18" s="10">
        <v>15</v>
      </c>
      <c r="B18" s="15"/>
      <c r="C18" s="12" t="s">
        <v>74</v>
      </c>
      <c r="D18" s="13"/>
      <c r="E18" s="14"/>
      <c r="F18" s="14"/>
      <c r="G18" s="14"/>
    </row>
    <row r="19" s="1" customFormat="1" ht="45" customHeight="1" spans="1:7">
      <c r="A19" s="10">
        <v>16</v>
      </c>
      <c r="B19" s="15"/>
      <c r="C19" s="12" t="s">
        <v>75</v>
      </c>
      <c r="D19" s="13"/>
      <c r="E19" s="14"/>
      <c r="F19" s="14"/>
      <c r="G19" s="14"/>
    </row>
    <row r="20" s="1" customFormat="1" ht="45" customHeight="1" spans="1:7">
      <c r="A20" s="10">
        <v>17</v>
      </c>
      <c r="B20" s="15"/>
      <c r="C20" s="12" t="s">
        <v>76</v>
      </c>
      <c r="D20" s="13"/>
      <c r="E20" s="14"/>
      <c r="F20" s="14"/>
      <c r="G20" s="14"/>
    </row>
    <row r="21" s="1" customFormat="1" ht="45" customHeight="1" spans="1:7">
      <c r="A21" s="10">
        <v>18</v>
      </c>
      <c r="B21" s="16"/>
      <c r="C21" s="12" t="s">
        <v>77</v>
      </c>
      <c r="D21" s="13"/>
      <c r="E21" s="14"/>
      <c r="F21" s="14"/>
      <c r="G21" s="14"/>
    </row>
    <row r="22" s="1" customFormat="1" ht="20" customHeight="1" spans="1:7">
      <c r="A22" s="17" t="s">
        <v>39</v>
      </c>
      <c r="B22" s="17"/>
      <c r="C22" s="18"/>
      <c r="D22" s="17">
        <f>COUNTA(D4:D21)</f>
        <v>0</v>
      </c>
      <c r="E22" s="17">
        <f>COUNTA(E4:E21)</f>
        <v>0</v>
      </c>
      <c r="F22" s="17">
        <f>COUNTA(F4:F21)</f>
        <v>0</v>
      </c>
      <c r="G22" s="19"/>
    </row>
    <row r="23" s="1" customFormat="1" ht="20" customHeight="1" spans="1:7">
      <c r="A23" s="10" t="s">
        <v>78</v>
      </c>
      <c r="B23" s="20"/>
      <c r="C23" s="21" t="s">
        <v>79</v>
      </c>
      <c r="D23" s="22">
        <f>D22+E22+F22</f>
        <v>0</v>
      </c>
      <c r="E23" s="23" t="s">
        <v>80</v>
      </c>
      <c r="F23" s="17" t="s">
        <v>46</v>
      </c>
      <c r="G23" s="24">
        <f>D22</f>
        <v>0</v>
      </c>
    </row>
    <row r="24" s="1" customFormat="1" ht="20" customHeight="1" spans="1:7">
      <c r="A24" s="25"/>
      <c r="B24" s="26"/>
      <c r="C24" s="27"/>
      <c r="D24" s="28"/>
      <c r="E24" s="29"/>
      <c r="F24" s="17" t="s">
        <v>47</v>
      </c>
      <c r="G24" s="24">
        <f>E22</f>
        <v>0</v>
      </c>
    </row>
    <row r="25" s="1" customFormat="1" ht="20" customHeight="1" spans="1:7">
      <c r="A25" s="25"/>
      <c r="B25" s="26"/>
      <c r="C25" s="27"/>
      <c r="D25" s="28"/>
      <c r="E25" s="29"/>
      <c r="F25" s="17" t="s">
        <v>48</v>
      </c>
      <c r="G25" s="24">
        <f>F22</f>
        <v>0</v>
      </c>
    </row>
    <row r="26" s="1" customFormat="1" ht="20" customHeight="1" spans="1:7">
      <c r="A26" s="25"/>
      <c r="B26" s="26"/>
      <c r="C26" s="30"/>
      <c r="D26" s="31"/>
      <c r="E26" s="18"/>
      <c r="F26" s="32" t="s">
        <v>81</v>
      </c>
      <c r="G26" s="33" t="e">
        <f>G23/D23</f>
        <v>#DIV/0!</v>
      </c>
    </row>
    <row r="27" s="1" customFormat="1" ht="20" customHeight="1" spans="1:7">
      <c r="A27" s="34"/>
      <c r="B27" s="35"/>
      <c r="C27" s="36" t="s">
        <v>82</v>
      </c>
      <c r="D27" s="37"/>
      <c r="E27" s="37"/>
      <c r="F27" s="37"/>
      <c r="G27" s="38"/>
    </row>
    <row r="28" s="1" customFormat="1" ht="20" customHeight="1" spans="1:7">
      <c r="A28" s="39" t="s">
        <v>83</v>
      </c>
      <c r="B28" s="39"/>
      <c r="C28" s="39"/>
      <c r="D28" s="39"/>
      <c r="E28" s="39"/>
      <c r="F28" s="39"/>
      <c r="G28" s="39"/>
    </row>
  </sheetData>
  <mergeCells count="14">
    <mergeCell ref="A1:G1"/>
    <mergeCell ref="A2:B2"/>
    <mergeCell ref="D2:E2"/>
    <mergeCell ref="F2:G2"/>
    <mergeCell ref="A22:C22"/>
    <mergeCell ref="C27:G27"/>
    <mergeCell ref="A28:G28"/>
    <mergeCell ref="B4:B9"/>
    <mergeCell ref="B10:B12"/>
    <mergeCell ref="B14:B21"/>
    <mergeCell ref="C23:C26"/>
    <mergeCell ref="D23:D26"/>
    <mergeCell ref="E23:E26"/>
    <mergeCell ref="A23:B27"/>
  </mergeCells>
  <dataValidations count="3">
    <dataValidation type="custom" allowBlank="1" showInputMessage="1" showErrorMessage="1" sqref="D4:D21">
      <formula1>COUNTIF(D4:F4,"&lt;&gt;")&lt;=1</formula1>
    </dataValidation>
    <dataValidation type="custom" allowBlank="1" showInputMessage="1" showErrorMessage="1" sqref="E4:E21">
      <formula1>COUNTIF(D4:F4,"&lt;&gt;")&lt;=1</formula1>
    </dataValidation>
    <dataValidation type="custom" allowBlank="1" showInputMessage="1" showErrorMessage="1" sqref="F4:F21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G46"/>
  <sheetViews>
    <sheetView workbookViewId="0">
      <pane ySplit="3" topLeftCell="A33" activePane="bottomLeft" state="frozen"/>
      <selection/>
      <selection pane="bottomLeft" activeCell="D41" sqref="D41:D44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156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20</v>
      </c>
      <c r="B2" s="6"/>
      <c r="C2" s="7" t="str">
        <f>IF('表C-0'!B2="","",'表C-0'!B2)</f>
        <v/>
      </c>
      <c r="D2" s="5" t="s">
        <v>43</v>
      </c>
      <c r="E2" s="6"/>
      <c r="F2" s="5" t="str">
        <f>IF('表C-0'!J2="","",'表C-0'!J2)</f>
        <v>年 月 日</v>
      </c>
      <c r="G2" s="6"/>
    </row>
    <row r="3" s="1" customFormat="1" ht="20" customHeight="1" spans="1:7">
      <c r="A3" s="8" t="s">
        <v>1</v>
      </c>
      <c r="B3" s="9" t="s">
        <v>44</v>
      </c>
      <c r="C3" s="9" t="s">
        <v>45</v>
      </c>
      <c r="D3" s="8" t="s">
        <v>46</v>
      </c>
      <c r="E3" s="8" t="s">
        <v>47</v>
      </c>
      <c r="F3" s="8" t="s">
        <v>48</v>
      </c>
      <c r="G3" s="8" t="s">
        <v>49</v>
      </c>
    </row>
    <row r="4" s="1" customFormat="1" ht="45" customHeight="1" spans="1:7">
      <c r="A4" s="10">
        <v>1</v>
      </c>
      <c r="B4" s="11" t="s">
        <v>157</v>
      </c>
      <c r="C4" s="12" t="s">
        <v>158</v>
      </c>
      <c r="D4" s="13"/>
      <c r="E4" s="14"/>
      <c r="F4" s="14"/>
      <c r="G4" s="14"/>
    </row>
    <row r="5" s="1" customFormat="1" ht="45" customHeight="1" spans="1:7">
      <c r="A5" s="10">
        <v>2</v>
      </c>
      <c r="B5" s="15"/>
      <c r="C5" s="12" t="s">
        <v>159</v>
      </c>
      <c r="D5" s="13"/>
      <c r="E5" s="14"/>
      <c r="F5" s="14"/>
      <c r="G5" s="14"/>
    </row>
    <row r="6" s="1" customFormat="1" ht="45" customHeight="1" spans="1:7">
      <c r="A6" s="10">
        <v>3</v>
      </c>
      <c r="B6" s="16"/>
      <c r="C6" s="12" t="s">
        <v>160</v>
      </c>
      <c r="D6" s="13"/>
      <c r="E6" s="14"/>
      <c r="F6" s="14"/>
      <c r="G6" s="14"/>
    </row>
    <row r="7" s="1" customFormat="1" ht="45" customHeight="1" spans="1:7">
      <c r="A7" s="10">
        <v>4</v>
      </c>
      <c r="B7" s="11" t="s">
        <v>161</v>
      </c>
      <c r="C7" s="12" t="s">
        <v>162</v>
      </c>
      <c r="D7" s="13"/>
      <c r="E7" s="14"/>
      <c r="F7" s="14"/>
      <c r="G7" s="14"/>
    </row>
    <row r="8" s="1" customFormat="1" ht="45" customHeight="1" spans="1:7">
      <c r="A8" s="10">
        <v>5</v>
      </c>
      <c r="B8" s="15"/>
      <c r="C8" s="12" t="s">
        <v>163</v>
      </c>
      <c r="D8" s="13"/>
      <c r="E8" s="14"/>
      <c r="F8" s="14"/>
      <c r="G8" s="14"/>
    </row>
    <row r="9" s="1" customFormat="1" ht="45" customHeight="1" spans="1:7">
      <c r="A9" s="10">
        <v>6</v>
      </c>
      <c r="B9" s="15"/>
      <c r="C9" s="12" t="s">
        <v>164</v>
      </c>
      <c r="D9" s="13"/>
      <c r="E9" s="14"/>
      <c r="F9" s="14"/>
      <c r="G9" s="14"/>
    </row>
    <row r="10" s="1" customFormat="1" ht="45" customHeight="1" spans="1:7">
      <c r="A10" s="10">
        <v>7</v>
      </c>
      <c r="B10" s="15"/>
      <c r="C10" s="12" t="s">
        <v>165</v>
      </c>
      <c r="D10" s="13"/>
      <c r="E10" s="14"/>
      <c r="F10" s="14"/>
      <c r="G10" s="14"/>
    </row>
    <row r="11" s="1" customFormat="1" ht="45" customHeight="1" spans="1:7">
      <c r="A11" s="10">
        <v>8</v>
      </c>
      <c r="B11" s="16"/>
      <c r="C11" s="12" t="s">
        <v>166</v>
      </c>
      <c r="D11" s="13"/>
      <c r="E11" s="14"/>
      <c r="F11" s="14"/>
      <c r="G11" s="14"/>
    </row>
    <row r="12" s="1" customFormat="1" ht="45" customHeight="1" spans="1:7">
      <c r="A12" s="10">
        <v>9</v>
      </c>
      <c r="B12" s="11" t="s">
        <v>167</v>
      </c>
      <c r="C12" s="12" t="s">
        <v>168</v>
      </c>
      <c r="D12" s="13"/>
      <c r="E12" s="14"/>
      <c r="F12" s="14"/>
      <c r="G12" s="14"/>
    </row>
    <row r="13" s="1" customFormat="1" ht="45" customHeight="1" spans="1:7">
      <c r="A13" s="10">
        <v>10</v>
      </c>
      <c r="B13" s="15"/>
      <c r="C13" s="12" t="s">
        <v>169</v>
      </c>
      <c r="D13" s="13"/>
      <c r="E13" s="14"/>
      <c r="F13" s="14"/>
      <c r="G13" s="14"/>
    </row>
    <row r="14" s="1" customFormat="1" ht="45" customHeight="1" spans="1:7">
      <c r="A14" s="10">
        <v>11</v>
      </c>
      <c r="B14" s="16"/>
      <c r="C14" s="12" t="s">
        <v>170</v>
      </c>
      <c r="D14" s="13"/>
      <c r="E14" s="14"/>
      <c r="F14" s="14"/>
      <c r="G14" s="14"/>
    </row>
    <row r="15" s="1" customFormat="1" ht="45" customHeight="1" spans="1:7">
      <c r="A15" s="10">
        <v>12</v>
      </c>
      <c r="B15" s="11" t="s">
        <v>171</v>
      </c>
      <c r="C15" s="12" t="s">
        <v>172</v>
      </c>
      <c r="D15" s="13"/>
      <c r="E15" s="14"/>
      <c r="F15" s="14"/>
      <c r="G15" s="14"/>
    </row>
    <row r="16" s="1" customFormat="1" ht="45" customHeight="1" spans="1:7">
      <c r="A16" s="10">
        <v>13</v>
      </c>
      <c r="B16" s="15"/>
      <c r="C16" s="12" t="s">
        <v>173</v>
      </c>
      <c r="D16" s="13"/>
      <c r="E16" s="14"/>
      <c r="F16" s="14"/>
      <c r="G16" s="14"/>
    </row>
    <row r="17" s="1" customFormat="1" ht="45" customHeight="1" spans="1:7">
      <c r="A17" s="10">
        <v>14</v>
      </c>
      <c r="B17" s="15"/>
      <c r="C17" s="12" t="s">
        <v>174</v>
      </c>
      <c r="D17" s="13"/>
      <c r="E17" s="14"/>
      <c r="F17" s="14"/>
      <c r="G17" s="14"/>
    </row>
    <row r="18" s="1" customFormat="1" ht="45" customHeight="1" spans="1:7">
      <c r="A18" s="10">
        <v>15</v>
      </c>
      <c r="B18" s="15"/>
      <c r="C18" s="12" t="s">
        <v>175</v>
      </c>
      <c r="D18" s="13"/>
      <c r="E18" s="14"/>
      <c r="F18" s="14"/>
      <c r="G18" s="14"/>
    </row>
    <row r="19" s="1" customFormat="1" ht="45" customHeight="1" spans="1:7">
      <c r="A19" s="10">
        <v>16</v>
      </c>
      <c r="B19" s="16"/>
      <c r="C19" s="12" t="s">
        <v>176</v>
      </c>
      <c r="D19" s="13"/>
      <c r="E19" s="14"/>
      <c r="F19" s="14"/>
      <c r="G19" s="14"/>
    </row>
    <row r="20" s="1" customFormat="1" ht="45" customHeight="1" spans="1:7">
      <c r="A20" s="10">
        <v>17</v>
      </c>
      <c r="B20" s="11" t="s">
        <v>177</v>
      </c>
      <c r="C20" s="12" t="s">
        <v>178</v>
      </c>
      <c r="D20" s="13"/>
      <c r="E20" s="14"/>
      <c r="F20" s="14"/>
      <c r="G20" s="14"/>
    </row>
    <row r="21" s="1" customFormat="1" ht="45" customHeight="1" spans="1:7">
      <c r="A21" s="10">
        <v>18</v>
      </c>
      <c r="B21" s="16"/>
      <c r="C21" s="12" t="s">
        <v>179</v>
      </c>
      <c r="D21" s="13"/>
      <c r="E21" s="14"/>
      <c r="F21" s="14"/>
      <c r="G21" s="14"/>
    </row>
    <row r="22" s="1" customFormat="1" ht="45" customHeight="1" spans="1:7">
      <c r="A22" s="10">
        <v>19</v>
      </c>
      <c r="B22" s="11" t="s">
        <v>180</v>
      </c>
      <c r="C22" s="12" t="s">
        <v>181</v>
      </c>
      <c r="D22" s="13"/>
      <c r="E22" s="14"/>
      <c r="F22" s="14"/>
      <c r="G22" s="14"/>
    </row>
    <row r="23" s="1" customFormat="1" ht="45" customHeight="1" spans="1:7">
      <c r="A23" s="10">
        <v>20</v>
      </c>
      <c r="B23" s="15"/>
      <c r="C23" s="12" t="s">
        <v>182</v>
      </c>
      <c r="D23" s="13"/>
      <c r="E23" s="14"/>
      <c r="F23" s="14"/>
      <c r="G23" s="14"/>
    </row>
    <row r="24" s="1" customFormat="1" ht="45" customHeight="1" spans="1:7">
      <c r="A24" s="10">
        <v>21</v>
      </c>
      <c r="B24" s="16"/>
      <c r="C24" s="12" t="s">
        <v>183</v>
      </c>
      <c r="D24" s="13"/>
      <c r="E24" s="14"/>
      <c r="F24" s="14"/>
      <c r="G24" s="14"/>
    </row>
    <row r="25" s="1" customFormat="1" ht="45" customHeight="1" spans="1:7">
      <c r="A25" s="10">
        <v>22</v>
      </c>
      <c r="B25" s="11" t="s">
        <v>184</v>
      </c>
      <c r="C25" s="12" t="s">
        <v>185</v>
      </c>
      <c r="D25" s="13"/>
      <c r="E25" s="14"/>
      <c r="F25" s="14"/>
      <c r="G25" s="14"/>
    </row>
    <row r="26" s="1" customFormat="1" ht="45" customHeight="1" spans="1:7">
      <c r="A26" s="10">
        <v>23</v>
      </c>
      <c r="B26" s="15"/>
      <c r="C26" s="12" t="s">
        <v>186</v>
      </c>
      <c r="D26" s="13"/>
      <c r="E26" s="14"/>
      <c r="F26" s="14"/>
      <c r="G26" s="14"/>
    </row>
    <row r="27" s="1" customFormat="1" ht="45" customHeight="1" spans="1:7">
      <c r="A27" s="10">
        <v>24</v>
      </c>
      <c r="B27" s="15"/>
      <c r="C27" s="12" t="s">
        <v>187</v>
      </c>
      <c r="D27" s="13"/>
      <c r="E27" s="14"/>
      <c r="F27" s="14"/>
      <c r="G27" s="14"/>
    </row>
    <row r="28" s="1" customFormat="1" ht="45" customHeight="1" spans="1:7">
      <c r="A28" s="10">
        <v>25</v>
      </c>
      <c r="B28" s="16"/>
      <c r="C28" s="12" t="s">
        <v>188</v>
      </c>
      <c r="D28" s="13"/>
      <c r="E28" s="14"/>
      <c r="F28" s="14"/>
      <c r="G28" s="14"/>
    </row>
    <row r="29" s="1" customFormat="1" ht="45" customHeight="1" spans="1:7">
      <c r="A29" s="10">
        <v>26</v>
      </c>
      <c r="B29" s="11" t="s">
        <v>189</v>
      </c>
      <c r="C29" s="12" t="s">
        <v>190</v>
      </c>
      <c r="D29" s="13"/>
      <c r="E29" s="14"/>
      <c r="F29" s="14"/>
      <c r="G29" s="14"/>
    </row>
    <row r="30" s="1" customFormat="1" ht="45" customHeight="1" spans="1:7">
      <c r="A30" s="10">
        <v>27</v>
      </c>
      <c r="B30" s="16"/>
      <c r="C30" s="12" t="s">
        <v>191</v>
      </c>
      <c r="D30" s="13"/>
      <c r="E30" s="14"/>
      <c r="F30" s="14"/>
      <c r="G30" s="14"/>
    </row>
    <row r="31" s="1" customFormat="1" ht="45" customHeight="1" spans="1:7">
      <c r="A31" s="10">
        <v>28</v>
      </c>
      <c r="B31" s="11" t="s">
        <v>69</v>
      </c>
      <c r="C31" s="12" t="s">
        <v>70</v>
      </c>
      <c r="D31" s="13"/>
      <c r="E31" s="14"/>
      <c r="F31" s="14"/>
      <c r="G31" s="14"/>
    </row>
    <row r="32" s="1" customFormat="1" ht="45" customHeight="1" spans="1:7">
      <c r="A32" s="10">
        <v>29</v>
      </c>
      <c r="B32" s="15"/>
      <c r="C32" s="12" t="s">
        <v>71</v>
      </c>
      <c r="D32" s="13"/>
      <c r="E32" s="14"/>
      <c r="F32" s="14"/>
      <c r="G32" s="14"/>
    </row>
    <row r="33" s="1" customFormat="1" ht="45" customHeight="1" spans="1:7">
      <c r="A33" s="10">
        <v>30</v>
      </c>
      <c r="B33" s="15"/>
      <c r="C33" s="12" t="s">
        <v>72</v>
      </c>
      <c r="D33" s="13"/>
      <c r="E33" s="14"/>
      <c r="F33" s="14"/>
      <c r="G33" s="14"/>
    </row>
    <row r="34" s="1" customFormat="1" ht="45" customHeight="1" spans="1:7">
      <c r="A34" s="10">
        <v>31</v>
      </c>
      <c r="B34" s="15"/>
      <c r="C34" s="12" t="s">
        <v>73</v>
      </c>
      <c r="D34" s="13"/>
      <c r="E34" s="14"/>
      <c r="F34" s="14"/>
      <c r="G34" s="14"/>
    </row>
    <row r="35" s="1" customFormat="1" ht="45" customHeight="1" spans="1:7">
      <c r="A35" s="10">
        <v>32</v>
      </c>
      <c r="B35" s="15"/>
      <c r="C35" s="12" t="s">
        <v>74</v>
      </c>
      <c r="D35" s="13"/>
      <c r="E35" s="14"/>
      <c r="F35" s="14"/>
      <c r="G35" s="14"/>
    </row>
    <row r="36" s="1" customFormat="1" ht="45" customHeight="1" spans="1:7">
      <c r="A36" s="10">
        <v>33</v>
      </c>
      <c r="B36" s="15"/>
      <c r="C36" s="12" t="s">
        <v>75</v>
      </c>
      <c r="D36" s="13"/>
      <c r="E36" s="14"/>
      <c r="F36" s="14"/>
      <c r="G36" s="14"/>
    </row>
    <row r="37" s="1" customFormat="1" ht="45" customHeight="1" spans="1:7">
      <c r="A37" s="10">
        <v>34</v>
      </c>
      <c r="B37" s="15"/>
      <c r="C37" s="12" t="s">
        <v>76</v>
      </c>
      <c r="D37" s="13"/>
      <c r="E37" s="14"/>
      <c r="F37" s="14"/>
      <c r="G37" s="14"/>
    </row>
    <row r="38" s="1" customFormat="1" ht="45" customHeight="1" spans="1:7">
      <c r="A38" s="10">
        <v>35</v>
      </c>
      <c r="B38" s="15"/>
      <c r="C38" s="12" t="s">
        <v>77</v>
      </c>
      <c r="D38" s="13"/>
      <c r="E38" s="14"/>
      <c r="F38" s="14"/>
      <c r="G38" s="14"/>
    </row>
    <row r="39" s="1" customFormat="1" ht="45" customHeight="1" spans="1:7">
      <c r="A39" s="10">
        <v>36</v>
      </c>
      <c r="B39" s="16"/>
      <c r="C39" s="12" t="s">
        <v>192</v>
      </c>
      <c r="D39" s="13"/>
      <c r="E39" s="14"/>
      <c r="F39" s="14"/>
      <c r="G39" s="14"/>
    </row>
    <row r="40" s="1" customFormat="1" ht="20" customHeight="1" spans="1:7">
      <c r="A40" s="17" t="s">
        <v>39</v>
      </c>
      <c r="B40" s="17"/>
      <c r="C40" s="18"/>
      <c r="D40" s="17">
        <f>COUNTA(D4:D39)</f>
        <v>0</v>
      </c>
      <c r="E40" s="17">
        <f>COUNTA(E4:E39)</f>
        <v>0</v>
      </c>
      <c r="F40" s="17">
        <f>COUNTA(F4:F39)</f>
        <v>0</v>
      </c>
      <c r="G40" s="19"/>
    </row>
    <row r="41" s="1" customFormat="1" ht="20" customHeight="1" spans="1:7">
      <c r="A41" s="10" t="s">
        <v>78</v>
      </c>
      <c r="B41" s="20"/>
      <c r="C41" s="21" t="s">
        <v>79</v>
      </c>
      <c r="D41" s="22">
        <f>D40+E40+F40</f>
        <v>0</v>
      </c>
      <c r="E41" s="23" t="s">
        <v>80</v>
      </c>
      <c r="F41" s="17" t="s">
        <v>46</v>
      </c>
      <c r="G41" s="24">
        <f>D40</f>
        <v>0</v>
      </c>
    </row>
    <row r="42" s="1" customFormat="1" ht="20" customHeight="1" spans="1:7">
      <c r="A42" s="25"/>
      <c r="B42" s="26"/>
      <c r="C42" s="27"/>
      <c r="D42" s="28"/>
      <c r="E42" s="29"/>
      <c r="F42" s="17" t="s">
        <v>47</v>
      </c>
      <c r="G42" s="24">
        <f>E40</f>
        <v>0</v>
      </c>
    </row>
    <row r="43" s="1" customFormat="1" ht="20" customHeight="1" spans="1:7">
      <c r="A43" s="25"/>
      <c r="B43" s="26"/>
      <c r="C43" s="27"/>
      <c r="D43" s="28"/>
      <c r="E43" s="29"/>
      <c r="F43" s="17" t="s">
        <v>48</v>
      </c>
      <c r="G43" s="24">
        <f>F40</f>
        <v>0</v>
      </c>
    </row>
    <row r="44" s="1" customFormat="1" ht="20" customHeight="1" spans="1:7">
      <c r="A44" s="25"/>
      <c r="B44" s="26"/>
      <c r="C44" s="30"/>
      <c r="D44" s="31"/>
      <c r="E44" s="18"/>
      <c r="F44" s="32" t="s">
        <v>81</v>
      </c>
      <c r="G44" s="33" t="e">
        <f>G41/D41</f>
        <v>#DIV/0!</v>
      </c>
    </row>
    <row r="45" s="1" customFormat="1" ht="20" customHeight="1" spans="1:7">
      <c r="A45" s="34"/>
      <c r="B45" s="35"/>
      <c r="C45" s="36" t="s">
        <v>82</v>
      </c>
      <c r="D45" s="37"/>
      <c r="E45" s="37"/>
      <c r="F45" s="37"/>
      <c r="G45" s="38"/>
    </row>
    <row r="46" s="1" customFormat="1" ht="20" customHeight="1" spans="1:7">
      <c r="A46" s="39" t="s">
        <v>83</v>
      </c>
      <c r="B46" s="39"/>
      <c r="C46" s="39"/>
      <c r="D46" s="39"/>
      <c r="E46" s="39"/>
      <c r="F46" s="39"/>
      <c r="G46" s="39"/>
    </row>
  </sheetData>
  <mergeCells count="20">
    <mergeCell ref="A1:G1"/>
    <mergeCell ref="A2:B2"/>
    <mergeCell ref="D2:E2"/>
    <mergeCell ref="F2:G2"/>
    <mergeCell ref="A40:C40"/>
    <mergeCell ref="C45:G45"/>
    <mergeCell ref="A46:G46"/>
    <mergeCell ref="B4:B6"/>
    <mergeCell ref="B7:B11"/>
    <mergeCell ref="B12:B14"/>
    <mergeCell ref="B15:B19"/>
    <mergeCell ref="B20:B21"/>
    <mergeCell ref="B22:B24"/>
    <mergeCell ref="B25:B28"/>
    <mergeCell ref="B29:B30"/>
    <mergeCell ref="B31:B39"/>
    <mergeCell ref="C41:C44"/>
    <mergeCell ref="D41:D44"/>
    <mergeCell ref="E41:E44"/>
    <mergeCell ref="A41:B45"/>
  </mergeCells>
  <dataValidations count="3">
    <dataValidation type="custom" allowBlank="1" showInputMessage="1" showErrorMessage="1" sqref="D4:D39">
      <formula1>COUNTIF(D4:F4,"&lt;&gt;")&lt;=1</formula1>
    </dataValidation>
    <dataValidation type="custom" allowBlank="1" showInputMessage="1" showErrorMessage="1" sqref="E4:E39">
      <formula1>COUNTIF(D4:F4,"&lt;&gt;")&lt;=1</formula1>
    </dataValidation>
    <dataValidation type="custom" allowBlank="1" showInputMessage="1" showErrorMessage="1" sqref="F4:F39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目录 </vt:lpstr>
      <vt:lpstr>表C-0</vt:lpstr>
      <vt:lpstr>表C-1</vt:lpstr>
      <vt:lpstr>表C-2</vt:lpstr>
      <vt:lpstr>表C-3</vt:lpstr>
      <vt:lpstr>表C-4</vt:lpstr>
      <vt:lpstr>表C-5</vt:lpstr>
      <vt:lpstr>表C-6</vt:lpstr>
      <vt:lpstr>表C-7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yajie hu</dc:creator>
  <cp:lastModifiedBy>王旭</cp:lastModifiedBy>
  <dcterms:created xsi:type="dcterms:W3CDTF">2026-01-28T06:27:00Z</dcterms:created>
  <dcterms:modified xsi:type="dcterms:W3CDTF">2026-04-30T06:21:43Z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DD8FD053EFC84A1C93DCCB5499C65156_12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