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tabRatio="919"/>
  </bookViews>
  <sheets>
    <sheet name="目录 " sheetId="26" r:id="rId1"/>
    <sheet name="表C-0" sheetId="3" r:id="rId2"/>
    <sheet name="表C-1" sheetId="45" r:id="rId3"/>
    <sheet name="表C-2" sheetId="46" r:id="rId4"/>
    <sheet name="表C-3" sheetId="47" r:id="rId5"/>
    <sheet name="表C-4" sheetId="48" r:id="rId6"/>
    <sheet name="表C-5" sheetId="49" r:id="rId7"/>
    <sheet name="表C-6" sheetId="50" r:id="rId8"/>
    <sheet name="表C-7" sheetId="51" r:id="rId9"/>
    <sheet name="表C-8" sheetId="52" r:id="rId10"/>
  </sheets>
  <definedNames>
    <definedName name="_Hlk95906065" localSheetId="1">'表C-0'!#REF!</definedName>
    <definedName name="OLE_LINK123" localSheetId="8">'表C-7'!$B$4</definedName>
    <definedName name="OLE_LINK124" localSheetId="8">'表C-7'!$B$20</definedName>
    <definedName name="OLE_LINK125" localSheetId="8">'表C-7'!$B$34</definedName>
    <definedName name="OLE_LINK128" localSheetId="8">'表C-7'!$B$47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<sst xmlns="http://schemas.openxmlformats.org/spreadsheetml/2006/main" count="480" uniqueCount="277">
  <si>
    <t>表单目录</t>
  </si>
  <si>
    <t>序号</t>
  </si>
  <si>
    <t>内容</t>
  </si>
  <si>
    <t>表C-0</t>
  </si>
  <si>
    <t>实体质量综合评分表（公路路基路面工程）</t>
  </si>
  <si>
    <t>表C-1</t>
  </si>
  <si>
    <t>路基工程实体质量评价记录表</t>
  </si>
  <si>
    <t>表C-2</t>
  </si>
  <si>
    <t>基层和底基层工程实体质量评价记录表</t>
  </si>
  <si>
    <t>表C-3</t>
  </si>
  <si>
    <t>面层工程实体质量评价记录表</t>
  </si>
  <si>
    <t>表C-4</t>
  </si>
  <si>
    <t>地道及涵洞工程实体质量评价记录表</t>
  </si>
  <si>
    <t>表C-5</t>
  </si>
  <si>
    <t>天桥实体质量评价记录表</t>
  </si>
  <si>
    <t>表C-6</t>
  </si>
  <si>
    <t>附属设施实体质量评价记录表</t>
  </si>
  <si>
    <t>表C-7</t>
  </si>
  <si>
    <t>机电工程实体质量评价记录表</t>
  </si>
  <si>
    <t>表C-8</t>
  </si>
  <si>
    <t>其他工程实体质量评价记录表</t>
  </si>
  <si>
    <t>表C-0 实体质量综合评分表（公路路基路面工程）</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</si>
  <si>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</si>
  <si>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</si>
  <si>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</si>
  <si>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</si>
  <si>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</si>
  <si>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</si>
  <si>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</si>
  <si>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</si>
  <si>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</si>
  <si>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</si>
  <si>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</si>
  <si>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</si>
  <si>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路基</t>
  </si>
  <si>
    <t>基层和底基层</t>
  </si>
  <si>
    <t>面层</t>
  </si>
  <si>
    <t>地道及涵洞</t>
  </si>
  <si>
    <t>天桥</t>
  </si>
  <si>
    <t>附属设施</t>
  </si>
  <si>
    <t>机电</t>
  </si>
  <si>
    <t>其他工程</t>
  </si>
  <si>
    <t>合计</t>
  </si>
  <si>
    <t>复查组别</t>
  </si>
  <si>
    <t>复查组专家签字</t>
  </si>
  <si>
    <t>表C-1  路基工程实体质量评价记录表</t>
  </si>
  <si>
    <t>复查时间</t>
  </si>
  <si>
    <t>项目</t>
  </si>
  <si>
    <t>评价内容、评价标准及评价方法</t>
  </si>
  <si>
    <t>良好</t>
  </si>
  <si>
    <t>不足</t>
  </si>
  <si>
    <t>否定</t>
  </si>
  <si>
    <t>备注</t>
  </si>
  <si>
    <t>土方路基</t>
  </si>
  <si>
    <r>
      <rPr>
        <sz val="12"/>
        <color rgb="FF000000"/>
        <rFont val="宋体"/>
        <charset val="134"/>
      </rPr>
      <t>路基边线与边坡不应出现单项累计长度超过50m的弯折；路基边坡、护坡道、碎落台不得有滑坡、塌方或深度超过100mm的冲沟。符合应判定为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</si>
  <si>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路基压实度、弯沉值满足标准规范要求。符合应判定为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查阅试验检测报告、试验记录。</t>
    </r>
  </si>
  <si>
    <t>石方路基</t>
  </si>
  <si>
    <r>
      <rPr>
        <sz val="12"/>
        <color rgb="FF000000"/>
        <rFont val="宋体"/>
        <charset val="134"/>
      </rPr>
      <t>填石路基应分层填筑压实，每层表面平整，路拱合适，排水良好，上路床不得有碾压轮迹，不得亏坡；修筑填石路基时填筑层厚度符合规范并满足设计要求。填石空隙用石渣、石屑嵌压稳定。符合应判定为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现场核查，查阅施工日志、施工记录、分项工程评定表及现场成型后照片。</t>
    </r>
  </si>
  <si>
    <r>
      <rPr>
        <sz val="12"/>
        <color rgb="FF000000"/>
        <rFont val="宋体"/>
        <charset val="134"/>
      </rPr>
      <t>填石压实（孔隙率、沉降差）、弯沉值满足标准规范要求。符合应判定为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查阅现场测量记录（沉降差，包括试验段、施工段）。</t>
    </r>
  </si>
  <si>
    <t>特殊路基处理</t>
  </si>
  <si>
    <r>
      <rPr>
        <sz val="12"/>
        <color rgb="FF000000"/>
        <rFont val="宋体"/>
        <charset val="134"/>
      </rPr>
      <t>特殊地基处理使用材料、施工质量、符合设计、规范要求。符合应判定为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查阅设计文件，试验记录、试验检测报告、施工记录。</t>
    </r>
  </si>
  <si>
    <r>
      <rPr>
        <sz val="12"/>
        <color rgb="FF000000"/>
        <rFont val="宋体"/>
        <charset val="134"/>
      </rPr>
      <t>袋装砂井、塑料排水板：沙袋和塑料排水板下沉时不得出现扭结、断裂等现象，井（板）底高程满足设计要求，塑料排水板超过孔口的长度应伸入砂垫层不小于500mm。符合应判定为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查阅设计文件，检验报告，施工记录。</t>
    </r>
  </si>
  <si>
    <r>
      <rPr>
        <sz val="12"/>
        <color rgb="FF000000"/>
        <rFont val="宋体"/>
        <charset val="134"/>
      </rPr>
      <t>加固土桩：施工前应进行成桩工艺和成桩强度试验；施工设备必须安装喷粉（浆）自动记录装置，施工工艺符合规定。符合应判定为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查阅设计文件，地基承载力检验报告，施工记录、施工方案。</t>
    </r>
  </si>
  <si>
    <r>
      <rPr>
        <sz val="12"/>
        <color rgb="FF000000"/>
        <rFont val="宋体"/>
        <charset val="134"/>
      </rPr>
      <t>刚性桩施工前应进行成桩试验；施工工艺符合规范规定。符合应判定为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查阅设计文件，单桩承载力检验报告，施工记录、施工方案。</t>
    </r>
  </si>
  <si>
    <r>
      <rPr>
        <sz val="12"/>
        <color rgb="FF000000"/>
        <rFont val="宋体"/>
        <charset val="134"/>
      </rPr>
      <t>土工合成材料无老化，外观无破损、污染；铺设紧贴下承层，按设计和施工要求铺设、张拉、固定；接缝搭接、黏结强度和长度满足设计要求，上、下层土工合成材料搭接应交替错开。符合应判定为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查阅设计文件，材料进场复验报告，施工记录。</t>
    </r>
  </si>
  <si>
    <t>资料</t>
  </si>
  <si>
    <r>
      <rPr>
        <sz val="12"/>
        <color rgb="FF000000"/>
        <rFont val="宋体"/>
        <charset val="134"/>
      </rPr>
      <t>施工组织设计、施工方案、危险性较大的分部分项工程专项施工方案，方案编制内容全面，审批流程完整。符合应判定为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。施工方案缺失，应判定为</t>
    </r>
    <r>
      <rPr>
        <b/>
        <sz val="12"/>
        <color rgb="FF000000"/>
        <rFont val="宋体"/>
        <charset val="134"/>
      </rPr>
      <t>否定</t>
    </r>
    <r>
      <rPr>
        <sz val="12"/>
        <color rgb="FF000000"/>
        <rFont val="宋体"/>
        <charset val="134"/>
      </rPr>
      <t>。
查阅施工组织设计、施工方案、危险性较大的分部分项工程专项施工方案。</t>
    </r>
  </si>
  <si>
    <r>
      <rPr>
        <sz val="12"/>
        <color rgb="FF000000"/>
        <rFont val="宋体"/>
        <charset val="134"/>
      </rPr>
      <t>技术交底、安全技术交底，交底内容准确、图文并茂，有针对性、可操作实施性强，交底流程完整。符合应判定为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查阅技术交底、安全技术交底。</t>
    </r>
  </si>
  <si>
    <r>
      <rPr>
        <sz val="12"/>
        <color rgb="FF000000"/>
        <rFont val="宋体"/>
        <charset val="134"/>
      </rPr>
      <t>施工（监理）日志、施工（监理）记录真实完整，影像资料留存齐全。符合应判定为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查阅施工（监理）日志、记录及影像资料，并应与相关施工、监理文件确认其闭合性。</t>
    </r>
  </si>
  <si>
    <r>
      <rPr>
        <sz val="12"/>
        <color rgb="FF000000"/>
        <rFont val="宋体"/>
        <charset val="134"/>
      </rPr>
      <t>施工测量监测资料、施工试验检测技术资料齐全。符合应判定为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查阅施工测量监测资料、施工试验检测报告。</t>
    </r>
  </si>
  <si>
    <r>
      <rPr>
        <sz val="12"/>
        <color rgb="FF000000"/>
        <rFont val="宋体"/>
        <charset val="134"/>
      </rPr>
      <t>设计变更及洽商记录、监理单位与建设单位资料审批流程完整。符合应判定为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查阅设计变更及洽商记录、监理单位与建设单位资料。</t>
    </r>
  </si>
  <si>
    <r>
      <rPr>
        <sz val="12"/>
        <color rgb="FF000000"/>
        <rFont val="宋体"/>
        <charset val="134"/>
      </rPr>
      <t>原材料、半成品、成品的质量证明文件、性能检验报告、进场检验记录及进场复验报告齐全。符合应判定为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查阅相应资料。</t>
    </r>
  </si>
  <si>
    <r>
      <rPr>
        <sz val="12"/>
        <color rgb="FF000000"/>
        <rFont val="宋体"/>
        <charset val="134"/>
      </rPr>
      <t>分项、分部工程验收评定记录表内容全面详实、签字齐全。符合应判定为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查阅相应资料。</t>
    </r>
  </si>
  <si>
    <r>
      <rPr>
        <sz val="12"/>
        <color rgb="FF000000"/>
        <rFont val="宋体"/>
        <charset val="134"/>
      </rPr>
      <t>竣工验收资料编制规范齐全。符合应判定为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查阅竣工图纸及相应竣工资料。</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</si>
  <si>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</si>
  <si>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</si>
  <si>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</si>
  <si>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</si>
  <si>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</si>
  <si>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</si>
  <si>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基层和底基层工程实体质量评价记录表</t>
  </si>
  <si>
    <r>
      <rPr>
        <sz val="12"/>
        <color rgb="FF000000"/>
        <rFont val="宋体"/>
        <charset val="134"/>
      </rPr>
      <t>稳定土基层和底基层，石灰应经充分消解。压实度、厚度、7d无侧限抗压强度符合设计、规范要求。符合应判定为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查阅进场复验报告，试验记录，无侧限抗压强度试验报告。</t>
    </r>
  </si>
  <si>
    <r>
      <rPr>
        <sz val="12"/>
        <color rgb="FF000000"/>
        <rFont val="宋体"/>
        <charset val="134"/>
      </rPr>
      <t>稳定粒料基层和底基层，石灰应经充分消解.压实度、厚度、7d无侧限抗压强度符合设计、规范要求。符合应判定为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查阅进场复验报告，查阅试验记录，无侧限抗压强度试验报告。</t>
    </r>
  </si>
  <si>
    <r>
      <rPr>
        <sz val="12"/>
        <color rgb="FF000000"/>
        <rFont val="宋体"/>
        <charset val="134"/>
      </rPr>
      <t>级配碎（砾）石基层及底基层原材料配料准确，土塑性指数满足设计规范要求；厚度符合设计要求。符合应判定为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查阅复验报告，试验记录。</t>
    </r>
  </si>
  <si>
    <r>
      <rPr>
        <sz val="12"/>
        <color rgb="FF000000"/>
        <rFont val="宋体"/>
        <charset val="134"/>
      </rPr>
      <t>填隙碎石（矿渣）基层和底基层所用材料的规格、质量满足设计规范要求，固体体积率、厚度符合设计要求。符合应判定为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查阅施工记录，试验记录。</t>
    </r>
  </si>
  <si>
    <r>
      <rPr>
        <sz val="12"/>
        <color rgb="FF000000"/>
        <rFont val="宋体"/>
        <charset val="134"/>
      </rPr>
      <t>施工组织设计、施工方案、危险性较大的分部分项工程专项施工方案，方案编制内容全面，审批流程完整。符合应判定为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施工方案缺失，应判定为</t>
    </r>
    <r>
      <rPr>
        <b/>
        <sz val="12"/>
        <color rgb="FF000000"/>
        <rFont val="宋体"/>
        <charset val="134"/>
      </rPr>
      <t>否定</t>
    </r>
    <r>
      <rPr>
        <sz val="12"/>
        <color rgb="FF000000"/>
        <rFont val="宋体"/>
        <charset val="134"/>
      </rPr>
      <t>。查阅施工组织设计、施工方案、危险性较大的分部分项工程专项施工方案。</t>
    </r>
  </si>
  <si>
    <r>
      <rPr>
        <sz val="12"/>
        <color rgb="FF000000"/>
        <rFont val="宋体"/>
        <charset val="134"/>
      </rPr>
      <t>施工（监理）日志、施工（监理）记录真实完整，影像资料留存齐全。符合应判定为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查阅施工（监理）日志及记录，并应与相关施工、监理文件确认其闭合性。</t>
    </r>
  </si>
  <si>
    <t>表C-3  面层工程实体质量评价记录表</t>
  </si>
  <si>
    <t>沥青混凝土面层</t>
  </si>
  <si>
    <r>
      <rPr>
        <sz val="12"/>
        <color rgb="FF000000"/>
        <rFont val="宋体"/>
        <charset val="134"/>
      </rPr>
      <t>沥青混凝土面层原材料质量、压实度、厚度、弯沉值符合设计规范要求。符合应判定为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查阅试验记录，检测试验报告。</t>
    </r>
  </si>
  <si>
    <r>
      <rPr>
        <sz val="12"/>
        <color rgb="FF000000"/>
        <rFont val="宋体"/>
        <charset val="134"/>
      </rPr>
      <t>面层表面无脱痕，松散、推挤、油丁、泛油、离析的累计长度不得超过50m；路面无下沉、裂缝。 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 </t>
    </r>
  </si>
  <si>
    <r>
      <rPr>
        <sz val="12"/>
        <color rgb="FF000000"/>
        <rFont val="宋体"/>
        <charset val="134"/>
      </rPr>
      <t>沥青混凝土面层表面搭接处接缝应无枯焦；横缝、纵缝接顺平顺，无明显接茬；在接缝、过渡段、桥头无明显跳车感。符合应判定为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</si>
  <si>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路面与路缘石、路肩、排水设施（急流槽，泄水管）衔接平顺，无积水现象；匝道出入口路面的高程符合设计偏差要求，坡度平顺，行车舒适。符合应判定为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</si>
  <si>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水泥混凝土面层</t>
  </si>
  <si>
    <r>
      <rPr>
        <sz val="12"/>
        <color rgb="FF000000"/>
        <rFont val="宋体"/>
        <charset val="134"/>
      </rPr>
      <t>水泥混凝土面层原材料质量符合设计、规范要求。符合应判定为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查阅合格证，检测试验报告。</t>
    </r>
  </si>
  <si>
    <r>
      <rPr>
        <sz val="12"/>
        <color rgb="FF000000"/>
        <rFont val="宋体"/>
        <charset val="134"/>
      </rPr>
      <t>水泥混凝土面层强度（抗压强度、弯拉强度），厚度，抗滑构造深度符合设计、规范要求。符合应判定为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查阅强度试验报告，试验记录。</t>
    </r>
  </si>
  <si>
    <r>
      <rPr>
        <sz val="12"/>
        <color rgb="FF000000"/>
        <rFont val="宋体"/>
        <charset val="134"/>
      </rPr>
      <t>路面未出现下沉、龟裂、松散现象。符合应判定为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</si>
  <si>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泥混凝土面层板面平整、密实，边角整齐，无裂缝，无石子外漏和浮浆、脱皮、踏痕积水等现象；面板不应有坑穴、鼓包和掉角；接缝填注不得漏填、松脱，不应污染路面；伸缩缝垂直，直顺，缝内无杂物；伸缩缝在规定深度和宽度范围内全部贯通，传力杆与缝面垂直；行车检查在接缝、过渡段、桥头无明显跳车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</si>
  <si>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路肩</t>
  </si>
  <si>
    <r>
      <rPr>
        <sz val="12"/>
        <color rgb="FF000000"/>
        <rFont val="宋体"/>
        <charset val="134"/>
      </rPr>
      <t>硬路肩肩线顺畅、表面平整，不积水、不阻水；硬质路肩材料满足设计、规范要求。符合应判定为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现场核查，查阅试验检测报告。 </t>
    </r>
  </si>
  <si>
    <t>路缘石</t>
  </si>
  <si>
    <r>
      <rPr>
        <sz val="12"/>
        <color rgb="FF000000"/>
        <rFont val="宋体"/>
        <charset val="134"/>
      </rPr>
      <t>混凝土路缘石抗压强度应符合设计、规范要求。符合应判定为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</si>
  <si>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路缘石砌筑稳固、砂浆饱满、勾缝密实，外露面清洁、线条顺畅。符合应判定为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</si>
  <si>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表C-4  地道及涵洞工程实体质量评价记录表</t>
  </si>
  <si>
    <t>现浇钢筋混凝土地道</t>
  </si>
  <si>
    <r>
      <rPr>
        <sz val="12"/>
        <color rgb="FF000000"/>
        <rFont val="宋体"/>
        <charset val="134"/>
      </rPr>
      <t>地基基础按要求进行钎探，地基承载应力不小于设计要求，填方地基压实度不小于</t>
    </r>
    <r>
      <rPr>
        <sz val="12"/>
        <color rgb="FF000000"/>
        <rFont val="Times New Roman"/>
        <charset val="134"/>
      </rPr>
      <t>95%</t>
    </r>
    <r>
      <rPr>
        <sz val="12"/>
        <color rgb="FF000000"/>
        <rFont val="宋体"/>
        <charset val="134"/>
      </rPr>
      <t>。符合应判定为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查阅钎探记录，查检验报告或试验记录。</t>
    </r>
  </si>
  <si>
    <r>
      <rPr>
        <sz val="12"/>
        <color rgb="FF000000"/>
        <rFont val="宋体"/>
        <charset val="134"/>
      </rPr>
      <t>防水层材料质量满足设计规范要求；防水层粘贴质量、搭接长度大于等于</t>
    </r>
    <r>
      <rPr>
        <sz val="12"/>
        <color rgb="FF000000"/>
        <rFont val="Times New Roman"/>
        <charset val="134"/>
      </rPr>
      <t>10cm</t>
    </r>
    <r>
      <rPr>
        <sz val="12"/>
        <color rgb="FF000000"/>
        <rFont val="宋体"/>
        <charset val="134"/>
      </rPr>
      <t>或涂层厚度满足要求。符合应判定为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查阅厂家检验报告，进场复验报告，施工验收记录，施工照片。</t>
    </r>
  </si>
  <si>
    <r>
      <rPr>
        <sz val="12"/>
        <color rgb="FF000000"/>
        <rFont val="宋体"/>
        <charset val="134"/>
      </rPr>
      <t>钢筋品种、规格和加工、成型与安装符合要求；混凝土结构无蜂窝麻面、漏筋现象。符合应判定为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查阅进场检验记录，复验报告，施工验收记录。</t>
    </r>
  </si>
  <si>
    <r>
      <rPr>
        <sz val="12"/>
        <color rgb="FF000000"/>
        <rFont val="宋体"/>
        <charset val="134"/>
      </rPr>
      <t>结构尺寸、混凝土抗压强度符合设计要求。符合应判定为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查阅试验检测报告。</t>
    </r>
  </si>
  <si>
    <t>预制安装钢筋混凝土地道</t>
  </si>
  <si>
    <r>
      <rPr>
        <sz val="12"/>
        <color rgb="FF000000"/>
        <rFont val="宋体"/>
        <charset val="134"/>
      </rPr>
      <t>地基基础按要求进行钎探，地基承载力与勘察结果一致，填方地基压实度不小于</t>
    </r>
    <r>
      <rPr>
        <sz val="12"/>
        <color rgb="FF000000"/>
        <rFont val="Times New Roman"/>
        <charset val="134"/>
      </rPr>
      <t>95%</t>
    </r>
    <r>
      <rPr>
        <sz val="12"/>
        <color rgb="FF000000"/>
        <rFont val="宋体"/>
        <charset val="134"/>
      </rPr>
      <t>。符合应判定为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查阅钎探记录，查试验检测报告、试验记录。</t>
    </r>
  </si>
  <si>
    <r>
      <rPr>
        <sz val="12"/>
        <color rgb="FF000000"/>
        <rFont val="宋体"/>
        <charset val="134"/>
      </rPr>
      <t>防水层粘贴质量满足设计、规范要求，搭接长度大于等于</t>
    </r>
    <r>
      <rPr>
        <sz val="12"/>
        <color rgb="FF000000"/>
        <rFont val="Times New Roman"/>
        <charset val="134"/>
      </rPr>
      <t>10cm</t>
    </r>
    <r>
      <rPr>
        <sz val="12"/>
        <color rgb="FF000000"/>
        <rFont val="宋体"/>
        <charset val="134"/>
      </rPr>
      <t>时或涂层厚度满足要求。符合应判定为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查阅厂家检验报告，进场复验报告，施工验收记录，施工照片。</t>
    </r>
  </si>
  <si>
    <r>
      <rPr>
        <sz val="12"/>
        <color rgb="FF000000"/>
        <rFont val="宋体"/>
        <charset val="134"/>
      </rPr>
      <t>预制钢筋混凝土墙板、顶板强度符合要求，杯口、板缝混凝土强度符合要求。符合应判定为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查阅出厂合格证、试验检测报告。</t>
    </r>
  </si>
  <si>
    <t>砌筑墙体、钢筋混凝土顶板结构地道</t>
  </si>
  <si>
    <r>
      <rPr>
        <sz val="12"/>
        <color rgb="FF000000"/>
        <rFont val="宋体"/>
        <charset val="134"/>
      </rPr>
      <t>防水层粘贴质量满足设计、规范要求，搭接长度大于等于</t>
    </r>
    <r>
      <rPr>
        <sz val="12"/>
        <color rgb="FF000000"/>
        <rFont val="Times New Roman"/>
        <charset val="134"/>
      </rPr>
      <t>10cm</t>
    </r>
    <r>
      <rPr>
        <sz val="12"/>
        <color rgb="FF000000"/>
        <rFont val="宋体"/>
        <charset val="134"/>
      </rPr>
      <t>。符合应判定为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查阅厂家检验报告，进场复验报告，施工验收记录，施工照片。</t>
    </r>
  </si>
  <si>
    <r>
      <rPr>
        <sz val="12"/>
        <color rgb="FF000000"/>
        <rFont val="宋体"/>
        <charset val="134"/>
      </rPr>
      <t>混凝土抗压强度符合设计要求。符合应判定为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查阅试验检测报告。</t>
    </r>
  </si>
  <si>
    <r>
      <rPr>
        <sz val="12"/>
        <color rgb="FF000000"/>
        <rFont val="宋体"/>
        <charset val="134"/>
      </rPr>
      <t>结构厚度不小于设计值，砂浆强度符合规定要求，单组试件强度不低于设计强度的</t>
    </r>
    <r>
      <rPr>
        <sz val="12"/>
        <color rgb="FF000000"/>
        <rFont val="Times New Roman"/>
        <charset val="134"/>
      </rPr>
      <t>85%</t>
    </r>
    <r>
      <rPr>
        <sz val="12"/>
        <color rgb="FF000000"/>
        <rFont val="宋体"/>
        <charset val="134"/>
      </rPr>
      <t>；现浇钢筋混凝土顶板钢筋、混凝土质量符合设计要求。符合应判定为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查阅试验检测报告，施工记录。</t>
    </r>
  </si>
  <si>
    <t>涵洞</t>
  </si>
  <si>
    <r>
      <rPr>
        <sz val="12"/>
        <color rgb="FF000000"/>
        <rFont val="宋体"/>
        <charset val="134"/>
      </rPr>
      <t>涵洞各结构构件无异常变形；接缝、沉降缝位置正确，填缝无空鼓、开裂、渗水现象。符合应判定为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。涵洞漏水，应判定为</t>
    </r>
    <r>
      <rPr>
        <b/>
        <sz val="12"/>
        <color rgb="FF000000"/>
        <rFont val="宋体"/>
        <charset val="134"/>
      </rPr>
      <t>否定</t>
    </r>
    <r>
      <rPr>
        <sz val="12"/>
        <color rgb="FF000000"/>
        <rFont val="宋体"/>
        <charset val="134"/>
      </rPr>
      <t>。
现场核查。</t>
    </r>
  </si>
  <si>
    <r>
      <rPr>
        <sz val="12"/>
        <color rgb="FF000000"/>
        <rFont val="宋体"/>
        <charset val="134"/>
      </rPr>
      <t>预制构件，其接缝应与沉降缝在同一平面内；钢波纹管构件，其结构无变形、渗水；涵洞内部不得遗留建筑垃圾、杂物，进出口、洞身、与沟槽衔接处无阻水现象；锥坡泄水孔坡度、间距满足要求，不能出现塌陷和亏坡；预制构件外观无蜂窝麻面、无色差、无裂缝、无露筋、无夹渣。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</si>
  <si>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表C-5  天桥实体质量评价记录表</t>
  </si>
  <si>
    <r>
      <rPr>
        <sz val="12"/>
        <color rgb="FF000000"/>
        <rFont val="宋体"/>
        <charset val="134"/>
      </rPr>
      <t>天桥的地基与基础应保证足够的强度、稳定性及耐久性，符合设计要求。符合应判定为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查检验报告、试验记录。</t>
    </r>
  </si>
  <si>
    <r>
      <rPr>
        <sz val="12"/>
        <color rgb="FF000000"/>
        <rFont val="宋体"/>
        <charset val="134"/>
      </rPr>
      <t>天桥桥下净高应符合要求：桥下机动车道最小净高</t>
    </r>
    <r>
      <rPr>
        <sz val="12"/>
        <color rgb="FF000000"/>
        <rFont val="Times New Roman"/>
        <charset val="134"/>
      </rPr>
      <t>4.5m</t>
    </r>
    <r>
      <rPr>
        <sz val="12"/>
        <color rgb="FF000000"/>
        <rFont val="宋体"/>
        <charset val="134"/>
      </rPr>
      <t>，行驶电车时，最小净高为</t>
    </r>
    <r>
      <rPr>
        <sz val="12"/>
        <color rgb="FF000000"/>
        <rFont val="Times New Roman"/>
        <charset val="134"/>
      </rPr>
      <t>5m</t>
    </r>
    <r>
      <rPr>
        <sz val="12"/>
        <color rgb="FF000000"/>
        <rFont val="宋体"/>
        <charset val="134"/>
      </rPr>
      <t>，为人行道时，最小净高为</t>
    </r>
    <r>
      <rPr>
        <sz val="12"/>
        <color rgb="FF000000"/>
        <rFont val="Times New Roman"/>
        <charset val="134"/>
      </rPr>
      <t>2.3m</t>
    </r>
    <r>
      <rPr>
        <sz val="12"/>
        <color rgb="FF000000"/>
        <rFont val="宋体"/>
        <charset val="134"/>
      </rPr>
      <t>；限高标志应放置在驾驶人员和行人易看到，并能准确判读的醒目位置。符合应判定为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</si>
  <si>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天桥桥面应设置纵坡与横坡，桥面最小纵坡不宜小于</t>
    </r>
    <r>
      <rPr>
        <sz val="12"/>
        <color rgb="FF000000"/>
        <rFont val="Times New Roman"/>
        <charset val="134"/>
      </rPr>
      <t>0.5%</t>
    </r>
    <r>
      <rPr>
        <sz val="12"/>
        <color rgb="FF000000"/>
        <rFont val="宋体"/>
        <charset val="134"/>
      </rPr>
      <t>，最小横坡可采用</t>
    </r>
    <r>
      <rPr>
        <sz val="12"/>
        <color rgb="FF000000"/>
        <rFont val="Times New Roman"/>
        <charset val="134"/>
      </rPr>
      <t>1%</t>
    </r>
    <r>
      <rPr>
        <sz val="12"/>
        <color rgb="FF000000"/>
        <rFont val="宋体"/>
        <charset val="134"/>
      </rPr>
      <t>；桥面排水可设置地漏，导入落水管，落水管可采用隐蔽布置方式；梯道（坡道）可采用自然排水方式，为防止人滑跌，踏步面可做</t>
    </r>
    <r>
      <rPr>
        <sz val="12"/>
        <color rgb="FF000000"/>
        <rFont val="Times New Roman"/>
        <charset val="134"/>
      </rPr>
      <t>1%-2%</t>
    </r>
    <r>
      <rPr>
        <sz val="12"/>
        <color rgb="FF000000"/>
        <rFont val="宋体"/>
        <charset val="134"/>
      </rPr>
      <t>横坡。符合应判定为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</si>
  <si>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支座垫石和挡块表面平整、光洁、棱角分明无蜂窝、麻面现象；支座附近不得有杂物；防尘防污装置完好、安装正确；漆膜不得有损伤。符合应判定为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</si>
  <si>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支座不得发生偏歪、不均匀受力和脱空现象；支座垫石和挡块不得出现露筋、空洞及结构性受力裂缝。符合应判定为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</si>
  <si>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钢结构天桥内、外表面不得有凹陷、划痕、焊疤、电弧擦伤等外观缺陷，边缘无毛刺；焊缝均应平滑、无裂纹、未熔合、夹渣、未填满弧坑、焊瘤等外观缺陷。符合应判定为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现场核查，查阅无损探伤试验检测报告。</t>
    </r>
  </si>
  <si>
    <r>
      <rPr>
        <sz val="12"/>
        <color rgb="FF000000"/>
        <rFont val="宋体"/>
        <charset val="134"/>
      </rPr>
      <t>栏杆应为坚固、耐久性材料制作；桥梁临空侧的人行护栏净高不应低于</t>
    </r>
    <r>
      <rPr>
        <sz val="12"/>
        <color rgb="FF000000"/>
        <rFont val="Times New Roman"/>
        <charset val="134"/>
      </rPr>
      <t>1.10m</t>
    </r>
    <r>
      <rPr>
        <sz val="12"/>
        <color rgb="FF000000"/>
        <rFont val="宋体"/>
        <charset val="134"/>
      </rPr>
      <t>，当桥梁临空侧为人非混行道或非机动车道时，护栏的净高不应低于</t>
    </r>
    <r>
      <rPr>
        <sz val="12"/>
        <color rgb="FF000000"/>
        <rFont val="Times New Roman"/>
        <charset val="134"/>
      </rPr>
      <t>1.40m</t>
    </r>
    <r>
      <rPr>
        <sz val="12"/>
        <color rgb="FF000000"/>
        <rFont val="宋体"/>
        <charset val="134"/>
      </rPr>
      <t>。兼具桥梁防撞护栏与人行护栏功能的护栏，应同时满足两者技术要求；人行护栏不宜采用有蹬踏面的结构；有跌落危险处栏杆的垂直杆件间净距不应大于</t>
    </r>
    <r>
      <rPr>
        <sz val="12"/>
        <color rgb="FF000000"/>
        <rFont val="Times New Roman"/>
        <charset val="134"/>
      </rPr>
      <t>0.11m</t>
    </r>
    <r>
      <rPr>
        <sz val="12"/>
        <color rgb="FF000000"/>
        <rFont val="宋体"/>
        <charset val="134"/>
      </rPr>
      <t>，且不宜采用横线条栏杆；当栏杆结合花盆设置时，必须有防止花盆坠落的措施；考虑残疾人通行时，应在</t>
    </r>
    <r>
      <rPr>
        <sz val="12"/>
        <color rgb="FF000000"/>
        <rFont val="Times New Roman"/>
        <charset val="134"/>
      </rPr>
      <t>0.65m</t>
    </r>
    <r>
      <rPr>
        <sz val="12"/>
        <color rgb="FF000000"/>
        <rFont val="宋体"/>
        <charset val="134"/>
      </rPr>
      <t>高度处另设扶手，在儿童通行较多处，应在</t>
    </r>
    <r>
      <rPr>
        <sz val="12"/>
        <color rgb="FF000000"/>
        <rFont val="Times New Roman"/>
        <charset val="134"/>
      </rPr>
      <t>0.8m</t>
    </r>
    <r>
      <rPr>
        <sz val="12"/>
        <color rgb="FF000000"/>
        <rFont val="宋体"/>
        <charset val="134"/>
      </rPr>
      <t>高度处另设扶手，设上下两层扶手时，下层扶手高</t>
    </r>
    <r>
      <rPr>
        <sz val="12"/>
        <color rgb="FF000000"/>
        <rFont val="Times New Roman"/>
        <charset val="134"/>
      </rPr>
      <t>700mm</t>
    </r>
    <r>
      <rPr>
        <sz val="12"/>
        <color rgb="FF000000"/>
        <rFont val="宋体"/>
        <charset val="134"/>
      </rPr>
      <t>，扶手截面直径为</t>
    </r>
    <r>
      <rPr>
        <sz val="12"/>
        <color rgb="FF000000"/>
        <rFont val="Times New Roman"/>
        <charset val="134"/>
      </rPr>
      <t>45-50mm</t>
    </r>
    <r>
      <rPr>
        <sz val="12"/>
        <color rgb="FF000000"/>
        <rFont val="宋体"/>
        <charset val="134"/>
      </rPr>
      <t>，扶手与墙面的距离为</t>
    </r>
    <r>
      <rPr>
        <sz val="12"/>
        <color rgb="FF000000"/>
        <rFont val="Times New Roman"/>
        <charset val="134"/>
      </rPr>
      <t>45-50mm</t>
    </r>
    <r>
      <rPr>
        <sz val="12"/>
        <color rgb="FF000000"/>
        <rFont val="宋体"/>
        <charset val="134"/>
      </rPr>
      <t>，扶手下方为落空栏杆时，应设高度≥</t>
    </r>
    <r>
      <rPr>
        <sz val="12"/>
        <color rgb="FF000000"/>
        <rFont val="Times New Roman"/>
        <charset val="134"/>
      </rPr>
      <t>100mm</t>
    </r>
    <r>
      <rPr>
        <sz val="12"/>
        <color rgb="FF000000"/>
        <rFont val="宋体"/>
        <charset val="134"/>
      </rPr>
      <t>的安全挡台；踏步高度不得大于</t>
    </r>
    <r>
      <rPr>
        <sz val="12"/>
        <color rgb="FF000000"/>
        <rFont val="Times New Roman"/>
        <charset val="134"/>
      </rPr>
      <t>0.15m</t>
    </r>
    <r>
      <rPr>
        <sz val="12"/>
        <color rgb="FF000000"/>
        <rFont val="宋体"/>
        <charset val="134"/>
      </rPr>
      <t>，踏步宽度不得小于</t>
    </r>
    <r>
      <rPr>
        <sz val="12"/>
        <color rgb="FF000000"/>
        <rFont val="Times New Roman"/>
        <charset val="134"/>
      </rPr>
      <t>0.30m</t>
    </r>
    <r>
      <rPr>
        <sz val="12"/>
        <color rgb="FF000000"/>
        <rFont val="宋体"/>
        <charset val="134"/>
      </rPr>
      <t>；每个梯段的踏步不应超过</t>
    </r>
    <r>
      <rPr>
        <sz val="12"/>
        <color rgb="FF000000"/>
        <rFont val="Times New Roman"/>
        <charset val="134"/>
      </rPr>
      <t>18</t>
    </r>
    <r>
      <rPr>
        <sz val="12"/>
        <color rgb="FF000000"/>
        <rFont val="宋体"/>
        <charset val="134"/>
      </rPr>
      <t>级；梯道段之间应设宽度不小于</t>
    </r>
    <r>
      <rPr>
        <sz val="12"/>
        <color rgb="FF000000"/>
        <rFont val="Times New Roman"/>
        <charset val="134"/>
      </rPr>
      <t>1.50m</t>
    </r>
    <r>
      <rPr>
        <sz val="12"/>
        <color rgb="FF000000"/>
        <rFont val="宋体"/>
        <charset val="134"/>
      </rPr>
      <t>的平台，楼道段改变方向时，平台净宽不应小于梯道净宽；在天桥出入口应设置盲文标志牌，距离天桥梯道</t>
    </r>
    <r>
      <rPr>
        <sz val="12"/>
        <color rgb="FF000000"/>
        <rFont val="Times New Roman"/>
        <charset val="134"/>
      </rPr>
      <t>300mm</t>
    </r>
    <r>
      <rPr>
        <sz val="12"/>
        <color rgb="FF000000"/>
        <rFont val="宋体"/>
        <charset val="134"/>
      </rPr>
      <t>处设置提示盲道砖，提示砖宽度</t>
    </r>
    <r>
      <rPr>
        <sz val="12"/>
        <color rgb="FF000000"/>
        <rFont val="Times New Roman"/>
        <charset val="134"/>
      </rPr>
      <t>600mm</t>
    </r>
    <r>
      <rPr>
        <sz val="12"/>
        <color rgb="FF000000"/>
        <rFont val="宋体"/>
        <charset val="134"/>
      </rPr>
      <t>，长度与天桥梯道宽度一致。天桥改向平台两端均应设置宽度</t>
    </r>
    <r>
      <rPr>
        <sz val="12"/>
        <color rgb="FF000000"/>
        <rFont val="Times New Roman"/>
        <charset val="134"/>
      </rPr>
      <t>300mm</t>
    </r>
    <r>
      <rPr>
        <sz val="12"/>
        <color rgb="FF000000"/>
        <rFont val="宋体"/>
        <charset val="134"/>
      </rPr>
      <t>的提示盲道砖；梯宽大于</t>
    </r>
    <r>
      <rPr>
        <sz val="12"/>
        <color rgb="FF000000"/>
        <rFont val="Times New Roman"/>
        <charset val="134"/>
      </rPr>
      <t>6m</t>
    </r>
    <r>
      <rPr>
        <sz val="12"/>
        <color rgb="FF000000"/>
        <rFont val="宋体"/>
        <charset val="134"/>
      </rPr>
      <t>，或冬季有积雪的地方，梯（坡）面滑跌危险时，梯、坡道中间宜增设栏杆扶手。符合应判定为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</si>
  <si>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天桥线形美观，结构形式与设计图纸一致，通行能力满足交通需求。符合应判定为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</si>
  <si>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表C-6  附属设施实体质量评价记录表</t>
  </si>
  <si>
    <t>房屋建筑</t>
  </si>
  <si>
    <r>
      <rPr>
        <sz val="12"/>
        <color rgb="FF000000"/>
        <rFont val="宋体"/>
        <charset val="134"/>
      </rPr>
      <t>外表美观、整洁，内外装饰装修美观、无缺陷；满足各项使用功能。符合应判定为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</si>
  <si>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无明显设计及施工质量缺陷；设施齐备、使用正常；无安全隐患、结构稳定。符合应判定为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</si>
  <si>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建筑物周边地面变形情况，是否有沉降变形；散水宽度、坡度满足设计要求，无开裂，下沉现象。符合应判定为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</si>
  <si>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主体混凝土结构的几何尺寸、平整度、颜色、裂缝。符合应判定为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现场核查、试验报告。</t>
    </r>
  </si>
  <si>
    <r>
      <rPr>
        <sz val="12"/>
        <color rgb="FF000000"/>
        <rFont val="宋体"/>
        <charset val="134"/>
      </rPr>
      <t>主体钢结构的几何尺寸、焊缝外观、整体变形、防火涂层、高强度螺栓连接。符合应判定为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现场核查、试验报告。</t>
    </r>
  </si>
  <si>
    <r>
      <rPr>
        <sz val="12"/>
        <color rgb="FF000000"/>
        <rFont val="宋体"/>
        <charset val="134"/>
      </rPr>
      <t>二次结构砌筑及抗震构造符合设计、规范要求。符合应判定为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现场核查、试验报告。</t>
    </r>
  </si>
  <si>
    <r>
      <rPr>
        <sz val="12"/>
        <color rgb="FF000000"/>
        <rFont val="宋体"/>
        <charset val="134"/>
      </rPr>
      <t>屋面泛水高度的统一性（墙体根部、门下口、支架根部、管道根部等）；防水材料收口的牢固性及耐久性；面砖面层勾缝的密实性（包括阴、阳角）符合设计、规范要求。符合应判定为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</si>
  <si>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卷材屋面构造做法；瓦屋面构造做法；金属屋面构造做法符合设计、规范要求。符合应判定为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现场核查、试验检测报告、施工验收记录；防水性能试验记录。</t>
    </r>
  </si>
  <si>
    <r>
      <rPr>
        <sz val="12"/>
        <color theme="1"/>
        <rFont val="宋体"/>
        <charset val="134"/>
      </rPr>
      <t>外立面工程观感质量、窗眉滴水线、鹰嘴设计及处理、窗边洞口收口、窗台积水、保温排版、拼接符合设计、规范要求。符合应判定为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</si>
  <si>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外门窗防渗漏节点做法、塞缝质量符合设计、规范要求。符合应判定为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现场核查、试验检测报告、施工验收记录；防水性能试验记录。</t>
    </r>
  </si>
  <si>
    <t>广场</t>
  </si>
  <si>
    <r>
      <rPr>
        <sz val="12"/>
        <color theme="1"/>
        <rFont val="宋体"/>
        <charset val="134"/>
      </rPr>
      <t>广场整体设计符合图纸要求，配套设施齐全；广场面层与周围构筑物、路口应接顺，面层无塌陷、裂缝，不得积水。符合应判定为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</si>
  <si>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沥青混凝土面层广场表面平整、坚实，接缝紧密，无枯焦；无明显轮迹、推挤裂缝、脱落、烂边、油斑、掉渣等现象；没有污染其他构筑物；面层与路缘石及其他构筑物接顺，无积水现象。符合应判定为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</si>
  <si>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铺砌广场面层平整，接缝平直，宽度均匀一致；不得有翘动现象，砂浆及灌缝饱满，缝隙一致；铺砌层与结构物应顺接，不得有反坡、积水现象。符合应判定为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</si>
  <si>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现浇混凝土面层广场板面平整、密实，边角整齐，无裂缝，无石子外漏和浮浆、脱皮、踏痕积水等现象；蜂窝麻面不大于总面积的0.5%，伸缩缝垂直，直顺，缝内无杂物；伸缩缝在规定深度和宽度范围内全部贯通，传力杆与缝面垂直；在接缝、过渡段无明显跳车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</si>
  <si>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广场无障碍设施配套满足设计要求；广场设置指示牌合理，指示内容清晰；指示标线的颜色、形状和位置符合国标规定，满足行车、行人出行需求。符合应判定为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</si>
  <si>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施工组织设计、施工方案、危险性较大的分部分项工程专项施工方案，方案编制内容全面，审批流程完整。符合应判定为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。施工方案缺失，应判定为</t>
    </r>
    <r>
      <rPr>
        <b/>
        <sz val="12"/>
        <color theme="1"/>
        <rFont val="宋体"/>
        <charset val="134"/>
      </rPr>
      <t>否定</t>
    </r>
    <r>
      <rPr>
        <sz val="12"/>
        <color theme="1"/>
        <rFont val="宋体"/>
        <charset val="134"/>
      </rPr>
      <t>。
查阅施工组织设计、施工方案、危险性较大的分部分项工程专项施工方案。</t>
    </r>
  </si>
  <si>
    <r>
      <rPr>
        <sz val="12"/>
        <color theme="1"/>
        <rFont val="宋体"/>
        <charset val="134"/>
      </rPr>
      <t>技术交底、安全技术交底，交底内容准确、图文并茂，有针对性、可操作实施性强，交底流程完整。符合应判定为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查阅技术交底、安全技术交底。</t>
    </r>
  </si>
  <si>
    <r>
      <rPr>
        <sz val="12"/>
        <color theme="1"/>
        <rFont val="宋体"/>
        <charset val="134"/>
      </rPr>
      <t>施工（监理）日志、施工（监理）记录真实完整，影像资料留存齐全。符合应判定为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查阅施工（监理）日志及记录，并应与相关施工、监理文件确认其闭合性。</t>
    </r>
  </si>
  <si>
    <r>
      <rPr>
        <sz val="12"/>
        <color theme="1"/>
        <rFont val="宋体"/>
        <charset val="134"/>
      </rPr>
      <t>施工测量监测资料、施工试验检测技术资料齐全。符合应判定为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查阅施工测量监测资料、施工试验检测报告。</t>
    </r>
  </si>
  <si>
    <r>
      <rPr>
        <sz val="12"/>
        <color theme="1"/>
        <rFont val="宋体"/>
        <charset val="134"/>
      </rPr>
      <t>设计变更及洽商记录、监理单位与建设单位资料审批流程完整。符合应判定为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查阅设计变更及洽商记录、监理单位与建设单位资料。</t>
    </r>
  </si>
  <si>
    <r>
      <rPr>
        <sz val="12"/>
        <color theme="1"/>
        <rFont val="宋体"/>
        <charset val="134"/>
      </rPr>
      <t>原材料、半成品、成品的质量证明文件、性能检验报告、进场检验记录及进场复验报告齐全。符合应判定为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</si>
  <si>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分项、分部工程验收评定记录表内容全面详实、签字齐全。符合应判定为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</si>
  <si>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竣工验收资料编制规范齐全。符合应判定为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查阅竣工图纸及相应竣工资料。</t>
    </r>
  </si>
  <si>
    <t>表C-7  机电工程实体质量评价记录表</t>
  </si>
  <si>
    <t>监控设施</t>
  </si>
  <si>
    <r>
      <rPr>
        <sz val="12"/>
        <color rgb="FF000000"/>
        <rFont val="宋体"/>
        <charset val="134"/>
      </rPr>
      <t>全部设备系统处于正常工作状态。符合应判定为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</si>
  <si>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车辆检测器设备及配件的型号规格、数量符合合同要求，部件完整。符合应判定为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</si>
  <si>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车辆检测器安装结构稳定，机箱外部完整；车辆检测器传感器安装符合设计要求，检测区域正确。符合应判定为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</si>
  <si>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气象检测器设备及配件的型号规格、数量符合合同要求，部件完整。符合应判定为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</si>
  <si>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气象检测器安装结构稳定，主机箱外部完整；探头安装高度、方位和尺寸符合设计要求。符合应判定为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</si>
  <si>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闭路电视监视系统设备及配件的型号规格、数量符合合同要求，部件完整。符合应判定为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</si>
  <si>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闭路电视监视系统外场摄像机安装结构稳定，立柱安装竖直、牢固；摄像机（云台）安装方位、高度符合设计要求。符合应判定为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</si>
  <si>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可变标志设备及配件的型号规格、数量符合合同要求，部件完整。符合应判定为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</si>
  <si>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可变标志安装结构稳定，安装方位、角度、高度，门架形式和结构符合设计要求。符合应判定为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</si>
  <si>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道路视频交通事件检测系统设备及配件的型号规格、数量符合合同要求，部件完整。符合应判定为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</si>
  <si>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交通情况调查设施设备及配件的型号规格、数量符合合同要求，部件完整。符合应判定为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</si>
  <si>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交通情况调查设施设备安装结构稳定，机箱外部完整，传感器安装符合设计要求，检测区域正确。符合应判定为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</si>
  <si>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监控（分）中心设备及配件的型号规格、数量符合合同要求，部件完整；机房整洁，通风、照明、环境温湿度条件良好。符合应判定为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</si>
  <si>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大屏幕显示系统中屏幕及配件的数量、型号规格符合合同要求，部件完整。符合应判定为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</si>
  <si>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大屏幕显示系统屏幕等安装方位、角度、高度符合设计要求，安装牢固。符合应判定为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</si>
  <si>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监控系统计算机网络中网线、插座、连接头、网卡、集线器、交换机、路由器、调制解调器、服务器等网络设备的型号规格、数量符合合同要求，部件完整。符合应判定为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</si>
  <si>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通信设施</t>
  </si>
  <si>
    <r>
      <rPr>
        <sz val="12"/>
        <color rgb="FF000000"/>
        <rFont val="宋体"/>
        <charset val="134"/>
      </rPr>
      <t>通信管道的型号规格、管群断面组合符合设计要求；通信管道敷设与安装符合现行相关技术规范要求。符合应判定为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</si>
  <si>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通信光缆、电缆线的型号规格、数量符合合同及现行技术规范的要求；敷设、接续、预留及成端等符合现行相关技术规范的要求。符合应判定为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</si>
  <si>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通信光缆、电缆绑扎牢靠，松紧适度、紧密，绑扎线扣均匀、整齐、一致。符合应判定为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</si>
  <si>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同步数字体系光纤传输系统设备应取得电信设备进网许可证，其型号规格、数量、配置应符合合同要求，部件完整。符合应判定为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</si>
  <si>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同步数字体系光纤传输系统设备机房整洁、通风、照明良好，环境温、湿度满足设备运行需求。符合应判定为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</si>
  <si>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IP网络系统设备取得电信设备进网许可证，其型号规格、数量、配置应符合合同要求，部件完整。符合应判定为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</si>
  <si>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IP网络系统设备机房整洁、通风、照明良好，环境温、湿度满足设备运行需求。符合应判定为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</si>
  <si>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波分复用光纤传输系统取得电信设备进网许可证，其型号规格、数量、配置应符合合同要求，部件完整。符合应判定为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</si>
  <si>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波分复用光纤传输系统机房整洁、通风、照明良好，环境温、湿度满足设备运行需求。符合应判定为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</si>
  <si>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固定电话交换系统取得电信设备进网许可证，其交换设备、辅助设备、控制台及各种电路板的型号规格、数量、配置应符合合同要求，部件完整。符合应判定为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</si>
  <si>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固定电话交换系统机房整洁、通风、照明良好，环境温、湿度满足设备运行需求。符合应判定为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</si>
  <si>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通信电源系统设备及配件的型号规格、数量符合合同要求，部件完整。符合应判定为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</si>
  <si>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通信电源系统蓄电池的连接条、螺栓、螺母应做防腐处理，并连接可靠。符合应判定为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</si>
  <si>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收费设施</t>
  </si>
  <si>
    <r>
      <rPr>
        <sz val="12"/>
        <color rgb="FF000000"/>
        <rFont val="宋体"/>
        <charset val="134"/>
      </rPr>
      <t>入口混合车道设备及配件的型号规格、数量符合合同要求，部件完整。符合应判定为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</si>
  <si>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出口混合车道设备及配件的型号规格、数量符合合同要求，部件完整。符合应判定为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</si>
  <si>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ETC专用车道设备及配件的型号规格、数量符合合同要求，部件完整；ETC门架系统设备及配件的型号规格、数量符合合同要求，部件完整。符合应判定为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</si>
  <si>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收费站内设备及配件的型号规格、数量符合合同要求，部件完整；收费分中心设备及配件的型号规格、数量符合合同要求，部件完整。符合应判定为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</si>
  <si>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联网收费管理中心设备及配件的型号规格、数量符合合同要求，部件完整。符合应判定为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</si>
  <si>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IC卡发卡编码系统设备及配件的型号规格、数量符合合同要求，部件完整。符合应判定为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</si>
  <si>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内部有线对讲及紧急报警系统设备及配件的型号规格、数量符合合同要求，部件完整。符合应判定为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</si>
  <si>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超限检测系统设备及配件的型号规格、数量符合合同要求，部件完整。符合应判定为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</si>
  <si>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收费广场摄像机基础安装结构稳定，立柱安装竖直、牢固；摄像机（云台）、车道以及收费亭内摄像机安装方位、高度符合设计要求；收费中心（分中心）、收费站、收费车道视频监控系统的连接符合设计要求已开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</si>
  <si>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收费站区光缆、电缆线路的型号规格、数量符合合同要求；光缆、电缆的敷设、接续、预留及成端符合现行相关技术规范要求。符合应判定为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</si>
  <si>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收费站区光缆、电缆绑扎应牢靠，松紧适度、紧密，绑扎线扣均匀、整齐、一致。符合应判定为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</si>
  <si>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供配电设施</t>
  </si>
  <si>
    <r>
      <rPr>
        <sz val="12"/>
        <color rgb="FF000000"/>
        <rFont val="宋体"/>
        <charset val="134"/>
      </rPr>
      <t>中压配电设备及配件的型号规格、数量应符合合同要求，部件完整；电气设备外露可导电部分，应与接地装置有可靠的电气连接，成排的配电装置的两端均应与接地线相连；变配电所配电装置各回路的相序排列应一致，硬导体应涂刷相色油漆或相色标志。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</si>
  <si>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中压变配电所布局合理、安装稳固、无剧烈震动和爆炸危险介质；变压器室、配电室、电容器室应设置防止雨、雪和蛇、鼠类小动物从采光窗、通风窗、门、电缆沟等进入室内的设施。符合应判定为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</si>
  <si>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中压设备电力电缆及配件的型号规格、数量应符合合同要求，部件完整；控制电缆和耐火电缆应采用铜导体。符合应判定为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</si>
  <si>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中压设备电力电缆的路径应避免电缆遭受机械外力、过热、腐蚀等危害；直埋电缆两端铠装层接地处理措施应得当，电缆标识埋设应符合设计要求。符合应判定为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</si>
  <si>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中心（站）内低压配电设备及配件的型号规格、数量应符合合同要求，部件完整；电气设备外露可导电部分，应与接地装置有可靠的电气连接，成排的配电装置的两端均应与接地线相连；变配电所配电装置各回路的相序排列应一致，硬导体应涂刷相色油漆或相色标志。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</si>
  <si>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低压变配电所布局合理、安装稳固、无剧烈震动和爆炸危险介质；变压器室、配电室、电容器室应设置防止雨、雪和蛇、鼠类小动物从采光窗、通风窗、门、电缆沟等进入室内的设施。符合应判定为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</si>
  <si>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低压设备电力电缆及配件的型号规格、数量应符合合同要求，部件完整；控制电缆和耐火电缆应采用铜导体。符合应判定为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</si>
  <si>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低压设备电力电缆的路径应避免电缆遭受机械外力、过热、腐蚀等危害；直埋电缆两端铠装层接地处理措施应得当，电缆标识埋设应符合设计要求。符合应判定为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</si>
  <si>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风/光供电系统设备及配件的型号规格、数量应符合合同要求，部件完整。符合应判定为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</si>
  <si>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风/光供电系统电线、电缆的屏蔽护套接地连接应可靠，与接地干线就近连接，紧固件齐全。符合应判定为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</si>
  <si>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电动汽车充电系统设备及配件的型号规格、数量应符合合同要求，部件完整。符合应判定为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</si>
  <si>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电动汽车充电系统电线、电缆的屏蔽护套接地连接应可靠，与接地干线就近连接，紧固件齐全。符合应判定为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</si>
  <si>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电力监控系统设备及配件的型号规格、数量应符合合同要求，部件完整。符合应判定为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</si>
  <si>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电力监控系统中心机房整洁，通风、照明良好。符合应判定为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</si>
  <si>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电气设备安装位置正确，供电及控制设备运行良好，接地系统牢固可靠。符合应判定为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</si>
  <si>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照明设施</t>
  </si>
  <si>
    <r>
      <rPr>
        <sz val="12"/>
        <color theme="1"/>
        <rFont val="宋体"/>
        <charset val="134"/>
      </rPr>
      <t>全部设备系统处于正常工作状态。符合应判定为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</si>
  <si>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路段照明设施设备及配件的型号规格、数量应符合合同要求，部件完整。符合应判定为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</si>
  <si>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路段照明灯具安装支架的结构尺寸、预埋件、安装方位、安装间距等符合设计要求。符合应判定为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</si>
  <si>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收费广场照明设施设备及配件的型号规格、数量应符合合同要求，部件完整。符合应判定为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</si>
  <si>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收费广场照明灯具安装支架的结构尺寸、预埋件、安装方位、安装间距等符合设计要求。符合应判定为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</si>
  <si>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服务区照明设施设备及配件的型号规格、数量应符合合同要求，部件完整。符合应判定为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</si>
  <si>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服务区照明灯具安装支架的结构尺寸、预埋件、安装方位、安装间距等符合设计要求。符合应判定为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</si>
  <si>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收费天棚照明设施设备及配件的型号规格、数量应符合合同要求，部件完整。符合应判定为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</si>
  <si>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收费天棚照明灯具安装牢固可靠。符合应判定为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</si>
  <si>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通风空调设施</t>
  </si>
  <si>
    <r>
      <rPr>
        <sz val="12"/>
        <color theme="1"/>
        <rFont val="宋体"/>
        <charset val="134"/>
      </rPr>
      <t>设施设备及配件的型号规格、数量应符合设计要求，部件完整。符合应判定为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</si>
  <si>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吊架与吊架的间距应满足最小管道的要求。吊架排列整齐，吊杆垂直固定牢固美观，系统运行平稳可靠。符合应判定为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</si>
  <si>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给水排水及采暖设施</t>
  </si>
  <si>
    <r>
      <rPr>
        <sz val="12"/>
        <color theme="1"/>
        <rFont val="宋体"/>
        <charset val="134"/>
      </rPr>
      <t>设备基础土建、专业配合，标高、位置符合要求，布置合理。牢固美观，系统运行平稳可靠。符合应判定为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</si>
  <si>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给排水专业的供回水管道标识清晰准确，保温层表面平整美观。符合应判定为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</si>
  <si>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卫生洁具安装平整美观，排水通畅。符合应判定为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</si>
  <si>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机电预留孔洞</t>
  </si>
  <si>
    <r>
      <rPr>
        <sz val="12"/>
        <color theme="1"/>
        <rFont val="宋体"/>
        <charset val="134"/>
      </rPr>
      <t>机电出外墙孔洞设置及处理。空调冷媒管、壁挂炉/热水器烟囱穿外墙预留洞位置布置合理。新风进风口与烟囱、卫生间排气出外墙间距满足规范验收要求。外墙预留洞倒坡，外墙预留洞的定位左右偏差符合规范要求，且观感无明显错位（超过洞口半径）。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</si>
  <si>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地下室预留孔洞设置及处理：穿地下室侧墙、顶板范围内按设计及规范要求设置刚性防水套管。防水范围内不允许存在后开洞情况。符合应判定为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</si>
  <si>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雨水口、雨落管设置及处理：雨水口、雨落管安装和预留洞需考虑外墙保温厚度，管道埋在保温层内不外露，雨水斗和雨落管安装牢固。雨落管安装工序合理（应先装支架再做保温涂料，最后装立管）。下口无组织排水，天沟、机房顶板、炮楼无排水管道排水通畅，无尿墙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</si>
  <si>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表C-8  其他工程实体质量评价记录表</t>
  </si>
  <si>
    <t>排水沟或截水沟</t>
  </si>
  <si>
    <r>
      <rPr>
        <sz val="12"/>
        <color rgb="FF000000"/>
        <rFont val="宋体"/>
        <charset val="134"/>
      </rPr>
      <t>排（截）水沟用预制砌块强度，预制盖板钢筋品种、规格、数量，混凝土、砂浆抗压强度符合设计要求。排水沟坡度、宽度和深度满足设计要求。符合应判定为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查阅出厂检验报告、复验报告、试验检测报告。</t>
    </r>
  </si>
  <si>
    <r>
      <rPr>
        <sz val="12"/>
        <color rgb="FF000000"/>
        <rFont val="宋体"/>
        <charset val="134"/>
      </rPr>
      <t>砌筑砂浆饱满度不应小于80%，砌筑水沟沟底平整、无反坡、凹兜，边墙平整、直顺、勾缝密实；与排水构筑物衔接顺畅。符合应判定为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</si>
  <si>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现浇排水沟所用的钢筋、水泥等原材料满足验标及规范要求；混凝土强度、水沟坡度和宽度、深度满足设计要求。符合应判定为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t>
    </r>
  </si>
  <si>
    <t>护坡</t>
  </si>
  <si>
    <r>
      <rPr>
        <sz val="12"/>
        <color rgb="FF000000"/>
        <rFont val="宋体"/>
        <charset val="134"/>
      </rPr>
      <t>护坡砌筑所用原材抗压强度，基础混凝土抗压强度符合设计、规范要求。符合应判定为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查阅出厂检验报告，试验检测报告。</t>
    </r>
  </si>
  <si>
    <r>
      <rPr>
        <sz val="12"/>
        <color rgb="FF000000"/>
        <rFont val="宋体"/>
        <charset val="134"/>
      </rPr>
      <t>护坡按照材料工艺要求有干砌片石护坡、浆砌片石护坡、浆砌预制块护坡、锚索护坡等形式，护坡无坍塌、变形等现象；排水设施齐全。符合应判定为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</si>
  <si>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锚杆、锚索抗拔力：满足设计要求。设计未要求时，抗拔力平均值≥设计值；80%锚杆的抗拔力≥设计值；最小抗拔力≥0.9设计值。符合应判定为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查阅试验检测报告。</t>
    </r>
  </si>
  <si>
    <r>
      <rPr>
        <sz val="12"/>
        <color rgb="FF000000"/>
        <rFont val="宋体"/>
        <charset val="134"/>
      </rPr>
      <t>护坡砌筑线型顺畅，表面平整，咬砌有序、无翘动。砌缝均匀、勾缝密实；护坡顶与坡面之间缝隙封堵密实。符合应判定为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</si>
  <si>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挡土墙</t>
  </si>
  <si>
    <r>
      <rPr>
        <sz val="12"/>
        <color rgb="FF000000"/>
        <rFont val="宋体"/>
        <charset val="134"/>
      </rPr>
      <t>地基基础按要求进行钎探，地基承载力与勘察结果一致。符合应判定为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查阅钎探记录，施工验收记录，施工照片。</t>
    </r>
  </si>
  <si>
    <r>
      <rPr>
        <sz val="12"/>
        <color rgb="FF000000"/>
        <rFont val="宋体"/>
        <charset val="134"/>
      </rPr>
      <t>现浇挡土墙钢筋品种、规格和加工、成型与安装符合设计要求。符合应判定为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查阅材料进场记录，复检报告，施工验收记录，施工照片。</t>
    </r>
  </si>
  <si>
    <r>
      <rPr>
        <sz val="12"/>
        <color rgb="FF000000"/>
        <rFont val="宋体"/>
        <charset val="134"/>
      </rPr>
      <t>预制钢筋混凝土墙板用钢筋、混凝土强度符合设计要求。符合应判定为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查阅出厂合格证和强度试验报告。</t>
    </r>
  </si>
  <si>
    <r>
      <rPr>
        <sz val="12"/>
        <color rgb="FF000000"/>
        <rFont val="宋体"/>
        <charset val="134"/>
      </rPr>
      <t>装配式挡土墙板应焊接牢固，焊缝长度、宽度、高度符合设计、规范要求。符合应判定为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查阅施工验收记录。</t>
    </r>
  </si>
  <si>
    <r>
      <rPr>
        <sz val="12"/>
        <color rgb="FF000000"/>
        <rFont val="宋体"/>
        <charset val="134"/>
      </rPr>
      <t>加筋挡土墙拉环、筋带的数量、安装位置符合设计要求。符合应判定为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查阅试验记录。</t>
    </r>
  </si>
  <si>
    <r>
      <rPr>
        <sz val="12"/>
        <color rgb="FF000000"/>
        <rFont val="宋体"/>
        <charset val="134"/>
      </rPr>
      <t>沉降缝、伸缩缝、泄水孔的位置、尺寸和数量应满足设计要求；沉降缝及伸缩缝应竖直、贯通，采用弹性材料填充密实，填充深度满足设计要求。泄水孔应无反坡、堵塞。符合应判定为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</si>
  <si>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填土土质、压实度符合设计、规范要求。符合应判定为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查阅试验记录，施工记录。</t>
    </r>
  </si>
  <si>
    <t>隔离墩</t>
  </si>
  <si>
    <r>
      <rPr>
        <sz val="12"/>
        <color rgb="FF000000"/>
        <rFont val="宋体"/>
        <charset val="134"/>
      </rPr>
      <t>隔离墩混凝土抗压强度符合设计、规范要求，预埋件焊接牢固，焊缝长度、宽度、高度均符合设计要求，且无夹渣、裂纹、咬肉现象。符合应判定为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查阅出厂检验报告，进场复验报告，施工验收记录。</t>
    </r>
  </si>
  <si>
    <r>
      <rPr>
        <sz val="12"/>
        <color rgb="FF000000"/>
        <rFont val="宋体"/>
        <charset val="134"/>
      </rPr>
      <t>隔离墩安装牢固、位置准确、线型美观，墩表面整洁。符合应判定为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</si>
  <si>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隔离栅</t>
  </si>
  <si>
    <r>
      <rPr>
        <sz val="12"/>
        <color rgb="FF000000"/>
        <rFont val="宋体"/>
        <charset val="134"/>
      </rPr>
      <t>隔离栅原材质量，防腐处理符合要求。符合应判定为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现场核查，查阅出厂检验报告，试验检测报告。</t>
    </r>
  </si>
  <si>
    <r>
      <rPr>
        <sz val="12"/>
        <color rgb="FF000000"/>
        <rFont val="宋体"/>
        <charset val="134"/>
      </rPr>
      <t>隔离栅柱安装牢固。符合应判定为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现场核查，查阅出厂检验报告，试验报告。</t>
    </r>
  </si>
  <si>
    <t>护栏</t>
  </si>
  <si>
    <r>
      <rPr>
        <sz val="12"/>
        <color rgb="FF000000"/>
        <rFont val="宋体"/>
        <charset val="134"/>
      </rPr>
      <t>护栏质量，立柱质量，柱基础混凝土抗压强度，护栏柱置入深度符合设计要求。护栏安装牢固。护栏间距、高度满足要求。符合应判定为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现场核查，查阅设计文件，出厂检验报告，复验报告。</t>
    </r>
  </si>
  <si>
    <r>
      <rPr>
        <sz val="12"/>
        <color rgb="FF000000"/>
        <rFont val="宋体"/>
        <charset val="134"/>
      </rPr>
      <t>护栏位置准确、线型美观，护栏各构件表面应无漏镀、露铁、擦痕。符合应判定为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</si>
  <si>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声屏障</t>
  </si>
  <si>
    <r>
      <rPr>
        <sz val="12"/>
        <color rgb="FF000000"/>
        <rFont val="宋体"/>
        <charset val="134"/>
      </rPr>
      <t>声屏障降噪效果符合要求。符合应判定为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查阅声学性能检测报告。</t>
    </r>
  </si>
  <si>
    <r>
      <rPr>
        <sz val="12"/>
        <color rgb="FF000000"/>
        <rFont val="宋体"/>
        <charset val="134"/>
      </rPr>
      <t>声屏障所用材料与性能，混凝土抗压强度，砌体及金属声屏障安装牢固。符合应判定为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现场核查，查阅试验检测报告，合格证。</t>
    </r>
  </si>
  <si>
    <r>
      <rPr>
        <sz val="12"/>
        <color rgb="FF000000"/>
        <rFont val="宋体"/>
        <charset val="134"/>
      </rPr>
      <t>砌体声屏障砌筑牢固，咬砌有序，砌缝均匀，勾缝密实，金属声屏障线性美观，防腐无脱落。符合应判定为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现场核查，查阅试验报告，合格证。</t>
    </r>
  </si>
  <si>
    <t>防眩板</t>
  </si>
  <si>
    <r>
      <rPr>
        <sz val="12"/>
        <color rgb="FF000000"/>
        <rFont val="宋体"/>
        <charset val="134"/>
      </rPr>
      <t>防眩板原材质量符合要求，安装牢固、位置准确，遮光角符合要求，板面无裂纹，涂层无气泡、缺损。符合应判定为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现场核查，查阅出厂检验报告。</t>
    </r>
  </si>
  <si>
    <t>绿化</t>
  </si>
  <si>
    <r>
      <rPr>
        <sz val="12"/>
        <color rgb="FF000000"/>
        <rFont val="宋体"/>
        <charset val="134"/>
      </rPr>
      <t>植物材料进场应提供国家法定种子质量检验机构出具的种子质量检验报告，外省市调入的苗木和种子应有的植物检疫证书。符合应判定为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查种子质量检验报告，植物检疫证书。</t>
    </r>
  </si>
  <si>
    <r>
      <rPr>
        <sz val="12"/>
        <color rgb="FF000000"/>
        <rFont val="宋体"/>
        <charset val="134"/>
      </rPr>
      <t>植物的成活率、覆盖率、植被盖度的检验应在满一个年生长周期后进行。符合应判定为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</si>
  <si>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乔木、灌木以及球类苗木不得有烧膛，不得有影响行车安全的偏冠苗木；树木应无损伤的断枝、枯枝、严重病虫害枝。
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t>
    </r>
  </si>
  <si>
    <r>
      <rPr>
        <sz val="12"/>
        <color rgb="FF000000"/>
        <rFont val="宋体"/>
        <charset val="134"/>
      </rPr>
      <t>互通式立体交叉区与环岛、管理养护设施区、服务设施区等绿地内的草坪、草本地被及花卉不得有连续空秃；喷播绿地不得有连续空秃、冲沟侵蚀。
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t>
    </r>
  </si>
  <si>
    <t>交通标志交通标线</t>
  </si>
  <si>
    <r>
      <rPr>
        <sz val="12"/>
        <color rgb="FF000000"/>
        <rFont val="宋体"/>
        <charset val="134"/>
      </rPr>
      <t>交通标志在安装后标志面及金属构件涂层无损伤；交通标线的颜色、形状和位置符合国标规定满足设计要求；反光标线玻璃珠撒布均匀，施划后标线无起泡、剥落现象。符合应判定为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</si>
  <si>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交通标志及支撑件安装牢固，基础混凝土强度满足设计要求。符合应判定为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现场核查、查阅试验记录。</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</si>
</sst>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Red]\(0.00\)"/>
  </numFmts>
  <fonts count="34">
    <font>
      <sz val="11"/>
      <color theme="1"/>
      <name val="等线"/>
      <charset val="134"/>
      <scheme val="minor"/>
    </font>
    <font>
      <sz val="12"/>
      <color theme="1"/>
      <name val="宋体"/>
      <charset val="134"/>
    </font>
    <font>
      <b/>
      <sz val="12"/>
      <color theme="1"/>
      <name val="宋体"/>
      <charset val="134"/>
    </font>
    <font>
      <b/>
      <sz val="14"/>
      <color rgb="FF000000"/>
      <name val="宋体"/>
      <charset val="134"/>
    </font>
    <font>
      <sz val="12"/>
      <name val="宋体"/>
      <charset val="134"/>
    </font>
    <font>
      <b/>
      <sz val="12"/>
      <color rgb="FF000000"/>
      <name val="宋体"/>
      <charset val="134"/>
    </font>
    <font>
      <sz val="12"/>
      <color rgb="FF000000"/>
      <name val="宋体"/>
      <charset val="134"/>
    </font>
    <font>
      <sz val="12"/>
      <color rgb="FF000000"/>
      <name val="宋体"/>
      <charset val="134"/>
    </font>
    <font>
      <sz val="12"/>
      <color rgb="FF000000"/>
      <name val="Arial"/>
      <charset val="134"/>
    </font>
    <font>
      <sz val="12"/>
      <color theme="1"/>
      <name val="等线"/>
      <charset val="134"/>
      <scheme val="minor"/>
    </font>
    <font>
      <b/>
      <sz val="14"/>
      <color theme="1"/>
      <name val="宋体"/>
      <charset val="134"/>
    </font>
    <font>
      <u/>
      <sz val="11"/>
      <color theme="10"/>
      <name val="等线"/>
      <charset val="134"/>
      <scheme val="minor"/>
    </font>
    <font>
      <sz val="11"/>
      <color theme="1"/>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rgb="FF000000"/>
      <name val="Times New Roman"/>
      <charset val="134"/>
    </font>
    <font>
      <sz val="12"/>
      <color indexed="8"/>
      <name val="宋体"/>
      <charset val="134"/>
    </font>
    <font>
      <b/>
      <sz val="12"/>
      <color indexed="8"/>
      <name val="宋体"/>
      <charset val="134"/>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0"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3"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4" borderId="22" applyNumberFormat="0" applyAlignment="0" applyProtection="0">
      <alignment vertical="center"/>
    </xf>
    <xf numFmtId="0" fontId="21" fillId="5" borderId="23" applyNumberFormat="0" applyAlignment="0" applyProtection="0">
      <alignment vertical="center"/>
    </xf>
    <xf numFmtId="0" fontId="22" fillId="5" borderId="22" applyNumberFormat="0" applyAlignment="0" applyProtection="0">
      <alignment vertical="center"/>
    </xf>
    <xf numFmtId="0" fontId="23" fillId="6"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7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1"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5" fillId="0" borderId="6" xfId="0" applyFont="1" applyBorder="1" applyAlignment="1">
      <alignment horizontal="center" vertical="center" wrapText="1"/>
    </xf>
    <xf numFmtId="0" fontId="6" fillId="0" borderId="4" xfId="0" applyFont="1" applyBorder="1" applyAlignment="1">
      <alignment horizontal="justify" vertic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9" xfId="0" applyFont="1" applyBorder="1" applyAlignment="1">
      <alignment horizontal="center" vertical="center" wrapText="1"/>
    </xf>
    <xf numFmtId="0" fontId="1"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right" vertical="center" wrapText="1"/>
    </xf>
    <xf numFmtId="176" fontId="2" fillId="0" borderId="5"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right" vertical="center" wrapText="1"/>
    </xf>
    <xf numFmtId="176" fontId="2" fillId="0" borderId="12"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9" xfId="0" applyFont="1" applyBorder="1" applyAlignment="1">
      <alignment horizontal="right" vertical="center" wrapText="1"/>
    </xf>
    <xf numFmtId="176" fontId="2" fillId="0" borderId="9" xfId="0" applyNumberFormat="1" applyFont="1" applyBorder="1" applyAlignment="1">
      <alignment horizontal="center" vertical="center" wrapText="1"/>
    </xf>
    <xf numFmtId="0" fontId="2" fillId="0" borderId="4" xfId="0" applyFont="1" applyBorder="1" applyAlignment="1">
      <alignment horizontal="right" vertical="center" wrapText="1"/>
    </xf>
    <xf numFmtId="10" fontId="2"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5" fillId="0" borderId="5"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9" xfId="0" applyFont="1" applyBorder="1" applyAlignment="1">
      <alignment horizontal="center" vertical="center" wrapText="1"/>
    </xf>
    <xf numFmtId="0" fontId="1" fillId="0" borderId="4" xfId="0" applyFont="1" applyBorder="1" applyAlignment="1">
      <alignment horizontal="justify" vertical="center" wrapText="1"/>
    </xf>
    <xf numFmtId="0" fontId="3"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pplyProtection="1">
      <alignment horizontal="center" vertical="center"/>
      <protection locked="0"/>
    </xf>
    <xf numFmtId="0" fontId="5" fillId="2" borderId="2"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protection locked="0"/>
    </xf>
    <xf numFmtId="0" fontId="5" fillId="2" borderId="4" xfId="0" applyFont="1" applyFill="1" applyBorder="1" applyAlignment="1" applyProtection="1">
      <alignment horizontal="center" vertical="center" wrapText="1"/>
      <protection locked="0"/>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0" borderId="4" xfId="0" applyFont="1" applyBorder="1" applyAlignment="1">
      <alignment horizontal="center" vertical="center" wrapText="1"/>
    </xf>
    <xf numFmtId="177" fontId="6" fillId="0" borderId="4"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10" fontId="6" fillId="0" borderId="4" xfId="3" applyNumberFormat="1" applyFont="1" applyFill="1" applyBorder="1" applyAlignment="1">
      <alignment horizontal="center" vertical="center" wrapText="1"/>
    </xf>
    <xf numFmtId="0" fontId="6" fillId="0" borderId="15" xfId="0" applyFont="1" applyBorder="1" applyAlignment="1" applyProtection="1">
      <alignment horizontal="center" vertical="center" wrapText="1"/>
      <protection locked="0"/>
    </xf>
    <xf numFmtId="177" fontId="5" fillId="0" borderId="9" xfId="0" applyNumberFormat="1" applyFont="1" applyBorder="1" applyAlignment="1">
      <alignment horizontal="center" vertical="center" wrapText="1"/>
    </xf>
    <xf numFmtId="10" fontId="5" fillId="0" borderId="4" xfId="3" applyNumberFormat="1" applyFont="1" applyBorder="1" applyAlignment="1">
      <alignment horizontal="center" vertical="center" wrapText="1"/>
    </xf>
    <xf numFmtId="177" fontId="5" fillId="0" borderId="4" xfId="0" applyNumberFormat="1" applyFont="1" applyBorder="1" applyAlignment="1">
      <alignment horizontal="center" vertical="center" wrapText="1"/>
    </xf>
    <xf numFmtId="0" fontId="5" fillId="0" borderId="15" xfId="0" applyFont="1" applyBorder="1" applyAlignment="1" applyProtection="1">
      <alignment horizontal="center" vertical="center" wrapText="1"/>
      <protection locked="0"/>
    </xf>
    <xf numFmtId="0" fontId="5" fillId="0" borderId="16" xfId="0" applyFont="1" applyBorder="1" applyAlignment="1">
      <alignment horizontal="center" vertical="center" wrapText="1"/>
    </xf>
    <xf numFmtId="0" fontId="7" fillId="0" borderId="1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9" fillId="0" borderId="17" xfId="0" applyFont="1" applyBorder="1" applyAlignment="1" applyProtection="1">
      <alignment horizontal="center" vertical="center"/>
      <protection locked="0"/>
    </xf>
    <xf numFmtId="0" fontId="5" fillId="0" borderId="18" xfId="0" applyFont="1" applyBorder="1" applyAlignment="1">
      <alignment horizontal="left" vertical="center" wrapText="1"/>
    </xf>
    <xf numFmtId="0" fontId="9"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 fillId="0" borderId="4" xfId="0" applyFont="1" applyBorder="1" applyAlignment="1">
      <alignment horizontal="center" vertical="center"/>
    </xf>
    <xf numFmtId="0" fontId="11" fillId="0" borderId="4" xfId="6"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1"/>
  <sheetViews>
    <sheetView tabSelected="1" workbookViewId="0">
      <selection activeCell="A1" sqref="A1:B1"/>
    </sheetView>
  </sheetViews>
  <sheetFormatPr defaultColWidth="9" defaultRowHeight="14.25" outlineLevelCol="1"/>
  <cols>
    <col min="1" max="1" width="12.5833333333333" style="72" customWidth="1"/>
    <col min="2" max="2" width="60.5833333333333" customWidth="1"/>
  </cols>
  <sheetData>
    <row r="1" ht="30" customHeight="1" spans="1:2">
      <c r="A1" s="73" t="s">
        <v>0</v>
      </c>
      <c r="B1" s="73"/>
    </row>
    <row r="2" s="71" customFormat="1" ht="25" customHeight="1" spans="1:2">
      <c r="A2" s="53" t="s">
        <v>1</v>
      </c>
      <c r="B2" s="53" t="s">
        <v>2</v>
      </c>
    </row>
    <row r="3" s="71" customFormat="1" ht="25" customHeight="1" spans="1:2">
      <c r="A3" s="74" t="s">
        <v>3</v>
      </c>
      <c r="B3" s="75" t="s">
        <v>4</v>
      </c>
    </row>
    <row r="4" s="71" customFormat="1" ht="25" customHeight="1" spans="1:2">
      <c r="A4" s="74" t="s">
        <v>5</v>
      </c>
      <c r="B4" s="75" t="s">
        <v>6</v>
      </c>
    </row>
    <row r="5" s="71" customFormat="1" ht="25" customHeight="1" spans="1:2">
      <c r="A5" s="74" t="s">
        <v>7</v>
      </c>
      <c r="B5" s="75" t="s">
        <v>8</v>
      </c>
    </row>
    <row r="6" s="71" customFormat="1" ht="25" customHeight="1" spans="1:2">
      <c r="A6" s="74" t="s">
        <v>9</v>
      </c>
      <c r="B6" s="75" t="s">
        <v>10</v>
      </c>
    </row>
    <row r="7" s="71" customFormat="1" ht="25" customHeight="1" spans="1:2">
      <c r="A7" s="74" t="s">
        <v>11</v>
      </c>
      <c r="B7" s="75" t="s">
        <v>12</v>
      </c>
    </row>
    <row r="8" s="71" customFormat="1" ht="25" customHeight="1" spans="1:2">
      <c r="A8" s="74" t="s">
        <v>13</v>
      </c>
      <c r="B8" s="75" t="s">
        <v>14</v>
      </c>
    </row>
    <row r="9" ht="25" customHeight="1" spans="1:2">
      <c r="A9" s="74" t="s">
        <v>15</v>
      </c>
      <c r="B9" s="75" t="s">
        <v>16</v>
      </c>
    </row>
    <row r="10" ht="25" customHeight="1" spans="1:2">
      <c r="A10" s="74" t="s">
        <v>17</v>
      </c>
      <c r="B10" s="75" t="s">
        <v>18</v>
      </c>
    </row>
    <row r="11" ht="25" customHeight="1" spans="1:2">
      <c r="A11" s="74" t="s">
        <v>19</v>
      </c>
      <c r="B11" s="75" t="s">
        <v>20</v>
      </c>
    </row>
  </sheetData>
  <mergeCells count="1">
    <mergeCell ref="A1:B1"/>
  </mergeCells>
  <hyperlinks>
    <hyperlink ref="B3" location="'表C-0'!A1" display="实体质量综合评分表（公路路基路面工程）"/>
    <hyperlink ref="B4" location="'表C-1'!A1" display="路基工程实体质量评价记录表"/>
    <hyperlink ref="B5" location="'表C-2'!A1" display="基层和底基层工程实体质量评价记录表"/>
    <hyperlink ref="B6" location="'表C-3'!A1" display="面层工程实体质量评价记录表"/>
    <hyperlink ref="B7" location="'表C-4'!A1" display="地道及涵洞工程实体质量评价记录表"/>
    <hyperlink ref="B8" location="'表C-5'!A1" display="天桥实体质量评价记录表"/>
    <hyperlink ref="B9" location="'表C-6'!A1" display="附属设施实体质量评价记录表"/>
    <hyperlink ref="B10" location="'表C-7'!A1" display="机电工程实体质量评价记录表"/>
    <hyperlink ref="B11" location="'表C-8'!A1" display="其他工程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4"/>
  <sheetViews>
    <sheetView workbookViewId="0">
      <pane ySplit="3" topLeftCell="A4" activePane="bottomLeft" state="frozen"/>
      <selection/>
      <selection pane="bottomLeft" activeCell="C10" sqref="C10"/>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5" t="s">
        <v>21</v>
      </c>
      <c r="B1" s="45"/>
      <c r="C1" s="45"/>
      <c r="D1" s="45"/>
      <c r="E1" s="45"/>
      <c r="F1" s="45"/>
      <c r="G1" s="45"/>
      <c r="H1" s="45"/>
      <c r="I1" s="45"/>
      <c r="J1" s="45"/>
    </row>
    <row r="2" ht="30" customHeight="1" spans="1:10">
      <c r="A2" s="46" t="s">
        <v>22</v>
      </c>
      <c r="B2" s="47"/>
      <c r="C2" s="48"/>
      <c r="D2" s="48"/>
      <c r="E2" s="48"/>
      <c r="F2" s="48"/>
      <c r="G2" s="48"/>
      <c r="H2" s="48"/>
      <c r="I2" s="49"/>
      <c r="J2" s="50" t="s">
        <v>23</v>
      </c>
    </row>
    <row r="3" ht="30" customHeight="1" spans="1:10">
      <c r="A3" s="51" t="s">
        <v>24</v>
      </c>
      <c r="B3" s="52" t="s">
        <v>25</v>
      </c>
      <c r="C3" s="52" t="s">
        <v>26</v>
      </c>
      <c r="D3" s="53" t="s">
        <v>27</v>
      </c>
      <c r="E3" s="53" t="s">
        <v>28</v>
      </c>
      <c r="F3" s="53" t="s">
        <v>29</v>
      </c>
      <c r="G3" s="53" t="s">
        <v>30</v>
      </c>
      <c r="H3" s="53" t="s">
        <v>31</v>
      </c>
      <c r="I3" s="53" t="s">
        <v>32</v>
      </c>
      <c r="J3" s="54" t="s">
        <v>33</v>
      </c>
    </row>
    <row r="4" ht="30" customHeight="1" spans="1:10">
      <c r="A4" s="55" t="s">
        <v>34</v>
      </c>
      <c r="B4" s="56">
        <v>0.6</v>
      </c>
      <c r="C4" s="57">
        <v>17</v>
      </c>
      <c r="D4" s="58">
        <f>'表C-1'!D22</f>
        <v>0</v>
      </c>
      <c r="E4" s="57">
        <f>'表C-1'!G22</f>
        <v>0</v>
      </c>
      <c r="F4" s="59" t="e">
        <f>'表C-1'!G25</f>
        <v>#DIV/0!</v>
      </c>
      <c r="G4" s="56" t="e">
        <f t="shared" ref="G4:G11" si="0">B4*F4*100</f>
        <v>#DIV/0!</v>
      </c>
      <c r="H4" s="57">
        <f>'表C-1'!G23</f>
        <v>0</v>
      </c>
      <c r="I4" s="57">
        <f>'表C-1'!G24</f>
        <v>0</v>
      </c>
      <c r="J4" s="60"/>
    </row>
    <row r="5" ht="30" customHeight="1" spans="1:10">
      <c r="A5" s="55" t="s">
        <v>35</v>
      </c>
      <c r="B5" s="56">
        <v>0.6</v>
      </c>
      <c r="C5" s="57">
        <v>12</v>
      </c>
      <c r="D5" s="58">
        <f>'表C-2'!D17</f>
        <v>0</v>
      </c>
      <c r="E5" s="57">
        <f>'表C-2'!G17</f>
        <v>0</v>
      </c>
      <c r="F5" s="59" t="e">
        <f>'表C-2'!G20</f>
        <v>#DIV/0!</v>
      </c>
      <c r="G5" s="56" t="e">
        <f t="shared" si="0"/>
        <v>#DIV/0!</v>
      </c>
      <c r="H5" s="57">
        <f>'表C-2'!G18</f>
        <v>0</v>
      </c>
      <c r="I5" s="57">
        <f>'表C-2'!G19</f>
        <v>0</v>
      </c>
      <c r="J5" s="60"/>
    </row>
    <row r="6" ht="30" customHeight="1" spans="1:10">
      <c r="A6" s="55" t="s">
        <v>36</v>
      </c>
      <c r="B6" s="56">
        <v>1.3</v>
      </c>
      <c r="C6" s="57">
        <v>19</v>
      </c>
      <c r="D6" s="58">
        <f>'表C-3'!D24</f>
        <v>0</v>
      </c>
      <c r="E6" s="57">
        <f>'表C-3'!G24</f>
        <v>0</v>
      </c>
      <c r="F6" s="59" t="e">
        <f>'表C-3'!G27</f>
        <v>#DIV/0!</v>
      </c>
      <c r="G6" s="56" t="e">
        <f t="shared" si="0"/>
        <v>#DIV/0!</v>
      </c>
      <c r="H6" s="57">
        <f>'表C-3'!G25</f>
        <v>0</v>
      </c>
      <c r="I6" s="57">
        <f>'表C-3'!G26</f>
        <v>0</v>
      </c>
      <c r="J6" s="60"/>
    </row>
    <row r="7" ht="30" customHeight="1" spans="1:10">
      <c r="A7" s="55" t="s">
        <v>37</v>
      </c>
      <c r="B7" s="56">
        <v>0.6</v>
      </c>
      <c r="C7" s="57">
        <v>24</v>
      </c>
      <c r="D7" s="58">
        <f>'表C-4'!D29</f>
        <v>0</v>
      </c>
      <c r="E7" s="57">
        <f>'表C-4'!G29</f>
        <v>0</v>
      </c>
      <c r="F7" s="59" t="e">
        <f>'表C-4'!G32</f>
        <v>#DIV/0!</v>
      </c>
      <c r="G7" s="56" t="e">
        <f t="shared" si="0"/>
        <v>#DIV/0!</v>
      </c>
      <c r="H7" s="57">
        <f>'表C-4'!G30</f>
        <v>0</v>
      </c>
      <c r="I7" s="57">
        <f>'表C-4'!G31</f>
        <v>0</v>
      </c>
      <c r="J7" s="60"/>
    </row>
    <row r="8" ht="30" customHeight="1" spans="1:10">
      <c r="A8" s="55" t="s">
        <v>38</v>
      </c>
      <c r="B8" s="56">
        <v>0.5</v>
      </c>
      <c r="C8" s="57">
        <v>16</v>
      </c>
      <c r="D8" s="58">
        <f>'表C-5'!D21</f>
        <v>0</v>
      </c>
      <c r="E8" s="57">
        <f>'表C-5'!G21</f>
        <v>0</v>
      </c>
      <c r="F8" s="59" t="e">
        <f>'表C-5'!G24</f>
        <v>#DIV/0!</v>
      </c>
      <c r="G8" s="56" t="e">
        <f t="shared" si="0"/>
        <v>#DIV/0!</v>
      </c>
      <c r="H8" s="57">
        <f>'表C-5'!G22</f>
        <v>0</v>
      </c>
      <c r="I8" s="57">
        <f>'表C-5'!G23</f>
        <v>0</v>
      </c>
      <c r="J8" s="60"/>
    </row>
    <row r="9" ht="30" customHeight="1" spans="1:10">
      <c r="A9" s="55" t="s">
        <v>39</v>
      </c>
      <c r="B9" s="56">
        <v>0.8</v>
      </c>
      <c r="C9" s="57">
        <v>23</v>
      </c>
      <c r="D9" s="58">
        <f>'表C-6'!D28</f>
        <v>0</v>
      </c>
      <c r="E9" s="57">
        <f>'表C-6'!G28</f>
        <v>0</v>
      </c>
      <c r="F9" s="59" t="e">
        <f>'表C-6'!G31</f>
        <v>#DIV/0!</v>
      </c>
      <c r="G9" s="56" t="e">
        <f t="shared" si="0"/>
        <v>#DIV/0!</v>
      </c>
      <c r="H9" s="57">
        <f>'表C-6'!G29</f>
        <v>0</v>
      </c>
      <c r="I9" s="57">
        <f>'表C-6'!G30</f>
        <v>0</v>
      </c>
      <c r="J9" s="60"/>
    </row>
    <row r="10" ht="30" customHeight="1" spans="1:10">
      <c r="A10" s="55" t="s">
        <v>40</v>
      </c>
      <c r="B10" s="56">
        <v>0.4</v>
      </c>
      <c r="C10" s="57">
        <v>84</v>
      </c>
      <c r="D10" s="58">
        <f>'表C-7'!D89</f>
        <v>0</v>
      </c>
      <c r="E10" s="57">
        <f>'表C-7'!G89</f>
        <v>0</v>
      </c>
      <c r="F10" s="59" t="e">
        <f>'表C-7'!G92</f>
        <v>#DIV/0!</v>
      </c>
      <c r="G10" s="56" t="e">
        <f t="shared" si="0"/>
        <v>#DIV/0!</v>
      </c>
      <c r="H10" s="57">
        <f>'表C-7'!G90</f>
        <v>0</v>
      </c>
      <c r="I10" s="57">
        <f>'表C-7'!G91</f>
        <v>0</v>
      </c>
      <c r="J10" s="60"/>
    </row>
    <row r="11" ht="30" customHeight="1" spans="1:10">
      <c r="A11" s="55" t="s">
        <v>41</v>
      </c>
      <c r="B11" s="56">
        <v>1.2</v>
      </c>
      <c r="C11" s="57">
        <v>38</v>
      </c>
      <c r="D11" s="58">
        <f>'表C-8'!D43</f>
        <v>0</v>
      </c>
      <c r="E11" s="57">
        <f>'表C-8'!G43</f>
        <v>0</v>
      </c>
      <c r="F11" s="59" t="e">
        <f>'表C-8'!G46</f>
        <v>#DIV/0!</v>
      </c>
      <c r="G11" s="56" t="e">
        <f t="shared" si="0"/>
        <v>#DIV/0!</v>
      </c>
      <c r="H11" s="57">
        <f>'表C-8'!G44</f>
        <v>0</v>
      </c>
      <c r="I11" s="57">
        <f>'表C-8'!G45</f>
        <v>0</v>
      </c>
      <c r="J11" s="60"/>
    </row>
    <row r="12" ht="30" customHeight="1" spans="1:10">
      <c r="A12" s="16" t="s">
        <v>42</v>
      </c>
      <c r="B12" s="61">
        <f>SUM(B4:B11)</f>
        <v>6</v>
      </c>
      <c r="C12" s="55">
        <f>SUM(C4:C11)</f>
        <v>233</v>
      </c>
      <c r="D12" s="55">
        <f>SUM(D4:D11)</f>
        <v>0</v>
      </c>
      <c r="E12" s="55">
        <f>SUM(E4:E11)</f>
        <v>0</v>
      </c>
      <c r="F12" s="62" t="e">
        <f t="shared" ref="F12" si="1">E12/D12</f>
        <v>#DIV/0!</v>
      </c>
      <c r="G12" s="63" t="e">
        <f t="shared" ref="G12" si="2">B12*F12*100</f>
        <v>#DIV/0!</v>
      </c>
      <c r="H12" s="55">
        <f>SUM(H4:H11)</f>
        <v>0</v>
      </c>
      <c r="I12" s="55">
        <f>SUM(I4:I11)</f>
        <v>0</v>
      </c>
      <c r="J12" s="64"/>
    </row>
    <row r="13" ht="30" customHeight="1" spans="1:10">
      <c r="A13" s="65" t="s">
        <v>43</v>
      </c>
      <c r="B13" s="65"/>
      <c r="C13" s="66"/>
      <c r="D13" s="67"/>
      <c r="E13" s="67"/>
      <c r="F13" s="65" t="s">
        <v>44</v>
      </c>
      <c r="G13" s="65"/>
      <c r="H13" s="68"/>
      <c r="I13" s="68"/>
      <c r="J13" s="69"/>
    </row>
    <row r="14" ht="15" customHeight="1" spans="1:10">
      <c r="A14" s="70"/>
      <c r="B14" s="70"/>
      <c r="C14" s="70"/>
      <c r="D14" s="70"/>
      <c r="E14" s="70"/>
      <c r="F14" s="70"/>
      <c r="G14" s="70"/>
      <c r="H14" s="70"/>
      <c r="I14" s="70"/>
      <c r="J14" s="70"/>
    </row>
  </sheetData>
  <mergeCells count="7">
    <mergeCell ref="A1:J1"/>
    <mergeCell ref="B2:I2"/>
    <mergeCell ref="A13:B13"/>
    <mergeCell ref="C13:E13"/>
    <mergeCell ref="F13:G13"/>
    <mergeCell ref="H13:J13"/>
    <mergeCell ref="A14:J1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27"/>
  <sheetViews>
    <sheetView workbookViewId="0">
      <pane ySplit="3" topLeftCell="A15" activePane="bottomLeft" state="frozen"/>
      <selection/>
      <selection pane="bottomLeft" activeCell="D22" sqref="D22:D25"/>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45</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53</v>
      </c>
      <c r="C4" s="12" t="s">
        <v>54</v>
      </c>
      <c r="D4" s="13"/>
      <c r="E4" s="14"/>
      <c r="F4" s="14"/>
      <c r="G4" s="14"/>
    </row>
    <row r="5" s="1" customFormat="1" ht="45" customHeight="1" spans="1:7">
      <c r="A5" s="10">
        <v>2</v>
      </c>
      <c r="B5" s="16"/>
      <c r="C5" s="12" t="s">
        <v>55</v>
      </c>
      <c r="D5" s="13"/>
      <c r="E5" s="14"/>
      <c r="F5" s="14"/>
      <c r="G5" s="14"/>
    </row>
    <row r="6" s="1" customFormat="1" ht="45" customHeight="1" spans="1:7">
      <c r="A6" s="10">
        <v>3</v>
      </c>
      <c r="B6" s="11" t="s">
        <v>56</v>
      </c>
      <c r="C6" s="12" t="s">
        <v>57</v>
      </c>
      <c r="D6" s="13"/>
      <c r="E6" s="14"/>
      <c r="F6" s="14"/>
      <c r="G6" s="14"/>
    </row>
    <row r="7" s="1" customFormat="1" ht="45" customHeight="1" spans="1:7">
      <c r="A7" s="10">
        <v>4</v>
      </c>
      <c r="B7" s="16"/>
      <c r="C7" s="12" t="s">
        <v>58</v>
      </c>
      <c r="D7" s="13"/>
      <c r="E7" s="14"/>
      <c r="F7" s="14"/>
      <c r="G7" s="14"/>
    </row>
    <row r="8" s="1" customFormat="1" ht="45" customHeight="1" spans="1:7">
      <c r="A8" s="10">
        <v>5</v>
      </c>
      <c r="B8" s="11" t="s">
        <v>59</v>
      </c>
      <c r="C8" s="12" t="s">
        <v>60</v>
      </c>
      <c r="D8" s="13"/>
      <c r="E8" s="14"/>
      <c r="F8" s="14"/>
      <c r="G8" s="14"/>
    </row>
    <row r="9" s="1" customFormat="1" ht="45" customHeight="1" spans="1:7">
      <c r="A9" s="10">
        <v>6</v>
      </c>
      <c r="B9" s="15"/>
      <c r="C9" s="12" t="s">
        <v>61</v>
      </c>
      <c r="D9" s="13"/>
      <c r="E9" s="14"/>
      <c r="F9" s="14"/>
      <c r="G9" s="14"/>
    </row>
    <row r="10" s="1" customFormat="1" ht="45" customHeight="1" spans="1:7">
      <c r="A10" s="10">
        <v>7</v>
      </c>
      <c r="B10" s="15"/>
      <c r="C10" s="12" t="s">
        <v>62</v>
      </c>
      <c r="D10" s="13"/>
      <c r="E10" s="14"/>
      <c r="F10" s="14"/>
      <c r="G10" s="14"/>
    </row>
    <row r="11" s="1" customFormat="1" ht="45" customHeight="1" spans="1:7">
      <c r="A11" s="10">
        <v>8</v>
      </c>
      <c r="B11" s="15"/>
      <c r="C11" s="12" t="s">
        <v>63</v>
      </c>
      <c r="D11" s="13"/>
      <c r="E11" s="14"/>
      <c r="F11" s="14"/>
      <c r="G11" s="14"/>
    </row>
    <row r="12" s="1" customFormat="1" ht="45" customHeight="1" spans="1:7">
      <c r="A12" s="10">
        <v>9</v>
      </c>
      <c r="B12" s="16"/>
      <c r="C12" s="12" t="s">
        <v>64</v>
      </c>
      <c r="D12" s="13"/>
      <c r="E12" s="14"/>
      <c r="F12" s="14"/>
      <c r="G12" s="14"/>
    </row>
    <row r="13" s="1" customFormat="1" ht="45" customHeight="1" spans="1:7">
      <c r="A13" s="10">
        <v>10</v>
      </c>
      <c r="B13" s="11" t="s">
        <v>65</v>
      </c>
      <c r="C13" s="12" t="s">
        <v>66</v>
      </c>
      <c r="D13" s="13"/>
      <c r="E13" s="14"/>
      <c r="F13" s="14"/>
      <c r="G13" s="14"/>
    </row>
    <row r="14" s="1" customFormat="1" ht="45" customHeight="1" spans="1:7">
      <c r="A14" s="10">
        <v>11</v>
      </c>
      <c r="B14" s="15"/>
      <c r="C14" s="12" t="s">
        <v>67</v>
      </c>
      <c r="D14" s="13"/>
      <c r="E14" s="14"/>
      <c r="F14" s="14"/>
      <c r="G14" s="14"/>
    </row>
    <row r="15" s="1" customFormat="1" ht="45" customHeight="1" spans="1:7">
      <c r="A15" s="10">
        <v>12</v>
      </c>
      <c r="B15" s="15"/>
      <c r="C15" s="12" t="s">
        <v>68</v>
      </c>
      <c r="D15" s="13"/>
      <c r="E15" s="14"/>
      <c r="F15" s="14"/>
      <c r="G15" s="14"/>
    </row>
    <row r="16" s="1" customFormat="1" ht="45" customHeight="1" spans="1:7">
      <c r="A16" s="10">
        <v>13</v>
      </c>
      <c r="B16" s="15"/>
      <c r="C16" s="12" t="s">
        <v>69</v>
      </c>
      <c r="D16" s="13"/>
      <c r="E16" s="14"/>
      <c r="F16" s="14"/>
      <c r="G16" s="14"/>
    </row>
    <row r="17" s="1" customFormat="1" ht="45" customHeight="1" spans="1:7">
      <c r="A17" s="10">
        <v>14</v>
      </c>
      <c r="B17" s="15"/>
      <c r="C17" s="12" t="s">
        <v>70</v>
      </c>
      <c r="D17" s="13"/>
      <c r="E17" s="14"/>
      <c r="F17" s="14"/>
      <c r="G17" s="14"/>
    </row>
    <row r="18" s="1" customFormat="1" ht="45" customHeight="1" spans="1:7">
      <c r="A18" s="10">
        <v>15</v>
      </c>
      <c r="B18" s="15"/>
      <c r="C18" s="12" t="s">
        <v>71</v>
      </c>
      <c r="D18" s="13"/>
      <c r="E18" s="14"/>
      <c r="F18" s="14"/>
      <c r="G18" s="14"/>
    </row>
    <row r="19" s="1" customFormat="1" ht="45" customHeight="1" spans="1:7">
      <c r="A19" s="10">
        <v>16</v>
      </c>
      <c r="B19" s="15"/>
      <c r="C19" s="12" t="s">
        <v>72</v>
      </c>
      <c r="D19" s="13"/>
      <c r="E19" s="14"/>
      <c r="F19" s="14"/>
      <c r="G19" s="14"/>
    </row>
    <row r="20" s="1" customFormat="1" ht="45" customHeight="1" spans="1:7">
      <c r="A20" s="10">
        <v>17</v>
      </c>
      <c r="B20" s="16"/>
      <c r="C20" s="12" t="s">
        <v>73</v>
      </c>
      <c r="D20" s="13"/>
      <c r="E20" s="14"/>
      <c r="F20" s="14"/>
      <c r="G20" s="14"/>
    </row>
    <row r="21" s="1" customFormat="1" ht="20" customHeight="1" spans="1:7">
      <c r="A21" s="18" t="s">
        <v>42</v>
      </c>
      <c r="B21" s="18"/>
      <c r="C21" s="19"/>
      <c r="D21" s="18">
        <f>COUNTA(D4:D20)</f>
        <v>0</v>
      </c>
      <c r="E21" s="18">
        <f>COUNTA(E4:E20)</f>
        <v>0</v>
      </c>
      <c r="F21" s="18">
        <f>COUNTA(F4:F20)</f>
        <v>0</v>
      </c>
      <c r="G21" s="20"/>
    </row>
    <row r="22" s="1" customFormat="1" ht="20" customHeight="1" spans="1:7">
      <c r="A22" s="21" t="s">
        <v>74</v>
      </c>
      <c r="B22" s="22"/>
      <c r="C22" s="23" t="s">
        <v>75</v>
      </c>
      <c r="D22" s="24">
        <f>D21+E21+F21</f>
        <v>0</v>
      </c>
      <c r="E22" s="10" t="s">
        <v>76</v>
      </c>
      <c r="F22" s="18" t="s">
        <v>49</v>
      </c>
      <c r="G22" s="25">
        <f>D21</f>
        <v>0</v>
      </c>
    </row>
    <row r="23" s="1" customFormat="1" ht="20" customHeight="1" spans="1:7">
      <c r="A23" s="26"/>
      <c r="B23" s="27"/>
      <c r="C23" s="28"/>
      <c r="D23" s="29"/>
      <c r="E23" s="30"/>
      <c r="F23" s="18" t="s">
        <v>50</v>
      </c>
      <c r="G23" s="25">
        <f>E21</f>
        <v>0</v>
      </c>
    </row>
    <row r="24" s="1" customFormat="1" ht="20" customHeight="1" spans="1:7">
      <c r="A24" s="26"/>
      <c r="B24" s="27"/>
      <c r="C24" s="28"/>
      <c r="D24" s="29"/>
      <c r="E24" s="30"/>
      <c r="F24" s="18" t="s">
        <v>51</v>
      </c>
      <c r="G24" s="25">
        <f>F21</f>
        <v>0</v>
      </c>
    </row>
    <row r="25" s="1" customFormat="1" ht="20" customHeight="1" spans="1:7">
      <c r="A25" s="26"/>
      <c r="B25" s="27"/>
      <c r="C25" s="31"/>
      <c r="D25" s="32"/>
      <c r="E25" s="19"/>
      <c r="F25" s="33" t="s">
        <v>77</v>
      </c>
      <c r="G25" s="34" t="e">
        <f>G22/D22</f>
        <v>#DIV/0!</v>
      </c>
    </row>
    <row r="26" s="1" customFormat="1" ht="20" customHeight="1" spans="1:7">
      <c r="A26" s="35"/>
      <c r="B26" s="36"/>
      <c r="C26" s="37" t="s">
        <v>78</v>
      </c>
      <c r="D26" s="38"/>
      <c r="E26" s="38"/>
      <c r="F26" s="38"/>
      <c r="G26" s="39"/>
    </row>
    <row r="27" s="1" customFormat="1" ht="20" customHeight="1" spans="1:7">
      <c r="A27" s="40" t="s">
        <v>79</v>
      </c>
      <c r="B27" s="40"/>
      <c r="C27" s="40"/>
      <c r="D27" s="40"/>
      <c r="E27" s="40"/>
      <c r="F27" s="40"/>
      <c r="G27" s="40"/>
    </row>
  </sheetData>
  <mergeCells count="15">
    <mergeCell ref="A1:G1"/>
    <mergeCell ref="A2:B2"/>
    <mergeCell ref="D2:E2"/>
    <mergeCell ref="F2:G2"/>
    <mergeCell ref="A21:C21"/>
    <mergeCell ref="C26:G26"/>
    <mergeCell ref="A27:G27"/>
    <mergeCell ref="B4:B5"/>
    <mergeCell ref="B6:B7"/>
    <mergeCell ref="B8:B12"/>
    <mergeCell ref="B13:B20"/>
    <mergeCell ref="C22:C25"/>
    <mergeCell ref="D22:D25"/>
    <mergeCell ref="E22:E25"/>
    <mergeCell ref="A22:B26"/>
  </mergeCells>
  <dataValidations count="3">
    <dataValidation type="custom" allowBlank="1" showInputMessage="1" showErrorMessage="1" sqref="D4:D20">
      <formula1>COUNTIF(D4:F4,"&lt;&gt;")&lt;=1</formula1>
    </dataValidation>
    <dataValidation type="custom" allowBlank="1" showInputMessage="1" showErrorMessage="1" sqref="E4:E20">
      <formula1>COUNTIF(D4:F4,"&lt;&gt;")&lt;=1</formula1>
    </dataValidation>
    <dataValidation type="custom" allowBlank="1" showInputMessage="1" showErrorMessage="1" sqref="F4:F20">
      <formula1>COUNTIF(D4:F4,"&lt;&gt;")&lt;=1</formula1>
    </dataValidation>
  </dataValidations>
  <pageMargins left="0.7" right="0.7" top="0.75" bottom="0.75" header="0.3" footer="0.3"/>
  <pageSetup paperSize="9" orientation="portrait"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22"/>
  <sheetViews>
    <sheetView workbookViewId="0">
      <pane ySplit="3" topLeftCell="A11" activePane="bottomLeft" state="frozen"/>
      <selection/>
      <selection pane="bottomLeft" activeCell="D17" sqref="D17:D20"/>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80</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35</v>
      </c>
      <c r="C4" s="12" t="s">
        <v>81</v>
      </c>
      <c r="D4" s="13"/>
      <c r="E4" s="14"/>
      <c r="F4" s="14"/>
      <c r="G4" s="14"/>
    </row>
    <row r="5" s="1" customFormat="1" ht="45" customHeight="1" spans="1:7">
      <c r="A5" s="10">
        <v>2</v>
      </c>
      <c r="B5" s="15"/>
      <c r="C5" s="12" t="s">
        <v>82</v>
      </c>
      <c r="D5" s="13"/>
      <c r="E5" s="14"/>
      <c r="F5" s="14"/>
      <c r="G5" s="14"/>
    </row>
    <row r="6" s="1" customFormat="1" ht="45" customHeight="1" spans="1:7">
      <c r="A6" s="10">
        <v>3</v>
      </c>
      <c r="B6" s="15"/>
      <c r="C6" s="12" t="s">
        <v>83</v>
      </c>
      <c r="D6" s="13"/>
      <c r="E6" s="14"/>
      <c r="F6" s="14"/>
      <c r="G6" s="14"/>
    </row>
    <row r="7" s="1" customFormat="1" ht="45" customHeight="1" spans="1:7">
      <c r="A7" s="10">
        <v>4</v>
      </c>
      <c r="B7" s="16"/>
      <c r="C7" s="12" t="s">
        <v>84</v>
      </c>
      <c r="D7" s="13"/>
      <c r="E7" s="14"/>
      <c r="F7" s="14"/>
      <c r="G7" s="14"/>
    </row>
    <row r="8" s="1" customFormat="1" ht="45" customHeight="1" spans="1:7">
      <c r="A8" s="10">
        <v>5</v>
      </c>
      <c r="B8" s="11" t="s">
        <v>65</v>
      </c>
      <c r="C8" s="12" t="s">
        <v>85</v>
      </c>
      <c r="D8" s="13"/>
      <c r="E8" s="14"/>
      <c r="F8" s="14"/>
      <c r="G8" s="14"/>
    </row>
    <row r="9" s="1" customFormat="1" ht="45" customHeight="1" spans="1:7">
      <c r="A9" s="10">
        <v>6</v>
      </c>
      <c r="B9" s="15"/>
      <c r="C9" s="12" t="s">
        <v>67</v>
      </c>
      <c r="D9" s="13"/>
      <c r="E9" s="14"/>
      <c r="F9" s="14"/>
      <c r="G9" s="14"/>
    </row>
    <row r="10" s="1" customFormat="1" ht="45" customHeight="1" spans="1:7">
      <c r="A10" s="10">
        <v>7</v>
      </c>
      <c r="B10" s="15"/>
      <c r="C10" s="12" t="s">
        <v>86</v>
      </c>
      <c r="D10" s="13"/>
      <c r="E10" s="14"/>
      <c r="F10" s="14"/>
      <c r="G10" s="14"/>
    </row>
    <row r="11" s="1" customFormat="1" ht="45" customHeight="1" spans="1:7">
      <c r="A11" s="10">
        <v>8</v>
      </c>
      <c r="B11" s="15"/>
      <c r="C11" s="12" t="s">
        <v>69</v>
      </c>
      <c r="D11" s="13"/>
      <c r="E11" s="14"/>
      <c r="F11" s="14"/>
      <c r="G11" s="14"/>
    </row>
    <row r="12" s="1" customFormat="1" ht="45" customHeight="1" spans="1:7">
      <c r="A12" s="10">
        <v>9</v>
      </c>
      <c r="B12" s="15"/>
      <c r="C12" s="12" t="s">
        <v>70</v>
      </c>
      <c r="D12" s="13"/>
      <c r="E12" s="14"/>
      <c r="F12" s="14"/>
      <c r="G12" s="14"/>
    </row>
    <row r="13" s="1" customFormat="1" ht="45" customHeight="1" spans="1:7">
      <c r="A13" s="10">
        <v>10</v>
      </c>
      <c r="B13" s="15"/>
      <c r="C13" s="12" t="s">
        <v>71</v>
      </c>
      <c r="D13" s="13"/>
      <c r="E13" s="14"/>
      <c r="F13" s="14"/>
      <c r="G13" s="14"/>
    </row>
    <row r="14" s="1" customFormat="1" ht="45" customHeight="1" spans="1:7">
      <c r="A14" s="10">
        <v>11</v>
      </c>
      <c r="B14" s="15"/>
      <c r="C14" s="12" t="s">
        <v>72</v>
      </c>
      <c r="D14" s="13"/>
      <c r="E14" s="14"/>
      <c r="F14" s="14"/>
      <c r="G14" s="14"/>
    </row>
    <row r="15" s="1" customFormat="1" ht="45" customHeight="1" spans="1:7">
      <c r="A15" s="10">
        <v>12</v>
      </c>
      <c r="B15" s="16"/>
      <c r="C15" s="12" t="s">
        <v>73</v>
      </c>
      <c r="D15" s="13"/>
      <c r="E15" s="14"/>
      <c r="F15" s="14"/>
      <c r="G15" s="14"/>
    </row>
    <row r="16" s="1" customFormat="1" ht="20" customHeight="1" spans="1:7">
      <c r="A16" s="18" t="s">
        <v>42</v>
      </c>
      <c r="B16" s="18"/>
      <c r="C16" s="19"/>
      <c r="D16" s="18">
        <f>COUNTA(D4:D15)</f>
        <v>0</v>
      </c>
      <c r="E16" s="18">
        <f>COUNTA(E4:E15)</f>
        <v>0</v>
      </c>
      <c r="F16" s="18">
        <f>COUNTA(F4:F15)</f>
        <v>0</v>
      </c>
      <c r="G16" s="20"/>
    </row>
    <row r="17" s="1" customFormat="1" ht="20" customHeight="1" spans="1:7">
      <c r="A17" s="21" t="s">
        <v>74</v>
      </c>
      <c r="B17" s="22"/>
      <c r="C17" s="23" t="s">
        <v>75</v>
      </c>
      <c r="D17" s="24">
        <f>D16+E16+F16</f>
        <v>0</v>
      </c>
      <c r="E17" s="10" t="s">
        <v>76</v>
      </c>
      <c r="F17" s="18" t="s">
        <v>49</v>
      </c>
      <c r="G17" s="25">
        <f>D16</f>
        <v>0</v>
      </c>
    </row>
    <row r="18" s="1" customFormat="1" ht="20" customHeight="1" spans="1:7">
      <c r="A18" s="26"/>
      <c r="B18" s="27"/>
      <c r="C18" s="28"/>
      <c r="D18" s="29"/>
      <c r="E18" s="30"/>
      <c r="F18" s="18" t="s">
        <v>50</v>
      </c>
      <c r="G18" s="25">
        <f>E16</f>
        <v>0</v>
      </c>
    </row>
    <row r="19" s="1" customFormat="1" ht="20" customHeight="1" spans="1:7">
      <c r="A19" s="26"/>
      <c r="B19" s="27"/>
      <c r="C19" s="28"/>
      <c r="D19" s="29"/>
      <c r="E19" s="30"/>
      <c r="F19" s="18" t="s">
        <v>51</v>
      </c>
      <c r="G19" s="25">
        <f>F16</f>
        <v>0</v>
      </c>
    </row>
    <row r="20" s="1" customFormat="1" ht="20" customHeight="1" spans="1:7">
      <c r="A20" s="26"/>
      <c r="B20" s="27"/>
      <c r="C20" s="31"/>
      <c r="D20" s="32"/>
      <c r="E20" s="19"/>
      <c r="F20" s="33" t="s">
        <v>77</v>
      </c>
      <c r="G20" s="34" t="e">
        <f>G17/D17</f>
        <v>#DIV/0!</v>
      </c>
    </row>
    <row r="21" s="1" customFormat="1" ht="20" customHeight="1" spans="1:7">
      <c r="A21" s="35"/>
      <c r="B21" s="36"/>
      <c r="C21" s="37" t="s">
        <v>78</v>
      </c>
      <c r="D21" s="38"/>
      <c r="E21" s="38"/>
      <c r="F21" s="38"/>
      <c r="G21" s="39"/>
    </row>
    <row r="22" s="1" customFormat="1" ht="20" customHeight="1" spans="1:7">
      <c r="A22" s="40" t="s">
        <v>79</v>
      </c>
      <c r="B22" s="40"/>
      <c r="C22" s="40"/>
      <c r="D22" s="40"/>
      <c r="E22" s="40"/>
      <c r="F22" s="40"/>
      <c r="G22" s="40"/>
    </row>
  </sheetData>
  <mergeCells count="13">
    <mergeCell ref="A1:G1"/>
    <mergeCell ref="A2:B2"/>
    <mergeCell ref="D2:E2"/>
    <mergeCell ref="F2:G2"/>
    <mergeCell ref="A16:C16"/>
    <mergeCell ref="C21:G21"/>
    <mergeCell ref="A22:G22"/>
    <mergeCell ref="B4:B7"/>
    <mergeCell ref="B8:B15"/>
    <mergeCell ref="C17:C20"/>
    <mergeCell ref="D17:D20"/>
    <mergeCell ref="E17:E20"/>
    <mergeCell ref="A17:B21"/>
  </mergeCells>
  <dataValidations count="3">
    <dataValidation type="custom" allowBlank="1" showInputMessage="1" showErrorMessage="1" sqref="D4:D15">
      <formula1>COUNTIF(D4:F4,"&lt;&gt;")&lt;=1</formula1>
    </dataValidation>
    <dataValidation type="custom" allowBlank="1" showInputMessage="1" showErrorMessage="1" sqref="E4:E15">
      <formula1>COUNTIF(D4:F4,"&lt;&gt;")&lt;=1</formula1>
    </dataValidation>
    <dataValidation type="custom" allowBlank="1" showInputMessage="1" showErrorMessage="1" sqref="F4:F15">
      <formula1>COUNTIF(D4:F4,"&lt;&gt;")&lt;=1</formula1>
    </dataValidation>
  </dataValidations>
  <pageMargins left="0.7" right="0.7" top="0.75" bottom="0.75" header="0.3" footer="0.3"/>
  <pageSetup paperSize="9" orientation="portrait"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29"/>
  <sheetViews>
    <sheetView workbookViewId="0">
      <pane ySplit="3" topLeftCell="A15" activePane="bottomLeft" state="frozen"/>
      <selection/>
      <selection pane="bottomLeft" activeCell="D24" sqref="D24:D27"/>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87</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88</v>
      </c>
      <c r="C4" s="12" t="s">
        <v>89</v>
      </c>
      <c r="D4" s="13"/>
      <c r="E4" s="14"/>
      <c r="F4" s="14"/>
      <c r="G4" s="14"/>
    </row>
    <row r="5" s="1" customFormat="1" ht="45" customHeight="1" spans="1:7">
      <c r="A5" s="10">
        <v>2</v>
      </c>
      <c r="B5" s="15"/>
      <c r="C5" s="12" t="s">
        <v>90</v>
      </c>
      <c r="D5" s="13"/>
      <c r="E5" s="14"/>
      <c r="F5" s="14"/>
      <c r="G5" s="14"/>
    </row>
    <row r="6" s="1" customFormat="1" ht="45" customHeight="1" spans="1:7">
      <c r="A6" s="10">
        <v>3</v>
      </c>
      <c r="B6" s="15"/>
      <c r="C6" s="12" t="s">
        <v>91</v>
      </c>
      <c r="D6" s="13"/>
      <c r="E6" s="14"/>
      <c r="F6" s="14"/>
      <c r="G6" s="14"/>
    </row>
    <row r="7" s="1" customFormat="1" ht="45" customHeight="1" spans="1:7">
      <c r="A7" s="10">
        <v>4</v>
      </c>
      <c r="B7" s="16"/>
      <c r="C7" s="12" t="s">
        <v>92</v>
      </c>
      <c r="D7" s="13"/>
      <c r="E7" s="14"/>
      <c r="F7" s="14"/>
      <c r="G7" s="14"/>
    </row>
    <row r="8" s="1" customFormat="1" ht="45" customHeight="1" spans="1:7">
      <c r="A8" s="10">
        <v>5</v>
      </c>
      <c r="B8" s="11" t="s">
        <v>93</v>
      </c>
      <c r="C8" s="12" t="s">
        <v>94</v>
      </c>
      <c r="D8" s="13"/>
      <c r="E8" s="14"/>
      <c r="F8" s="14"/>
      <c r="G8" s="14"/>
    </row>
    <row r="9" s="1" customFormat="1" ht="45" customHeight="1" spans="1:7">
      <c r="A9" s="10">
        <v>6</v>
      </c>
      <c r="B9" s="16"/>
      <c r="C9" s="12" t="s">
        <v>95</v>
      </c>
      <c r="D9" s="13"/>
      <c r="E9" s="14"/>
      <c r="F9" s="14"/>
      <c r="G9" s="14"/>
    </row>
    <row r="10" s="1" customFormat="1" ht="45" customHeight="1" spans="1:7">
      <c r="A10" s="10">
        <v>7</v>
      </c>
      <c r="B10" s="11" t="s">
        <v>93</v>
      </c>
      <c r="C10" s="12" t="s">
        <v>96</v>
      </c>
      <c r="D10" s="13"/>
      <c r="E10" s="14"/>
      <c r="F10" s="14"/>
      <c r="G10" s="14"/>
    </row>
    <row r="11" s="1" customFormat="1" ht="60" customHeight="1" spans="1:7">
      <c r="A11" s="10">
        <v>8</v>
      </c>
      <c r="B11" s="16"/>
      <c r="C11" s="12" t="s">
        <v>97</v>
      </c>
      <c r="D11" s="13"/>
      <c r="E11" s="14"/>
      <c r="F11" s="14"/>
      <c r="G11" s="14"/>
    </row>
    <row r="12" s="1" customFormat="1" ht="45" customHeight="1" spans="1:7">
      <c r="A12" s="10">
        <v>9</v>
      </c>
      <c r="B12" s="17" t="s">
        <v>98</v>
      </c>
      <c r="C12" s="12" t="s">
        <v>99</v>
      </c>
      <c r="D12" s="13"/>
      <c r="E12" s="14"/>
      <c r="F12" s="14"/>
      <c r="G12" s="14"/>
    </row>
    <row r="13" s="1" customFormat="1" ht="45" customHeight="1" spans="1:7">
      <c r="A13" s="10">
        <v>10</v>
      </c>
      <c r="B13" s="11" t="s">
        <v>100</v>
      </c>
      <c r="C13" s="12" t="s">
        <v>101</v>
      </c>
      <c r="D13" s="13"/>
      <c r="E13" s="14"/>
      <c r="F13" s="14"/>
      <c r="G13" s="14"/>
    </row>
    <row r="14" s="1" customFormat="1" ht="45" customHeight="1" spans="1:7">
      <c r="A14" s="10">
        <v>11</v>
      </c>
      <c r="B14" s="16"/>
      <c r="C14" s="12" t="s">
        <v>102</v>
      </c>
      <c r="D14" s="13"/>
      <c r="E14" s="14"/>
      <c r="F14" s="14"/>
      <c r="G14" s="14"/>
    </row>
    <row r="15" s="1" customFormat="1" ht="45" customHeight="1" spans="1:7">
      <c r="A15" s="10">
        <v>12</v>
      </c>
      <c r="B15" s="11" t="s">
        <v>65</v>
      </c>
      <c r="C15" s="12" t="s">
        <v>66</v>
      </c>
      <c r="D15" s="13"/>
      <c r="E15" s="14"/>
      <c r="F15" s="14"/>
      <c r="G15" s="14"/>
    </row>
    <row r="16" s="1" customFormat="1" ht="45" customHeight="1" spans="1:7">
      <c r="A16" s="10">
        <v>13</v>
      </c>
      <c r="B16" s="15"/>
      <c r="C16" s="12" t="s">
        <v>67</v>
      </c>
      <c r="D16" s="13"/>
      <c r="E16" s="14"/>
      <c r="F16" s="14"/>
      <c r="G16" s="14"/>
    </row>
    <row r="17" s="1" customFormat="1" ht="45" customHeight="1" spans="1:7">
      <c r="A17" s="10">
        <v>14</v>
      </c>
      <c r="B17" s="15"/>
      <c r="C17" s="12" t="s">
        <v>86</v>
      </c>
      <c r="D17" s="13"/>
      <c r="E17" s="14"/>
      <c r="F17" s="14"/>
      <c r="G17" s="14"/>
    </row>
    <row r="18" s="1" customFormat="1" ht="45" customHeight="1" spans="1:7">
      <c r="A18" s="10">
        <v>15</v>
      </c>
      <c r="B18" s="15"/>
      <c r="C18" s="12" t="s">
        <v>69</v>
      </c>
      <c r="D18" s="13"/>
      <c r="E18" s="14"/>
      <c r="F18" s="14"/>
      <c r="G18" s="14"/>
    </row>
    <row r="19" s="1" customFormat="1" ht="45" customHeight="1" spans="1:7">
      <c r="A19" s="10">
        <v>16</v>
      </c>
      <c r="B19" s="15"/>
      <c r="C19" s="12" t="s">
        <v>70</v>
      </c>
      <c r="D19" s="13"/>
      <c r="E19" s="14"/>
      <c r="F19" s="14"/>
      <c r="G19" s="14"/>
    </row>
    <row r="20" s="1" customFormat="1" ht="45" customHeight="1" spans="1:7">
      <c r="A20" s="10">
        <v>17</v>
      </c>
      <c r="B20" s="15"/>
      <c r="C20" s="12" t="s">
        <v>71</v>
      </c>
      <c r="D20" s="13"/>
      <c r="E20" s="14"/>
      <c r="F20" s="14"/>
      <c r="G20" s="14"/>
    </row>
    <row r="21" s="1" customFormat="1" ht="45" customHeight="1" spans="1:7">
      <c r="A21" s="10">
        <v>18</v>
      </c>
      <c r="B21" s="15"/>
      <c r="C21" s="12" t="s">
        <v>72</v>
      </c>
      <c r="D21" s="13"/>
      <c r="E21" s="14"/>
      <c r="F21" s="14"/>
      <c r="G21" s="14"/>
    </row>
    <row r="22" s="1" customFormat="1" ht="45" customHeight="1" spans="1:7">
      <c r="A22" s="10">
        <v>19</v>
      </c>
      <c r="B22" s="16"/>
      <c r="C22" s="12" t="s">
        <v>73</v>
      </c>
      <c r="D22" s="13"/>
      <c r="E22" s="14"/>
      <c r="F22" s="14"/>
      <c r="G22" s="14"/>
    </row>
    <row r="23" s="1" customFormat="1" ht="20" customHeight="1" spans="1:7">
      <c r="A23" s="18" t="s">
        <v>42</v>
      </c>
      <c r="B23" s="18"/>
      <c r="C23" s="19"/>
      <c r="D23" s="18">
        <f>COUNTA(D4:D22)</f>
        <v>0</v>
      </c>
      <c r="E23" s="18">
        <f>COUNTA(E4:E22)</f>
        <v>0</v>
      </c>
      <c r="F23" s="18">
        <f>COUNTA(F4:F22)</f>
        <v>0</v>
      </c>
      <c r="G23" s="20"/>
    </row>
    <row r="24" s="1" customFormat="1" ht="20" customHeight="1" spans="1:7">
      <c r="A24" s="21" t="s">
        <v>74</v>
      </c>
      <c r="B24" s="22"/>
      <c r="C24" s="23" t="s">
        <v>75</v>
      </c>
      <c r="D24" s="24">
        <f>D23+E23+F23</f>
        <v>0</v>
      </c>
      <c r="E24" s="10" t="s">
        <v>76</v>
      </c>
      <c r="F24" s="18" t="s">
        <v>49</v>
      </c>
      <c r="G24" s="25">
        <f>D23</f>
        <v>0</v>
      </c>
    </row>
    <row r="25" s="1" customFormat="1" ht="20" customHeight="1" spans="1:7">
      <c r="A25" s="26"/>
      <c r="B25" s="27"/>
      <c r="C25" s="28"/>
      <c r="D25" s="29"/>
      <c r="E25" s="30"/>
      <c r="F25" s="18" t="s">
        <v>50</v>
      </c>
      <c r="G25" s="25">
        <f>E23</f>
        <v>0</v>
      </c>
    </row>
    <row r="26" s="1" customFormat="1" ht="20" customHeight="1" spans="1:7">
      <c r="A26" s="26"/>
      <c r="B26" s="27"/>
      <c r="C26" s="28"/>
      <c r="D26" s="29"/>
      <c r="E26" s="30"/>
      <c r="F26" s="18" t="s">
        <v>51</v>
      </c>
      <c r="G26" s="25">
        <f>F23</f>
        <v>0</v>
      </c>
    </row>
    <row r="27" s="1" customFormat="1" ht="20" customHeight="1" spans="1:7">
      <c r="A27" s="26"/>
      <c r="B27" s="27"/>
      <c r="C27" s="31"/>
      <c r="D27" s="32"/>
      <c r="E27" s="19"/>
      <c r="F27" s="33" t="s">
        <v>77</v>
      </c>
      <c r="G27" s="34" t="e">
        <f>G24/D24</f>
        <v>#DIV/0!</v>
      </c>
    </row>
    <row r="28" s="1" customFormat="1" ht="20" customHeight="1" spans="1:7">
      <c r="A28" s="35"/>
      <c r="B28" s="36"/>
      <c r="C28" s="37" t="s">
        <v>78</v>
      </c>
      <c r="D28" s="38"/>
      <c r="E28" s="38"/>
      <c r="F28" s="38"/>
      <c r="G28" s="39"/>
    </row>
    <row r="29" s="1" customFormat="1" ht="20" customHeight="1" spans="1:7">
      <c r="A29" s="40" t="s">
        <v>79</v>
      </c>
      <c r="B29" s="40"/>
      <c r="C29" s="40"/>
      <c r="D29" s="40"/>
      <c r="E29" s="40"/>
      <c r="F29" s="40"/>
      <c r="G29" s="40"/>
    </row>
  </sheetData>
  <mergeCells count="16">
    <mergeCell ref="A1:G1"/>
    <mergeCell ref="A2:B2"/>
    <mergeCell ref="D2:E2"/>
    <mergeCell ref="F2:G2"/>
    <mergeCell ref="A23:C23"/>
    <mergeCell ref="C28:G28"/>
    <mergeCell ref="A29:G29"/>
    <mergeCell ref="B4:B7"/>
    <mergeCell ref="B8:B9"/>
    <mergeCell ref="B10:B11"/>
    <mergeCell ref="B13:B14"/>
    <mergeCell ref="B15:B22"/>
    <mergeCell ref="C24:C27"/>
    <mergeCell ref="D24:D27"/>
    <mergeCell ref="E24:E27"/>
    <mergeCell ref="A24:B28"/>
  </mergeCells>
  <dataValidations count="3">
    <dataValidation type="custom" allowBlank="1" showInputMessage="1" showErrorMessage="1" sqref="D4:D22">
      <formula1>COUNTIF(D4:F4,"&lt;&gt;")&lt;=1</formula1>
    </dataValidation>
    <dataValidation type="custom" allowBlank="1" showInputMessage="1" showErrorMessage="1" sqref="E4:E22">
      <formula1>COUNTIF(D4:F4,"&lt;&gt;")&lt;=1</formula1>
    </dataValidation>
    <dataValidation type="custom" allowBlank="1" showInputMessage="1" showErrorMessage="1" sqref="F4:F22">
      <formula1>COUNTIF(D4:F4,"&lt;&gt;")&lt;=1</formula1>
    </dataValidation>
  </dataValidations>
  <pageMargins left="0.7" right="0.7" top="0.75" bottom="0.75" header="0.3" footer="0.3"/>
  <pageSetup paperSize="9" orientation="portrait"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34"/>
  <sheetViews>
    <sheetView workbookViewId="0">
      <pane ySplit="3" topLeftCell="A20" activePane="bottomLeft" state="frozen"/>
      <selection/>
      <selection pane="bottomLeft" activeCell="D29" sqref="D29:D3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103</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104</v>
      </c>
      <c r="C4" s="12" t="s">
        <v>105</v>
      </c>
      <c r="D4" s="13"/>
      <c r="E4" s="14"/>
      <c r="F4" s="14"/>
      <c r="G4" s="14"/>
    </row>
    <row r="5" s="1" customFormat="1" ht="45" customHeight="1" spans="1:7">
      <c r="A5" s="10">
        <v>2</v>
      </c>
      <c r="B5" s="15"/>
      <c r="C5" s="12" t="s">
        <v>106</v>
      </c>
      <c r="D5" s="13"/>
      <c r="E5" s="14"/>
      <c r="F5" s="14"/>
      <c r="G5" s="14"/>
    </row>
    <row r="6" s="1" customFormat="1" ht="45" customHeight="1" spans="1:7">
      <c r="A6" s="10">
        <v>3</v>
      </c>
      <c r="B6" s="15"/>
      <c r="C6" s="12" t="s">
        <v>107</v>
      </c>
      <c r="D6" s="13"/>
      <c r="E6" s="14"/>
      <c r="F6" s="14"/>
      <c r="G6" s="14"/>
    </row>
    <row r="7" s="1" customFormat="1" ht="45" customHeight="1" spans="1:7">
      <c r="A7" s="10">
        <v>4</v>
      </c>
      <c r="B7" s="16"/>
      <c r="C7" s="12" t="s">
        <v>108</v>
      </c>
      <c r="D7" s="13"/>
      <c r="E7" s="14"/>
      <c r="F7" s="14"/>
      <c r="G7" s="14"/>
    </row>
    <row r="8" s="1" customFormat="1" ht="45" customHeight="1" spans="1:7">
      <c r="A8" s="10">
        <v>5</v>
      </c>
      <c r="B8" s="11" t="s">
        <v>109</v>
      </c>
      <c r="C8" s="12" t="s">
        <v>110</v>
      </c>
      <c r="D8" s="13"/>
      <c r="E8" s="14"/>
      <c r="F8" s="14"/>
      <c r="G8" s="14"/>
    </row>
    <row r="9" s="1" customFormat="1" ht="45" customHeight="1" spans="1:7">
      <c r="A9" s="10">
        <v>6</v>
      </c>
      <c r="B9" s="15"/>
      <c r="C9" s="12" t="s">
        <v>111</v>
      </c>
      <c r="D9" s="13"/>
      <c r="E9" s="14"/>
      <c r="F9" s="14"/>
      <c r="G9" s="14"/>
    </row>
    <row r="10" s="1" customFormat="1" ht="45" customHeight="1" spans="1:7">
      <c r="A10" s="10">
        <v>7</v>
      </c>
      <c r="B10" s="15"/>
      <c r="C10" s="12" t="s">
        <v>107</v>
      </c>
      <c r="D10" s="13"/>
      <c r="E10" s="14"/>
      <c r="F10" s="14"/>
      <c r="G10" s="14"/>
    </row>
    <row r="11" s="1" customFormat="1" ht="45" customHeight="1" spans="1:7">
      <c r="A11" s="10">
        <v>8</v>
      </c>
      <c r="B11" s="15"/>
      <c r="C11" s="12" t="s">
        <v>108</v>
      </c>
      <c r="D11" s="13"/>
      <c r="E11" s="14"/>
      <c r="F11" s="14"/>
      <c r="G11" s="14"/>
    </row>
    <row r="12" s="1" customFormat="1" ht="45" customHeight="1" spans="1:7">
      <c r="A12" s="10">
        <v>9</v>
      </c>
      <c r="B12" s="16"/>
      <c r="C12" s="12" t="s">
        <v>112</v>
      </c>
      <c r="D12" s="13"/>
      <c r="E12" s="14"/>
      <c r="F12" s="14"/>
      <c r="G12" s="14"/>
    </row>
    <row r="13" s="1" customFormat="1" ht="45" customHeight="1" spans="1:7">
      <c r="A13" s="10">
        <v>10</v>
      </c>
      <c r="B13" s="11" t="s">
        <v>113</v>
      </c>
      <c r="C13" s="12" t="s">
        <v>110</v>
      </c>
      <c r="D13" s="13"/>
      <c r="E13" s="14"/>
      <c r="F13" s="14"/>
      <c r="G13" s="14"/>
    </row>
    <row r="14" s="1" customFormat="1" ht="45" customHeight="1" spans="1:7">
      <c r="A14" s="10">
        <v>11</v>
      </c>
      <c r="B14" s="15"/>
      <c r="C14" s="12" t="s">
        <v>114</v>
      </c>
      <c r="D14" s="13"/>
      <c r="E14" s="14"/>
      <c r="F14" s="14"/>
      <c r="G14" s="14"/>
    </row>
    <row r="15" s="1" customFormat="1" ht="45" customHeight="1" spans="1:7">
      <c r="A15" s="10">
        <v>12</v>
      </c>
      <c r="B15" s="15"/>
      <c r="C15" s="12" t="s">
        <v>107</v>
      </c>
      <c r="D15" s="13"/>
      <c r="E15" s="14"/>
      <c r="F15" s="14"/>
      <c r="G15" s="14"/>
    </row>
    <row r="16" s="1" customFormat="1" ht="45" customHeight="1" spans="1:7">
      <c r="A16" s="10">
        <v>13</v>
      </c>
      <c r="B16" s="15"/>
      <c r="C16" s="12" t="s">
        <v>115</v>
      </c>
      <c r="D16" s="13"/>
      <c r="E16" s="14"/>
      <c r="F16" s="14"/>
      <c r="G16" s="14"/>
    </row>
    <row r="17" s="1" customFormat="1" ht="45" customHeight="1" spans="1:7">
      <c r="A17" s="10">
        <v>14</v>
      </c>
      <c r="B17" s="16"/>
      <c r="C17" s="12" t="s">
        <v>116</v>
      </c>
      <c r="D17" s="13"/>
      <c r="E17" s="14"/>
      <c r="F17" s="14"/>
      <c r="G17" s="14"/>
    </row>
    <row r="18" s="1" customFormat="1" ht="45" customHeight="1" spans="1:7">
      <c r="A18" s="10">
        <v>15</v>
      </c>
      <c r="B18" s="11" t="s">
        <v>117</v>
      </c>
      <c r="C18" s="12" t="s">
        <v>118</v>
      </c>
      <c r="D18" s="13"/>
      <c r="E18" s="14"/>
      <c r="F18" s="14"/>
      <c r="G18" s="14"/>
    </row>
    <row r="19" s="1" customFormat="1" ht="60" customHeight="1" spans="1:7">
      <c r="A19" s="10">
        <v>16</v>
      </c>
      <c r="B19" s="16"/>
      <c r="C19" s="12" t="s">
        <v>119</v>
      </c>
      <c r="D19" s="13"/>
      <c r="E19" s="14"/>
      <c r="F19" s="14"/>
      <c r="G19" s="14"/>
    </row>
    <row r="20" s="1" customFormat="1" ht="45" customHeight="1" spans="1:7">
      <c r="A20" s="10">
        <v>17</v>
      </c>
      <c r="B20" s="11" t="s">
        <v>65</v>
      </c>
      <c r="C20" s="12" t="s">
        <v>66</v>
      </c>
      <c r="D20" s="13"/>
      <c r="E20" s="14"/>
      <c r="F20" s="14"/>
      <c r="G20" s="14"/>
    </row>
    <row r="21" s="1" customFormat="1" ht="45" customHeight="1" spans="1:7">
      <c r="A21" s="10">
        <v>18</v>
      </c>
      <c r="B21" s="15"/>
      <c r="C21" s="12" t="s">
        <v>67</v>
      </c>
      <c r="D21" s="13"/>
      <c r="E21" s="14"/>
      <c r="F21" s="14"/>
      <c r="G21" s="14"/>
    </row>
    <row r="22" s="1" customFormat="1" ht="45" customHeight="1" spans="1:7">
      <c r="A22" s="10">
        <v>19</v>
      </c>
      <c r="B22" s="15"/>
      <c r="C22" s="12" t="s">
        <v>86</v>
      </c>
      <c r="D22" s="13"/>
      <c r="E22" s="14"/>
      <c r="F22" s="14"/>
      <c r="G22" s="14"/>
    </row>
    <row r="23" s="1" customFormat="1" ht="45" customHeight="1" spans="1:7">
      <c r="A23" s="10">
        <v>20</v>
      </c>
      <c r="B23" s="15"/>
      <c r="C23" s="12" t="s">
        <v>69</v>
      </c>
      <c r="D23" s="13"/>
      <c r="E23" s="14"/>
      <c r="F23" s="14"/>
      <c r="G23" s="14"/>
    </row>
    <row r="24" s="1" customFormat="1" ht="45" customHeight="1" spans="1:7">
      <c r="A24" s="10">
        <v>21</v>
      </c>
      <c r="B24" s="15"/>
      <c r="C24" s="12" t="s">
        <v>70</v>
      </c>
      <c r="D24" s="13"/>
      <c r="E24" s="14"/>
      <c r="F24" s="14"/>
      <c r="G24" s="14"/>
    </row>
    <row r="25" s="1" customFormat="1" ht="45" customHeight="1" spans="1:7">
      <c r="A25" s="10">
        <v>22</v>
      </c>
      <c r="B25" s="15"/>
      <c r="C25" s="12" t="s">
        <v>71</v>
      </c>
      <c r="D25" s="13"/>
      <c r="E25" s="14"/>
      <c r="F25" s="14"/>
      <c r="G25" s="14"/>
    </row>
    <row r="26" s="1" customFormat="1" ht="45" customHeight="1" spans="1:7">
      <c r="A26" s="10">
        <v>23</v>
      </c>
      <c r="B26" s="15"/>
      <c r="C26" s="12" t="s">
        <v>72</v>
      </c>
      <c r="D26" s="13"/>
      <c r="E26" s="14"/>
      <c r="F26" s="14"/>
      <c r="G26" s="14"/>
    </row>
    <row r="27" s="1" customFormat="1" ht="45" customHeight="1" spans="1:7">
      <c r="A27" s="10">
        <v>24</v>
      </c>
      <c r="B27" s="16"/>
      <c r="C27" s="12" t="s">
        <v>73</v>
      </c>
      <c r="D27" s="13"/>
      <c r="E27" s="14"/>
      <c r="F27" s="14"/>
      <c r="G27" s="14"/>
    </row>
    <row r="28" s="1" customFormat="1" ht="20" customHeight="1" spans="1:7">
      <c r="A28" s="18" t="s">
        <v>42</v>
      </c>
      <c r="B28" s="18"/>
      <c r="C28" s="19"/>
      <c r="D28" s="18">
        <f>COUNTA(D4:D27)</f>
        <v>0</v>
      </c>
      <c r="E28" s="18">
        <f>COUNTA(E4:E27)</f>
        <v>0</v>
      </c>
      <c r="F28" s="18">
        <f>COUNTA(F4:F27)</f>
        <v>0</v>
      </c>
      <c r="G28" s="20"/>
    </row>
    <row r="29" s="1" customFormat="1" ht="20" customHeight="1" spans="1:7">
      <c r="A29" s="21" t="s">
        <v>74</v>
      </c>
      <c r="B29" s="22"/>
      <c r="C29" s="23" t="s">
        <v>75</v>
      </c>
      <c r="D29" s="24">
        <f>D28+E28+F28</f>
        <v>0</v>
      </c>
      <c r="E29" s="10" t="s">
        <v>76</v>
      </c>
      <c r="F29" s="18" t="s">
        <v>49</v>
      </c>
      <c r="G29" s="25">
        <f>D28</f>
        <v>0</v>
      </c>
    </row>
    <row r="30" s="1" customFormat="1" ht="20" customHeight="1" spans="1:7">
      <c r="A30" s="26"/>
      <c r="B30" s="27"/>
      <c r="C30" s="28"/>
      <c r="D30" s="29"/>
      <c r="E30" s="30"/>
      <c r="F30" s="18" t="s">
        <v>50</v>
      </c>
      <c r="G30" s="25">
        <f>E28</f>
        <v>0</v>
      </c>
    </row>
    <row r="31" s="1" customFormat="1" ht="20" customHeight="1" spans="1:7">
      <c r="A31" s="26"/>
      <c r="B31" s="27"/>
      <c r="C31" s="28"/>
      <c r="D31" s="29"/>
      <c r="E31" s="30"/>
      <c r="F31" s="18" t="s">
        <v>51</v>
      </c>
      <c r="G31" s="25">
        <f>F28</f>
        <v>0</v>
      </c>
    </row>
    <row r="32" s="1" customFormat="1" ht="20" customHeight="1" spans="1:7">
      <c r="A32" s="26"/>
      <c r="B32" s="27"/>
      <c r="C32" s="31"/>
      <c r="D32" s="32"/>
      <c r="E32" s="19"/>
      <c r="F32" s="33" t="s">
        <v>77</v>
      </c>
      <c r="G32" s="34" t="e">
        <f>G29/D29</f>
        <v>#DIV/0!</v>
      </c>
    </row>
    <row r="33" s="1" customFormat="1" ht="20" customHeight="1" spans="1:7">
      <c r="A33" s="35"/>
      <c r="B33" s="36"/>
      <c r="C33" s="37" t="s">
        <v>78</v>
      </c>
      <c r="D33" s="38"/>
      <c r="E33" s="38"/>
      <c r="F33" s="38"/>
      <c r="G33" s="39"/>
    </row>
    <row r="34" s="1" customFormat="1" ht="20" customHeight="1" spans="1:7">
      <c r="A34" s="40" t="s">
        <v>79</v>
      </c>
      <c r="B34" s="40"/>
      <c r="C34" s="40"/>
      <c r="D34" s="40"/>
      <c r="E34" s="40"/>
      <c r="F34" s="40"/>
      <c r="G34" s="40"/>
    </row>
  </sheetData>
  <mergeCells count="16">
    <mergeCell ref="A1:G1"/>
    <mergeCell ref="A2:B2"/>
    <mergeCell ref="D2:E2"/>
    <mergeCell ref="F2:G2"/>
    <mergeCell ref="A28:C28"/>
    <mergeCell ref="C33:G33"/>
    <mergeCell ref="A34:G34"/>
    <mergeCell ref="B4:B7"/>
    <mergeCell ref="B8:B12"/>
    <mergeCell ref="B13:B17"/>
    <mergeCell ref="B18:B19"/>
    <mergeCell ref="B20:B27"/>
    <mergeCell ref="C29:C32"/>
    <mergeCell ref="D29:D32"/>
    <mergeCell ref="E29:E32"/>
    <mergeCell ref="A29:B33"/>
  </mergeCells>
  <dataValidations count="3">
    <dataValidation type="custom" allowBlank="1" showInputMessage="1" showErrorMessage="1" sqref="D4:D27">
      <formula1>COUNTIF(D4:F4,"&lt;&gt;")&lt;=1</formula1>
    </dataValidation>
    <dataValidation type="custom" allowBlank="1" showInputMessage="1" showErrorMessage="1" sqref="E4:E27">
      <formula1>COUNTIF(D4:F4,"&lt;&gt;")&lt;=1</formula1>
    </dataValidation>
    <dataValidation type="custom" allowBlank="1" showInputMessage="1" showErrorMessage="1" sqref="F4:F27">
      <formula1>COUNTIF(D4:F4,"&lt;&gt;")&lt;=1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26"/>
  <sheetViews>
    <sheetView workbookViewId="0">
      <pane ySplit="3" topLeftCell="A12" activePane="bottomLeft" state="frozen"/>
      <selection/>
      <selection pane="bottomLeft" activeCell="D21" sqref="D21:D2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120</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38</v>
      </c>
      <c r="C4" s="12" t="s">
        <v>121</v>
      </c>
      <c r="D4" s="13"/>
      <c r="E4" s="14"/>
      <c r="F4" s="14"/>
      <c r="G4" s="14"/>
    </row>
    <row r="5" s="1" customFormat="1" ht="45" customHeight="1" spans="1:7">
      <c r="A5" s="10">
        <v>2</v>
      </c>
      <c r="B5" s="15"/>
      <c r="C5" s="12" t="s">
        <v>122</v>
      </c>
      <c r="D5" s="13"/>
      <c r="E5" s="14"/>
      <c r="F5" s="14"/>
      <c r="G5" s="14"/>
    </row>
    <row r="6" s="1" customFormat="1" ht="45" customHeight="1" spans="1:7">
      <c r="A6" s="10">
        <v>3</v>
      </c>
      <c r="B6" s="15"/>
      <c r="C6" s="12" t="s">
        <v>123</v>
      </c>
      <c r="D6" s="13"/>
      <c r="E6" s="14"/>
      <c r="F6" s="14"/>
      <c r="G6" s="14"/>
    </row>
    <row r="7" s="1" customFormat="1" ht="45" customHeight="1" spans="1:7">
      <c r="A7" s="10">
        <v>4</v>
      </c>
      <c r="B7" s="15"/>
      <c r="C7" s="12" t="s">
        <v>124</v>
      </c>
      <c r="D7" s="13"/>
      <c r="E7" s="14"/>
      <c r="F7" s="14"/>
      <c r="G7" s="14"/>
    </row>
    <row r="8" s="1" customFormat="1" ht="45" customHeight="1" spans="1:7">
      <c r="A8" s="10">
        <v>5</v>
      </c>
      <c r="B8" s="15"/>
      <c r="C8" s="12" t="s">
        <v>125</v>
      </c>
      <c r="D8" s="13"/>
      <c r="E8" s="14"/>
      <c r="F8" s="14"/>
      <c r="G8" s="14"/>
    </row>
    <row r="9" s="1" customFormat="1" ht="45" customHeight="1" spans="1:7">
      <c r="A9" s="10">
        <v>6</v>
      </c>
      <c r="B9" s="15"/>
      <c r="C9" s="12" t="s">
        <v>126</v>
      </c>
      <c r="D9" s="13"/>
      <c r="E9" s="14"/>
      <c r="F9" s="14"/>
      <c r="G9" s="14"/>
    </row>
    <row r="10" s="1" customFormat="1" ht="150" customHeight="1" spans="1:7">
      <c r="A10" s="10">
        <v>7</v>
      </c>
      <c r="B10" s="15"/>
      <c r="C10" s="12" t="s">
        <v>127</v>
      </c>
      <c r="D10" s="13"/>
      <c r="E10" s="14"/>
      <c r="F10" s="14"/>
      <c r="G10" s="14"/>
    </row>
    <row r="11" s="1" customFormat="1" ht="45" customHeight="1" spans="1:7">
      <c r="A11" s="10">
        <v>8</v>
      </c>
      <c r="B11" s="16"/>
      <c r="C11" s="12" t="s">
        <v>128</v>
      </c>
      <c r="D11" s="13"/>
      <c r="E11" s="14"/>
      <c r="F11" s="14"/>
      <c r="G11" s="14"/>
    </row>
    <row r="12" s="1" customFormat="1" ht="45" customHeight="1" spans="1:7">
      <c r="A12" s="10">
        <v>9</v>
      </c>
      <c r="B12" s="11" t="s">
        <v>65</v>
      </c>
      <c r="C12" s="12" t="s">
        <v>66</v>
      </c>
      <c r="D12" s="13"/>
      <c r="E12" s="14"/>
      <c r="F12" s="14"/>
      <c r="G12" s="14"/>
    </row>
    <row r="13" s="1" customFormat="1" ht="45" customHeight="1" spans="1:7">
      <c r="A13" s="10">
        <v>10</v>
      </c>
      <c r="B13" s="15"/>
      <c r="C13" s="12" t="s">
        <v>67</v>
      </c>
      <c r="D13" s="13"/>
      <c r="E13" s="14"/>
      <c r="F13" s="14"/>
      <c r="G13" s="14"/>
    </row>
    <row r="14" s="1" customFormat="1" ht="45" customHeight="1" spans="1:7">
      <c r="A14" s="10">
        <v>11</v>
      </c>
      <c r="B14" s="15"/>
      <c r="C14" s="12" t="s">
        <v>86</v>
      </c>
      <c r="D14" s="13"/>
      <c r="E14" s="14"/>
      <c r="F14" s="14"/>
      <c r="G14" s="14"/>
    </row>
    <row r="15" s="1" customFormat="1" ht="45" customHeight="1" spans="1:7">
      <c r="A15" s="10">
        <v>12</v>
      </c>
      <c r="B15" s="15"/>
      <c r="C15" s="12" t="s">
        <v>69</v>
      </c>
      <c r="D15" s="13"/>
      <c r="E15" s="14"/>
      <c r="F15" s="14"/>
      <c r="G15" s="14"/>
    </row>
    <row r="16" s="1" customFormat="1" ht="45" customHeight="1" spans="1:7">
      <c r="A16" s="10">
        <v>13</v>
      </c>
      <c r="B16" s="15"/>
      <c r="C16" s="12" t="s">
        <v>70</v>
      </c>
      <c r="D16" s="13"/>
      <c r="E16" s="14"/>
      <c r="F16" s="14"/>
      <c r="G16" s="14"/>
    </row>
    <row r="17" s="1" customFormat="1" ht="45" customHeight="1" spans="1:7">
      <c r="A17" s="10">
        <v>14</v>
      </c>
      <c r="B17" s="15"/>
      <c r="C17" s="12" t="s">
        <v>71</v>
      </c>
      <c r="D17" s="13"/>
      <c r="E17" s="14"/>
      <c r="F17" s="14"/>
      <c r="G17" s="14"/>
    </row>
    <row r="18" s="1" customFormat="1" ht="45" customHeight="1" spans="1:7">
      <c r="A18" s="10">
        <v>15</v>
      </c>
      <c r="B18" s="15"/>
      <c r="C18" s="12" t="s">
        <v>72</v>
      </c>
      <c r="D18" s="13"/>
      <c r="E18" s="14"/>
      <c r="F18" s="14"/>
      <c r="G18" s="14"/>
    </row>
    <row r="19" s="1" customFormat="1" ht="45" customHeight="1" spans="1:7">
      <c r="A19" s="10">
        <v>16</v>
      </c>
      <c r="B19" s="16"/>
      <c r="C19" s="12" t="s">
        <v>73</v>
      </c>
      <c r="D19" s="13"/>
      <c r="E19" s="14"/>
      <c r="F19" s="14"/>
      <c r="G19" s="14"/>
    </row>
    <row r="20" s="1" customFormat="1" ht="20" customHeight="1" spans="1:7">
      <c r="A20" s="18" t="s">
        <v>42</v>
      </c>
      <c r="B20" s="18"/>
      <c r="C20" s="19"/>
      <c r="D20" s="18">
        <f>COUNTA(D4:D19)</f>
        <v>0</v>
      </c>
      <c r="E20" s="18">
        <f>COUNTA(E4:E19)</f>
        <v>0</v>
      </c>
      <c r="F20" s="18">
        <f>COUNTA(F4:F19)</f>
        <v>0</v>
      </c>
      <c r="G20" s="20"/>
    </row>
    <row r="21" s="1" customFormat="1" ht="20" customHeight="1" spans="1:7">
      <c r="A21" s="21" t="s">
        <v>74</v>
      </c>
      <c r="B21" s="22"/>
      <c r="C21" s="23" t="s">
        <v>75</v>
      </c>
      <c r="D21" s="24">
        <f>D20+E20+F20</f>
        <v>0</v>
      </c>
      <c r="E21" s="10" t="s">
        <v>76</v>
      </c>
      <c r="F21" s="18" t="s">
        <v>49</v>
      </c>
      <c r="G21" s="25">
        <f>D20</f>
        <v>0</v>
      </c>
    </row>
    <row r="22" s="1" customFormat="1" ht="20" customHeight="1" spans="1:7">
      <c r="A22" s="26"/>
      <c r="B22" s="27"/>
      <c r="C22" s="28"/>
      <c r="D22" s="29"/>
      <c r="E22" s="30"/>
      <c r="F22" s="18" t="s">
        <v>50</v>
      </c>
      <c r="G22" s="25">
        <f>E20</f>
        <v>0</v>
      </c>
    </row>
    <row r="23" s="1" customFormat="1" ht="20" customHeight="1" spans="1:7">
      <c r="A23" s="26"/>
      <c r="B23" s="27"/>
      <c r="C23" s="28"/>
      <c r="D23" s="29"/>
      <c r="E23" s="30"/>
      <c r="F23" s="18" t="s">
        <v>51</v>
      </c>
      <c r="G23" s="25">
        <f>F20</f>
        <v>0</v>
      </c>
    </row>
    <row r="24" s="1" customFormat="1" ht="20" customHeight="1" spans="1:7">
      <c r="A24" s="26"/>
      <c r="B24" s="27"/>
      <c r="C24" s="31"/>
      <c r="D24" s="32"/>
      <c r="E24" s="19"/>
      <c r="F24" s="33" t="s">
        <v>77</v>
      </c>
      <c r="G24" s="34" t="e">
        <f>G21/D21</f>
        <v>#DIV/0!</v>
      </c>
    </row>
    <row r="25" s="1" customFormat="1" ht="20" customHeight="1" spans="1:7">
      <c r="A25" s="35"/>
      <c r="B25" s="36"/>
      <c r="C25" s="37" t="s">
        <v>78</v>
      </c>
      <c r="D25" s="38"/>
      <c r="E25" s="38"/>
      <c r="F25" s="38"/>
      <c r="G25" s="39"/>
    </row>
    <row r="26" s="1" customFormat="1" ht="20" customHeight="1" spans="1:7">
      <c r="A26" s="40" t="s">
        <v>79</v>
      </c>
      <c r="B26" s="40"/>
      <c r="C26" s="40"/>
      <c r="D26" s="40"/>
      <c r="E26" s="40"/>
      <c r="F26" s="40"/>
      <c r="G26" s="40"/>
    </row>
  </sheetData>
  <mergeCells count="13">
    <mergeCell ref="A1:G1"/>
    <mergeCell ref="A2:B2"/>
    <mergeCell ref="D2:E2"/>
    <mergeCell ref="F2:G2"/>
    <mergeCell ref="A20:C20"/>
    <mergeCell ref="C25:G25"/>
    <mergeCell ref="A26:G26"/>
    <mergeCell ref="B4:B11"/>
    <mergeCell ref="B12:B19"/>
    <mergeCell ref="C21:C24"/>
    <mergeCell ref="D21:D24"/>
    <mergeCell ref="E21:E24"/>
    <mergeCell ref="A21:B25"/>
  </mergeCells>
  <dataValidations count="3">
    <dataValidation type="custom" allowBlank="1" showInputMessage="1" showErrorMessage="1" sqref="D4:D19">
      <formula1>COUNTIF(D4:F4,"&lt;&gt;")&lt;=1</formula1>
    </dataValidation>
    <dataValidation type="custom" allowBlank="1" showInputMessage="1" showErrorMessage="1" sqref="E4:E19">
      <formula1>COUNTIF(D4:F4,"&lt;&gt;")&lt;=1</formula1>
    </dataValidation>
    <dataValidation type="custom" allowBlank="1" showInputMessage="1" showErrorMessage="1" sqref="F4:F19">
      <formula1>COUNTIF(D4:F4,"&lt;&gt;")&lt;=1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33"/>
  <sheetViews>
    <sheetView topLeftCell="C1" workbookViewId="0">
      <pane ySplit="3" topLeftCell="A20" activePane="bottomLeft" state="frozen"/>
      <selection/>
      <selection pane="bottomLeft" activeCell="D28" sqref="D28:D3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129</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130</v>
      </c>
      <c r="C4" s="12" t="s">
        <v>131</v>
      </c>
      <c r="D4" s="13"/>
      <c r="E4" s="14"/>
      <c r="F4" s="14"/>
      <c r="G4" s="14"/>
    </row>
    <row r="5" s="1" customFormat="1" ht="45" customHeight="1" spans="1:7">
      <c r="A5" s="10">
        <v>2</v>
      </c>
      <c r="B5" s="15"/>
      <c r="C5" s="12" t="s">
        <v>132</v>
      </c>
      <c r="D5" s="13"/>
      <c r="E5" s="14"/>
      <c r="F5" s="14"/>
      <c r="G5" s="14"/>
    </row>
    <row r="6" s="1" customFormat="1" ht="45" customHeight="1" spans="1:7">
      <c r="A6" s="10">
        <v>3</v>
      </c>
      <c r="B6" s="15"/>
      <c r="C6" s="12" t="s">
        <v>133</v>
      </c>
      <c r="D6" s="13"/>
      <c r="E6" s="14"/>
      <c r="F6" s="14"/>
      <c r="G6" s="14"/>
    </row>
    <row r="7" s="1" customFormat="1" ht="45" customHeight="1" spans="1:7">
      <c r="A7" s="10">
        <v>4</v>
      </c>
      <c r="B7" s="15"/>
      <c r="C7" s="12" t="s">
        <v>134</v>
      </c>
      <c r="D7" s="13"/>
      <c r="E7" s="14"/>
      <c r="F7" s="14"/>
      <c r="G7" s="14"/>
    </row>
    <row r="8" s="1" customFormat="1" ht="45" customHeight="1" spans="1:7">
      <c r="A8" s="10">
        <v>5</v>
      </c>
      <c r="B8" s="15"/>
      <c r="C8" s="12" t="s">
        <v>135</v>
      </c>
      <c r="D8" s="13"/>
      <c r="E8" s="14"/>
      <c r="F8" s="14"/>
      <c r="G8" s="14"/>
    </row>
    <row r="9" s="1" customFormat="1" ht="45" customHeight="1" spans="1:7">
      <c r="A9" s="10">
        <v>6</v>
      </c>
      <c r="B9" s="15"/>
      <c r="C9" s="12" t="s">
        <v>136</v>
      </c>
      <c r="D9" s="13"/>
      <c r="E9" s="14"/>
      <c r="F9" s="14"/>
      <c r="G9" s="14"/>
    </row>
    <row r="10" s="1" customFormat="1" ht="45" customHeight="1" spans="1:7">
      <c r="A10" s="10">
        <v>7</v>
      </c>
      <c r="B10" s="15"/>
      <c r="C10" s="12" t="s">
        <v>137</v>
      </c>
      <c r="D10" s="13"/>
      <c r="E10" s="14"/>
      <c r="F10" s="14"/>
      <c r="G10" s="14"/>
    </row>
    <row r="11" s="1" customFormat="1" ht="45" customHeight="1" spans="1:7">
      <c r="A11" s="10">
        <v>8</v>
      </c>
      <c r="B11" s="15"/>
      <c r="C11" s="44" t="s">
        <v>138</v>
      </c>
      <c r="D11" s="13"/>
      <c r="E11" s="14"/>
      <c r="F11" s="14"/>
      <c r="G11" s="14"/>
    </row>
    <row r="12" s="1" customFormat="1" ht="45" customHeight="1" spans="1:7">
      <c r="A12" s="10">
        <v>9</v>
      </c>
      <c r="B12" s="15"/>
      <c r="C12" s="44" t="s">
        <v>139</v>
      </c>
      <c r="D12" s="13"/>
      <c r="E12" s="14"/>
      <c r="F12" s="14"/>
      <c r="G12" s="14"/>
    </row>
    <row r="13" s="1" customFormat="1" ht="45" customHeight="1" spans="1:7">
      <c r="A13" s="10">
        <v>10</v>
      </c>
      <c r="B13" s="16"/>
      <c r="C13" s="44" t="s">
        <v>140</v>
      </c>
      <c r="D13" s="13"/>
      <c r="E13" s="14"/>
      <c r="F13" s="14"/>
      <c r="G13" s="14"/>
    </row>
    <row r="14" s="1" customFormat="1" ht="45" customHeight="1" spans="1:7">
      <c r="A14" s="10">
        <v>11</v>
      </c>
      <c r="B14" s="11" t="s">
        <v>141</v>
      </c>
      <c r="C14" s="44" t="s">
        <v>142</v>
      </c>
      <c r="D14" s="13"/>
      <c r="E14" s="14"/>
      <c r="F14" s="14"/>
      <c r="G14" s="14"/>
    </row>
    <row r="15" s="1" customFormat="1" ht="45" customHeight="1" spans="1:7">
      <c r="A15" s="10">
        <v>12</v>
      </c>
      <c r="B15" s="15"/>
      <c r="C15" s="44" t="s">
        <v>143</v>
      </c>
      <c r="D15" s="13"/>
      <c r="E15" s="14"/>
      <c r="F15" s="14"/>
      <c r="G15" s="14"/>
    </row>
    <row r="16" s="1" customFormat="1" ht="45" customHeight="1" spans="1:7">
      <c r="A16" s="10">
        <v>13</v>
      </c>
      <c r="B16" s="15"/>
      <c r="C16" s="44" t="s">
        <v>144</v>
      </c>
      <c r="D16" s="13"/>
      <c r="E16" s="14"/>
      <c r="F16" s="14"/>
      <c r="G16" s="14"/>
    </row>
    <row r="17" s="1" customFormat="1" ht="45" customHeight="1" spans="1:7">
      <c r="A17" s="10">
        <v>14</v>
      </c>
      <c r="B17" s="15"/>
      <c r="C17" s="44" t="s">
        <v>145</v>
      </c>
      <c r="D17" s="13"/>
      <c r="E17" s="14"/>
      <c r="F17" s="14"/>
      <c r="G17" s="14"/>
    </row>
    <row r="18" s="1" customFormat="1" ht="45" customHeight="1" spans="1:7">
      <c r="A18" s="10">
        <v>15</v>
      </c>
      <c r="B18" s="16"/>
      <c r="C18" s="44" t="s">
        <v>146</v>
      </c>
      <c r="D18" s="13"/>
      <c r="E18" s="14"/>
      <c r="F18" s="14"/>
      <c r="G18" s="14"/>
    </row>
    <row r="19" s="1" customFormat="1" ht="45" customHeight="1" spans="1:7">
      <c r="A19" s="10">
        <v>16</v>
      </c>
      <c r="B19" s="11" t="s">
        <v>65</v>
      </c>
      <c r="C19" s="44" t="s">
        <v>147</v>
      </c>
      <c r="D19" s="13"/>
      <c r="E19" s="14"/>
      <c r="F19" s="14"/>
      <c r="G19" s="14"/>
    </row>
    <row r="20" s="1" customFormat="1" ht="45" customHeight="1" spans="1:7">
      <c r="A20" s="10">
        <v>17</v>
      </c>
      <c r="B20" s="15"/>
      <c r="C20" s="44" t="s">
        <v>148</v>
      </c>
      <c r="D20" s="13"/>
      <c r="E20" s="14"/>
      <c r="F20" s="14"/>
      <c r="G20" s="14"/>
    </row>
    <row r="21" s="1" customFormat="1" ht="45" customHeight="1" spans="1:7">
      <c r="A21" s="10">
        <v>18</v>
      </c>
      <c r="B21" s="15"/>
      <c r="C21" s="44" t="s">
        <v>149</v>
      </c>
      <c r="D21" s="13"/>
      <c r="E21" s="14"/>
      <c r="F21" s="14"/>
      <c r="G21" s="14"/>
    </row>
    <row r="22" s="1" customFormat="1" ht="45" customHeight="1" spans="1:7">
      <c r="A22" s="10">
        <v>19</v>
      </c>
      <c r="B22" s="15"/>
      <c r="C22" s="44" t="s">
        <v>150</v>
      </c>
      <c r="D22" s="13"/>
      <c r="E22" s="14"/>
      <c r="F22" s="14"/>
      <c r="G22" s="14"/>
    </row>
    <row r="23" s="1" customFormat="1" ht="45" customHeight="1" spans="1:7">
      <c r="A23" s="10">
        <v>20</v>
      </c>
      <c r="B23" s="15"/>
      <c r="C23" s="44" t="s">
        <v>151</v>
      </c>
      <c r="D23" s="13"/>
      <c r="E23" s="14"/>
      <c r="F23" s="14"/>
      <c r="G23" s="14"/>
    </row>
    <row r="24" s="1" customFormat="1" ht="45" customHeight="1" spans="1:7">
      <c r="A24" s="10">
        <v>21</v>
      </c>
      <c r="B24" s="15"/>
      <c r="C24" s="44" t="s">
        <v>152</v>
      </c>
      <c r="D24" s="13"/>
      <c r="E24" s="14"/>
      <c r="F24" s="14"/>
      <c r="G24" s="14"/>
    </row>
    <row r="25" s="1" customFormat="1" ht="45" customHeight="1" spans="1:7">
      <c r="A25" s="10">
        <v>22</v>
      </c>
      <c r="B25" s="15"/>
      <c r="C25" s="44" t="s">
        <v>153</v>
      </c>
      <c r="D25" s="13"/>
      <c r="E25" s="14"/>
      <c r="F25" s="14"/>
      <c r="G25" s="14"/>
    </row>
    <row r="26" s="1" customFormat="1" ht="45" customHeight="1" spans="1:7">
      <c r="A26" s="10">
        <v>23</v>
      </c>
      <c r="B26" s="16"/>
      <c r="C26" s="44" t="s">
        <v>154</v>
      </c>
      <c r="D26" s="13"/>
      <c r="E26" s="14"/>
      <c r="F26" s="14"/>
      <c r="G26" s="14"/>
    </row>
    <row r="27" s="1" customFormat="1" ht="20" customHeight="1" spans="1:7">
      <c r="A27" s="18" t="s">
        <v>42</v>
      </c>
      <c r="B27" s="18"/>
      <c r="C27" s="19"/>
      <c r="D27" s="18">
        <f>COUNTA(D4:D26)</f>
        <v>0</v>
      </c>
      <c r="E27" s="18">
        <f>COUNTA(E4:E26)</f>
        <v>0</v>
      </c>
      <c r="F27" s="18">
        <f>COUNTA(F4:F26)</f>
        <v>0</v>
      </c>
      <c r="G27" s="20"/>
    </row>
    <row r="28" s="1" customFormat="1" ht="20" customHeight="1" spans="1:7">
      <c r="A28" s="21" t="s">
        <v>74</v>
      </c>
      <c r="B28" s="22"/>
      <c r="C28" s="23" t="s">
        <v>75</v>
      </c>
      <c r="D28" s="24">
        <f>D27+E27+F27</f>
        <v>0</v>
      </c>
      <c r="E28" s="10" t="s">
        <v>76</v>
      </c>
      <c r="F28" s="18" t="s">
        <v>49</v>
      </c>
      <c r="G28" s="25">
        <f>D27</f>
        <v>0</v>
      </c>
    </row>
    <row r="29" s="1" customFormat="1" ht="20" customHeight="1" spans="1:7">
      <c r="A29" s="26"/>
      <c r="B29" s="27"/>
      <c r="C29" s="28"/>
      <c r="D29" s="29"/>
      <c r="E29" s="30"/>
      <c r="F29" s="18" t="s">
        <v>50</v>
      </c>
      <c r="G29" s="25">
        <f>E27</f>
        <v>0</v>
      </c>
    </row>
    <row r="30" s="1" customFormat="1" ht="20" customHeight="1" spans="1:7">
      <c r="A30" s="26"/>
      <c r="B30" s="27"/>
      <c r="C30" s="28"/>
      <c r="D30" s="29"/>
      <c r="E30" s="30"/>
      <c r="F30" s="18" t="s">
        <v>51</v>
      </c>
      <c r="G30" s="25">
        <f>F27</f>
        <v>0</v>
      </c>
    </row>
    <row r="31" s="1" customFormat="1" ht="20" customHeight="1" spans="1:7">
      <c r="A31" s="26"/>
      <c r="B31" s="27"/>
      <c r="C31" s="31"/>
      <c r="D31" s="32"/>
      <c r="E31" s="19"/>
      <c r="F31" s="33" t="s">
        <v>77</v>
      </c>
      <c r="G31" s="34" t="e">
        <f>G28/D28</f>
        <v>#DIV/0!</v>
      </c>
    </row>
    <row r="32" s="1" customFormat="1" ht="20" customHeight="1" spans="1:7">
      <c r="A32" s="35"/>
      <c r="B32" s="36"/>
      <c r="C32" s="37" t="s">
        <v>78</v>
      </c>
      <c r="D32" s="38"/>
      <c r="E32" s="38"/>
      <c r="F32" s="38"/>
      <c r="G32" s="39"/>
    </row>
    <row r="33" s="1" customFormat="1" ht="20" customHeight="1" spans="1:7">
      <c r="A33" s="40" t="s">
        <v>79</v>
      </c>
      <c r="B33" s="40"/>
      <c r="C33" s="40"/>
      <c r="D33" s="40"/>
      <c r="E33" s="40"/>
      <c r="F33" s="40"/>
      <c r="G33" s="40"/>
    </row>
  </sheetData>
  <mergeCells count="14">
    <mergeCell ref="A1:G1"/>
    <mergeCell ref="A2:B2"/>
    <mergeCell ref="D2:E2"/>
    <mergeCell ref="F2:G2"/>
    <mergeCell ref="A27:C27"/>
    <mergeCell ref="C32:G32"/>
    <mergeCell ref="A33:G33"/>
    <mergeCell ref="B4:B13"/>
    <mergeCell ref="B14:B18"/>
    <mergeCell ref="B19:B26"/>
    <mergeCell ref="C28:C31"/>
    <mergeCell ref="D28:D31"/>
    <mergeCell ref="E28:E31"/>
    <mergeCell ref="A28:B32"/>
  </mergeCells>
  <dataValidations count="3">
    <dataValidation type="custom" allowBlank="1" showInputMessage="1" showErrorMessage="1" sqref="D4:D26">
      <formula1>COUNTIF(D4:F4,"&lt;&gt;")&lt;=1</formula1>
    </dataValidation>
    <dataValidation type="custom" allowBlank="1" showInputMessage="1" showErrorMessage="1" sqref="E4:E26">
      <formula1>COUNTIF(D4:F4,"&lt;&gt;")&lt;=1</formula1>
    </dataValidation>
    <dataValidation type="custom" allowBlank="1" showInputMessage="1" showErrorMessage="1" sqref="F4:F26">
      <formula1>COUNTIF(D4:F4,"&lt;&gt;")&lt;=1</formula1>
    </dataValidation>
  </dataValidations>
  <pageMargins left="0.7" right="0.7" top="0.75" bottom="0.75" header="0.3" footer="0.3"/>
  <pageSetup paperSize="9"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94"/>
  <sheetViews>
    <sheetView workbookViewId="0">
      <pane ySplit="3" topLeftCell="A80" activePane="bottomLeft" state="frozen"/>
      <selection/>
      <selection pane="bottomLeft" activeCell="D89" sqref="D89:D9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155</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21">
        <v>1</v>
      </c>
      <c r="B4" s="41" t="s">
        <v>156</v>
      </c>
      <c r="C4" s="12" t="s">
        <v>157</v>
      </c>
      <c r="D4" s="13"/>
      <c r="E4" s="14"/>
      <c r="F4" s="14"/>
      <c r="G4" s="14"/>
    </row>
    <row r="5" s="1" customFormat="1" ht="45" customHeight="1" spans="1:7">
      <c r="A5" s="21">
        <v>2</v>
      </c>
      <c r="B5" s="42"/>
      <c r="C5" s="12" t="s">
        <v>158</v>
      </c>
      <c r="D5" s="13"/>
      <c r="E5" s="14"/>
      <c r="F5" s="14"/>
      <c r="G5" s="14"/>
    </row>
    <row r="6" s="1" customFormat="1" ht="45" customHeight="1" spans="1:7">
      <c r="A6" s="21">
        <v>3</v>
      </c>
      <c r="B6" s="42"/>
      <c r="C6" s="12" t="s">
        <v>159</v>
      </c>
      <c r="D6" s="13"/>
      <c r="E6" s="14"/>
      <c r="F6" s="14"/>
      <c r="G6" s="14"/>
    </row>
    <row r="7" s="1" customFormat="1" ht="45" customHeight="1" spans="1:7">
      <c r="A7" s="21">
        <v>4</v>
      </c>
      <c r="B7" s="42"/>
      <c r="C7" s="12" t="s">
        <v>160</v>
      </c>
      <c r="D7" s="13"/>
      <c r="E7" s="14"/>
      <c r="F7" s="14"/>
      <c r="G7" s="14"/>
    </row>
    <row r="8" s="1" customFormat="1" ht="45" customHeight="1" spans="1:7">
      <c r="A8" s="21">
        <v>5</v>
      </c>
      <c r="B8" s="42"/>
      <c r="C8" s="12" t="s">
        <v>161</v>
      </c>
      <c r="D8" s="13"/>
      <c r="E8" s="14"/>
      <c r="F8" s="14"/>
      <c r="G8" s="14"/>
    </row>
    <row r="9" s="1" customFormat="1" ht="45" customHeight="1" spans="1:7">
      <c r="A9" s="21">
        <v>6</v>
      </c>
      <c r="B9" s="42"/>
      <c r="C9" s="12" t="s">
        <v>162</v>
      </c>
      <c r="D9" s="13"/>
      <c r="E9" s="14"/>
      <c r="F9" s="14"/>
      <c r="G9" s="14"/>
    </row>
    <row r="10" s="1" customFormat="1" ht="45" customHeight="1" spans="1:7">
      <c r="A10" s="21">
        <v>7</v>
      </c>
      <c r="B10" s="42"/>
      <c r="C10" s="12" t="s">
        <v>163</v>
      </c>
      <c r="D10" s="13"/>
      <c r="E10" s="14"/>
      <c r="F10" s="14"/>
      <c r="G10" s="14"/>
    </row>
    <row r="11" s="1" customFormat="1" ht="45" customHeight="1" spans="1:7">
      <c r="A11" s="21">
        <v>8</v>
      </c>
      <c r="B11" s="42"/>
      <c r="C11" s="12" t="s">
        <v>164</v>
      </c>
      <c r="D11" s="13"/>
      <c r="E11" s="14"/>
      <c r="F11" s="14"/>
      <c r="G11" s="14"/>
    </row>
    <row r="12" s="1" customFormat="1" ht="45" customHeight="1" spans="1:7">
      <c r="A12" s="21">
        <v>9</v>
      </c>
      <c r="B12" s="42"/>
      <c r="C12" s="12" t="s">
        <v>165</v>
      </c>
      <c r="D12" s="13"/>
      <c r="E12" s="14"/>
      <c r="F12" s="14"/>
      <c r="G12" s="14"/>
    </row>
    <row r="13" s="1" customFormat="1" ht="45" customHeight="1" spans="1:7">
      <c r="A13" s="21">
        <v>10</v>
      </c>
      <c r="B13" s="42"/>
      <c r="C13" s="12" t="s">
        <v>166</v>
      </c>
      <c r="D13" s="13"/>
      <c r="E13" s="14"/>
      <c r="F13" s="14"/>
      <c r="G13" s="14"/>
    </row>
    <row r="14" s="1" customFormat="1" ht="45" customHeight="1" spans="1:7">
      <c r="A14" s="21">
        <v>11</v>
      </c>
      <c r="B14" s="42"/>
      <c r="C14" s="12" t="s">
        <v>167</v>
      </c>
      <c r="D14" s="13"/>
      <c r="E14" s="14"/>
      <c r="F14" s="14"/>
      <c r="G14" s="14"/>
    </row>
    <row r="15" s="1" customFormat="1" ht="45" customHeight="1" spans="1:7">
      <c r="A15" s="21">
        <v>12</v>
      </c>
      <c r="B15" s="42"/>
      <c r="C15" s="12" t="s">
        <v>168</v>
      </c>
      <c r="D15" s="13"/>
      <c r="E15" s="14"/>
      <c r="F15" s="14"/>
      <c r="G15" s="14"/>
    </row>
    <row r="16" s="1" customFormat="1" ht="45" customHeight="1" spans="1:7">
      <c r="A16" s="21">
        <v>13</v>
      </c>
      <c r="B16" s="42"/>
      <c r="C16" s="12" t="s">
        <v>169</v>
      </c>
      <c r="D16" s="13"/>
      <c r="E16" s="14"/>
      <c r="F16" s="14"/>
      <c r="G16" s="14"/>
    </row>
    <row r="17" s="1" customFormat="1" ht="45" customHeight="1" spans="1:7">
      <c r="A17" s="21">
        <v>14</v>
      </c>
      <c r="B17" s="42"/>
      <c r="C17" s="12" t="s">
        <v>170</v>
      </c>
      <c r="D17" s="13"/>
      <c r="E17" s="14"/>
      <c r="F17" s="14"/>
      <c r="G17" s="14"/>
    </row>
    <row r="18" s="1" customFormat="1" ht="45" customHeight="1" spans="1:7">
      <c r="A18" s="21">
        <v>15</v>
      </c>
      <c r="B18" s="42"/>
      <c r="C18" s="12" t="s">
        <v>171</v>
      </c>
      <c r="D18" s="13"/>
      <c r="E18" s="14"/>
      <c r="F18" s="14"/>
      <c r="G18" s="14"/>
    </row>
    <row r="19" s="1" customFormat="1" ht="45" customHeight="1" spans="1:7">
      <c r="A19" s="21">
        <v>16</v>
      </c>
      <c r="B19" s="43"/>
      <c r="C19" s="12" t="s">
        <v>172</v>
      </c>
      <c r="D19" s="13"/>
      <c r="E19" s="14"/>
      <c r="F19" s="14"/>
      <c r="G19" s="14"/>
    </row>
    <row r="20" s="1" customFormat="1" ht="45" customHeight="1" spans="1:7">
      <c r="A20" s="21">
        <v>17</v>
      </c>
      <c r="B20" s="41" t="s">
        <v>173</v>
      </c>
      <c r="C20" s="12" t="s">
        <v>157</v>
      </c>
      <c r="D20" s="13"/>
      <c r="E20" s="14"/>
      <c r="F20" s="14"/>
      <c r="G20" s="14"/>
    </row>
    <row r="21" s="1" customFormat="1" ht="45" customHeight="1" spans="1:7">
      <c r="A21" s="21">
        <v>18</v>
      </c>
      <c r="B21" s="42"/>
      <c r="C21" s="12" t="s">
        <v>174</v>
      </c>
      <c r="D21" s="13"/>
      <c r="E21" s="14"/>
      <c r="F21" s="14"/>
      <c r="G21" s="14"/>
    </row>
    <row r="22" s="1" customFormat="1" ht="45" customHeight="1" spans="1:7">
      <c r="A22" s="21">
        <v>19</v>
      </c>
      <c r="B22" s="42"/>
      <c r="C22" s="12" t="s">
        <v>175</v>
      </c>
      <c r="D22" s="13"/>
      <c r="E22" s="14"/>
      <c r="F22" s="14"/>
      <c r="G22" s="14"/>
    </row>
    <row r="23" s="1" customFormat="1" ht="45" customHeight="1" spans="1:7">
      <c r="A23" s="21">
        <v>20</v>
      </c>
      <c r="B23" s="42"/>
      <c r="C23" s="12" t="s">
        <v>176</v>
      </c>
      <c r="D23" s="13"/>
      <c r="E23" s="14"/>
      <c r="F23" s="14"/>
      <c r="G23" s="14"/>
    </row>
    <row r="24" s="1" customFormat="1" ht="45" customHeight="1" spans="1:7">
      <c r="A24" s="21">
        <v>21</v>
      </c>
      <c r="B24" s="42"/>
      <c r="C24" s="12" t="s">
        <v>177</v>
      </c>
      <c r="D24" s="13"/>
      <c r="E24" s="14"/>
      <c r="F24" s="14"/>
      <c r="G24" s="14"/>
    </row>
    <row r="25" s="1" customFormat="1" ht="45" customHeight="1" spans="1:7">
      <c r="A25" s="21">
        <v>22</v>
      </c>
      <c r="B25" s="42"/>
      <c r="C25" s="12" t="s">
        <v>178</v>
      </c>
      <c r="D25" s="13"/>
      <c r="E25" s="14"/>
      <c r="F25" s="14"/>
      <c r="G25" s="14"/>
    </row>
    <row r="26" s="1" customFormat="1" ht="45" customHeight="1" spans="1:7">
      <c r="A26" s="21">
        <v>23</v>
      </c>
      <c r="B26" s="42"/>
      <c r="C26" s="12" t="s">
        <v>179</v>
      </c>
      <c r="D26" s="13"/>
      <c r="E26" s="14"/>
      <c r="F26" s="14"/>
      <c r="G26" s="14"/>
    </row>
    <row r="27" s="1" customFormat="1" ht="45" customHeight="1" spans="1:7">
      <c r="A27" s="21">
        <v>24</v>
      </c>
      <c r="B27" s="42"/>
      <c r="C27" s="12" t="s">
        <v>180</v>
      </c>
      <c r="D27" s="13"/>
      <c r="E27" s="14"/>
      <c r="F27" s="14"/>
      <c r="G27" s="14"/>
    </row>
    <row r="28" s="1" customFormat="1" ht="45" customHeight="1" spans="1:7">
      <c r="A28" s="21">
        <v>25</v>
      </c>
      <c r="B28" s="42"/>
      <c r="C28" s="12" t="s">
        <v>181</v>
      </c>
      <c r="D28" s="13"/>
      <c r="E28" s="14"/>
      <c r="F28" s="14"/>
      <c r="G28" s="14"/>
    </row>
    <row r="29" s="1" customFormat="1" ht="45" customHeight="1" spans="1:7">
      <c r="A29" s="21">
        <v>26</v>
      </c>
      <c r="B29" s="42"/>
      <c r="C29" s="12" t="s">
        <v>182</v>
      </c>
      <c r="D29" s="13"/>
      <c r="E29" s="14"/>
      <c r="F29" s="14"/>
      <c r="G29" s="14"/>
    </row>
    <row r="30" s="1" customFormat="1" ht="45" customHeight="1" spans="1:7">
      <c r="A30" s="21">
        <v>27</v>
      </c>
      <c r="B30" s="42"/>
      <c r="C30" s="12" t="s">
        <v>183</v>
      </c>
      <c r="D30" s="13"/>
      <c r="E30" s="14"/>
      <c r="F30" s="14"/>
      <c r="G30" s="14"/>
    </row>
    <row r="31" s="1" customFormat="1" ht="45" customHeight="1" spans="1:7">
      <c r="A31" s="21">
        <v>28</v>
      </c>
      <c r="B31" s="42"/>
      <c r="C31" s="12" t="s">
        <v>184</v>
      </c>
      <c r="D31" s="13"/>
      <c r="E31" s="14"/>
      <c r="F31" s="14"/>
      <c r="G31" s="14"/>
    </row>
    <row r="32" s="1" customFormat="1" ht="45" customHeight="1" spans="1:7">
      <c r="A32" s="21">
        <v>29</v>
      </c>
      <c r="B32" s="42"/>
      <c r="C32" s="12" t="s">
        <v>185</v>
      </c>
      <c r="D32" s="13"/>
      <c r="E32" s="14"/>
      <c r="F32" s="14"/>
      <c r="G32" s="14"/>
    </row>
    <row r="33" s="1" customFormat="1" ht="45" customHeight="1" spans="1:7">
      <c r="A33" s="21">
        <v>30</v>
      </c>
      <c r="B33" s="43"/>
      <c r="C33" s="12" t="s">
        <v>186</v>
      </c>
      <c r="D33" s="13"/>
      <c r="E33" s="14"/>
      <c r="F33" s="14"/>
      <c r="G33" s="14"/>
    </row>
    <row r="34" s="1" customFormat="1" ht="45" customHeight="1" spans="1:7">
      <c r="A34" s="21">
        <v>31</v>
      </c>
      <c r="B34" s="41" t="s">
        <v>187</v>
      </c>
      <c r="C34" s="12" t="s">
        <v>157</v>
      </c>
      <c r="D34" s="13"/>
      <c r="E34" s="14"/>
      <c r="F34" s="14"/>
      <c r="G34" s="14"/>
    </row>
    <row r="35" s="1" customFormat="1" ht="45" customHeight="1" spans="1:7">
      <c r="A35" s="21">
        <v>32</v>
      </c>
      <c r="B35" s="42"/>
      <c r="C35" s="12" t="s">
        <v>188</v>
      </c>
      <c r="D35" s="13"/>
      <c r="E35" s="14"/>
      <c r="F35" s="14"/>
      <c r="G35" s="14"/>
    </row>
    <row r="36" s="1" customFormat="1" ht="45" customHeight="1" spans="1:7">
      <c r="A36" s="21">
        <v>33</v>
      </c>
      <c r="B36" s="42"/>
      <c r="C36" s="12" t="s">
        <v>189</v>
      </c>
      <c r="D36" s="13"/>
      <c r="E36" s="14"/>
      <c r="F36" s="14"/>
      <c r="G36" s="14"/>
    </row>
    <row r="37" s="1" customFormat="1" ht="45" customHeight="1" spans="1:7">
      <c r="A37" s="21">
        <v>34</v>
      </c>
      <c r="B37" s="42"/>
      <c r="C37" s="12" t="s">
        <v>190</v>
      </c>
      <c r="D37" s="13"/>
      <c r="E37" s="14"/>
      <c r="F37" s="14"/>
      <c r="G37" s="14"/>
    </row>
    <row r="38" s="1" customFormat="1" ht="45" customHeight="1" spans="1:7">
      <c r="A38" s="21">
        <v>35</v>
      </c>
      <c r="B38" s="42"/>
      <c r="C38" s="12" t="s">
        <v>191</v>
      </c>
      <c r="D38" s="13"/>
      <c r="E38" s="14"/>
      <c r="F38" s="14"/>
      <c r="G38" s="14"/>
    </row>
    <row r="39" s="1" customFormat="1" ht="45" customHeight="1" spans="1:7">
      <c r="A39" s="21">
        <v>36</v>
      </c>
      <c r="B39" s="42"/>
      <c r="C39" s="12" t="s">
        <v>192</v>
      </c>
      <c r="D39" s="13"/>
      <c r="E39" s="14"/>
      <c r="F39" s="14"/>
      <c r="G39" s="14"/>
    </row>
    <row r="40" s="1" customFormat="1" ht="45" customHeight="1" spans="1:7">
      <c r="A40" s="21">
        <v>37</v>
      </c>
      <c r="B40" s="42"/>
      <c r="C40" s="12" t="s">
        <v>193</v>
      </c>
      <c r="D40" s="13"/>
      <c r="E40" s="14"/>
      <c r="F40" s="14"/>
      <c r="G40" s="14"/>
    </row>
    <row r="41" s="1" customFormat="1" ht="45" customHeight="1" spans="1:7">
      <c r="A41" s="21">
        <v>38</v>
      </c>
      <c r="B41" s="42"/>
      <c r="C41" s="12" t="s">
        <v>194</v>
      </c>
      <c r="D41" s="13"/>
      <c r="E41" s="14"/>
      <c r="F41" s="14"/>
      <c r="G41" s="14"/>
    </row>
    <row r="42" s="1" customFormat="1" ht="45" customHeight="1" spans="1:7">
      <c r="A42" s="21">
        <v>39</v>
      </c>
      <c r="B42" s="42"/>
      <c r="C42" s="12" t="s">
        <v>195</v>
      </c>
      <c r="D42" s="13"/>
      <c r="E42" s="14"/>
      <c r="F42" s="14"/>
      <c r="G42" s="14"/>
    </row>
    <row r="43" s="1" customFormat="1" ht="45" customHeight="1" spans="1:7">
      <c r="A43" s="21">
        <v>40</v>
      </c>
      <c r="B43" s="42"/>
      <c r="C43" s="12" t="s">
        <v>162</v>
      </c>
      <c r="D43" s="13"/>
      <c r="E43" s="14"/>
      <c r="F43" s="14"/>
      <c r="G43" s="14"/>
    </row>
    <row r="44" s="1" customFormat="1" ht="45" customHeight="1" spans="1:7">
      <c r="A44" s="21">
        <v>41</v>
      </c>
      <c r="B44" s="42"/>
      <c r="C44" s="12" t="s">
        <v>196</v>
      </c>
      <c r="D44" s="13"/>
      <c r="E44" s="14"/>
      <c r="F44" s="14"/>
      <c r="G44" s="14"/>
    </row>
    <row r="45" s="1" customFormat="1" ht="45" customHeight="1" spans="1:7">
      <c r="A45" s="21">
        <v>42</v>
      </c>
      <c r="B45" s="42"/>
      <c r="C45" s="12" t="s">
        <v>197</v>
      </c>
      <c r="D45" s="13"/>
      <c r="E45" s="14"/>
      <c r="F45" s="14"/>
      <c r="G45" s="14"/>
    </row>
    <row r="46" s="1" customFormat="1" ht="45" customHeight="1" spans="1:7">
      <c r="A46" s="21">
        <v>43</v>
      </c>
      <c r="B46" s="43"/>
      <c r="C46" s="12" t="s">
        <v>198</v>
      </c>
      <c r="D46" s="13"/>
      <c r="E46" s="14"/>
      <c r="F46" s="14"/>
      <c r="G46" s="14"/>
    </row>
    <row r="47" s="1" customFormat="1" ht="45" customHeight="1" spans="1:7">
      <c r="A47" s="21">
        <v>44</v>
      </c>
      <c r="B47" s="41" t="s">
        <v>199</v>
      </c>
      <c r="C47" s="12" t="s">
        <v>157</v>
      </c>
      <c r="D47" s="13"/>
      <c r="E47" s="14"/>
      <c r="F47" s="14"/>
      <c r="G47" s="14"/>
    </row>
    <row r="48" s="1" customFormat="1" ht="45" customHeight="1" spans="1:7">
      <c r="A48" s="21">
        <v>45</v>
      </c>
      <c r="B48" s="42"/>
      <c r="C48" s="12" t="s">
        <v>200</v>
      </c>
      <c r="D48" s="13"/>
      <c r="E48" s="14"/>
      <c r="F48" s="14"/>
      <c r="G48" s="14"/>
    </row>
    <row r="49" s="1" customFormat="1" ht="45" customHeight="1" spans="1:7">
      <c r="A49" s="21">
        <v>46</v>
      </c>
      <c r="B49" s="42"/>
      <c r="C49" s="12" t="s">
        <v>201</v>
      </c>
      <c r="D49" s="13"/>
      <c r="E49" s="14"/>
      <c r="F49" s="14"/>
      <c r="G49" s="14"/>
    </row>
    <row r="50" s="1" customFormat="1" ht="45" customHeight="1" spans="1:7">
      <c r="A50" s="21">
        <v>47</v>
      </c>
      <c r="B50" s="42"/>
      <c r="C50" s="12" t="s">
        <v>202</v>
      </c>
      <c r="D50" s="13"/>
      <c r="E50" s="14"/>
      <c r="F50" s="14"/>
      <c r="G50" s="14"/>
    </row>
    <row r="51" s="1" customFormat="1" ht="45" customHeight="1" spans="1:7">
      <c r="A51" s="21">
        <v>48</v>
      </c>
      <c r="B51" s="42"/>
      <c r="C51" s="12" t="s">
        <v>203</v>
      </c>
      <c r="D51" s="13"/>
      <c r="E51" s="14"/>
      <c r="F51" s="14"/>
      <c r="G51" s="14"/>
    </row>
    <row r="52" s="1" customFormat="1" ht="45" customHeight="1" spans="1:7">
      <c r="A52" s="21">
        <v>49</v>
      </c>
      <c r="B52" s="42"/>
      <c r="C52" s="12" t="s">
        <v>204</v>
      </c>
      <c r="D52" s="13"/>
      <c r="E52" s="14"/>
      <c r="F52" s="14"/>
      <c r="G52" s="14"/>
    </row>
    <row r="53" s="1" customFormat="1" ht="45" customHeight="1" spans="1:7">
      <c r="A53" s="21">
        <v>50</v>
      </c>
      <c r="B53" s="42"/>
      <c r="C53" s="12" t="s">
        <v>205</v>
      </c>
      <c r="D53" s="13"/>
      <c r="E53" s="14"/>
      <c r="F53" s="14"/>
      <c r="G53" s="14"/>
    </row>
    <row r="54" s="1" customFormat="1" ht="45" customHeight="1" spans="1:7">
      <c r="A54" s="21">
        <v>51</v>
      </c>
      <c r="B54" s="42"/>
      <c r="C54" s="12" t="s">
        <v>206</v>
      </c>
      <c r="D54" s="13"/>
      <c r="E54" s="14"/>
      <c r="F54" s="14"/>
      <c r="G54" s="14"/>
    </row>
    <row r="55" s="1" customFormat="1" ht="45" customHeight="1" spans="1:7">
      <c r="A55" s="21">
        <v>52</v>
      </c>
      <c r="B55" s="42"/>
      <c r="C55" s="12" t="s">
        <v>207</v>
      </c>
      <c r="D55" s="13"/>
      <c r="E55" s="14"/>
      <c r="F55" s="14"/>
      <c r="G55" s="14"/>
    </row>
    <row r="56" s="1" customFormat="1" ht="45" customHeight="1" spans="1:7">
      <c r="A56" s="21">
        <v>53</v>
      </c>
      <c r="B56" s="42"/>
      <c r="C56" s="12" t="s">
        <v>208</v>
      </c>
      <c r="D56" s="13"/>
      <c r="E56" s="14"/>
      <c r="F56" s="14"/>
      <c r="G56" s="14"/>
    </row>
    <row r="57" s="1" customFormat="1" ht="45" customHeight="1" spans="1:7">
      <c r="A57" s="21">
        <v>54</v>
      </c>
      <c r="B57" s="42"/>
      <c r="C57" s="12" t="s">
        <v>209</v>
      </c>
      <c r="D57" s="13"/>
      <c r="E57" s="14"/>
      <c r="F57" s="14"/>
      <c r="G57" s="14"/>
    </row>
    <row r="58" s="1" customFormat="1" ht="45" customHeight="1" spans="1:7">
      <c r="A58" s="21">
        <v>55</v>
      </c>
      <c r="B58" s="42"/>
      <c r="C58" s="12" t="s">
        <v>210</v>
      </c>
      <c r="D58" s="13"/>
      <c r="E58" s="14"/>
      <c r="F58" s="14"/>
      <c r="G58" s="14"/>
    </row>
    <row r="59" s="1" customFormat="1" ht="45" customHeight="1" spans="1:7">
      <c r="A59" s="21">
        <v>56</v>
      </c>
      <c r="B59" s="42"/>
      <c r="C59" s="12" t="s">
        <v>211</v>
      </c>
      <c r="D59" s="13"/>
      <c r="E59" s="14"/>
      <c r="F59" s="14"/>
      <c r="G59" s="14"/>
    </row>
    <row r="60" s="1" customFormat="1" ht="45" customHeight="1" spans="1:7">
      <c r="A60" s="21">
        <v>57</v>
      </c>
      <c r="B60" s="42"/>
      <c r="C60" s="12" t="s">
        <v>212</v>
      </c>
      <c r="D60" s="13"/>
      <c r="E60" s="14"/>
      <c r="F60" s="14"/>
      <c r="G60" s="14"/>
    </row>
    <row r="61" s="1" customFormat="1" ht="45" customHeight="1" spans="1:7">
      <c r="A61" s="21">
        <v>58</v>
      </c>
      <c r="B61" s="42"/>
      <c r="C61" s="12" t="s">
        <v>213</v>
      </c>
      <c r="D61" s="13"/>
      <c r="E61" s="14"/>
      <c r="F61" s="14"/>
      <c r="G61" s="14"/>
    </row>
    <row r="62" s="1" customFormat="1" ht="45" customHeight="1" spans="1:7">
      <c r="A62" s="21">
        <v>59</v>
      </c>
      <c r="B62" s="43"/>
      <c r="C62" s="44" t="s">
        <v>214</v>
      </c>
      <c r="D62" s="13"/>
      <c r="E62" s="14"/>
      <c r="F62" s="14"/>
      <c r="G62" s="14"/>
    </row>
    <row r="63" s="1" customFormat="1" ht="45" customHeight="1" spans="1:7">
      <c r="A63" s="21">
        <v>60</v>
      </c>
      <c r="B63" s="10" t="s">
        <v>215</v>
      </c>
      <c r="C63" s="44" t="s">
        <v>216</v>
      </c>
      <c r="D63" s="13"/>
      <c r="E63" s="14"/>
      <c r="F63" s="14"/>
      <c r="G63" s="14"/>
    </row>
    <row r="64" s="1" customFormat="1" ht="45" customHeight="1" spans="1:7">
      <c r="A64" s="21">
        <v>61</v>
      </c>
      <c r="B64" s="30"/>
      <c r="C64" s="44" t="s">
        <v>217</v>
      </c>
      <c r="D64" s="13"/>
      <c r="E64" s="14"/>
      <c r="F64" s="14"/>
      <c r="G64" s="14"/>
    </row>
    <row r="65" s="1" customFormat="1" ht="45" customHeight="1" spans="1:7">
      <c r="A65" s="21">
        <v>62</v>
      </c>
      <c r="B65" s="30"/>
      <c r="C65" s="44" t="s">
        <v>218</v>
      </c>
      <c r="D65" s="13"/>
      <c r="E65" s="14"/>
      <c r="F65" s="14"/>
      <c r="G65" s="14"/>
    </row>
    <row r="66" s="1" customFormat="1" ht="45" customHeight="1" spans="1:7">
      <c r="A66" s="21">
        <v>63</v>
      </c>
      <c r="B66" s="30"/>
      <c r="C66" s="44" t="s">
        <v>219</v>
      </c>
      <c r="D66" s="13"/>
      <c r="E66" s="14"/>
      <c r="F66" s="14"/>
      <c r="G66" s="14"/>
    </row>
    <row r="67" s="1" customFormat="1" ht="45" customHeight="1" spans="1:7">
      <c r="A67" s="21">
        <v>64</v>
      </c>
      <c r="B67" s="30"/>
      <c r="C67" s="44" t="s">
        <v>220</v>
      </c>
      <c r="D67" s="13"/>
      <c r="E67" s="14"/>
      <c r="F67" s="14"/>
      <c r="G67" s="14"/>
    </row>
    <row r="68" s="1" customFormat="1" ht="45" customHeight="1" spans="1:7">
      <c r="A68" s="21">
        <v>65</v>
      </c>
      <c r="B68" s="30"/>
      <c r="C68" s="44" t="s">
        <v>221</v>
      </c>
      <c r="D68" s="13"/>
      <c r="E68" s="14"/>
      <c r="F68" s="14"/>
      <c r="G68" s="14"/>
    </row>
    <row r="69" s="1" customFormat="1" ht="45" customHeight="1" spans="1:7">
      <c r="A69" s="21">
        <v>66</v>
      </c>
      <c r="B69" s="30"/>
      <c r="C69" s="44" t="s">
        <v>222</v>
      </c>
      <c r="D69" s="13"/>
      <c r="E69" s="14"/>
      <c r="F69" s="14"/>
      <c r="G69" s="14"/>
    </row>
    <row r="70" s="1" customFormat="1" ht="45" customHeight="1" spans="1:7">
      <c r="A70" s="21">
        <v>67</v>
      </c>
      <c r="B70" s="30"/>
      <c r="C70" s="44" t="s">
        <v>223</v>
      </c>
      <c r="D70" s="13"/>
      <c r="E70" s="14"/>
      <c r="F70" s="14"/>
      <c r="G70" s="14"/>
    </row>
    <row r="71" s="1" customFormat="1" ht="45" customHeight="1" spans="1:7">
      <c r="A71" s="21">
        <v>68</v>
      </c>
      <c r="B71" s="19"/>
      <c r="C71" s="44" t="s">
        <v>224</v>
      </c>
      <c r="D71" s="13"/>
      <c r="E71" s="14"/>
      <c r="F71" s="14"/>
      <c r="G71" s="14"/>
    </row>
    <row r="72" s="1" customFormat="1" ht="45" customHeight="1" spans="1:7">
      <c r="A72" s="21">
        <v>69</v>
      </c>
      <c r="B72" s="10" t="s">
        <v>225</v>
      </c>
      <c r="C72" s="44" t="s">
        <v>226</v>
      </c>
      <c r="D72" s="13"/>
      <c r="E72" s="14"/>
      <c r="F72" s="14"/>
      <c r="G72" s="14"/>
    </row>
    <row r="73" s="1" customFormat="1" ht="45" customHeight="1" spans="1:7">
      <c r="A73" s="21">
        <v>70</v>
      </c>
      <c r="B73" s="19"/>
      <c r="C73" s="44" t="s">
        <v>227</v>
      </c>
      <c r="D73" s="13"/>
      <c r="E73" s="14"/>
      <c r="F73" s="14"/>
      <c r="G73" s="14"/>
    </row>
    <row r="74" s="1" customFormat="1" ht="45" customHeight="1" spans="1:7">
      <c r="A74" s="21">
        <v>71</v>
      </c>
      <c r="B74" s="10" t="s">
        <v>228</v>
      </c>
      <c r="C74" s="44" t="s">
        <v>229</v>
      </c>
      <c r="D74" s="13"/>
      <c r="E74" s="14"/>
      <c r="F74" s="14"/>
      <c r="G74" s="14"/>
    </row>
    <row r="75" s="1" customFormat="1" ht="45" customHeight="1" spans="1:7">
      <c r="A75" s="21">
        <v>72</v>
      </c>
      <c r="B75" s="30"/>
      <c r="C75" s="44" t="s">
        <v>230</v>
      </c>
      <c r="D75" s="13"/>
      <c r="E75" s="14"/>
      <c r="F75" s="14"/>
      <c r="G75" s="14"/>
    </row>
    <row r="76" s="1" customFormat="1" ht="45" customHeight="1" spans="1:7">
      <c r="A76" s="21">
        <v>73</v>
      </c>
      <c r="B76" s="19"/>
      <c r="C76" s="44" t="s">
        <v>231</v>
      </c>
      <c r="D76" s="13"/>
      <c r="E76" s="14"/>
      <c r="F76" s="14"/>
      <c r="G76" s="14"/>
    </row>
    <row r="77" s="1" customFormat="1" ht="45" customHeight="1" spans="1:7">
      <c r="A77" s="21">
        <v>74</v>
      </c>
      <c r="B77" s="10" t="s">
        <v>232</v>
      </c>
      <c r="C77" s="44" t="s">
        <v>233</v>
      </c>
      <c r="D77" s="13"/>
      <c r="E77" s="14"/>
      <c r="F77" s="14"/>
      <c r="G77" s="14"/>
    </row>
    <row r="78" s="1" customFormat="1" ht="45" customHeight="1" spans="1:7">
      <c r="A78" s="21">
        <v>75</v>
      </c>
      <c r="B78" s="30"/>
      <c r="C78" s="44" t="s">
        <v>234</v>
      </c>
      <c r="D78" s="13"/>
      <c r="E78" s="14"/>
      <c r="F78" s="14"/>
      <c r="G78" s="14"/>
    </row>
    <row r="79" s="1" customFormat="1" ht="60" customHeight="1" spans="1:7">
      <c r="A79" s="21">
        <v>76</v>
      </c>
      <c r="B79" s="19"/>
      <c r="C79" s="44" t="s">
        <v>235</v>
      </c>
      <c r="D79" s="13"/>
      <c r="E79" s="14"/>
      <c r="F79" s="14"/>
      <c r="G79" s="14"/>
    </row>
    <row r="80" s="1" customFormat="1" ht="45" customHeight="1" spans="1:7">
      <c r="A80" s="21">
        <v>77</v>
      </c>
      <c r="B80" s="10" t="s">
        <v>65</v>
      </c>
      <c r="C80" s="44" t="s">
        <v>147</v>
      </c>
      <c r="D80" s="13"/>
      <c r="E80" s="14"/>
      <c r="F80" s="14"/>
      <c r="G80" s="14"/>
    </row>
    <row r="81" s="1" customFormat="1" ht="45" customHeight="1" spans="1:7">
      <c r="A81" s="21">
        <v>78</v>
      </c>
      <c r="B81" s="30"/>
      <c r="C81" s="44" t="s">
        <v>148</v>
      </c>
      <c r="D81" s="13"/>
      <c r="E81" s="14"/>
      <c r="F81" s="14"/>
      <c r="G81" s="14"/>
    </row>
    <row r="82" s="1" customFormat="1" ht="45" customHeight="1" spans="1:7">
      <c r="A82" s="21">
        <v>79</v>
      </c>
      <c r="B82" s="30"/>
      <c r="C82" s="44" t="s">
        <v>149</v>
      </c>
      <c r="D82" s="13"/>
      <c r="E82" s="14"/>
      <c r="F82" s="14"/>
      <c r="G82" s="14"/>
    </row>
    <row r="83" s="1" customFormat="1" ht="45" customHeight="1" spans="1:7">
      <c r="A83" s="21">
        <v>80</v>
      </c>
      <c r="B83" s="30"/>
      <c r="C83" s="44" t="s">
        <v>150</v>
      </c>
      <c r="D83" s="13"/>
      <c r="E83" s="14"/>
      <c r="F83" s="14"/>
      <c r="G83" s="14"/>
    </row>
    <row r="84" s="1" customFormat="1" ht="45" customHeight="1" spans="1:7">
      <c r="A84" s="21">
        <v>81</v>
      </c>
      <c r="B84" s="30"/>
      <c r="C84" s="44" t="s">
        <v>151</v>
      </c>
      <c r="D84" s="13"/>
      <c r="E84" s="14"/>
      <c r="F84" s="14"/>
      <c r="G84" s="14"/>
    </row>
    <row r="85" s="1" customFormat="1" ht="45" customHeight="1" spans="1:7">
      <c r="A85" s="21">
        <v>82</v>
      </c>
      <c r="B85" s="30"/>
      <c r="C85" s="44" t="s">
        <v>152</v>
      </c>
      <c r="D85" s="13"/>
      <c r="E85" s="14"/>
      <c r="F85" s="14"/>
      <c r="G85" s="14"/>
    </row>
    <row r="86" s="1" customFormat="1" ht="45" customHeight="1" spans="1:7">
      <c r="A86" s="21">
        <v>83</v>
      </c>
      <c r="B86" s="30"/>
      <c r="C86" s="44" t="s">
        <v>153</v>
      </c>
      <c r="D86" s="13"/>
      <c r="E86" s="14"/>
      <c r="F86" s="14"/>
      <c r="G86" s="14"/>
    </row>
    <row r="87" s="1" customFormat="1" ht="45" customHeight="1" spans="1:7">
      <c r="A87" s="21">
        <v>84</v>
      </c>
      <c r="B87" s="19"/>
      <c r="C87" s="44" t="s">
        <v>154</v>
      </c>
      <c r="D87" s="13"/>
      <c r="E87" s="14"/>
      <c r="F87" s="14"/>
      <c r="G87" s="14"/>
    </row>
    <row r="88" s="1" customFormat="1" ht="20" customHeight="1" spans="1:7">
      <c r="A88" s="18" t="s">
        <v>42</v>
      </c>
      <c r="B88" s="18"/>
      <c r="C88" s="19"/>
      <c r="D88" s="18">
        <f>COUNTA(D4:D87)</f>
        <v>0</v>
      </c>
      <c r="E88" s="18">
        <f>COUNTA(E4:E87)</f>
        <v>0</v>
      </c>
      <c r="F88" s="18">
        <f>COUNTA(F4:F87)</f>
        <v>0</v>
      </c>
      <c r="G88" s="20"/>
    </row>
    <row r="89" s="1" customFormat="1" ht="20" customHeight="1" spans="1:7">
      <c r="A89" s="21" t="s">
        <v>74</v>
      </c>
      <c r="B89" s="22"/>
      <c r="C89" s="23" t="s">
        <v>75</v>
      </c>
      <c r="D89" s="24">
        <f>D88+E88+F88</f>
        <v>0</v>
      </c>
      <c r="E89" s="10" t="s">
        <v>76</v>
      </c>
      <c r="F89" s="18" t="s">
        <v>49</v>
      </c>
      <c r="G89" s="25">
        <f>D88</f>
        <v>0</v>
      </c>
    </row>
    <row r="90" s="1" customFormat="1" ht="20" customHeight="1" spans="1:7">
      <c r="A90" s="26"/>
      <c r="B90" s="27"/>
      <c r="C90" s="28"/>
      <c r="D90" s="29"/>
      <c r="E90" s="30"/>
      <c r="F90" s="18" t="s">
        <v>50</v>
      </c>
      <c r="G90" s="25">
        <f>E88</f>
        <v>0</v>
      </c>
    </row>
    <row r="91" s="1" customFormat="1" ht="20" customHeight="1" spans="1:7">
      <c r="A91" s="26"/>
      <c r="B91" s="27"/>
      <c r="C91" s="28"/>
      <c r="D91" s="29"/>
      <c r="E91" s="30"/>
      <c r="F91" s="18" t="s">
        <v>51</v>
      </c>
      <c r="G91" s="25">
        <f>F88</f>
        <v>0</v>
      </c>
    </row>
    <row r="92" s="1" customFormat="1" ht="20" customHeight="1" spans="1:7">
      <c r="A92" s="26"/>
      <c r="B92" s="27"/>
      <c r="C92" s="31"/>
      <c r="D92" s="32"/>
      <c r="E92" s="19"/>
      <c r="F92" s="33" t="s">
        <v>77</v>
      </c>
      <c r="G92" s="34" t="e">
        <f>G89/D89</f>
        <v>#DIV/0!</v>
      </c>
    </row>
    <row r="93" s="1" customFormat="1" ht="20" customHeight="1" spans="1:7">
      <c r="A93" s="35"/>
      <c r="B93" s="36"/>
      <c r="C93" s="37" t="s">
        <v>78</v>
      </c>
      <c r="D93" s="38"/>
      <c r="E93" s="38"/>
      <c r="F93" s="38"/>
      <c r="G93" s="39"/>
    </row>
    <row r="94" s="1" customFormat="1" ht="20" customHeight="1" spans="1:7">
      <c r="A94" s="40" t="s">
        <v>79</v>
      </c>
      <c r="B94" s="40"/>
      <c r="C94" s="40"/>
      <c r="D94" s="40"/>
      <c r="E94" s="40"/>
      <c r="F94" s="40"/>
      <c r="G94" s="40"/>
    </row>
  </sheetData>
  <mergeCells count="20">
    <mergeCell ref="A1:G1"/>
    <mergeCell ref="A2:B2"/>
    <mergeCell ref="D2:E2"/>
    <mergeCell ref="F2:G2"/>
    <mergeCell ref="A88:C88"/>
    <mergeCell ref="C93:G93"/>
    <mergeCell ref="A94:G94"/>
    <mergeCell ref="B4:B19"/>
    <mergeCell ref="B20:B33"/>
    <mergeCell ref="B34:B46"/>
    <mergeCell ref="B47:B62"/>
    <mergeCell ref="B63:B71"/>
    <mergeCell ref="B72:B73"/>
    <mergeCell ref="B74:B76"/>
    <mergeCell ref="B77:B79"/>
    <mergeCell ref="B80:B87"/>
    <mergeCell ref="C89:C92"/>
    <mergeCell ref="D89:D92"/>
    <mergeCell ref="E89:E92"/>
    <mergeCell ref="A89:B93"/>
  </mergeCells>
  <dataValidations count="3">
    <dataValidation type="custom" allowBlank="1" showInputMessage="1" showErrorMessage="1" sqref="D4:D87">
      <formula1>COUNTIF(D4:F4,"&lt;&gt;")&lt;=1</formula1>
    </dataValidation>
    <dataValidation type="custom" allowBlank="1" showInputMessage="1" showErrorMessage="1" sqref="E4:E87">
      <formula1>COUNTIF(D4:F4,"&lt;&gt;")&lt;=1</formula1>
    </dataValidation>
    <dataValidation type="custom" allowBlank="1" showInputMessage="1" showErrorMessage="1" sqref="F4:F87">
      <formula1>COUNTIF(D4:F4,"&lt;&gt;")&lt;=1</formula1>
    </dataValidation>
  </dataValidations>
  <pageMargins left="0.7" right="0.7" top="0.75" bottom="0.75" header="0.3" footer="0.3"/>
  <pageSetup paperSize="9" orientation="portrait"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48"/>
  <sheetViews>
    <sheetView workbookViewId="0">
      <pane ySplit="3" topLeftCell="A36" activePane="bottomLeft" state="frozen"/>
      <selection/>
      <selection pane="bottomLeft" activeCell="D43" sqref="D43:D46"/>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236</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237</v>
      </c>
      <c r="C4" s="12" t="s">
        <v>238</v>
      </c>
      <c r="D4" s="13"/>
      <c r="E4" s="14"/>
      <c r="F4" s="14"/>
      <c r="G4" s="14"/>
    </row>
    <row r="5" s="1" customFormat="1" ht="45" customHeight="1" spans="1:7">
      <c r="A5" s="10">
        <v>2</v>
      </c>
      <c r="B5" s="15"/>
      <c r="C5" s="12" t="s">
        <v>239</v>
      </c>
      <c r="D5" s="13"/>
      <c r="E5" s="14"/>
      <c r="F5" s="14"/>
      <c r="G5" s="14"/>
    </row>
    <row r="6" s="1" customFormat="1" ht="45" customHeight="1" spans="1:7">
      <c r="A6" s="10">
        <v>3</v>
      </c>
      <c r="B6" s="16"/>
      <c r="C6" s="12" t="s">
        <v>240</v>
      </c>
      <c r="D6" s="13"/>
      <c r="E6" s="14"/>
      <c r="F6" s="14"/>
      <c r="G6" s="14"/>
    </row>
    <row r="7" s="1" customFormat="1" ht="45" customHeight="1" spans="1:7">
      <c r="A7" s="10">
        <v>4</v>
      </c>
      <c r="B7" s="11" t="s">
        <v>241</v>
      </c>
      <c r="C7" s="12" t="s">
        <v>242</v>
      </c>
      <c r="D7" s="13"/>
      <c r="E7" s="14"/>
      <c r="F7" s="14"/>
      <c r="G7" s="14"/>
    </row>
    <row r="8" s="1" customFormat="1" ht="45" customHeight="1" spans="1:7">
      <c r="A8" s="10">
        <v>5</v>
      </c>
      <c r="B8" s="15"/>
      <c r="C8" s="12" t="s">
        <v>243</v>
      </c>
      <c r="D8" s="13"/>
      <c r="E8" s="14"/>
      <c r="F8" s="14"/>
      <c r="G8" s="14"/>
    </row>
    <row r="9" s="1" customFormat="1" ht="45" customHeight="1" spans="1:7">
      <c r="A9" s="10">
        <v>6</v>
      </c>
      <c r="B9" s="15"/>
      <c r="C9" s="12" t="s">
        <v>244</v>
      </c>
      <c r="D9" s="13"/>
      <c r="E9" s="14"/>
      <c r="F9" s="14"/>
      <c r="G9" s="14"/>
    </row>
    <row r="10" s="1" customFormat="1" ht="45" customHeight="1" spans="1:7">
      <c r="A10" s="10">
        <v>7</v>
      </c>
      <c r="B10" s="16"/>
      <c r="C10" s="12" t="s">
        <v>245</v>
      </c>
      <c r="D10" s="13"/>
      <c r="E10" s="14"/>
      <c r="F10" s="14"/>
      <c r="G10" s="14"/>
    </row>
    <row r="11" s="1" customFormat="1" ht="45" customHeight="1" spans="1:7">
      <c r="A11" s="10">
        <v>8</v>
      </c>
      <c r="B11" s="11" t="s">
        <v>246</v>
      </c>
      <c r="C11" s="12" t="s">
        <v>247</v>
      </c>
      <c r="D11" s="13"/>
      <c r="E11" s="14"/>
      <c r="F11" s="14"/>
      <c r="G11" s="14"/>
    </row>
    <row r="12" s="1" customFormat="1" ht="45" customHeight="1" spans="1:7">
      <c r="A12" s="10">
        <v>9</v>
      </c>
      <c r="B12" s="15"/>
      <c r="C12" s="12" t="s">
        <v>248</v>
      </c>
      <c r="D12" s="13"/>
      <c r="E12" s="14"/>
      <c r="F12" s="14"/>
      <c r="G12" s="14"/>
    </row>
    <row r="13" s="1" customFormat="1" ht="45" customHeight="1" spans="1:7">
      <c r="A13" s="10">
        <v>10</v>
      </c>
      <c r="B13" s="15"/>
      <c r="C13" s="12" t="s">
        <v>249</v>
      </c>
      <c r="D13" s="13"/>
      <c r="E13" s="14"/>
      <c r="F13" s="14"/>
      <c r="G13" s="14"/>
    </row>
    <row r="14" s="1" customFormat="1" ht="45" customHeight="1" spans="1:7">
      <c r="A14" s="10">
        <v>11</v>
      </c>
      <c r="B14" s="15"/>
      <c r="C14" s="12" t="s">
        <v>250</v>
      </c>
      <c r="D14" s="13"/>
      <c r="E14" s="14"/>
      <c r="F14" s="14"/>
      <c r="G14" s="14"/>
    </row>
    <row r="15" s="1" customFormat="1" ht="45" customHeight="1" spans="1:7">
      <c r="A15" s="10">
        <v>12</v>
      </c>
      <c r="B15" s="15"/>
      <c r="C15" s="12" t="s">
        <v>251</v>
      </c>
      <c r="D15" s="13"/>
      <c r="E15" s="14"/>
      <c r="F15" s="14"/>
      <c r="G15" s="14"/>
    </row>
    <row r="16" s="1" customFormat="1" ht="45" customHeight="1" spans="1:7">
      <c r="A16" s="10">
        <v>13</v>
      </c>
      <c r="B16" s="15"/>
      <c r="C16" s="12" t="s">
        <v>252</v>
      </c>
      <c r="D16" s="13"/>
      <c r="E16" s="14"/>
      <c r="F16" s="14"/>
      <c r="G16" s="14"/>
    </row>
    <row r="17" s="1" customFormat="1" ht="45" customHeight="1" spans="1:7">
      <c r="A17" s="10">
        <v>14</v>
      </c>
      <c r="B17" s="16"/>
      <c r="C17" s="12" t="s">
        <v>253</v>
      </c>
      <c r="D17" s="13"/>
      <c r="E17" s="14"/>
      <c r="F17" s="14"/>
      <c r="G17" s="14"/>
    </row>
    <row r="18" s="1" customFormat="1" ht="45" customHeight="1" spans="1:7">
      <c r="A18" s="10">
        <v>15</v>
      </c>
      <c r="B18" s="11" t="s">
        <v>254</v>
      </c>
      <c r="C18" s="12" t="s">
        <v>255</v>
      </c>
      <c r="D18" s="13"/>
      <c r="E18" s="14"/>
      <c r="F18" s="14"/>
      <c r="G18" s="14"/>
    </row>
    <row r="19" s="1" customFormat="1" ht="45" customHeight="1" spans="1:7">
      <c r="A19" s="10">
        <v>16</v>
      </c>
      <c r="B19" s="16"/>
      <c r="C19" s="12" t="s">
        <v>256</v>
      </c>
      <c r="D19" s="13"/>
      <c r="E19" s="14"/>
      <c r="F19" s="14"/>
      <c r="G19" s="14"/>
    </row>
    <row r="20" s="1" customFormat="1" ht="45" customHeight="1" spans="1:7">
      <c r="A20" s="10">
        <v>17</v>
      </c>
      <c r="B20" s="11" t="s">
        <v>257</v>
      </c>
      <c r="C20" s="12" t="s">
        <v>258</v>
      </c>
      <c r="D20" s="13"/>
      <c r="E20" s="14"/>
      <c r="F20" s="14"/>
      <c r="G20" s="14"/>
    </row>
    <row r="21" s="1" customFormat="1" ht="45" customHeight="1" spans="1:7">
      <c r="A21" s="10">
        <v>18</v>
      </c>
      <c r="B21" s="16"/>
      <c r="C21" s="12" t="s">
        <v>259</v>
      </c>
      <c r="D21" s="13"/>
      <c r="E21" s="14"/>
      <c r="F21" s="14"/>
      <c r="G21" s="14"/>
    </row>
    <row r="22" s="1" customFormat="1" ht="45" customHeight="1" spans="1:7">
      <c r="A22" s="10">
        <v>19</v>
      </c>
      <c r="B22" s="11" t="s">
        <v>260</v>
      </c>
      <c r="C22" s="12" t="s">
        <v>261</v>
      </c>
      <c r="D22" s="13"/>
      <c r="E22" s="14"/>
      <c r="F22" s="14"/>
      <c r="G22" s="14"/>
    </row>
    <row r="23" s="1" customFormat="1" ht="45" customHeight="1" spans="1:7">
      <c r="A23" s="10">
        <v>20</v>
      </c>
      <c r="B23" s="16"/>
      <c r="C23" s="12" t="s">
        <v>262</v>
      </c>
      <c r="D23" s="13"/>
      <c r="E23" s="14"/>
      <c r="F23" s="14"/>
      <c r="G23" s="14"/>
    </row>
    <row r="24" s="1" customFormat="1" ht="45" customHeight="1" spans="1:7">
      <c r="A24" s="10">
        <v>21</v>
      </c>
      <c r="B24" s="11" t="s">
        <v>263</v>
      </c>
      <c r="C24" s="12" t="s">
        <v>264</v>
      </c>
      <c r="D24" s="13"/>
      <c r="E24" s="14"/>
      <c r="F24" s="14"/>
      <c r="G24" s="14"/>
    </row>
    <row r="25" s="1" customFormat="1" ht="45" customHeight="1" spans="1:7">
      <c r="A25" s="10">
        <v>22</v>
      </c>
      <c r="B25" s="15"/>
      <c r="C25" s="12" t="s">
        <v>265</v>
      </c>
      <c r="D25" s="13"/>
      <c r="E25" s="14"/>
      <c r="F25" s="14"/>
      <c r="G25" s="14"/>
    </row>
    <row r="26" s="1" customFormat="1" ht="45" customHeight="1" spans="1:7">
      <c r="A26" s="10">
        <v>23</v>
      </c>
      <c r="B26" s="16"/>
      <c r="C26" s="12" t="s">
        <v>266</v>
      </c>
      <c r="D26" s="13"/>
      <c r="E26" s="14"/>
      <c r="F26" s="14"/>
      <c r="G26" s="14"/>
    </row>
    <row r="27" s="1" customFormat="1" ht="45" customHeight="1" spans="1:7">
      <c r="A27" s="10">
        <v>24</v>
      </c>
      <c r="B27" s="17" t="s">
        <v>267</v>
      </c>
      <c r="C27" s="12" t="s">
        <v>268</v>
      </c>
      <c r="D27" s="13"/>
      <c r="E27" s="14"/>
      <c r="F27" s="14"/>
      <c r="G27" s="14"/>
    </row>
    <row r="28" s="1" customFormat="1" ht="45" customHeight="1" spans="1:7">
      <c r="A28" s="10">
        <v>25</v>
      </c>
      <c r="B28" s="11" t="s">
        <v>269</v>
      </c>
      <c r="C28" s="12" t="s">
        <v>270</v>
      </c>
      <c r="D28" s="13"/>
      <c r="E28" s="14"/>
      <c r="F28" s="14"/>
      <c r="G28" s="14"/>
    </row>
    <row r="29" s="1" customFormat="1" ht="45" customHeight="1" spans="1:7">
      <c r="A29" s="10">
        <v>26</v>
      </c>
      <c r="B29" s="15"/>
      <c r="C29" s="12" t="s">
        <v>271</v>
      </c>
      <c r="D29" s="13"/>
      <c r="E29" s="14"/>
      <c r="F29" s="14"/>
      <c r="G29" s="14"/>
    </row>
    <row r="30" s="1" customFormat="1" ht="45" customHeight="1" spans="1:7">
      <c r="A30" s="10">
        <v>27</v>
      </c>
      <c r="B30" s="15"/>
      <c r="C30" s="12" t="s">
        <v>272</v>
      </c>
      <c r="D30" s="13"/>
      <c r="E30" s="14"/>
      <c r="F30" s="14"/>
      <c r="G30" s="14"/>
    </row>
    <row r="31" s="1" customFormat="1" ht="45" customHeight="1" spans="1:7">
      <c r="A31" s="10">
        <v>28</v>
      </c>
      <c r="B31" s="16"/>
      <c r="C31" s="12" t="s">
        <v>273</v>
      </c>
      <c r="D31" s="13"/>
      <c r="E31" s="14"/>
      <c r="F31" s="14"/>
      <c r="G31" s="14"/>
    </row>
    <row r="32" s="1" customFormat="1" ht="45" customHeight="1" spans="1:7">
      <c r="A32" s="10">
        <v>29</v>
      </c>
      <c r="B32" s="11" t="s">
        <v>274</v>
      </c>
      <c r="C32" s="12" t="s">
        <v>275</v>
      </c>
      <c r="D32" s="13"/>
      <c r="E32" s="14"/>
      <c r="F32" s="14"/>
      <c r="G32" s="14"/>
    </row>
    <row r="33" s="1" customFormat="1" ht="45" customHeight="1" spans="1:7">
      <c r="A33" s="10">
        <v>30</v>
      </c>
      <c r="B33" s="16"/>
      <c r="C33" s="12" t="s">
        <v>276</v>
      </c>
      <c r="D33" s="13"/>
      <c r="E33" s="14"/>
      <c r="F33" s="14"/>
      <c r="G33" s="14"/>
    </row>
    <row r="34" s="1" customFormat="1" ht="45" customHeight="1" spans="1:7">
      <c r="A34" s="10">
        <v>31</v>
      </c>
      <c r="B34" s="11" t="s">
        <v>65</v>
      </c>
      <c r="C34" s="12" t="s">
        <v>66</v>
      </c>
      <c r="D34" s="13"/>
      <c r="E34" s="14"/>
      <c r="F34" s="14"/>
      <c r="G34" s="14"/>
    </row>
    <row r="35" s="1" customFormat="1" ht="45" customHeight="1" spans="1:7">
      <c r="A35" s="10">
        <v>32</v>
      </c>
      <c r="B35" s="15"/>
      <c r="C35" s="12" t="s">
        <v>67</v>
      </c>
      <c r="D35" s="13"/>
      <c r="E35" s="14"/>
      <c r="F35" s="14"/>
      <c r="G35" s="14"/>
    </row>
    <row r="36" s="1" customFormat="1" ht="45" customHeight="1" spans="1:7">
      <c r="A36" s="10">
        <v>33</v>
      </c>
      <c r="B36" s="15"/>
      <c r="C36" s="12" t="s">
        <v>86</v>
      </c>
      <c r="D36" s="13"/>
      <c r="E36" s="14"/>
      <c r="F36" s="14"/>
      <c r="G36" s="14"/>
    </row>
    <row r="37" s="1" customFormat="1" ht="45" customHeight="1" spans="1:7">
      <c r="A37" s="10">
        <v>34</v>
      </c>
      <c r="B37" s="15"/>
      <c r="C37" s="12" t="s">
        <v>69</v>
      </c>
      <c r="D37" s="13"/>
      <c r="E37" s="14"/>
      <c r="F37" s="14"/>
      <c r="G37" s="14"/>
    </row>
    <row r="38" s="1" customFormat="1" ht="45" customHeight="1" spans="1:7">
      <c r="A38" s="10">
        <v>35</v>
      </c>
      <c r="B38" s="15"/>
      <c r="C38" s="12" t="s">
        <v>70</v>
      </c>
      <c r="D38" s="13"/>
      <c r="E38" s="14"/>
      <c r="F38" s="14"/>
      <c r="G38" s="14"/>
    </row>
    <row r="39" s="1" customFormat="1" ht="45" customHeight="1" spans="1:7">
      <c r="A39" s="10">
        <v>36</v>
      </c>
      <c r="B39" s="15"/>
      <c r="C39" s="12" t="s">
        <v>71</v>
      </c>
      <c r="D39" s="13"/>
      <c r="E39" s="14"/>
      <c r="F39" s="14"/>
      <c r="G39" s="14"/>
    </row>
    <row r="40" s="1" customFormat="1" ht="45" customHeight="1" spans="1:7">
      <c r="A40" s="10">
        <v>37</v>
      </c>
      <c r="B40" s="15"/>
      <c r="C40" s="12" t="s">
        <v>72</v>
      </c>
      <c r="D40" s="13"/>
      <c r="E40" s="14"/>
      <c r="F40" s="14"/>
      <c r="G40" s="14"/>
    </row>
    <row r="41" s="1" customFormat="1" ht="45" customHeight="1" spans="1:7">
      <c r="A41" s="10">
        <v>38</v>
      </c>
      <c r="B41" s="16"/>
      <c r="C41" s="12" t="s">
        <v>73</v>
      </c>
      <c r="D41" s="13"/>
      <c r="E41" s="14"/>
      <c r="F41" s="14"/>
      <c r="G41" s="14"/>
    </row>
    <row r="42" s="1" customFormat="1" ht="20" customHeight="1" spans="1:7">
      <c r="A42" s="18" t="s">
        <v>42</v>
      </c>
      <c r="B42" s="18"/>
      <c r="C42" s="19"/>
      <c r="D42" s="18">
        <f>COUNTA(D4:D41)</f>
        <v>0</v>
      </c>
      <c r="E42" s="18">
        <f>COUNTA(E4:E41)</f>
        <v>0</v>
      </c>
      <c r="F42" s="18">
        <f>COUNTA(F4:F41)</f>
        <v>0</v>
      </c>
      <c r="G42" s="20"/>
    </row>
    <row r="43" s="1" customFormat="1" ht="20" customHeight="1" spans="1:7">
      <c r="A43" s="21" t="s">
        <v>74</v>
      </c>
      <c r="B43" s="22"/>
      <c r="C43" s="23" t="s">
        <v>75</v>
      </c>
      <c r="D43" s="24">
        <f>D42+E42+F42</f>
        <v>0</v>
      </c>
      <c r="E43" s="10" t="s">
        <v>76</v>
      </c>
      <c r="F43" s="18" t="s">
        <v>49</v>
      </c>
      <c r="G43" s="25">
        <f>D42</f>
        <v>0</v>
      </c>
    </row>
    <row r="44" s="1" customFormat="1" ht="20" customHeight="1" spans="1:7">
      <c r="A44" s="26"/>
      <c r="B44" s="27"/>
      <c r="C44" s="28"/>
      <c r="D44" s="29"/>
      <c r="E44" s="30"/>
      <c r="F44" s="18" t="s">
        <v>50</v>
      </c>
      <c r="G44" s="25">
        <f>E42</f>
        <v>0</v>
      </c>
    </row>
    <row r="45" s="1" customFormat="1" ht="20" customHeight="1" spans="1:7">
      <c r="A45" s="26"/>
      <c r="B45" s="27"/>
      <c r="C45" s="28"/>
      <c r="D45" s="29"/>
      <c r="E45" s="30"/>
      <c r="F45" s="18" t="s">
        <v>51</v>
      </c>
      <c r="G45" s="25">
        <f>F42</f>
        <v>0</v>
      </c>
    </row>
    <row r="46" s="1" customFormat="1" ht="20" customHeight="1" spans="1:7">
      <c r="A46" s="26"/>
      <c r="B46" s="27"/>
      <c r="C46" s="31"/>
      <c r="D46" s="32"/>
      <c r="E46" s="19"/>
      <c r="F46" s="33" t="s">
        <v>77</v>
      </c>
      <c r="G46" s="34" t="e">
        <f>G43/D43</f>
        <v>#DIV/0!</v>
      </c>
    </row>
    <row r="47" s="1" customFormat="1" ht="20" customHeight="1" spans="1:7">
      <c r="A47" s="35"/>
      <c r="B47" s="36"/>
      <c r="C47" s="37" t="s">
        <v>78</v>
      </c>
      <c r="D47" s="38"/>
      <c r="E47" s="38"/>
      <c r="F47" s="38"/>
      <c r="G47" s="39"/>
    </row>
    <row r="48" s="1" customFormat="1" ht="20" customHeight="1" spans="1:7">
      <c r="A48" s="40" t="s">
        <v>79</v>
      </c>
      <c r="B48" s="40"/>
      <c r="C48" s="40"/>
      <c r="D48" s="40"/>
      <c r="E48" s="40"/>
      <c r="F48" s="40"/>
      <c r="G48" s="40"/>
    </row>
  </sheetData>
  <mergeCells count="21">
    <mergeCell ref="A1:G1"/>
    <mergeCell ref="A2:B2"/>
    <mergeCell ref="D2:E2"/>
    <mergeCell ref="F2:G2"/>
    <mergeCell ref="A42:C42"/>
    <mergeCell ref="C47:G47"/>
    <mergeCell ref="A48:G48"/>
    <mergeCell ref="B4:B6"/>
    <mergeCell ref="B7:B10"/>
    <mergeCell ref="B11:B17"/>
    <mergeCell ref="B18:B19"/>
    <mergeCell ref="B20:B21"/>
    <mergeCell ref="B22:B23"/>
    <mergeCell ref="B24:B26"/>
    <mergeCell ref="B28:B31"/>
    <mergeCell ref="B32:B33"/>
    <mergeCell ref="B34:B41"/>
    <mergeCell ref="C43:C46"/>
    <mergeCell ref="D43:D46"/>
    <mergeCell ref="E43:E46"/>
    <mergeCell ref="A43:B47"/>
  </mergeCells>
  <dataValidations count="3">
    <dataValidation type="custom" allowBlank="1" showInputMessage="1" showErrorMessage="1" sqref="D4:D41">
      <formula1>COUNTIF(D4:F4,"&lt;&gt;")&lt;=1</formula1>
    </dataValidation>
    <dataValidation type="custom" allowBlank="1" showInputMessage="1" showErrorMessage="1" sqref="E4:E41">
      <formula1>COUNTIF(D4:F4,"&lt;&gt;")&lt;=1</formula1>
    </dataValidation>
    <dataValidation type="custom" allowBlank="1" showInputMessage="1" showErrorMessage="1" sqref="F4:F41">
      <formula1>COUNTIF(D4:F4,"&lt;&gt;")&lt;=1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目录 </vt:lpstr>
      <vt:lpstr>表C-0</vt:lpstr>
      <vt:lpstr>表C-1</vt:lpstr>
      <vt:lpstr>表C-2</vt:lpstr>
      <vt:lpstr>表C-3</vt:lpstr>
      <vt:lpstr>表C-4</vt:lpstr>
      <vt:lpstr>表C-5</vt:lpstr>
      <vt:lpstr>表C-6</vt:lpstr>
      <vt:lpstr>表C-7</vt:lpstr>
      <vt:lpstr>表C-8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96004D58539347DC964FC9AC5B3E5E67_12</vt:lpwstr>
  </property>
  <property fmtid="{D5CDD505-2E9C-101B-9397-08002B2CF9AE}" pid="3" name="KSOProductBuildVer">
    <vt:lpwstr>2052-12.1.0.25865</vt:lpwstr>
  </property>
  <property fmtid="{D5CDD505-2E9C-101B-9397-08002B2CF9AE}" pid="4" name="CalculationRule">
    <vt:i4>0</vt:i4>
  </property>
</Properties>
</file>