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1" sheetId="3" r:id="rId2"/>
    <sheet name="表C-0-2" sheetId="68" r:id="rId3"/>
    <sheet name="表C-0-3" sheetId="69" r:id="rId4"/>
    <sheet name="表C-0-4" sheetId="70" r:id="rId5"/>
    <sheet name="表C-0-5" sheetId="71" r:id="rId6"/>
    <sheet name="表C-0-6" sheetId="72" r:id="rId7"/>
    <sheet name="表C-0-7" sheetId="73" r:id="rId8"/>
    <sheet name="表C-1" sheetId="45" r:id="rId9"/>
    <sheet name="表C-2" sheetId="67" r:id="rId10"/>
    <sheet name="表C-3" sheetId="74" r:id="rId11"/>
    <sheet name="表C-4" sheetId="75" r:id="rId12"/>
    <sheet name="表C-5" sheetId="76" r:id="rId13"/>
    <sheet name="表C-6" sheetId="77" r:id="rId14"/>
    <sheet name="表C-7" sheetId="78" r:id="rId15"/>
    <sheet name="表C-8" sheetId="79" r:id="rId16"/>
    <sheet name="表C-9" sheetId="80" r:id="rId17"/>
    <sheet name="表C-10" sheetId="81" r:id="rId18"/>
    <sheet name="表C-11" sheetId="82" r:id="rId19"/>
    <sheet name="表C-12" sheetId="83" r:id="rId20"/>
    <sheet name="表C-13" sheetId="84" r:id="rId21"/>
    <sheet name="表C-14" sheetId="85" r:id="rId22"/>
    <sheet name="表C-15" sheetId="86" r:id="rId23"/>
    <sheet name="表C-16" sheetId="87" r:id="rId24"/>
    <sheet name="表C-17" sheetId="88" r:id="rId25"/>
    <sheet name="表C-18" sheetId="89" r:id="rId26"/>
    <sheet name="表C-19" sheetId="90" r:id="rId27"/>
    <sheet name="表C-20" sheetId="91" r:id="rId28"/>
    <sheet name="表C-21" sheetId="92" r:id="rId29"/>
    <sheet name="表C-22" sheetId="93" r:id="rId30"/>
    <sheet name="表C-23" sheetId="94" r:id="rId31"/>
    <sheet name="表C-24" sheetId="95" r:id="rId32"/>
    <sheet name="表C-25" sheetId="96" r:id="rId33"/>
    <sheet name="表C-26" sheetId="97" r:id="rId34"/>
    <sheet name="表C-27" sheetId="98" r:id="rId35"/>
    <sheet name="表C-28" sheetId="99" r:id="rId36"/>
    <sheet name="表C-29" sheetId="100" r:id="rId37"/>
    <sheet name="表C-30" sheetId="101" r:id="rId38"/>
    <sheet name="表C-31" sheetId="102" r:id="rId39"/>
    <sheet name="表C-32" sheetId="103" r:id="rId40"/>
    <sheet name="表C-33" sheetId="104" r:id="rId41"/>
    <sheet name="表C-34" sheetId="105" r:id="rId42"/>
    <sheet name="表C-35" sheetId="106" r:id="rId43"/>
    <sheet name="表C-36" sheetId="107" r:id="rId44"/>
    <sheet name="表C-37" sheetId="108" r:id="rId45"/>
    <sheet name="表C-38" sheetId="109" r:id="rId46"/>
    <sheet name="表C-39" sheetId="110" r:id="rId47"/>
    <sheet name="表C-40" sheetId="111" r:id="rId48"/>
    <sheet name="表C-41" sheetId="112" r:id="rId49"/>
    <sheet name="表C-42" sheetId="113" r:id="rId50"/>
    <sheet name="表C-43" sheetId="114" r:id="rId51"/>
    <sheet name="表C-44" sheetId="115" r:id="rId52"/>
    <sheet name="表C-45" sheetId="116" r:id="rId53"/>
    <sheet name="表C-46" sheetId="117" r:id="rId54"/>
    <sheet name="表C-47" sheetId="118" r:id="rId55"/>
    <sheet name="表C-48" sheetId="119" r:id="rId56"/>
    <sheet name="表C-49" sheetId="120" r:id="rId57"/>
    <sheet name="表C-50" sheetId="121" r:id="rId58"/>
    <sheet name="表C-51" sheetId="122" r:id="rId59"/>
    <sheet name="表C-52" sheetId="123" r:id="rId60"/>
    <sheet name="表C-53" sheetId="124" r:id="rId61"/>
    <sheet name="表C-54" sheetId="125" r:id="rId62"/>
  </sheets>
  <definedNames>
    <definedName name="_Hlk95906065" localSheetId="1">'表C-0-1'!#REF!</definedName>
    <definedName name="_Hlk95906065" localSheetId="2">'表C-0-2'!#REF!</definedName>
    <definedName name="_Hlk95906065" localSheetId="3">'表C-0-3'!#REF!</definedName>
    <definedName name="_Hlk95906065" localSheetId="4">'表C-0-4'!#REF!</definedName>
    <definedName name="_Hlk95906065" localSheetId="5">'表C-0-5'!#REF!</definedName>
    <definedName name="_Hlk95906065" localSheetId="6">'表C-0-6'!#REF!</definedName>
    <definedName name="_Hlk95906065" localSheetId="7">'表C-0-7'!#REF!</definedName>
    <definedName name="OLE_LINK103" localSheetId="15">'表C-8'!$B$10</definedName>
    <definedName name="OLE_LINK20" localSheetId="42">'表C-35'!$B$15</definedName>
    <definedName name="OLE_LINK22" localSheetId="43">'表C-36'!$B$16</definedName>
    <definedName name="OLE_LINK23" localSheetId="43">'表C-36'!$B$33</definedName>
    <definedName name="OLE_LINK25" localSheetId="44">'表C-37'!$B$4</definedName>
    <definedName name="OLE_LINK29" localSheetId="44">'表C-37'!$B$19</definedName>
    <definedName name="OLE_LINK31" localSheetId="51">'表C-44'!$B$4</definedName>
    <definedName name="OLE_LINK33" localSheetId="51">'表C-44'!$B$18</definedName>
    <definedName name="OLE_LINK35" localSheetId="56">'表C-49'!$B$4</definedName>
    <definedName name="OLE_LINK38" localSheetId="59">'表C-52'!$B$8</definedName>
    <definedName name="OLE_LINK88" localSheetId="10">'表C-3'!$B$15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<sst xmlns="http://schemas.openxmlformats.org/spreadsheetml/2006/main" count="2926" uniqueCount="1638">
  <si>
    <t>表单目录</t>
  </si>
  <si>
    <t>序号</t>
  </si>
  <si>
    <t>内容</t>
  </si>
  <si>
    <t>表C-0-1</t>
  </si>
  <si>
    <t>实体质量综合评分表（铁路工程——桥梁工程）</t>
  </si>
  <si>
    <t>表C-0-2</t>
  </si>
  <si>
    <t>实体质量综合评分表（铁路工程——隧道工程）</t>
  </si>
  <si>
    <t>表C-0-3</t>
  </si>
  <si>
    <t>实体质量综合评分表（铁路工程——路基与站场工程）</t>
  </si>
  <si>
    <t>表C-0-4</t>
  </si>
  <si>
    <t>实体质量综合评分表（铁路工程——四电工程）</t>
  </si>
  <si>
    <t>表C-0-5</t>
  </si>
  <si>
    <t>实体质量综合评分表（铁路工程——站房及相关工程（车站））</t>
  </si>
  <si>
    <t>表C-0-6</t>
  </si>
  <si>
    <t>实体质量综合评分表（铁路工程——动车所工程）</t>
  </si>
  <si>
    <t>表C-0-7</t>
  </si>
  <si>
    <t>实体质量综合评分表（铁路工程——综合工程（城际、市域铁路））</t>
  </si>
  <si>
    <t>表C-1</t>
  </si>
  <si>
    <t>基础工程实体质量评价记录表</t>
  </si>
  <si>
    <t>表C-2</t>
  </si>
  <si>
    <t>墩台（桥塔）工程实体质量评价记录表</t>
  </si>
  <si>
    <t>表C-3</t>
  </si>
  <si>
    <t>梁部工程实体质量评价记录表</t>
  </si>
  <si>
    <t>表C-4</t>
  </si>
  <si>
    <t>附属工程实体质量评价记录表</t>
  </si>
  <si>
    <t>表C-5</t>
  </si>
  <si>
    <t>其他工程实体质量评价记录表</t>
  </si>
  <si>
    <t>表C-6</t>
  </si>
  <si>
    <t>质量管理和内业资料现场核查评价记录表</t>
  </si>
  <si>
    <t>表C-7</t>
  </si>
  <si>
    <t>洞口工程实体质量评价记录表</t>
  </si>
  <si>
    <t>表C-8</t>
  </si>
  <si>
    <t>开挖与初支工程实体质量评价记录表</t>
  </si>
  <si>
    <t>表C-9</t>
  </si>
  <si>
    <t>洞身工程实体质量评价记录表</t>
  </si>
  <si>
    <t>表C-10</t>
  </si>
  <si>
    <t>防排水工程实体质量评价记录表</t>
  </si>
  <si>
    <t>表C-11</t>
  </si>
  <si>
    <t>轨道工程实体质量评价记录表</t>
  </si>
  <si>
    <t>表C-12</t>
  </si>
  <si>
    <t>弃渣场工程实体质量评价记录表</t>
  </si>
  <si>
    <t>表C-13</t>
  </si>
  <si>
    <t>表C-14</t>
  </si>
  <si>
    <t>地基处理工程实体质量评价记录表</t>
  </si>
  <si>
    <t>表C-15</t>
  </si>
  <si>
    <t>路堑工程实体质量评价记录表</t>
  </si>
  <si>
    <t>表C-16</t>
  </si>
  <si>
    <t>路基填筑工程实体质量评价记录表</t>
  </si>
  <si>
    <t>表C-17</t>
  </si>
  <si>
    <t>路基支挡工程实体质量评价记录表</t>
  </si>
  <si>
    <t>表C-18</t>
  </si>
  <si>
    <t>路基防护工程实体质量评价记录表</t>
  </si>
  <si>
    <t>表C-19</t>
  </si>
  <si>
    <t>路基防排水工程实体质量评价记录表</t>
  </si>
  <si>
    <t>表C-20</t>
  </si>
  <si>
    <t>相关工程与设施实体质量评价记录表</t>
  </si>
  <si>
    <t>表C-21</t>
  </si>
  <si>
    <t>框架桥涵实体质量评价记录表</t>
  </si>
  <si>
    <t>表C-22</t>
  </si>
  <si>
    <t>通信、信号、电力及牵引供电实体质量评价记录表</t>
  </si>
  <si>
    <t>表C-23</t>
  </si>
  <si>
    <t>表C-24</t>
  </si>
  <si>
    <t>钢结构主体工程实体质量评价记录表</t>
  </si>
  <si>
    <t>表C-25</t>
  </si>
  <si>
    <t>房屋工程实体质量评价记录表</t>
  </si>
  <si>
    <t>表C-26</t>
  </si>
  <si>
    <t>站场工程实体质量评价记录表</t>
  </si>
  <si>
    <t>表C-27</t>
  </si>
  <si>
    <t>通信工程实体质量评价记录表</t>
  </si>
  <si>
    <t>表C-28</t>
  </si>
  <si>
    <t>信号工程实体质量评价记录表</t>
  </si>
  <si>
    <t>表C-29</t>
  </si>
  <si>
    <t>电力工程实体质量评价记录表</t>
  </si>
  <si>
    <t>表C-30</t>
  </si>
  <si>
    <t>牵引供电工程实体质量评价记录表</t>
  </si>
  <si>
    <t>表C-31</t>
  </si>
  <si>
    <t>设备用房及其他工程实体质量评价记录表</t>
  </si>
  <si>
    <t>表C-32</t>
  </si>
  <si>
    <t>表C-33</t>
  </si>
  <si>
    <t>结构工程实体质量评价记录表</t>
  </si>
  <si>
    <t>表C-34</t>
  </si>
  <si>
    <t>装饰装修工程实体质量评价记录表</t>
  </si>
  <si>
    <t>表C-35</t>
  </si>
  <si>
    <t>屋面工程实体质量评价记录表</t>
  </si>
  <si>
    <t>表C-36</t>
  </si>
  <si>
    <t>设备与管道（线）工程实体质量评价记录表</t>
  </si>
  <si>
    <t>表C-37</t>
  </si>
  <si>
    <t>电气工程实体质量评价记录表</t>
  </si>
  <si>
    <t>表C-38</t>
  </si>
  <si>
    <t>电梯工程实体质量评价记录表</t>
  </si>
  <si>
    <t>表C-39</t>
  </si>
  <si>
    <t>建筑节能工程实体质量评价记录表</t>
  </si>
  <si>
    <t>表C-40</t>
  </si>
  <si>
    <t>通信、信号与牵引供电接触网实体质量评价记录表</t>
  </si>
  <si>
    <t>表C-41</t>
  </si>
  <si>
    <t>相关工程实体质量评价记录表</t>
  </si>
  <si>
    <t>表C-42</t>
  </si>
  <si>
    <t>表C-43</t>
  </si>
  <si>
    <t>混凝土主体结构工程实体质量评价记录表</t>
  </si>
  <si>
    <t>表C-44</t>
  </si>
  <si>
    <t>表C-45</t>
  </si>
  <si>
    <t>表C-46</t>
  </si>
  <si>
    <t>路基、地面及轨道工程实体质量评价记录表</t>
  </si>
  <si>
    <t>表C-47</t>
  </si>
  <si>
    <t>通信、信号与牵引供电工程实体质量评价记录表</t>
  </si>
  <si>
    <t>表C-48</t>
  </si>
  <si>
    <t>表C-49</t>
  </si>
  <si>
    <t>桥梁工程实体质量评价记录表</t>
  </si>
  <si>
    <t>表C-50</t>
  </si>
  <si>
    <t>隧道工程实体质量评价记录表</t>
  </si>
  <si>
    <t>表C-51</t>
  </si>
  <si>
    <t>路基与站场工程实体质量评价记录表</t>
  </si>
  <si>
    <t>表C-52</t>
  </si>
  <si>
    <t>站房及相关工程实体质量评价记录表</t>
  </si>
  <si>
    <t>表C-53</t>
  </si>
  <si>
    <t>四电工程实体质量评价记录表</t>
  </si>
  <si>
    <t>表C-54</t>
  </si>
  <si>
    <t>表C-0-1 实体质量综合评分表（铁路工程——桥梁工程）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</si>
  <si>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</si>
  <si>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</si>
  <si>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</si>
  <si>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</si>
  <si>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</si>
  <si>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</si>
  <si>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</si>
  <si>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</si>
  <si>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</si>
  <si>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</si>
  <si>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</si>
  <si>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</si>
  <si>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基础工程</t>
  </si>
  <si>
    <t>墩台（桥塔）工程</t>
  </si>
  <si>
    <t>梁部工程</t>
  </si>
  <si>
    <t>附属工程</t>
  </si>
  <si>
    <t>其他工程</t>
  </si>
  <si>
    <t>质量管理和内业资料</t>
  </si>
  <si>
    <t>合计</t>
  </si>
  <si>
    <t>复查组别</t>
  </si>
  <si>
    <t>复查组专家签字</t>
  </si>
  <si>
    <t>注：铁路桥梁工程见表C-1～表C-6。</t>
  </si>
  <si>
    <t>表C-0-2 实体质量综合评分表（铁路工程——隧道工程）</t>
  </si>
  <si>
    <t>洞口工程</t>
  </si>
  <si>
    <t>开挖与初支工程</t>
  </si>
  <si>
    <t>洞身工程</t>
  </si>
  <si>
    <t>防排水工程</t>
  </si>
  <si>
    <t>轨道工程</t>
  </si>
  <si>
    <t>弃渣场工程</t>
  </si>
  <si>
    <t>注：铁路隧道工程见表C-7～表C-13和表C-6。</t>
  </si>
  <si>
    <t>表C-0-3 实体质量综合评分表（铁路工程——路基与站场工程）</t>
  </si>
  <si>
    <t>地基处理工程</t>
  </si>
  <si>
    <t>路堑工程</t>
  </si>
  <si>
    <t>路基填筑工程</t>
  </si>
  <si>
    <t>路基支挡工程</t>
  </si>
  <si>
    <t>路基防护工程</t>
  </si>
  <si>
    <t>路基防排水工程</t>
  </si>
  <si>
    <t>路基相关工程与设施</t>
  </si>
  <si>
    <t>框架桥涵工程</t>
  </si>
  <si>
    <t>通信、信号、电力及牵引供电工程</t>
  </si>
  <si>
    <t>钢结构主体工程</t>
  </si>
  <si>
    <t>房屋工程</t>
  </si>
  <si>
    <t>站场工程</t>
  </si>
  <si>
    <t>注：铁路路基与站场工程见表C-14～表C-26和表C-6。</t>
  </si>
  <si>
    <t>表C-0-4 实体质量综合评分表（铁路工程——四电工程）</t>
  </si>
  <si>
    <t>通信工程</t>
  </si>
  <si>
    <t>信号工程</t>
  </si>
  <si>
    <t>电力工程</t>
  </si>
  <si>
    <t>牵引供电工程</t>
  </si>
  <si>
    <t>设备用房及其他工程</t>
  </si>
  <si>
    <t>注：铁路四电工程见表C-27～表C-31和表C-6。</t>
  </si>
  <si>
    <t>表C-0-5 实体质量综合评分表（铁路工程——站房及相关工程（车站））</t>
  </si>
  <si>
    <t>结构工程</t>
  </si>
  <si>
    <t>装饰装修工程</t>
  </si>
  <si>
    <t>屋面工程</t>
  </si>
  <si>
    <t>设备与管道（线）工程</t>
  </si>
  <si>
    <t>电气工程</t>
  </si>
  <si>
    <t>电梯工程</t>
  </si>
  <si>
    <t>建筑节能工程</t>
  </si>
  <si>
    <t>通信、信号与牵引供电工程</t>
  </si>
  <si>
    <t>相关工程</t>
  </si>
  <si>
    <t>注：铁路站房及相关工程（车站）见表C-32～表C-41和表C-6。</t>
  </si>
  <si>
    <t>表C-0-6 实体质量综合评分表（铁路工程——动车所工程）</t>
  </si>
  <si>
    <t>混凝土主体结构工程</t>
  </si>
  <si>
    <t>路基、地面及轨道工程</t>
  </si>
  <si>
    <t>注：铁路动车所工程见表C-42～表C-48和表C-6、表C-24。</t>
  </si>
  <si>
    <t>表C-0-7 实体质量综合评分表（铁路工程——综合工程（城际、市域铁路））</t>
  </si>
  <si>
    <t>桥梁工程</t>
  </si>
  <si>
    <t>隧道工程</t>
  </si>
  <si>
    <t>路基与站场工程</t>
  </si>
  <si>
    <t>站房及相关工程</t>
  </si>
  <si>
    <t>四电工程</t>
  </si>
  <si>
    <t>注：铁路综合工程（城际、市域铁路）见表C-49～表C-54和表C-6。</t>
  </si>
  <si>
    <t>表C-1  基础工程实体质量评价记录表</t>
  </si>
  <si>
    <t>复查时间</t>
  </si>
  <si>
    <t>项目</t>
  </si>
  <si>
    <t>评价内容、评价标准及评价方法</t>
  </si>
  <si>
    <t>良好</t>
  </si>
  <si>
    <t>不足</t>
  </si>
  <si>
    <t>否定</t>
  </si>
  <si>
    <t>备注</t>
  </si>
  <si>
    <t>明挖基础</t>
  </si>
  <si>
    <r>
      <rPr>
        <sz val="12"/>
        <color theme="1"/>
        <rFont val="宋体"/>
        <charset val="134"/>
      </rPr>
      <t>基坑平面位置、坑底尺寸满足设计要求，应判定为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查阅设计文件，检验批资料。</t>
    </r>
  </si>
  <si>
    <r>
      <rPr>
        <sz val="12"/>
        <color theme="1"/>
        <rFont val="宋体"/>
        <charset val="134"/>
      </rPr>
      <t>基底高程满足设计要求，应判定为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查阅设计文件，检验批资料。</t>
    </r>
  </si>
  <si>
    <r>
      <rPr>
        <sz val="12"/>
        <color theme="1"/>
        <rFont val="宋体"/>
        <charset val="134"/>
      </rPr>
      <t>基底地质条件和承载力满足设计要求，地基承载力检测符合相关规定，应判定为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查阅设计文件，查阅承载力检测记录。</t>
    </r>
  </si>
  <si>
    <r>
      <rPr>
        <sz val="12"/>
        <color theme="1"/>
        <rFont val="宋体"/>
        <charset val="134"/>
      </rPr>
      <t>岩层基底清除岩面松碎石块、淤泥、苔藓等，凿出新鲜岩面，表面清洗干净，倾斜岩面凿平或凿成台阶；碎石类土及砂类土层基底承重面修理平整，黏性土层基底在天然状态下铲平，应判定为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查阅设计文件和施工记录。</t>
    </r>
  </si>
  <si>
    <r>
      <rPr>
        <sz val="12"/>
        <color theme="1"/>
        <rFont val="宋体"/>
        <charset val="134"/>
      </rPr>
      <t>混凝土的原材料、强度和耐久性能符合设计要求，应判定为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</si>
  <si>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基坑回填的填料类别、填筑质量、顶面高程符合设计要求，应判定为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。查阅设计文件，
查阅回填处理记录、填料试验报告。</t>
    </r>
  </si>
  <si>
    <t>桩基础</t>
  </si>
  <si>
    <r>
      <rPr>
        <sz val="12"/>
        <color theme="1"/>
        <rFont val="宋体"/>
        <charset val="134"/>
      </rPr>
      <t>设计要求时，单桩承载力试验方法符合相关标准规定，并有完整的试桩资料，应判定为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查阅桩基检测报告。</t>
    </r>
  </si>
  <si>
    <r>
      <rPr>
        <sz val="12"/>
        <color theme="1"/>
        <rFont val="宋体"/>
        <charset val="134"/>
      </rPr>
      <t>钻孔桩桩底地质满足设计要求，孔深、孔径不小于设计值，应判定为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查阅设计文件，查阅质量评定等施工记录。</t>
    </r>
  </si>
  <si>
    <r>
      <rPr>
        <sz val="12"/>
        <color theme="1"/>
        <rFont val="宋体"/>
        <charset val="134"/>
      </rPr>
      <t>钻孔灌注桩孔底沉渣厚度满足设计要求。设计无要求时，摩擦桩孔底沉渣厚度不大于200mm，柱桩不大于50mm，应判定为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查阅质量评定等施工记录。</t>
    </r>
  </si>
  <si>
    <r>
      <rPr>
        <sz val="12"/>
        <color theme="1"/>
        <rFont val="宋体"/>
        <charset val="134"/>
      </rPr>
      <t>混凝土原材料、强度和耐久性符合设计要求，应判定为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</si>
  <si>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钻孔灌注桩、挖孔桩的孔径、孔深、桩底地质情况符合设计要求，应判定为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</si>
  <si>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钻孔灌注桩混凝土强度和施工检验符合设计要求，应判定为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</si>
  <si>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钻孔灌注桩桩身混凝土均质性、完整性检验的方法和数量符合相关标准规定，应判定为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</si>
  <si>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检测桩全部为I类、Ⅱ类桩，I类桩率不低于95%，应判定为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</si>
  <si>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沉入桩的质量、规格、接桩、桩顶高程和桩头处理符合设计要求，应判定为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查阅设计文件，查阅质量评定等施工记录。</t>
    </r>
  </si>
  <si>
    <r>
      <rPr>
        <sz val="12"/>
        <color theme="1"/>
        <rFont val="宋体"/>
        <charset val="134"/>
      </rPr>
      <t>沉入桩的下沉、桩尖高程和最终贯入度符合设计和施工工艺要求，桩的承载力试验符合设计要求，应判定为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查阅设计文件，查阅质量评定等施工记录。</t>
    </r>
  </si>
  <si>
    <t>沉井基础</t>
  </si>
  <si>
    <r>
      <rPr>
        <sz val="12"/>
        <color theme="1"/>
        <rFont val="宋体"/>
        <charset val="134"/>
      </rPr>
      <t>沉井的制作满足设计要求，应判定为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查阅设计文件，试验报告、质量评定等施工记录。</t>
    </r>
  </si>
  <si>
    <r>
      <rPr>
        <sz val="12"/>
        <color theme="1"/>
        <rFont val="宋体"/>
        <charset val="134"/>
      </rPr>
      <t>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查阅设计文件，试验报告、质量评定等施工记录。</t>
    </r>
  </si>
  <si>
    <r>
      <rPr>
        <sz val="12"/>
        <color theme="1"/>
        <rFont val="宋体"/>
        <charset val="134"/>
      </rPr>
      <t>沉井下沉时混凝土强度符合设计要求和相关标准规定，应判定为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查阅设计文件，试验报告、质量评定等施工记录。</t>
    </r>
  </si>
  <si>
    <r>
      <rPr>
        <sz val="12"/>
        <color theme="1"/>
        <rFont val="宋体"/>
        <charset val="134"/>
      </rPr>
      <t>下沉至设计高程的基底地质条件经勘察设计、监理、施工单位等共同确认满足设计要求，应判定为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查阅基础地质情况验收记录。</t>
    </r>
  </si>
  <si>
    <r>
      <rPr>
        <sz val="12"/>
        <color theme="1"/>
        <rFont val="宋体"/>
        <charset val="134"/>
      </rPr>
      <t>沉井清基、封底混凝土及填充符合设计要求和相关标准规定，应判定为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查阅设计文件，试验报告、质量评定等施工记录。</t>
    </r>
  </si>
  <si>
    <r>
      <rPr>
        <sz val="12"/>
        <color theme="1"/>
        <rFont val="宋体"/>
        <charset val="134"/>
      </rPr>
      <t>浮式沉井底节做水压试验，其余各节经水密或气密检查合格，应判定为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查阅设计文件，试验报告、质量评定等施工记录。</t>
    </r>
  </si>
  <si>
    <r>
      <rPr>
        <sz val="12"/>
        <color theme="1"/>
        <rFont val="宋体"/>
        <charset val="134"/>
      </rPr>
      <t>沉井结构尺寸、顶底面高程、平面位置符合设计要求，应判定为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查阅竣工测量记录。</t>
    </r>
  </si>
  <si>
    <t>承台</t>
  </si>
  <si>
    <r>
      <rPr>
        <sz val="12"/>
        <color theme="1"/>
        <rFont val="宋体"/>
        <charset val="134"/>
      </rPr>
      <t>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</si>
  <si>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承台结构尺寸、顶面高程、轴线偏位符合设计要求，应判定为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查阅设计文件，检验批资料。</t>
    </r>
  </si>
  <si>
    <r>
      <rPr>
        <sz val="12"/>
        <color theme="1"/>
        <rFont val="宋体"/>
        <charset val="134"/>
      </rPr>
      <t>混凝土表面平整，无破损、裂缝、污染，应判定为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</si>
  <si>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锚碇</t>
  </si>
  <si>
    <r>
      <rPr>
        <sz val="12"/>
        <color theme="1"/>
        <rFont val="宋体"/>
        <charset val="134"/>
      </rPr>
      <t>拉索结构桥梁的锚碇混凝土原材料、强度和耐久性能符合设计要求，应判定为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</si>
  <si>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锚固系统的制造、安装符合设计及相关标准规定，应判定为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</si>
  <si>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锚碇表面清洁，混凝土无剥落、蜂窝、麻面、裂缝、露筋，应判定为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现场核查，查阅桥梁施工及养护记录。</t>
    </r>
  </si>
  <si>
    <r>
      <rPr>
        <sz val="12"/>
        <color theme="1"/>
        <rFont val="宋体"/>
        <charset val="134"/>
      </rPr>
      <t>锚室内无渗水、积水，隧道锚主缆入锚处无渗、漏水，应判定为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现场核查，查阅桥梁监测记录。</t>
    </r>
  </si>
  <si>
    <r>
      <rPr>
        <sz val="12"/>
        <color theme="1"/>
        <rFont val="宋体"/>
        <charset val="134"/>
      </rPr>
      <t>主缆锚固系统防护完好，锚周岩体无异常，应判定为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现场核查，查阅桥梁施工及养护记录。</t>
    </r>
  </si>
  <si>
    <t>沉降变形观测</t>
  </si>
  <si>
    <r>
      <rPr>
        <sz val="12"/>
        <color theme="1"/>
        <rFont val="宋体"/>
        <charset val="134"/>
      </rPr>
      <t>按设计要求、相关标准进行了沉降观测，应判定为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</si>
  <si>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沉降变形观测标布设、观测装置的性能和埋设、观测仪器、观测方法、观测精度、观测频次符合设计和相关标准规定，应判定为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查阅沉降观测报告等施工资料。</t>
    </r>
  </si>
  <si>
    <r>
      <rPr>
        <sz val="12"/>
        <color theme="1"/>
        <rFont val="宋体"/>
        <charset val="134"/>
      </rPr>
      <t>沉降值符合设计要求，沉降趋于稳定且形态正常，无突变沉降，应判定为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查阅设计文件，沉降变形观测记录、评估报告。</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</si>
  <si>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</si>
  <si>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</si>
  <si>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</si>
  <si>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</si>
  <si>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</si>
  <si>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</si>
  <si>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墩台（桥塔）工程实体质量评价记录表</t>
  </si>
  <si>
    <t>外观</t>
  </si>
  <si>
    <r>
      <rPr>
        <sz val="12"/>
        <color theme="1"/>
        <rFont val="宋体"/>
        <charset val="134"/>
      </rPr>
      <t>桥墩、桥台线形顺畅，轮廓完整清晰，外形整体美观，应判定为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</si>
  <si>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混凝土表面平整、密实、光洁，色泽均匀，无明显修补痕迹，应判定为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</si>
  <si>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混凝土接缝衔接平顺，线角顺直，无明显质量缺陷，应判定为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</si>
  <si>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模板拉筋孔处理精细，应判定为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</si>
  <si>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墩、台帽与墩、台身衔接基本平顺，表面轮廓清晰，应判定为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</si>
  <si>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桥墩、桥台顶面与上部结构之间无杂物，应判定为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</si>
  <si>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钢结构表面平整，颜色均匀，应判定为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</si>
  <si>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钢结构涂装完好，无明显漏涂、剥落、起泡、划伤以及流挂等现象，应判定为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</si>
  <si>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钢构件焊缝平顺，无明显凸起、凹陷及波浪形缺陷，应判定为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</si>
  <si>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混凝土索塔表面平整、密实、光洁，色泽均匀，轮廓清晰，线形顺直美观，应判定为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</si>
  <si>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拉索锚室内干净整洁，湿度符合要求，应判定为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</si>
  <si>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结构</t>
  </si>
  <si>
    <r>
      <rPr>
        <sz val="12"/>
        <color theme="1"/>
        <rFont val="宋体"/>
        <charset val="134"/>
      </rPr>
      <t>混凝土结构的钢筋品种、等级、规格、数量符合设计要求，应判定为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</si>
  <si>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钢筋机械连接检验符合规范要求，接头力学性能试验合格，应判定为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</si>
  <si>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钢筋焊接连接符合规范要求，接头力学性能试验合格，应判定为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查阅钢筋焊接连接力学性能试验报告。</t>
    </r>
  </si>
  <si>
    <r>
      <rPr>
        <sz val="12"/>
        <color theme="1"/>
        <rFont val="宋体"/>
        <charset val="134"/>
      </rPr>
      <t>预应力筋的预应力值、伸长量符合设计要求，应判定为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</si>
  <si>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预应力筋张拉后及时进行压浆、封锚，封锚混凝土涂刷防水涂料，应判定为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</si>
  <si>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封锚混凝土防水涂料完好，无开裂、渗水现象，应判定为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</si>
  <si>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混凝土结构的钢筋间距、保护层厚度符合设计要求，应判定为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查阅施工记录、钢筋保护层厚度检测记录或报告。</t>
    </r>
  </si>
  <si>
    <r>
      <rPr>
        <sz val="12"/>
        <color theme="1"/>
        <rFont val="宋体"/>
        <charset val="134"/>
      </rPr>
      <t>未见混凝土结构存在有害裂缝及危及结构安全的质量缺陷或质量隐患，应判定为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</si>
  <si>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钢结构加工及安装符合相关要求，焊缝探伤检测数量、比例等符合相关规范规定，检测结果全部合格，应判定为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</si>
  <si>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索塔垂直度符合设计要求，应判定为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查阅施工记录、质量评定等技术文件。</t>
    </r>
  </si>
  <si>
    <r>
      <rPr>
        <sz val="12"/>
        <color theme="1"/>
        <rFont val="宋体"/>
        <charset val="134"/>
      </rPr>
      <t>抗震设施安装符合设计要求，无脱落、无破损，应判定为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</si>
  <si>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锚室、拱座顶底面的高程、平面轴线位置及结构尺寸符合设计和规范要求，应判定为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查阅设计文件、竣工测量记录。</t>
    </r>
  </si>
  <si>
    <r>
      <rPr>
        <sz val="12"/>
        <color theme="1"/>
        <rFont val="宋体"/>
        <charset val="134"/>
      </rPr>
      <t>桥台锥体护坡原材料和砌筑、锥体反滤层所用材料符合设计要求，应判定为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</si>
  <si>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桥台锥体护坡及边坡防护完整并符合设计要求，应判定为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</si>
  <si>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桥台锥体护坡结构稳定，勾缝完好，应判定为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</si>
  <si>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支座</t>
  </si>
  <si>
    <r>
      <rPr>
        <sz val="12"/>
        <color theme="1"/>
        <rFont val="宋体"/>
        <charset val="134"/>
      </rPr>
      <t>支承垫石的混凝土原材料、强度和耐久性能符合设计要求，应判定为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</si>
  <si>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顶面高程、平面位置、锚栓孔中心位置及深度符合设计和规范要求，应判定为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查阅设计文件、竣工测量记录。</t>
    </r>
  </si>
  <si>
    <r>
      <rPr>
        <sz val="12"/>
        <color theme="1"/>
        <rFont val="宋体"/>
        <charset val="134"/>
      </rPr>
      <t>支座品种、规格、质量和调高量符合设计要求和相关标准规定，应判定为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查阅设计文件、施工记录等技术文件。</t>
    </r>
  </si>
  <si>
    <r>
      <rPr>
        <sz val="12"/>
        <color theme="1"/>
        <rFont val="宋体"/>
        <charset val="134"/>
      </rPr>
      <t>支座的安装位置、方向和预偏量设置符合设计要求，应判定为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查阅设计文件、施工记录等技术文件。</t>
    </r>
  </si>
  <si>
    <r>
      <rPr>
        <sz val="12"/>
        <color theme="1"/>
        <rFont val="宋体"/>
        <charset val="134"/>
      </rPr>
      <t>支座砂浆表面密实平整，无蜂窝、孔洞、疏松、麻面、缺棱掉角等缺陷，应判定为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</si>
  <si>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支座螺栓、防尘罩等部件齐全，应判定为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</si>
  <si>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支座与梁底之间密贴，使用状态良好，应判定为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</si>
  <si>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t>预埋件和预留孔</t>
  </si>
  <si>
    <r>
      <rPr>
        <sz val="12"/>
        <color theme="1"/>
        <rFont val="宋体"/>
        <charset val="134"/>
      </rPr>
      <t>预埋件和预留孔位置正确，符合设计要求，应判定为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查阅设计文件、竣工测量记录。</t>
    </r>
  </si>
  <si>
    <r>
      <rPr>
        <sz val="12"/>
        <color theme="1"/>
        <rFont val="宋体"/>
        <charset val="134"/>
      </rPr>
      <t>预埋件状态良好，外露部分处理精细，无锈蚀、无缺损，应判定为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查阅设计文件、竣工测量记录。</t>
    </r>
  </si>
  <si>
    <r>
      <rPr>
        <sz val="12"/>
        <color theme="1"/>
        <rFont val="宋体"/>
        <charset val="134"/>
      </rPr>
      <t>桥塔斜拉索预埋导管孔口位置符合设计要求，应判定为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查阅设计文件、竣工测量记录。</t>
    </r>
  </si>
  <si>
    <t>防排水</t>
  </si>
  <si>
    <r>
      <rPr>
        <sz val="12"/>
        <color theme="1"/>
        <rFont val="宋体"/>
        <charset val="134"/>
      </rPr>
      <t>结构防水铺设（涂刷）符合设计要求，应判定为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查阅设计文件、防水材料质保文件、验收记录，现场核查。</t>
    </r>
  </si>
  <si>
    <r>
      <rPr>
        <sz val="12"/>
        <color theme="1"/>
        <rFont val="宋体"/>
        <charset val="134"/>
      </rPr>
      <t>墩台、桥塔顶面排水流畅，基本不积水，应判定为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</si>
  <si>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桥台泄水孔与防水层衔接良好，应判定为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查阅设计文件、防水材料质保文件、验收记录，现场核查。</t>
    </r>
  </si>
  <si>
    <r>
      <rPr>
        <sz val="12"/>
        <color theme="1"/>
        <rFont val="宋体"/>
        <charset val="134"/>
      </rPr>
      <t>桥台排水沟铺砌密实、平顺、接缝严密，沟内不积水、无淤塞，应判定为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查阅设计文件、防水材料质保文件、验收记录，现场核查。</t>
    </r>
  </si>
  <si>
    <r>
      <rPr>
        <sz val="12"/>
        <color theme="1"/>
        <rFont val="宋体"/>
        <charset val="134"/>
      </rPr>
      <t>桥塔、锚室内无滴漏、不积水，应判定为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查阅设计文件、防水材料质保文件、验收记录，现场核查。</t>
    </r>
  </si>
  <si>
    <t>表C-3  梁部工程实体质量评价记录表</t>
  </si>
  <si>
    <r>
      <rPr>
        <sz val="12"/>
        <color theme="1"/>
        <rFont val="宋体"/>
        <charset val="134"/>
      </rPr>
      <t>桥梁整体美观顺畅，梁缝均匀，平纵线形流畅清晰，应判定为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</si>
  <si>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混凝土梁表面平整，阴阳角线条顺直，应判定为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现场查验。</t>
    </r>
  </si>
  <si>
    <r>
      <rPr>
        <sz val="12"/>
        <color theme="1"/>
        <rFont val="宋体"/>
        <charset val="134"/>
      </rPr>
      <t>混凝土密实光洁，色泽均匀，无明显质量缺陷和修补痕迹，应判定为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现场查验。</t>
    </r>
  </si>
  <si>
    <r>
      <rPr>
        <sz val="12"/>
        <color theme="1"/>
        <rFont val="宋体"/>
        <charset val="134"/>
      </rPr>
      <t>泄水管完好，排水通畅，应判定为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现场查验。</t>
    </r>
  </si>
  <si>
    <r>
      <rPr>
        <sz val="12"/>
        <color theme="1"/>
        <rFont val="宋体"/>
        <charset val="134"/>
      </rPr>
      <t>现浇梁预埋件和预留孔位置正确，处理得当，无锈蚀渗水等现象，应判定为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现场查验。</t>
    </r>
  </si>
  <si>
    <r>
      <rPr>
        <sz val="12"/>
        <color theme="1"/>
        <rFont val="宋体"/>
        <charset val="134"/>
      </rPr>
      <t>拱桥拱圈（拱肋）及拱上结构轮廓线圆顺、无折弯，应判定为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</si>
  <si>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拉索及吊杆顺直无扭转，防护层无损伤，应判定为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</si>
  <si>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拉索及吊杆色泽均匀，无污染，应判定为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</si>
  <si>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混凝土梁的钢筋品种、等级、规格、数量符合设计要求，应判定为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</si>
  <si>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预制梁混凝土原材料、强度和耐久性能符合设计要求，应判定为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</si>
  <si>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现浇梁混凝土原材料、强度和耐久性能符合设计要求，应判定为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</si>
  <si>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预制混凝土梁钢筋数量、主筋间距、层距、保护层厚度符合设计要求，应判定为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查阅钢筋保护层厚度检测记录、报告。</t>
    </r>
  </si>
  <si>
    <r>
      <rPr>
        <sz val="12"/>
        <color theme="1"/>
        <rFont val="宋体"/>
        <charset val="134"/>
      </rPr>
      <t>现浇混凝土梁钢筋数量、主筋间距、层距、保护层厚度符合设计要求，应判定为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查阅钢筋保护层厚度检测记录、报告。</t>
    </r>
  </si>
  <si>
    <r>
      <rPr>
        <sz val="12"/>
        <color theme="1"/>
        <rFont val="宋体"/>
        <charset val="134"/>
      </rPr>
      <t>预应力筋张拉后及时进行了压浆、封锚，封锚混凝土涂刷了防水涂料，应判定为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</si>
  <si>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预制混凝土梁未见有害裂缝及危及结构安全的质量缺陷或质量隐患，应判定为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</si>
  <si>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现浇混凝土梁未见有害裂缝及危及结构安全的质量缺陷或质量隐患，应判定为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</si>
  <si>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钢结构材质和加工符合相关要求，检测结果全部合格，应判定为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</si>
  <si>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钢结构焊缝探伤检测数量、比例等符合相关规范规定，并对钢板梁或开口箱梁梁段25%工地焊接横向受拉对接焊缝射线检查，检测结果全部合格，应判定为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</si>
  <si>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涂装体系、涂装工艺、涂装总厚度及每一层厚度符合设计要求和相关标准规定，应判定为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</si>
  <si>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高强度螺栓连接副施拧符合相关标准规定和施工工艺要求，终拧扭矩值检验符合相关规范规定，应判定为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</si>
  <si>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拱桥钢管拱肋制作所用原材料的品种、规格、质量符合设计要求和相关标准的规定，应判定为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</si>
  <si>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拱桥钢管拱肋焊接质量符合设计文件和焊接工艺要求，应判定为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</si>
  <si>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拱桥钢管拱肋钢管内混凝土原材料、配合比设计符合相关标准的规定，应判定为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</si>
  <si>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拱桥钢管拱肋钢管内混凝土的压注工艺及压注顺序符合设计要求和施工方案的规定，应判定为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</si>
  <si>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拱桥钢管拱肋钢管内压注后的混凝土饱满密实，脱空率、脱空高度符合设计要求和相关标准的规定，且脱空率不大于0.6%或脱空高度小于5mm，应判定为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</si>
  <si>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钢桁梁（结合梁）桥面板原材料的品种、规格、质量符合设计要求和相关标准的规定，应判定为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</si>
  <si>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钢桁梁（结合梁）桥面板焊接质量符合设计文件和焊接工艺要求，应判定为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</si>
  <si>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钢桁梁（结合梁）桥面板的安装精度符合相关标准的规定，应判定为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查阅相关技术文件。</t>
    </r>
  </si>
  <si>
    <r>
      <rPr>
        <sz val="12"/>
        <color theme="1"/>
        <rFont val="宋体"/>
        <charset val="134"/>
      </rPr>
      <t>缆索、斜拉索搬运和安装过程无弯折、错压，应判定为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现场核查，查阅设计文件、产品质量证明文件、质量验收记录。</t>
    </r>
  </si>
  <si>
    <r>
      <rPr>
        <sz val="12"/>
        <color theme="1"/>
        <rFont val="宋体"/>
        <charset val="134"/>
      </rPr>
      <t>缆索、斜拉索、吊索（吊杆）施工过程索力调整符合设计要求，应判定为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现场核查，查阅设计文件、产品质量证明文件、质量验收记录。</t>
    </r>
  </si>
  <si>
    <r>
      <rPr>
        <sz val="12"/>
        <color theme="1"/>
        <rFont val="宋体"/>
        <charset val="134"/>
      </rPr>
      <t>成桥后斜拉索的索力和索长偏差和检验方法符合验收标准的规定，应判定为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</si>
  <si>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缆索、斜拉索、吊索（吊杆）护套（护管）无开裂、破损，应判定为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</si>
  <si>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缆索、斜拉索、吊索（吊杆）护套（护管）索导管内防腐材料质量符合设计要求，应判定为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查阅设计文件、产品质量证明文件、质量验收记录。</t>
    </r>
  </si>
  <si>
    <r>
      <rPr>
        <sz val="12"/>
        <color theme="1"/>
        <rFont val="宋体"/>
        <charset val="134"/>
      </rPr>
      <t>斜拉索锚固系统附近无杂物、无积水，索导管无积水，应判定为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现场核查、查阅施工验收记录。</t>
    </r>
  </si>
  <si>
    <r>
      <rPr>
        <sz val="12"/>
        <color theme="1"/>
        <rFont val="宋体"/>
        <charset val="134"/>
      </rPr>
      <t>悬索桥索鞍安装符合设计要求，应判定为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现场核查、查阅施工验收记录。</t>
    </r>
  </si>
  <si>
    <r>
      <rPr>
        <sz val="12"/>
        <color theme="1"/>
        <rFont val="宋体"/>
        <charset val="134"/>
      </rPr>
      <t>悬索桥主索鞍、散索鞍表面无尘土、杂物、积水（雪）、无锈蚀，应判定为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现场核查、查阅施工验收记录。</t>
    </r>
  </si>
  <si>
    <r>
      <rPr>
        <sz val="12"/>
        <color theme="1"/>
        <rFont val="宋体"/>
        <charset val="134"/>
      </rPr>
      <t>悬索桥主索鞍、散索鞍防护层完好、无破损，应判定为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现场核查、查阅施工验收记录。</t>
    </r>
  </si>
  <si>
    <r>
      <rPr>
        <sz val="12"/>
        <color theme="1"/>
        <rFont val="宋体"/>
        <charset val="134"/>
      </rPr>
      <t>梁体、缆索、钢管拱（系杆拱）拱肋（拱圈）成桥线形符合设计要求，应判定为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查阅设计文件和第三方线形监测记录、报告。</t>
    </r>
  </si>
  <si>
    <r>
      <rPr>
        <sz val="12"/>
        <color theme="1"/>
        <rFont val="宋体"/>
        <charset val="134"/>
      </rPr>
      <t>高速铁路无砟轨道大跨度斜拉桥主梁高程误差控制在</t>
    </r>
    <r>
      <rPr>
        <i/>
        <sz val="12"/>
        <color theme="1"/>
        <rFont val="宋体"/>
        <charset val="134"/>
      </rPr>
      <t>L</t>
    </r>
    <r>
      <rPr>
        <sz val="12"/>
        <color theme="1"/>
        <rFont val="宋体"/>
        <charset val="134"/>
      </rPr>
      <t>/10000以内，且不大于50mm，应判定为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现场核查、查阅施工验收记录。</t>
    </r>
  </si>
  <si>
    <r>
      <rPr>
        <sz val="12"/>
        <color theme="1"/>
        <rFont val="宋体"/>
        <charset val="134"/>
      </rPr>
      <t>桥梁的动、静载试验报告齐全，验收合格，应判定为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查阅桥梁动、静载试验报告。</t>
    </r>
  </si>
  <si>
    <r>
      <rPr>
        <sz val="12"/>
        <color theme="1"/>
        <rFont val="宋体"/>
        <charset val="134"/>
      </rPr>
      <t>预埋件和预留孔位置正确且符合设计要求，应判定为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查阅设计文件、竣工测量记录。</t>
    </r>
  </si>
  <si>
    <r>
      <rPr>
        <sz val="12"/>
        <color theme="1"/>
        <rFont val="宋体"/>
        <charset val="134"/>
      </rPr>
      <t>斜拉索、吊索的梁体预埋导管孔口位置符合设计要求，应判定为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查阅设计文件、竣工测量记录。</t>
    </r>
  </si>
  <si>
    <r>
      <rPr>
        <sz val="12"/>
        <color theme="1"/>
        <rFont val="宋体"/>
        <charset val="134"/>
      </rPr>
      <t>梁底预埋上支座板位置准确，螺栓孔中心偏差、垂直度符合设计要求和相关标准规定，应判定为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查阅设计文件、竣工测量记录。</t>
    </r>
  </si>
  <si>
    <r>
      <rPr>
        <sz val="12"/>
        <color theme="1"/>
        <rFont val="宋体"/>
        <charset val="134"/>
      </rPr>
      <t>预埋件状态良好，无锈蚀、无缺损，应判定为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</si>
  <si>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表C-4  附属工程实体质量评价记录表</t>
  </si>
  <si>
    <t>排水设施</t>
  </si>
  <si>
    <r>
      <rPr>
        <sz val="12"/>
        <color theme="1"/>
        <rFont val="宋体"/>
        <charset val="134"/>
      </rPr>
      <t>桥梁排水设施所用材料的品种、规格、质量、性能符合设计要求，应判定为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</si>
  <si>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桥面泄水孔处细部处理符合设计要求，应判定为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现场核查，查验施工过程记录。</t>
    </r>
  </si>
  <si>
    <r>
      <rPr>
        <sz val="12"/>
        <color theme="1"/>
        <rFont val="宋体"/>
        <charset val="134"/>
      </rPr>
      <t>泄水管的设置范围和位置、排水坡度符合设计要求，应判定为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现场核查，查验施工过程记录。</t>
    </r>
  </si>
  <si>
    <r>
      <rPr>
        <sz val="12"/>
        <color theme="1"/>
        <rFont val="宋体"/>
        <charset val="134"/>
      </rPr>
      <t>泄水管接头的连接方式符合设计要求，接头严密，连接牢固，应判定为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</si>
  <si>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桥梁排水设施部件齐全，固定牢靠，无破损，无漏水，应判定为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</si>
  <si>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栏杆（挡板）</t>
  </si>
  <si>
    <r>
      <rPr>
        <sz val="12"/>
        <color theme="1"/>
        <rFont val="宋体"/>
        <charset val="134"/>
      </rPr>
      <t>栏杆（挡板）内侧间距符合设计要求。混凝土栏杆的连接、安装牢固顺直，高度保持一致，应判定为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查验施工过程记录。</t>
    </r>
  </si>
  <si>
    <r>
      <rPr>
        <sz val="12"/>
        <color theme="1"/>
        <rFont val="宋体"/>
        <charset val="134"/>
      </rPr>
      <t>栏杆杆件无弯曲或断裂现象，钢栏杆涂装完好，风（声）屏障完好，应判定为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查验施工过程记录，现场核查。</t>
    </r>
  </si>
  <si>
    <r>
      <rPr>
        <sz val="12"/>
        <color theme="1"/>
        <rFont val="宋体"/>
        <charset val="134"/>
      </rPr>
      <t>限高架、防抛网、防异物侵限设施的安装符合设计要求，应判定为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</si>
  <si>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t>防水装置防落梁挡块</t>
  </si>
  <si>
    <r>
      <rPr>
        <sz val="12"/>
        <color theme="1"/>
        <rFont val="宋体"/>
        <charset val="134"/>
      </rPr>
      <t>使用的原材料和部件的品种、规格、材质、性能符合设计要求和相关标准的规定，应判定为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</si>
  <si>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安装位置和范围符合设计要求，应判定为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</si>
  <si>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桥梁梁端防水装置的安装质量满足梁体位移及转动需要，能可靠防水，应判定为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</si>
  <si>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部件齐全完整，连接可靠，应判定为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</si>
  <si>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桥梁梁端防水装置状态良好，应判定为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</si>
  <si>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防水层及保护层</t>
  </si>
  <si>
    <r>
      <rPr>
        <sz val="12"/>
        <color theme="1"/>
        <rFont val="宋体"/>
        <charset val="134"/>
      </rPr>
      <t>防水层所用原材料的品种、规格、质量等符合设计要求和相关标准的规定，应判定为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</si>
  <si>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防水层的铺设质量符合设计要求和相关标准的规定，应判定为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</si>
  <si>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保护层混凝土应与防水层粘结牢固、结合紧密，并与周边混凝土密贴，表面平整密实，应判定为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</si>
  <si>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t>桥梁伸缩装置</t>
  </si>
  <si>
    <r>
      <rPr>
        <sz val="12"/>
        <color theme="1"/>
        <rFont val="宋体"/>
        <charset val="134"/>
      </rPr>
      <t>桥梁伸缩装置位置准确，部件齐全，能可靠防水，满足桥梁位移功能需要，应判定为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</si>
  <si>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人行道避车台</t>
  </si>
  <si>
    <r>
      <rPr>
        <sz val="12"/>
        <color theme="1"/>
        <rFont val="宋体"/>
        <charset val="134"/>
      </rPr>
      <t>人行道、避车台所用材料的质量和规格符合设计要求，应判定为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</si>
  <si>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人行道、避车台构件尺寸准确，安装牢固，步行板齐全平整、稳固无损伤，应判定为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</si>
  <si>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钢构件涂装符合设计要求，无明显漏涂、剥落、起泡、划伤以及流挂等现象，应判定为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</si>
  <si>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吊篮围栏</t>
  </si>
  <si>
    <r>
      <rPr>
        <sz val="12"/>
        <color theme="1"/>
        <rFont val="宋体"/>
        <charset val="134"/>
      </rPr>
      <t>吊篮、围栏所用材料的质量和规格符合设计要求，应判定为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</si>
  <si>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吊篮、围栏构件尺寸准确，安装牢固，步行板齐全平整、稳固无损伤，应判定为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</si>
  <si>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救援疏散设施</t>
  </si>
  <si>
    <r>
      <rPr>
        <sz val="12"/>
        <color theme="1"/>
        <rFont val="宋体"/>
        <charset val="134"/>
      </rPr>
      <t>桥上救援疏散设施所用材料质量和规格符合设计要求，应判定为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</si>
  <si>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桥上救援疏散设施齐备、有效，符合相关要求，状态良好，应判定为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</si>
  <si>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桥上救援疏散通道的板踏步和栏杆、防尘罩、安全门等齐全、完好，指示标志清晰，应判定为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</si>
  <si>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综合接地</t>
  </si>
  <si>
    <r>
      <rPr>
        <sz val="12"/>
        <color theme="1"/>
        <rFont val="宋体"/>
        <charset val="134"/>
      </rPr>
      <t>综合接地的安装及接地电阻值测试符合设计和规范要求，连接可靠，状态良好，应判定为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现场核查，查验施工记录。</t>
    </r>
  </si>
  <si>
    <r>
      <rPr>
        <sz val="12"/>
        <color theme="1"/>
        <rFont val="宋体"/>
        <charset val="134"/>
      </rPr>
      <t>接地体的位置、埋设深度、外露长度符合设计要求，应判定为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</si>
  <si>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t>表C-5  其他工程实体质量评价记录表</t>
  </si>
  <si>
    <t>有砟轨道</t>
  </si>
  <si>
    <r>
      <rPr>
        <sz val="12"/>
        <color theme="1"/>
        <rFont val="宋体"/>
        <charset val="134"/>
      </rPr>
      <t>钢轨、轨道板、道岔的质量和规格等符合设计和规范要求，应判定为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</si>
  <si>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道砟的品种、级别、材质、颗粒级配、颗粒形状符合设计要求，应判定为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</si>
  <si>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道床饱满均匀，道床坡脚、轨枕盒内道砟整齐、顺畅，观感良好，应判定为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</si>
  <si>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主跨200m～1100m有砟轨道的桥梁，轨道静态高低长波满足60m弦测法定义平顺性指标要求，应判定为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</si>
  <si>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t>无砟轨道</t>
  </si>
  <si>
    <r>
      <rPr>
        <sz val="12"/>
        <color theme="1"/>
        <rFont val="宋体"/>
        <charset val="134"/>
      </rPr>
      <t>无砟轨道混凝土原材料、强度和耐久性能符合设计要求，应判定为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</si>
  <si>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无砟轨道轨向直线顺直、曲线圆顺，钢轨、轨道板、道岔等符合设计和相关要求，应判定为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</si>
  <si>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轨道板防水层排水畅通无渗水，整体道床排水通畅、无积水，应判定为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</si>
  <si>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道床板表面密实平整，色泽均匀，无明显的裂纹，状态良好，应判定为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</si>
  <si>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高速铁路大跨度斜拉桥无砟轨道在设计基准温度下，轨面高程施工误差不大于±5mm，底座板厚度施工误差不大于±10%，应判定为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</si>
  <si>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主跨200m～400m无砟轨道的桥梁，轨道静态高低长波满足60m弦测法定义平顺性指标要求，应判定为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</si>
  <si>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t>照明设施</t>
  </si>
  <si>
    <r>
      <rPr>
        <sz val="12"/>
        <color theme="1"/>
        <rFont val="宋体"/>
        <charset val="134"/>
      </rPr>
      <t>照明设施位置、安装符合设计和规范要求，应判定为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</si>
  <si>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照明设施安装位置准确，功能良好，应判定为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</si>
  <si>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t>防雷设施</t>
  </si>
  <si>
    <r>
      <rPr>
        <sz val="12"/>
        <color theme="1"/>
        <rFont val="宋体"/>
        <charset val="134"/>
      </rPr>
      <t>防雷设施使用材料和规格等符合设计规范要求，应判定为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</si>
  <si>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接地体位置、埋设深度、外露长度符合要求，应判定为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</si>
  <si>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防雷接闪器、引下线等设施的设施位置、安装符合相关要求，安装牢固，应判定为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现场核查，查阅防雷检测报告。</t>
    </r>
  </si>
  <si>
    <t>过桥管线</t>
  </si>
  <si>
    <r>
      <rPr>
        <sz val="12"/>
        <color theme="1"/>
        <rFont val="宋体"/>
        <charset val="134"/>
      </rPr>
      <t>过桥管线布置和支撑预埋结构符合设计要求，应判定为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</si>
  <si>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支撑预埋结构分布均匀，预埋坚固，应判定为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</si>
  <si>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管线布置分布均匀，线缆不外露，应判定为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</si>
  <si>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表C-6  质量管理和内业资料现场核查评价记录表</t>
  </si>
  <si>
    <t>质量管理</t>
  </si>
  <si>
    <r>
      <rPr>
        <sz val="12"/>
        <color theme="1"/>
        <rFont val="宋体"/>
        <charset val="134"/>
      </rPr>
      <t>创优目标明确，质量体系健全，应判定为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。抽查相关记录。</t>
    </r>
  </si>
  <si>
    <r>
      <rPr>
        <sz val="12"/>
        <color theme="1"/>
        <rFont val="宋体"/>
        <charset val="134"/>
      </rPr>
      <t>建设各方编制相应创优规划并实施，措施有效，应判定为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。抽查相关记录。</t>
    </r>
  </si>
  <si>
    <r>
      <rPr>
        <sz val="12"/>
        <color theme="1"/>
        <rFont val="宋体"/>
        <charset val="134"/>
      </rPr>
      <t>针对关键工序开展质量提升活动并保存相关记录，应判定为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。抽查相关记录。</t>
    </r>
  </si>
  <si>
    <r>
      <rPr>
        <sz val="12"/>
        <color theme="1"/>
        <rFont val="宋体"/>
        <charset val="134"/>
      </rPr>
      <t>单位、分部、分项工程划分准确，应判定为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。抽查相关记录。</t>
    </r>
  </si>
  <si>
    <r>
      <rPr>
        <sz val="12"/>
        <color theme="1"/>
        <rFont val="宋体"/>
        <charset val="134"/>
      </rPr>
      <t>质量管理制度和质量管理办法健全，有效实施，应判定为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。抽查相关记录。</t>
    </r>
  </si>
  <si>
    <t>内业资料</t>
  </si>
  <si>
    <r>
      <rPr>
        <sz val="12"/>
        <color theme="1"/>
        <rFont val="宋体"/>
        <charset val="134"/>
      </rPr>
      <t>施工记录资料齐全、详实、完整，字迹清晰，应判定为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。抽查重要施工记录文件。</t>
    </r>
  </si>
  <si>
    <r>
      <rPr>
        <sz val="12"/>
        <color theme="1"/>
        <rFont val="宋体"/>
        <charset val="134"/>
      </rPr>
      <t>质量验评记录齐全、合格，建设单位（监理）同意验收意见明确，应判定为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。查阅检验批、分项工程、分部工程验收记录。</t>
    </r>
  </si>
  <si>
    <r>
      <rPr>
        <sz val="12"/>
        <color theme="1"/>
        <rFont val="宋体"/>
        <charset val="134"/>
      </rPr>
      <t>施工组织设计、施工方案、专项施工方案编制内容全面，审批流程完整，应判定为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。查阅施工组织设计、施工方案、专项施工方案。</t>
    </r>
  </si>
  <si>
    <r>
      <rPr>
        <sz val="12"/>
        <color theme="1"/>
        <rFont val="宋体"/>
        <charset val="134"/>
      </rPr>
      <t>施工方案、专项施工方案内容准确、图文并茂、有针对性，应判定为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。查阅施工组织设计、施工方案、专项施工方案。</t>
    </r>
  </si>
  <si>
    <r>
      <rPr>
        <sz val="12"/>
        <color theme="1"/>
        <rFont val="宋体"/>
        <charset val="134"/>
      </rPr>
      <t>技术交底、安全技术交底内容准确、图文并茂，有针对性、可操作实施性强，交底流程完整，应判定为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。查阅技术交底、安全技术交底。</t>
    </r>
  </si>
  <si>
    <r>
      <rPr>
        <sz val="12"/>
        <color theme="1"/>
        <rFont val="宋体"/>
        <charset val="134"/>
      </rPr>
      <t>施工（监理）日志、施工（监理）记录真实完整，应判定为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。查阅施工（监理）日志及记录，应与相关施工、监理文件确认其闭合性。</t>
    </r>
  </si>
  <si>
    <r>
      <rPr>
        <sz val="12"/>
        <color theme="1"/>
        <rFont val="宋体"/>
        <charset val="134"/>
      </rPr>
      <t>设计变更及洽商记录、监理单位与建设单位资料审批流程完整，应判定为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查阅设计变更及洽商记录、监理单位与建设单位资料。</t>
    </r>
  </si>
  <si>
    <r>
      <rPr>
        <sz val="12"/>
        <color theme="1"/>
        <rFont val="宋体"/>
        <charset val="134"/>
      </rPr>
      <t>分项、分部工程验收评定记录表内容全面详实、签字齐全，应判定为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查阅相应资料。</t>
    </r>
  </si>
  <si>
    <r>
      <rPr>
        <sz val="12"/>
        <color theme="1"/>
        <rFont val="宋体"/>
        <charset val="134"/>
      </rPr>
      <t>竣工验收资料编制规范齐全，按要求归档，便于查阅，应判定为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查阅竣工图纸及相应竣工资料。</t>
    </r>
  </si>
  <si>
    <r>
      <rPr>
        <sz val="12"/>
        <color theme="1"/>
        <rFont val="宋体"/>
        <charset val="134"/>
      </rPr>
      <t>内业资料应真实反映工程质量状况，签章齐全，具有可追溯性，应判定为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现场核查，抽查重要施工记录文件。</t>
    </r>
  </si>
  <si>
    <t>表C-7  洞口工程实体质量评价记录表</t>
  </si>
  <si>
    <t>总体外观</t>
  </si>
  <si>
    <r>
      <rPr>
        <sz val="12"/>
        <color theme="1"/>
        <rFont val="宋体"/>
        <charset val="134"/>
      </rPr>
      <t>洞门设计美观、开挖断面、中线和高程、挡（端）墙、缓冲结构等符合相关要求，应判定为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</si>
  <si>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洞门绿化工程符合设计要求且与所处环境整体协调，应判定为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</si>
  <si>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洞口边、仰坡施工对原生态无破坏，无落石影响行人及行车安全，应判定为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</si>
  <si>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洞口边仰坡</t>
  </si>
  <si>
    <r>
      <rPr>
        <sz val="12"/>
        <color theme="1"/>
        <rFont val="宋体"/>
        <charset val="134"/>
      </rPr>
      <t>洞口边、仰坡的范围、形式、坡度符合设计要求，应判定为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</si>
  <si>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洞口周边防护工程完善，应判定为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</si>
  <si>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防护工程</t>
  </si>
  <si>
    <r>
      <rPr>
        <sz val="12"/>
        <color theme="1"/>
        <rFont val="宋体"/>
        <charset val="134"/>
      </rPr>
      <t>骨架护坡、锚杆（锚索）框架梁、锚固桩、抗滑桩和拦石网、防护网等防护工程符合设计及规范要求，应判定为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</si>
  <si>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洞口护坡砌筑线型顺畅，表面平整，咬砌有序、无翘动，砌缝均匀；护坡顶与坡面之间缝隙封堵密实；骨架护坡混凝土预制件杆（索框架梁固桩抗滑桩等防护工程）符合相关规定，应判定为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</si>
  <si>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洞门附属</t>
  </si>
  <si>
    <r>
      <rPr>
        <sz val="12"/>
        <color theme="1"/>
        <rFont val="宋体"/>
        <charset val="134"/>
      </rPr>
      <t>检查设施的规格、位置范围和强度符合设计要求，钢结构检查设施连接牢固；涂料品种、质量、涂装体系符合设计要求；杆件涂装无漏涂、露底、剥落、起泡等缺陷，应判定为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</si>
  <si>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防护设施和警示标志齐全，应判定为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</si>
  <si>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洞门结构</t>
  </si>
  <si>
    <r>
      <rPr>
        <sz val="12"/>
        <color theme="1"/>
        <rFont val="宋体"/>
        <charset val="134"/>
      </rPr>
      <t>洞门端墙及挡墙等结构地基承载力符合设计要求，应判定为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</si>
  <si>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混凝土端墙、翼墙和挡土墙表面平整，线角顺直，应判定为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</si>
  <si>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截/排水设施</t>
  </si>
  <si>
    <r>
      <rPr>
        <sz val="12"/>
        <color theme="1"/>
        <rFont val="宋体"/>
        <charset val="134"/>
      </rPr>
      <t>地表植被恢复及水土保持良好，无冲刷痕迹，应判定为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</si>
  <si>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洞口周边及洞顶排水、截水设施完好，排水顺畅，无水毁现象，应判定为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</si>
  <si>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截/排水沟槽线形流畅，沟槽结构饱满、色泽一致，应判定为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</si>
  <si>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隧道暗洞、明洞、辅助坑道的洞口边坡排水沟、仰坡坡顶截水沟与永久排水系统连通，应判定为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</si>
  <si>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明洞结构</t>
  </si>
  <si>
    <r>
      <rPr>
        <sz val="12"/>
        <color theme="1"/>
        <rFont val="宋体"/>
        <charset val="134"/>
      </rPr>
      <t>明洞结构厚度及强度符合设计要求，应判定为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</si>
  <si>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明洞结构混凝土无明显蜂窝麻面集中，内实外光，应判定为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</si>
  <si>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明洞结构衬砌钢筋混凝土结构无明显裂缝，应判定为</t>
    </r>
    <r>
      <rPr>
        <b/>
        <sz val="12"/>
        <color theme="1"/>
        <rFont val="宋体"/>
        <charset val="134"/>
      </rPr>
      <t>良好</t>
    </r>
    <r>
      <rPr>
        <sz val="12"/>
        <color theme="1"/>
        <rFont val="宋体"/>
        <charset val="134"/>
      </rPr>
      <t>，裂缝宽度小于0.2mm，应判定为</t>
    </r>
    <r>
      <rPr>
        <b/>
        <sz val="12"/>
        <color theme="1"/>
        <rFont val="宋体"/>
        <charset val="134"/>
      </rPr>
      <t>不足</t>
    </r>
    <r>
      <rPr>
        <sz val="12"/>
        <color theme="1"/>
        <rFont val="宋体"/>
        <charset val="134"/>
      </rPr>
      <t>，裂缝宽度大于0.2mm，应判定为</t>
    </r>
    <r>
      <rPr>
        <b/>
        <sz val="12"/>
        <color theme="1"/>
        <rFont val="宋体"/>
        <charset val="134"/>
      </rPr>
      <t>否定</t>
    </r>
    <r>
      <rPr>
        <sz val="12"/>
        <color theme="1"/>
        <rFont val="宋体"/>
        <charset val="134"/>
      </rPr>
      <t>。
现场核查。</t>
    </r>
  </si>
  <si>
    <r>
      <rPr>
        <sz val="12"/>
        <color theme="1"/>
        <rFont val="宋体"/>
        <charset val="134"/>
      </rPr>
      <t>明洞结构地基承载力符合设计要求，应判定为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</si>
  <si>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明洞结构防水效果好，无渗漏水现象，应判定为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</si>
  <si>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缓冲结构减压孔外形美观，防护网安装牢固，应判定为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</si>
  <si>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明洞回填</t>
  </si>
  <si>
    <r>
      <rPr>
        <sz val="12"/>
        <color theme="1"/>
        <rFont val="宋体"/>
        <charset val="134"/>
      </rPr>
      <t>明洞回填材料、粒径符合设计要求，应判定为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</si>
  <si>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明洞回填压实质量符合设计要求，应判定为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</si>
  <si>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t>钢结构</t>
  </si>
  <si>
    <r>
      <rPr>
        <sz val="12"/>
        <color theme="1"/>
        <rFont val="宋体"/>
        <charset val="134"/>
      </rPr>
      <t>钢结构加工符合相关要求，焊缝探伤检测数量、比例等符合相关规范规定，检测结果全部合格，应判定为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现场核查、查阅检测报告。</t>
    </r>
  </si>
  <si>
    <r>
      <rPr>
        <sz val="12"/>
        <color theme="1"/>
        <rFont val="宋体"/>
        <charset val="134"/>
      </rPr>
      <t>钢结构表面完好，涂层均匀，外观质量美观，应判定为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</si>
  <si>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表C-8  开挖与初支工程实体质量评价记录表</t>
  </si>
  <si>
    <t>洞身开挖</t>
  </si>
  <si>
    <r>
      <rPr>
        <sz val="12"/>
        <color theme="1"/>
        <rFont val="宋体"/>
        <charset val="134"/>
      </rPr>
      <t>开挖产生的超欠挖值符合相关要求，应判定为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</si>
  <si>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采用钻爆法开挖时，根据围岩状况，爆破参数根据爆破效果动态调整，减少对围岩的扰动，应判定为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</si>
  <si>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开挖断面净空符合设计要求，应判定为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</si>
  <si>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洞身超挖采用喷射混凝土回填，清理欠挖，应判定为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</si>
  <si>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隧底开挖后对地质情况进行确认，有地基承载力设计要求时满足设计要求；岩溶隧道按设计要求对隧底情况进行探测并符合相关要求，应判定为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</si>
  <si>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隧底开挖至新鲜基岩面，虚渣清理干净，应判定为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</si>
  <si>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t>初期支护</t>
  </si>
  <si>
    <r>
      <rPr>
        <sz val="12"/>
        <color theme="1"/>
        <rFont val="宋体"/>
        <charset val="134"/>
      </rPr>
      <t>初期支护紧跟开挖及时施作，应判定为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</si>
  <si>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喷射混凝土平均厚度应符合设计要求，检查点数90%及以上应不小于设计厚度，应判定为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</si>
  <si>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初喷混凝土后铺设钢筋网片，并固定牢固，钢筋网的种类、规格等符合设计要求，应判定为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</si>
  <si>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钢拱架种类、规格、数量、间距、安装偏差、连接钢筋、倾斜度、拼装偏差符合设计和标准规定，应判定为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</si>
  <si>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钢架应及时架设，钢架安装不得侵入二次衬砌结构，锁脚锚管（杆）、相邻钢架及各节钢架间的连接符合设计要求，应判定为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</si>
  <si>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钢架底脚置于坚实的基础上，并符合设计要求，应判定为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</si>
  <si>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锚杆的种类、规格、强度、数量及打设角度符合设计和相关要求，应判定为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</si>
  <si>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锚杆抗拔力、胶结和锚固质量、锚固液强度符合设计要求，全长胶结锚杆的锚固长度不小于设计长度的95%，应判定为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</si>
  <si>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喷射混凝土厚度、强度符合相关要求；喷射混凝土密实，无脱落、露筋、空鼓，应判定为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</si>
  <si>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初期支护表面平整度符合相关要求，应判定为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</si>
  <si>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初期支护断面净空检查符合设计净空要求，应判定为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查阅初期支护断面净空检查记录。</t>
    </r>
  </si>
  <si>
    <t>表C-9  洞身工程实体质量评价记录表</t>
  </si>
  <si>
    <t>矿山法（明挖）施工</t>
  </si>
  <si>
    <r>
      <rPr>
        <sz val="12"/>
        <color theme="1"/>
        <rFont val="宋体"/>
        <charset val="134"/>
      </rPr>
      <t>混凝土衬砌表面平整、无明显色差、无蜂窝麻面、无错台，符合设计及相关要求，应判定为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</si>
  <si>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拱墙脱模时机符合规范和设计要求（初支变形稳定后施工的衬砌，脱模强度应不小于10MPa；特殊环境下，脱模强度应符合设计要求，设计无要求时，不应低于设计强度的70%），应判定为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</si>
  <si>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混凝土衬砌施工缝、变形缝施工符合设计及相关要求，应判定为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</si>
  <si>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衬砌环向施工缝无闭合性裂纹或夹块等情况，应判定为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</si>
  <si>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拱墙环向施工缝应与仰拱（底板）和填充环向施工缝对齐，应判定为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</si>
  <si>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混凝土衬砌结构无裂缝，应判定为</t>
    </r>
    <r>
      <rPr>
        <b/>
        <sz val="12"/>
        <color theme="1"/>
        <rFont val="宋体"/>
        <charset val="134"/>
      </rPr>
      <t>良好</t>
    </r>
    <r>
      <rPr>
        <sz val="12"/>
        <color theme="1"/>
        <rFont val="宋体"/>
        <charset val="134"/>
      </rPr>
      <t>，裂缝宽度小于0.2mm，应判定为</t>
    </r>
    <r>
      <rPr>
        <b/>
        <sz val="12"/>
        <color theme="1"/>
        <rFont val="宋体"/>
        <charset val="134"/>
      </rPr>
      <t>不足</t>
    </r>
    <r>
      <rPr>
        <sz val="12"/>
        <color theme="1"/>
        <rFont val="宋体"/>
        <charset val="134"/>
      </rPr>
      <t>，裂缝宽度大于0.2mm，应判定为</t>
    </r>
    <r>
      <rPr>
        <b/>
        <sz val="12"/>
        <color theme="1"/>
        <rFont val="宋体"/>
        <charset val="134"/>
      </rPr>
      <t>否定</t>
    </r>
    <r>
      <rPr>
        <sz val="12"/>
        <color theme="1"/>
        <rFont val="宋体"/>
        <charset val="134"/>
      </rPr>
      <t>。
现场核查。</t>
    </r>
  </si>
  <si>
    <r>
      <rPr>
        <sz val="12"/>
        <color theme="1"/>
        <rFont val="宋体"/>
        <charset val="134"/>
      </rPr>
      <t>混凝土衬砌无漏水现象，应判定为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。存在线状或股状漏水、隧底积水和翻浆冒泥等缺陷时，应判定为</t>
    </r>
    <r>
      <rPr>
        <b/>
        <sz val="12"/>
        <color theme="1"/>
        <rFont val="宋体"/>
        <charset val="134"/>
      </rPr>
      <t>否定</t>
    </r>
    <r>
      <rPr>
        <sz val="12"/>
        <color theme="1"/>
        <rFont val="宋体"/>
        <charset val="134"/>
      </rPr>
      <t>。
现场核查。</t>
    </r>
  </si>
  <si>
    <r>
      <rPr>
        <sz val="12"/>
        <color theme="1"/>
        <rFont val="宋体"/>
        <charset val="134"/>
      </rPr>
      <t>混凝土衬砌背后饱满密实，应判定为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。对于衬砌背后空洞、脱空等现象，且未整改销号的，应判定为</t>
    </r>
    <r>
      <rPr>
        <b/>
        <sz val="12"/>
        <color theme="1"/>
        <rFont val="宋体"/>
        <charset val="134"/>
      </rPr>
      <t>否定</t>
    </r>
    <r>
      <rPr>
        <sz val="12"/>
        <color theme="1"/>
        <rFont val="宋体"/>
        <charset val="134"/>
      </rPr>
      <t>。
查阅衬砌无损检测报告。</t>
    </r>
  </si>
  <si>
    <r>
      <rPr>
        <sz val="12"/>
        <color theme="1"/>
        <rFont val="宋体"/>
        <charset val="134"/>
      </rPr>
      <t>衬砌混凝土强度、抗渗等级符合设计及规范要求，应判定为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查阅混凝土强度检验报告。</t>
    </r>
  </si>
  <si>
    <r>
      <rPr>
        <sz val="12"/>
        <color theme="1"/>
        <rFont val="宋体"/>
        <charset val="134"/>
      </rPr>
      <t>混凝土衬砌厚度、密实度满足设计要求，应判定为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。对于衬砌厚度不足未整改销号的，应判定为</t>
    </r>
    <r>
      <rPr>
        <b/>
        <sz val="12"/>
        <color theme="1"/>
        <rFont val="宋体"/>
        <charset val="134"/>
      </rPr>
      <t>否定</t>
    </r>
    <r>
      <rPr>
        <sz val="12"/>
        <color theme="1"/>
        <rFont val="宋体"/>
        <charset val="134"/>
      </rPr>
      <t>。
查阅衬砌无损检测报告。</t>
    </r>
  </si>
  <si>
    <r>
      <rPr>
        <sz val="12"/>
        <color theme="1"/>
        <rFont val="宋体"/>
        <charset val="134"/>
      </rPr>
      <t>仰拱（底板）施作前隧底应无虚渣、淤泥、积水和杂物，应判定为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</si>
  <si>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仰拱和填充进行实体检测，混凝土密实，无空洞、杂物，应判定为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</si>
  <si>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仰拱（底板）和填充强度、厚度、抗渗等级符合设计要求，应判定为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查阅检测报告。</t>
    </r>
  </si>
  <si>
    <r>
      <rPr>
        <sz val="12"/>
        <color theme="1"/>
        <rFont val="宋体"/>
        <charset val="134"/>
      </rPr>
      <t>衬砌钢筋数量、主筋间距、层距、保护层符合设计要求，应判定为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查阅施工记录、检测报告。</t>
    </r>
  </si>
  <si>
    <r>
      <rPr>
        <sz val="12"/>
        <color theme="1"/>
        <rFont val="宋体"/>
        <charset val="134"/>
      </rPr>
      <t>接触网槽道安装应符合设计要求，距离施工缝不应小于1m，应判定为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</si>
  <si>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预埋件、预留洞室位置准确，应判定为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</si>
  <si>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按要求进行工后沉降监测，工后沉降满足相关要求，应判定为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查阅监测报告。</t>
    </r>
  </si>
  <si>
    <r>
      <rPr>
        <sz val="12"/>
        <color theme="1"/>
        <rFont val="宋体"/>
        <charset val="134"/>
      </rPr>
      <t>衬砌净空断面符合设计要求，应判定为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</si>
  <si>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盾构（TBM）法施工</t>
  </si>
  <si>
    <r>
      <rPr>
        <sz val="12"/>
        <color theme="1"/>
        <rFont val="宋体"/>
        <charset val="134"/>
      </rPr>
      <t>管片／仰拱块错台、管片拼装圆度、管片螺柱防腐处理等符合相关要求，应判定为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</si>
  <si>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错缝拼装位置正确、接缝严密、无明显的错台，管片无缺角、少楞、掉块，边缘和吊装孔无明显破损，止水条无外露、破损，应判定为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</si>
  <si>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注浆孔封堵密实，隧道结构及附属结构渗漏水符合相关要求，应判定为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</si>
  <si>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管片混凝土强度符合设计及规范规定，应判定为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查阅混凝土强度检验报告。</t>
    </r>
  </si>
  <si>
    <t>表C-10  防排水工程实体质量评价记录表</t>
  </si>
  <si>
    <t>防水层防水</t>
  </si>
  <si>
    <r>
      <rPr>
        <sz val="12"/>
        <color theme="1"/>
        <rFont val="宋体"/>
        <charset val="134"/>
      </rPr>
      <t>涂料防水层施工前进行基面验收，涂刷遍数符合设计要求，应判定为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</si>
  <si>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涂料防水层与基面黏结牢固，平均厚度符合设计要求，最小厚度不小于设计厚度的80%；喷涂防水层基面干燥，喷涂均匀，无漏喷、无空鼓，喷涂防水层平均厚度符合设计要求，最小厚度不小于设计厚度的85%，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</si>
  <si>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防（排）水板、自粘材料、土工复合材料品种、规格、技术指标符合设计要求，应判定为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查阅施工记录、检测报告。</t>
    </r>
  </si>
  <si>
    <r>
      <rPr>
        <sz val="12"/>
        <color theme="1"/>
        <rFont val="宋体"/>
        <charset val="134"/>
      </rPr>
      <t>防水层施工前，基面无尖锐物体，应判定为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</si>
  <si>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防水层固定点位数量、间距符合设计要求，应判定为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</si>
  <si>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防水层挂设松紧适度符合相关要求，防水层挂设无隆起、无皱褶，应判定为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</si>
  <si>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防水层搭接长度、焊接或粘接缝宽符合设计要求，焊缝严密性符合要求，应判定为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</si>
  <si>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t>施工缝、变形缝防水</t>
  </si>
  <si>
    <r>
      <rPr>
        <sz val="12"/>
        <color theme="1"/>
        <rFont val="宋体"/>
        <charset val="134"/>
      </rPr>
      <t>止水带品种、规格、技术指标符合设计要求，应判定为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查阅施工记录、检测报告。</t>
    </r>
  </si>
  <si>
    <r>
      <rPr>
        <sz val="12"/>
        <color theme="1"/>
        <rFont val="宋体"/>
        <charset val="134"/>
      </rPr>
      <t>止水带连接方式和搭接长度符合设计要求，应判定为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查阅施工记录、检测报告。</t>
    </r>
  </si>
  <si>
    <r>
      <rPr>
        <sz val="12"/>
        <color theme="1"/>
        <rFont val="宋体"/>
        <charset val="134"/>
      </rPr>
      <t>止水带位置安装符合相关要求，应判定为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</si>
  <si>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变形缝嵌填时，缝内应清洁、干燥，基层处理符合设计要求，嵌填密实牢固，应判定为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</si>
  <si>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t>排水管（沟）</t>
  </si>
  <si>
    <r>
      <rPr>
        <sz val="12"/>
        <color theme="1"/>
        <rFont val="宋体"/>
        <charset val="134"/>
      </rPr>
      <t>排水管（沟）整体线型平顺，盲管水沟和孔槽组成的排水系统有良好的排水效果；洞内排水顺畅，无积淤堵塞，应判定为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</si>
  <si>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排水沟沟槽盖板无松动、破损，应判定为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</si>
  <si>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排水管（沟）设置位置准确，无遗漏，满足设计要求，应判定为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</si>
  <si>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排水管（沟）结构厚度、强度、抗渗性能满足设计要求，应判定为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</si>
  <si>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排水盲管品种、规格、铺设位置，及之间的连接盲管与排水沟的连接符合设计要求，盲管固定应牢固、平顺，应判定为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现场核查，查阅资料。</t>
    </r>
  </si>
  <si>
    <r>
      <rPr>
        <sz val="12"/>
        <color theme="1"/>
        <rFont val="宋体"/>
        <charset val="134"/>
      </rPr>
      <t>排水管（沟）断面、纵坡满足设计要求，排水系统畅通，无积淤堵塞，应判定为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</si>
  <si>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检查井结构形式、数量、结构强度满足设计要求，应判定为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</si>
  <si>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寒冷、严寒地区隧道设置的保温水沟、隧底深埋排水沟防寒泄水洞和保温出水口等防寒措施符合设计要求，应判定为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</si>
  <si>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泵房设施</t>
  </si>
  <si>
    <r>
      <rPr>
        <sz val="12"/>
        <color theme="1"/>
        <rFont val="宋体"/>
        <charset val="134"/>
      </rPr>
      <t>泵房结构尺寸、工艺布置符合相关要求，应判定为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现场核查，查阅施工记录、测量记录等。</t>
    </r>
  </si>
  <si>
    <r>
      <rPr>
        <sz val="12"/>
        <color theme="1"/>
        <rFont val="宋体"/>
        <charset val="134"/>
      </rPr>
      <t>泵房位置及高程符合相关要求，应判定为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现场核查，查阅施工记录、测量记录等。</t>
    </r>
  </si>
  <si>
    <r>
      <rPr>
        <sz val="12"/>
        <color theme="1"/>
        <rFont val="宋体"/>
        <charset val="134"/>
      </rPr>
      <t>泵房结构混凝土结构强度符合相关要求，应判定为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</si>
  <si>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泵房结构混凝土结构无外观质量缺陷，无渗漏、积水现象，应判定为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</si>
  <si>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泵房设备安装型号、数量、规格符合设计要求，应判定为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</si>
  <si>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设备基础、爬梯安装牢固，减震设施齐全、接地可靠，标志标识符合相关要求，应判定为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</si>
  <si>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泵房废水及污水已排入（城市雨水）、污水管道系统顺畅，室内无积水，应判定为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</si>
  <si>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表C-11  轨道工程实体质量评价记录表</t>
  </si>
  <si>
    <t>道床</t>
  </si>
  <si>
    <t>有砟道床</t>
  </si>
  <si>
    <r>
      <rPr>
        <sz val="12"/>
        <color theme="1"/>
        <rFont val="宋体"/>
        <charset val="134"/>
      </rPr>
      <t>底砟、预铺砟的材质强度、级配及厚度符合规范要求及验标规定，应判定为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现场核查和查阅质量证明文件。</t>
    </r>
  </si>
  <si>
    <r>
      <rPr>
        <sz val="12"/>
        <color theme="1"/>
        <rFont val="宋体"/>
        <charset val="134"/>
      </rPr>
      <t>道砟的材质强度、级配和断面尺寸及等级符合规范规定，应判定为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现场核查和查阅质量证明文件。</t>
    </r>
  </si>
  <si>
    <r>
      <rPr>
        <sz val="12"/>
        <color theme="1"/>
        <rFont val="宋体"/>
        <charset val="134"/>
      </rPr>
      <t>有砟轨道道床饱满均匀，道床坡脚、轨枕盒内道砟整齐、顺畅，观感良好，应判定为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</si>
  <si>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无砟道床</t>
  </si>
  <si>
    <r>
      <rPr>
        <sz val="12"/>
        <color theme="1"/>
        <rFont val="宋体"/>
        <charset val="134"/>
      </rPr>
      <t>道床（含：板式、双块式、长枕埋入式整体道床）使用的原材料符合规范和设计要求（包括钢筋数量、钢筋接头、混凝土强度、预制件等），应判定为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现场核查和查阅质量证明文件。</t>
    </r>
  </si>
  <si>
    <r>
      <rPr>
        <sz val="12"/>
        <color theme="1"/>
        <rFont val="宋体"/>
        <charset val="134"/>
      </rPr>
      <t>道床板标高、方向及断面尺寸符合设计要求；伸缩缝宽度一致，轨道板与底座间隙符合设计和规范要求，应判定为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</si>
  <si>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轨道板防水层排水畅通无渗水，整体道床排水通畅、无积水，观感良好，应判定为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</si>
  <si>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轨道</t>
  </si>
  <si>
    <t>有缝线路轨道</t>
  </si>
  <si>
    <r>
      <rPr>
        <sz val="12"/>
        <color theme="1"/>
        <rFont val="宋体"/>
        <charset val="134"/>
      </rPr>
      <t>（有砟轨道、无砟轨道，板式、双块式、长枕埋入式整体道床）钢轨、轨枕及配件的类型、规格、质量符合设计及规范要求，应判定为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。现场核查和查阅质量证明文件。</t>
    </r>
  </si>
  <si>
    <r>
      <rPr>
        <sz val="12"/>
        <color theme="1"/>
        <rFont val="宋体"/>
        <charset val="134"/>
      </rPr>
      <t>轨道的轨距、轨向、水平、扭曲、轨向高低符合相关规定，直线顺直、曲线圆顺，无反弯或“鹅头”，应判定为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</si>
  <si>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无缝线路轨道</t>
  </si>
  <si>
    <r>
      <rPr>
        <sz val="12"/>
        <color theme="1"/>
        <rFont val="宋体"/>
        <charset val="134"/>
      </rPr>
      <t>（有砟轨道、无砟轨道、板式、双块式、长枕埋入式整体道床）长轨条、轨枕、配件及伸缩器的类型、规格、质量符合设计及规范要求，原材料合格，应判定为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现场核查和查阅质量证明文件。</t>
    </r>
  </si>
  <si>
    <r>
      <rPr>
        <sz val="12"/>
        <color theme="1"/>
        <rFont val="宋体"/>
        <charset val="134"/>
      </rPr>
      <t>铺设的数量、标准、型号及焊接钢轨接头及轨枕的铺设位置和锁定轨温符合规范及设计要求，应判定为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现场核查和查阅施工记录。</t>
    </r>
  </si>
  <si>
    <r>
      <rPr>
        <sz val="12"/>
        <color theme="1"/>
        <rFont val="宋体"/>
        <charset val="134"/>
      </rPr>
      <t>轨距、轨向、水平、扭曲、高低符合规范要求及相关规定，轨向直线顺直、曲线圆顺，无反弯或“鹅头”，应判定为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</si>
  <si>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道岔</t>
  </si>
  <si>
    <r>
      <rPr>
        <sz val="12"/>
        <color theme="1"/>
        <rFont val="宋体"/>
        <charset val="134"/>
      </rPr>
      <t>道岔（有砟、无砟）的型号、规格、质量，铺设位置、数量、各部尺寸符合设计和规范要求，应判定为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现场核查和查阅质量证明文件。</t>
    </r>
  </si>
  <si>
    <r>
      <rPr>
        <sz val="12"/>
        <color theme="1"/>
        <rFont val="宋体"/>
        <charset val="134"/>
      </rPr>
      <t>直股方向与连接线路一致，远视直顺；侧股方向与其连接曲线连接圆顺；岔枕枕面及扣件清洁，道岔内各种标识齐全、清晰，应判定为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</si>
  <si>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轨道附属</t>
  </si>
  <si>
    <t>道口</t>
  </si>
  <si>
    <r>
      <rPr>
        <sz val="12"/>
        <color theme="1"/>
        <rFont val="宋体"/>
        <charset val="134"/>
      </rPr>
      <t>道口铺面板及结构件材质符合设计及产品质量标准；道口位置符合设计要求，且道口范围内应无接头；道口铺面板、轮沿槽及护轨的铺设符合规范要求，观感良好，应判定为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</si>
  <si>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防护栅栏</t>
  </si>
  <si>
    <r>
      <rPr>
        <sz val="12"/>
        <color theme="1"/>
        <rFont val="宋体"/>
        <charset val="134"/>
      </rPr>
      <t>栅栏的立柱、格栅材质及各部联结件符合设计要求和有关规定，栅栏安装位置正确、齐全、高度合格、涂色一致，应判定为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</si>
  <si>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护轨</t>
  </si>
  <si>
    <r>
      <rPr>
        <sz val="12"/>
        <color theme="1"/>
        <rFont val="宋体"/>
        <charset val="134"/>
      </rPr>
      <t>护轨、扣件规格、型号、材质符合设计要求，护轨接头、伸出建筑物的长度及喇叭口的伸出位置及长度和夹角符合设计及规范要求，护轨铺设符合相关要求，应判定为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</si>
  <si>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线路、信号标志</t>
  </si>
  <si>
    <r>
      <rPr>
        <sz val="12"/>
        <color theme="1"/>
        <rFont val="宋体"/>
        <charset val="134"/>
      </rPr>
      <t>线路、信号标志的材质、规格、图案及安装的位置、数量、高度符合规范和设计要求，应判定为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</si>
  <si>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轨道加强设备</t>
  </si>
  <si>
    <r>
      <rPr>
        <sz val="12"/>
        <color theme="1"/>
        <rFont val="宋体"/>
        <charset val="134"/>
      </rPr>
      <t>轨道加强设备的材质、规格、类型、安装的位置、数量、方向符合设计要求及规范规定，应判定为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</si>
  <si>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表C-12  弃渣场工程实体质量评价记录表</t>
  </si>
  <si>
    <t>渣体</t>
  </si>
  <si>
    <r>
      <rPr>
        <sz val="12"/>
        <color theme="1"/>
        <rFont val="宋体"/>
        <charset val="134"/>
      </rPr>
      <t>弃渣场位置、弃渣高度符合设计要求，应判定为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</si>
  <si>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堆渣坡度、各级平台高度符合设计要求，应判定为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</si>
  <si>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挡墙</t>
  </si>
  <si>
    <r>
      <rPr>
        <sz val="12"/>
        <color theme="1"/>
        <rFont val="宋体"/>
        <charset val="134"/>
      </rPr>
      <t>挡墙平顺、墙体表面砂浆饱满、砌缝整齐，沉降缝垂直、均匀、贯通，应判定为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</si>
  <si>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挡墙结构尺寸符合设计要求，应判定为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</si>
  <si>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弃渣场砌体挡墙平顺，墙体表面砂浆饱满、砌缝整齐；混凝土挡墙色泽一致，表面平整、密实光洁；变形缝整齐垂直，上下贯通，应判定为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</si>
  <si>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挡墙结构强度符合设计要求，应判定为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现场查看、检查检测报告。</t>
    </r>
  </si>
  <si>
    <r>
      <rPr>
        <sz val="12"/>
        <color theme="1"/>
        <rFont val="宋体"/>
        <charset val="134"/>
      </rPr>
      <t>挡墙泄水孔坡度向外， 排水畅通，无堵塞现象，应判定为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</si>
  <si>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截/排水</t>
  </si>
  <si>
    <r>
      <rPr>
        <sz val="12"/>
        <color theme="1"/>
        <rFont val="宋体"/>
        <charset val="134"/>
      </rPr>
      <t>周边截水及坡体表面排水、挡墙泄水孔等设施完善，挡墙泄水孔畅通，应判定为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</si>
  <si>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排水沟、截水沟混凝土表面砌缝无空鼓、无脱落和裂纹，应判定为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</si>
  <si>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防护</t>
  </si>
  <si>
    <r>
      <rPr>
        <sz val="12"/>
        <color theme="1"/>
        <rFont val="宋体"/>
        <charset val="134"/>
      </rPr>
      <t>防护型式、范围符合设计要求，应判定为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</si>
  <si>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弃渣堆表面平整，堆体稳固，应判定为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</si>
  <si>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弃渣场无滑坡、溜塌现象，应判定为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</si>
  <si>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绿化或复垦符合设计要求，应判定为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</si>
  <si>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表C-13  其他工程实体质量评价记录表</t>
  </si>
  <si>
    <t>通风</t>
  </si>
  <si>
    <r>
      <rPr>
        <sz val="12"/>
        <color theme="1"/>
        <rFont val="宋体"/>
        <charset val="134"/>
      </rPr>
      <t>风机安装位置符合设计要求，安装牢固且处于正常工作状态，运行平稳无杂音，外观无锈蚀、倾斜，应判定为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</si>
  <si>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通风控制系统符合设计要求，运转正常，风机控制柜安装牢固，内部设备运转良好，配线规范，接地良好稳固，风机控制灵敏、准确，应判定为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</si>
  <si>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通风竖井周围设置安全栏杆、安全门和防雨设施，通风效果较好，应判定为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</si>
  <si>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照明</t>
  </si>
  <si>
    <r>
      <rPr>
        <sz val="12"/>
        <color theme="1"/>
        <rFont val="宋体"/>
        <charset val="134"/>
      </rPr>
      <t>照明灯具规格、安装方位、安装间距等符合设计要求，灯具安装稳固，应判定为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</si>
  <si>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照明灯具接线规范，线位符合相关要求；轮廓线性与隧道协调美观，应判定为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</si>
  <si>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管、线、槽安装牢固，跨接地线完整，应急照明和疏散指示照明配管、线槽防火涂层完好，应急疏散指示间距合理，指向正确，应判定为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</si>
  <si>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照明控制系统符合设计要求，运转正常，照明配电箱接线规范，系统图完整、准确，运转正常，应判定为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</si>
  <si>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隧道照明满足行车安全、舒适要求，应判定为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</si>
  <si>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通信</t>
  </si>
  <si>
    <r>
      <rPr>
        <sz val="12"/>
        <color theme="1"/>
        <rFont val="宋体"/>
        <charset val="134"/>
      </rPr>
      <t>设备、桥架、管槽规格尺寸和材质符合设计要求；设备、桥架、管槽安装数量及间距符合设计要求且安装牢固，运行稳定，应判定为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</si>
  <si>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光电缆接头盒完整无损；光电缆余留整齐，绑扎均匀一致；光电缆防护管安装牢固，外观整齐，应判定为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</si>
  <si>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铁塔基础稳定、外观整齐、塔体垂直，构件色泽一致、无锈蚀，连接件紧固无松动，应判定为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</si>
  <si>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天线安装牢固，定向天线指向正确；馈线布放顺畅，线卡安装牢固间距均匀，应判定为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</si>
  <si>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视频前端设备安装牢固，图像采集方向无显著阻挡；电源线、控制线走向合理、顺畅；防护罩、防护钢管、露天机箱安装可靠，防护性能良好，外表无锈蚀、变形，应判定为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</si>
  <si>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信号</t>
  </si>
  <si>
    <r>
      <rPr>
        <sz val="12"/>
        <color theme="1"/>
        <rFont val="宋体"/>
        <charset val="134"/>
      </rPr>
      <t>设备、盘柜、箱盒规格尺寸和材质符合设计要求且安装牢固，运行稳定，应判定为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</si>
  <si>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钢轨绝缘部件组成部件完好齐全、端正，密封良好，应判定为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</si>
  <si>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转辙机整机密封性能、接触性能良好，螺栓紧固、开口销齐全，应判定为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</si>
  <si>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轨旁各设备组成部件完好齐全、安装密封性能、接触性能良好，焊接或连接牢固可靠，各种配线走线合理，工艺美观，应判定为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</si>
  <si>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信号控制系统符合设计要求，运转正常，应判定为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</si>
  <si>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电力</t>
  </si>
  <si>
    <r>
      <rPr>
        <sz val="12"/>
        <color theme="1"/>
        <rFont val="宋体"/>
        <charset val="134"/>
      </rPr>
      <t>变压器等高低压设备安装符合相关要求，运行状态良好，应判定为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查阅验收记录和交接试验报告，现场核查。</t>
    </r>
  </si>
  <si>
    <r>
      <rPr>
        <sz val="12"/>
        <color theme="1"/>
        <rFont val="宋体"/>
        <charset val="134"/>
      </rPr>
      <t>设备及门盖固定牢固，接地可靠，应判定为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查阅验收记录，现场核查。</t>
    </r>
  </si>
  <si>
    <r>
      <rPr>
        <sz val="12"/>
        <color theme="1"/>
        <rFont val="宋体"/>
        <charset val="134"/>
      </rPr>
      <t>变配电设备排列整齐、工艺美观，安装牢固、接地可靠、标识清晰；操作位置绝缘垫铺设平整、完好，应判定为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</si>
  <si>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配线布局整齐、合理、美观，固定件安装牢靠、绑扎整齐、标识清晰，应判定为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</si>
  <si>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电缆绝缘试验合格，敷设路径及方式、终端位置应符合设计要求；穿越孔洞柜体防火封堵密实，应判定为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</si>
  <si>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接头盒施工质量符合相关要求、工艺美观、标识清晰，应判定为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</si>
  <si>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电缆头标识牌安装位置准确、标识牌字迹清晰，应判定为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</si>
  <si>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电缆井盖板完整 平顺，密封良好，标识清楚，井内无积水，应判定为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</si>
  <si>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t>牵引供电</t>
  </si>
  <si>
    <r>
      <rPr>
        <sz val="12"/>
        <color theme="1"/>
        <rFont val="宋体"/>
        <charset val="134"/>
      </rPr>
      <t>承力索、接触线接头符合设计，应判定为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</si>
  <si>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坠砣AB值符合设计，应判定为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查阅设计文件、验收记录，现场查看。</t>
    </r>
  </si>
  <si>
    <r>
      <rPr>
        <sz val="12"/>
        <color theme="1"/>
        <rFont val="宋体"/>
        <charset val="134"/>
      </rPr>
      <t>杆塔（支柱/吊柱）基础表面平整、棱角完整，吊柱安装牢固，锚栓拉拔试验符合要求；螺栓紧固无锈蚀，应判定为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</si>
  <si>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杆塔（支柱/吊柱）螺栓紧固无锈蚀，应判定为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</si>
  <si>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电缆钢索托架、吸上线等连接牢固可靠，接地良好，应判定为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</si>
  <si>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托架数量、间距符合设计要求，应判定为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</si>
  <si>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位置、接地体安装符合相关要求，状态良好，应判定为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</si>
  <si>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接地体材质、数量、埋设深度、外露长度、防腐蚀及标识措施符合设计要求，状态良好，应判定为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</si>
  <si>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各系统、单体设备接地体电阻符合设计要求，应判定为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</si>
  <si>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t>应急逃生</t>
  </si>
  <si>
    <r>
      <rPr>
        <sz val="12"/>
        <color theme="1"/>
        <rFont val="宋体"/>
        <charset val="134"/>
      </rPr>
      <t>应急逃生、救援疏散设施齐备符合相关要求，状态良好，应判定为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</si>
  <si>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通道、救援站等断面尺寸、长度、净空等符合相关要求，状态良好，应判定为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</si>
  <si>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消防设施</t>
  </si>
  <si>
    <r>
      <rPr>
        <sz val="12"/>
        <color theme="1"/>
        <rFont val="宋体"/>
        <charset val="134"/>
      </rPr>
      <t>消防设施位置、安装符合相关要求，状态良好，无失效，应判定为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</si>
  <si>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消防设施数量、规格符合设计要求，应判定为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</si>
  <si>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表C-14  地基处理工程实体质量评价记录表</t>
  </si>
  <si>
    <t>原地面</t>
  </si>
  <si>
    <r>
      <rPr>
        <sz val="12"/>
        <color theme="1"/>
        <rFont val="宋体"/>
        <charset val="134"/>
      </rPr>
      <t>原地面处理范围、地基条件符合设计要求，应判定为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</si>
  <si>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原地面碾压质量符合设计要求，应判定为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</si>
  <si>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原地面纵横台阶宽度、高度及排水横坡符合设计要求，应判定为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</si>
  <si>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换填</t>
  </si>
  <si>
    <r>
      <rPr>
        <sz val="12"/>
        <color theme="1"/>
        <rFont val="宋体"/>
        <charset val="134"/>
      </rPr>
      <t>换填所用材料质量符合设计、规范要求，应判定为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</si>
  <si>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换填范围、深度符合设计要求，应判定为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</si>
  <si>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换填基底承载力、分层压实质量符合设计要求，应判定为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</si>
  <si>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换填顶面横坡、高程符合验标要求，应判定为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</si>
  <si>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施工工艺满足相关要求，应判定为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</si>
  <si>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垫层</t>
  </si>
  <si>
    <r>
      <rPr>
        <sz val="12"/>
        <color theme="1"/>
        <rFont val="宋体"/>
        <charset val="134"/>
      </rPr>
      <t>垫层所用材料品种、规格符合设计、规范要求，应判定为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</si>
  <si>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垫层填筑厚度、压实质量符合设计、规范要求，应判定为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</si>
  <si>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垫层铺设范围、顶面高程、横坡符合设计、规范要求，应判定为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</si>
  <si>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土工合成材料铺设层数、方向、连接方法符合设计、规范要求，应判定为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</si>
  <si>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工艺性试验参数确定、施工工艺满足相关要求，应判定为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</si>
  <si>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t>深层地基处理</t>
  </si>
  <si>
    <r>
      <rPr>
        <sz val="12"/>
        <color theme="1"/>
        <rFont val="宋体"/>
        <charset val="134"/>
      </rPr>
      <t>施工前室内配合比试验、成桩工艺性试验、成桩质量检测、主要工艺参数确定符合设计、规范要求，应判定为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</si>
  <si>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桩基所用材料品种、规格、质量符合设计要求，应判定为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</si>
  <si>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桩基布置形式、数量、深度、桩底持力层符合设计要求，应判定为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</si>
  <si>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桩基检测符合设计要求、规范要求，应判定为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</si>
  <si>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t>岩溶加固</t>
  </si>
  <si>
    <r>
      <rPr>
        <sz val="12"/>
        <color theme="1"/>
        <rFont val="宋体"/>
        <charset val="134"/>
      </rPr>
      <t>洞穴处理、注浆所用材料符合设计、规范要求，应判定为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</si>
  <si>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岩溶处理范围、深度、布置形式、数量符合设计要求，应判定为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</si>
  <si>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施工工艺满足相关要求，应判定为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</si>
  <si>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岩溶洞穴处理效果检验符合设计要求，应判定为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</si>
  <si>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t>表C-15  路堑工程实体质量评价记录表</t>
  </si>
  <si>
    <t>开挖</t>
  </si>
  <si>
    <r>
      <rPr>
        <sz val="12"/>
        <color theme="1"/>
        <rFont val="宋体"/>
        <charset val="134"/>
      </rPr>
      <t>路堑开挖前排水系统、开挖方法、爆破方式及流程符合设计要求和规范规定，应判定为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</si>
  <si>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路堑边坡坡率、台阶、基底承载力符合设计要求和规范规定，应判定为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</si>
  <si>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路堑基床填筑</t>
  </si>
  <si>
    <r>
      <rPr>
        <sz val="12"/>
        <color theme="1"/>
        <rFont val="宋体"/>
        <charset val="134"/>
      </rPr>
      <t>路堑基床换填所用填料种类、质量符合设计要求和规范规定，应判定为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</si>
  <si>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路堑与路堤连接处符合设计要求和规范规定，应判定为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</si>
  <si>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路堑基床换填深度、宽度、压实质量符合设计要求和规范规定，应判定为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</si>
  <si>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基床顶面中线高程、路肩高程、宽度、横坡、平整度符合设计要求和规范规定，应判定为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</si>
  <si>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压实</t>
  </si>
  <si>
    <r>
      <rPr>
        <sz val="12"/>
        <color theme="1"/>
        <rFont val="宋体"/>
        <charset val="134"/>
      </rPr>
      <t>施工前工艺性试验符合相关要求，应判定为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</si>
  <si>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压实工艺符合相关要求，应判定为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</si>
  <si>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压实质量及方法符合相关要求，应判定为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</si>
  <si>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检测</t>
  </si>
  <si>
    <r>
      <rPr>
        <sz val="12"/>
        <color theme="1"/>
        <rFont val="宋体"/>
        <charset val="134"/>
      </rPr>
      <t>压实检测指标及代表数量符合设计要求和规范规定，应判定为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查阅设计文件、查阅检测检验报告。</t>
    </r>
  </si>
  <si>
    <t>表C-16  路基填筑工程实体质量评价记录表</t>
  </si>
  <si>
    <t>填筑</t>
  </si>
  <si>
    <r>
      <rPr>
        <sz val="12"/>
        <color theme="1"/>
        <rFont val="宋体"/>
        <charset val="134"/>
      </rPr>
      <t>基床及以下路基、基床表层以下过渡段、基床表层所用填料及填筑质量符合设计要求和规范规定，应判定为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</si>
  <si>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填筑工艺及流程满足相关要求，应判定为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</si>
  <si>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基床高程、宽度、横坡、平整度符合设计要求，应判定为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</si>
  <si>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过渡段填筑层纵向长度、宽度符合设计要求，应判定为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</si>
  <si>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边坡坡率、平顺度、密实度符合设计要求，应判定为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</si>
  <si>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施工前工艺性试验，原材料的抽检符合相关要求，应判定为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</si>
  <si>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压实工艺符合规范要求，应判定为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</si>
  <si>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压实检测指标及代表数量满足设计和规范要求，应判定为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查阅设计文件，查阅检测检验报告。</t>
    </r>
  </si>
  <si>
    <t>表C-17  路基支挡工程实体质量评价记录表</t>
  </si>
  <si>
    <t>原材料</t>
  </si>
  <si>
    <r>
      <rPr>
        <sz val="12"/>
        <color theme="1"/>
        <rFont val="宋体"/>
        <charset val="134"/>
      </rPr>
      <t>支挡工程所用原材料符合设计和规范要求，应判定为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</si>
  <si>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支挡所用构件及连接件材质、规格、尺寸、外露金属件防腐符合设计要求，应判定为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</si>
  <si>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整体性</t>
  </si>
  <si>
    <r>
      <rPr>
        <sz val="12"/>
        <color theme="1"/>
        <rFont val="宋体"/>
        <charset val="134"/>
      </rPr>
      <t>整体轮廓美观，与周边环境协调和谐，应判定为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</si>
  <si>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大面平整，色泽一致，应判定为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</si>
  <si>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砌体嵌缝紧密，组砌正确，宽窄一致，无明显的开裂沉降，应判定为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</si>
  <si>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混凝土强度符合相关要求，表面无外观质量缺陷，无明显错台，应判定为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</si>
  <si>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构造</t>
  </si>
  <si>
    <r>
      <rPr>
        <sz val="12"/>
        <color theme="1"/>
        <rFont val="宋体"/>
        <charset val="134"/>
      </rPr>
      <t>泄水孔整齐，无堵塞、无反坡等，排水系统运行正常，应判定为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</si>
  <si>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反滤层及墙厚填筑压实工艺、压实质量及方法符合相关要求，应判定为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</si>
  <si>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施工缝、变形缝环向贯通、填塞规范、材料合格，表面光洁无渗漏，应判定为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</si>
  <si>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支挡结构顶面及周围封闭层表面光洁无渗漏、排水坡坡度符合设计要求，应判定为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</si>
  <si>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加筋土挡墙上下两级分级平台宽度、封闭质量符合设计要求，应判定为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</si>
  <si>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加筋土挡墙预埋拉杆位置、长度符合设计要求，应判定为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</si>
  <si>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表C-18  路基防护工程实体质量评价记录表</t>
  </si>
  <si>
    <r>
      <rPr>
        <sz val="12"/>
        <color theme="1"/>
        <rFont val="宋体"/>
        <charset val="134"/>
      </rPr>
      <t>完整美观，质量符合相关要求，应判定为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</si>
  <si>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与桥梁及横向结构物的衔接协调一致，应判定为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</si>
  <si>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锚杆、锚索施工前工艺性试验、所有材料及预应力质量符合设计、规范要求，应判定为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</si>
  <si>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锚杆、锚索布置形式、间距、孔径、孔深及倾角符合设计要求，应判定为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</si>
  <si>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锚索张拉顺序、张拉工艺、张拉力及锁定符合设计要求，应判定为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</si>
  <si>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锚杆、锚索注浆体强度等级、锚固长度符合设计、规范要求，应判定为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</si>
  <si>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混凝土或砌体、护坡大面平整，轮廓清晰，勾缝均匀，应判定为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</si>
  <si>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砌体组砌正确，嵌缝紧密，片石间咬接良好，应判定为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</si>
  <si>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防护骨架应与边坡密切，应判定为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</si>
  <si>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骨架护坡镶边、截水缘与骨架连接符合设计要求，应判定为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现场查看、查阅设计文件。</t>
    </r>
  </si>
  <si>
    <r>
      <rPr>
        <sz val="12"/>
        <color theme="1"/>
        <rFont val="宋体"/>
        <charset val="134"/>
      </rPr>
      <t>护坡厚度、基础埋置深度符合设计要求，应判定为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现场查看、查阅设计文件。</t>
    </r>
  </si>
  <si>
    <r>
      <rPr>
        <sz val="12"/>
        <color theme="1"/>
        <rFont val="宋体"/>
        <charset val="134"/>
      </rPr>
      <t>泄水孔的位置、孔径符合设计要求，应判定为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现场查看、查阅设计文件。</t>
    </r>
  </si>
  <si>
    <r>
      <rPr>
        <sz val="12"/>
        <color theme="1"/>
        <rFont val="宋体"/>
        <charset val="134"/>
      </rPr>
      <t>反滤层材料种类、质量及敷设、回填符合设计要求，应判定为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</si>
  <si>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沉降缝、伸缩缝施工规范，整齐垂直，上下贯通，应判定为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</si>
  <si>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混凝土强度符合要求，表面无外观质量缺陷，线性平顺、无明显错台，应判定为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</si>
  <si>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绿化</t>
  </si>
  <si>
    <r>
      <rPr>
        <sz val="12"/>
        <color theme="1"/>
        <rFont val="宋体"/>
        <charset val="134"/>
      </rPr>
      <t>植物品种、规格符合设计要求，并符合工程所在地的生态及气候条件，应判定为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</si>
  <si>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植株均匀，长势良好，应判定为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</si>
  <si>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边坡客土厚度符合设计要求，应判定为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</si>
  <si>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边坡植物的密度、数量、株距、行距、树穴的直径和深度符合设计要求，应判定为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</si>
  <si>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绿色防护覆盖率、成活率符合相关要求，应判定为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</si>
  <si>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草皮表面平整，应判定为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</si>
  <si>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骨架网格内填土到位、孔窗内绿化到位，基本无露土现象，应判定为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</si>
  <si>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表C-19  路基防排水工程实体质量评价记录表</t>
  </si>
  <si>
    <r>
      <rPr>
        <sz val="12"/>
        <color theme="1"/>
        <rFont val="宋体"/>
        <charset val="134"/>
      </rPr>
      <t>截/排水沟、天沟、坡面排水、边坡平台截水、侧沟所用材料、路面质量符合设计和规范要求，应判定为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</si>
  <si>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排水顺畅，无局部积水、渗漏现象，排水系统完整，应判定为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</si>
  <si>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站场内各种集水、检查井的位置、型号、规格符合设计要求，应判定为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</si>
  <si>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砌体组砌正确、嵌缝紧密，应判定为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</si>
  <si>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片石间咬接良好，组砌正确，应判定为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</si>
  <si>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站场内各种集水、检查井的位置、型号、规格符合设计要求，应判定为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</si>
  <si>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垫层、反滤层、封闭层的结构形式、设置位置、厚度等构造尺寸符合设计要求，应判定为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</si>
  <si>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土工织物的铺设、沉降缝、伸缩缝的位置及塞封符合相关要求，应判定为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查阅设计文件、验收记录、现场查看。</t>
    </r>
  </si>
  <si>
    <r>
      <rPr>
        <sz val="12"/>
        <color theme="1"/>
        <rFont val="宋体"/>
        <charset val="134"/>
      </rPr>
      <t>排水设施所用混凝土强度等级符合设计要求，应判定为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</si>
  <si>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坡体仰斜排水孔的设置符合相关要求。判定为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</si>
  <si>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沉降缝的位置及塞封符合设计要求。判定为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</si>
  <si>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过渡段透水管、无砂混凝土透水板设置符合相关要求，应判定为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</si>
  <si>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t>表C-20  相关工程与设施实体质量评价记录表</t>
  </si>
  <si>
    <r>
      <rPr>
        <sz val="12"/>
        <color theme="1"/>
        <rFont val="宋体"/>
        <charset val="134"/>
      </rPr>
      <t>站场建筑与设施、电缆井、接触网支柱基础、声屏障基础牢固，并符合相关规定，应判定为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</si>
  <si>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预埋管线、综合接地等相关设施线条清晰、顺直，符合相关规定，应判定为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</si>
  <si>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检查设备</t>
  </si>
  <si>
    <r>
      <rPr>
        <sz val="12"/>
        <color theme="1"/>
        <rFont val="宋体"/>
        <charset val="134"/>
      </rPr>
      <t>检查梯、栏杆设施顺直整齐，与实际地形协调一致，并符合相关规定，应判定为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</si>
  <si>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高边坡分级平台位置符合设计要求，应判定为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</si>
  <si>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检查设施涂料涂层厚度、涂刷质量符合设计要求，应判定为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</si>
  <si>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t>路肩</t>
  </si>
  <si>
    <r>
      <rPr>
        <sz val="12"/>
        <color theme="1"/>
        <rFont val="宋体"/>
        <charset val="134"/>
      </rPr>
      <t>线条平直、肩棱整齐，应判定为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</si>
  <si>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路拱横坡无明显凹凸，无反坡，应判定为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</si>
  <si>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穿越路基面的管线部位回填规范，外观整洁，应判定为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</si>
  <si>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安装牢固，与地形及路基排水系统协调，应判定为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</si>
  <si>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安装构件间接缝紧密，应判定为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</si>
  <si>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大面平整，无明显错台，应判定为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</si>
  <si>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防护栅栏标志、标识设置符合设计要求，应判定为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</si>
  <si>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防护栅栏基础尺寸、埋置深度符合相关要求，应判定为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</si>
  <si>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取（弃）土场</t>
  </si>
  <si>
    <r>
      <rPr>
        <sz val="12"/>
        <color theme="1"/>
        <rFont val="宋体"/>
        <charset val="134"/>
      </rPr>
      <t>设置位置合理，符合相关要求，应判定为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查阅设计文件，查阅施工记录，现场核查。</t>
    </r>
  </si>
  <si>
    <r>
      <rPr>
        <sz val="12"/>
        <color theme="1"/>
        <rFont val="宋体"/>
        <charset val="134"/>
      </rPr>
      <t>取（弃）土场复垦符合相关要求，应判定为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</si>
  <si>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取（弃）土场排水设施、坡面防护、支挡结构符合相关要求，应判定为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</si>
  <si>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取（弃）土场环保设施符合相关要求，应判定为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</si>
  <si>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状态稳定，应判定为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</si>
  <si>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表C-21  框架桥涵实体质量评价记录表</t>
  </si>
  <si>
    <t>基础</t>
  </si>
  <si>
    <r>
      <rPr>
        <sz val="12"/>
        <color theme="1"/>
        <rFont val="宋体"/>
        <charset val="134"/>
      </rPr>
      <t>基底承载力检测符合设计要求，应判定为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查阅设计文件，查阅检测记录。</t>
    </r>
  </si>
  <si>
    <r>
      <rPr>
        <sz val="12"/>
        <color theme="1"/>
        <rFont val="宋体"/>
        <charset val="134"/>
      </rPr>
      <t>换填填料类别、质量检测、换填高程符合设计要求，应判定为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查阅设计文件，查阅施工记录、检测报告。</t>
    </r>
  </si>
  <si>
    <r>
      <rPr>
        <sz val="12"/>
        <color theme="1"/>
        <rFont val="宋体"/>
        <charset val="134"/>
      </rPr>
      <t>桩基础处理范围、桩长、桩径符合设计要求，完整性及承载力检测符合规范规定，应判定为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查阅设计文件、施工记录、检测报告。</t>
    </r>
  </si>
  <si>
    <t>主体结构</t>
  </si>
  <si>
    <r>
      <rPr>
        <sz val="12"/>
        <color theme="1"/>
        <rFont val="宋体"/>
        <charset val="134"/>
      </rPr>
      <t>钢筋原材料、加工、连接和安装检验符合设计及规范要求，应判定为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查阅设计文件，查阅施工记录、试验检测报告。</t>
    </r>
  </si>
  <si>
    <r>
      <rPr>
        <sz val="12"/>
        <color theme="1"/>
        <rFont val="宋体"/>
        <charset val="134"/>
      </rPr>
      <t>混凝土强度符合设计要求，应判定为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查阅设计文件、强度报告。</t>
    </r>
  </si>
  <si>
    <r>
      <rPr>
        <sz val="12"/>
        <color theme="1"/>
        <rFont val="宋体"/>
        <charset val="134"/>
      </rPr>
      <t>结构线性顺直、表面平整、密实、光洁，色泽均匀，节段顺接平顺、棱角完整，应判定为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</si>
  <si>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箱内排水流畅、无积水，与周边环境协调，应判定为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</si>
  <si>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沉降缝、防水所用原材料品种、规格、质量符合设计要求，应判定为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查阅设计文件，查阅施工记录、试验检测报告。</t>
    </r>
  </si>
  <si>
    <r>
      <rPr>
        <sz val="12"/>
        <color theme="1"/>
        <rFont val="宋体"/>
        <charset val="134"/>
      </rPr>
      <t>沉降缝的位置、尺寸、构造符合设计要求，应判定为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查阅设计文件，现场查看、查阅施工记录。</t>
    </r>
  </si>
  <si>
    <r>
      <rPr>
        <sz val="12"/>
        <color theme="1"/>
        <rFont val="宋体"/>
        <charset val="134"/>
      </rPr>
      <t>沉降缝应顺直、缝宽一致、环向贯通、填塞密实平整无空鼓，应判定为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t>
    </r>
  </si>
  <si>
    <r>
      <rPr>
        <sz val="12"/>
        <color theme="1"/>
        <rFont val="宋体"/>
        <charset val="134"/>
      </rPr>
      <t>防水层铺设范围、厚度及构造形式、铺设质量符合设计要求，应判定为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t>
    </r>
  </si>
  <si>
    <r>
      <rPr>
        <sz val="12"/>
        <color theme="1"/>
        <rFont val="宋体"/>
        <charset val="134"/>
      </rPr>
      <t>保护层厚度、坡度、施工质量符合设计及规范要求，应判定为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查阅设计文件，查阅施工记录。</t>
    </r>
  </si>
  <si>
    <r>
      <rPr>
        <sz val="12"/>
        <color theme="1"/>
        <rFont val="宋体"/>
        <charset val="134"/>
      </rPr>
      <t>锥体铺砌和排水设施符合相关规定，应判定为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现场查看，查阅设计文件，现场核查。</t>
    </r>
  </si>
  <si>
    <t>基坑回填</t>
  </si>
  <si>
    <r>
      <rPr>
        <sz val="12"/>
        <color theme="1"/>
        <rFont val="宋体"/>
        <charset val="134"/>
      </rPr>
      <t>基坑回填所用填料类别、填筑质量、顶面高程符合设计要求，应判定为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</si>
  <si>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t>沉降观测</t>
  </si>
  <si>
    <r>
      <rPr>
        <sz val="12"/>
        <color theme="1"/>
        <rFont val="宋体"/>
        <charset val="134"/>
      </rPr>
      <t>沉降观测的布设及评估符合要求，应判定为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</si>
  <si>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t>表C-22  通信、信号、电力及牵引供电实体质量评价记录表</t>
  </si>
  <si>
    <r>
      <rPr>
        <sz val="12"/>
        <color theme="1"/>
        <rFont val="宋体"/>
        <charset val="134"/>
      </rPr>
      <t>通信设备安装符合相关规定，系统运行状态良好，应判定为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</si>
  <si>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信号设备安装符合相关规定，系统运行状态良好，应判定为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</si>
  <si>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地面传感器符合设计要求，应判定为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</si>
  <si>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进站信号机安装位置正确、状态良好，应判定为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</si>
  <si>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变压器等高低压设备安装质量合格，操作灵活，指示正确，应判定为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</si>
  <si>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设备及门盖固定牢固，接地可靠，应判定为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</si>
  <si>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t>牵引供电接触网</t>
  </si>
  <si>
    <r>
      <rPr>
        <sz val="12"/>
        <color theme="1"/>
        <rFont val="宋体"/>
        <charset val="134"/>
      </rPr>
      <t>接触网外观完好，位置正确、连接密贴、可靠，受力后状态正确，应判定为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</si>
  <si>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接触网承力索、接触网接头符合设计要求，补偿绳无偏磨、断股现象，应判定为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</si>
  <si>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接触网电缆钢索托架、吸上线等连接牢固可靠，接地良好，应判定为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</si>
  <si>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表C-23  轨道工程实体质量评价记录表</t>
  </si>
  <si>
    <t>线路基桩</t>
  </si>
  <si>
    <r>
      <rPr>
        <sz val="12"/>
        <color theme="1"/>
        <rFont val="宋体"/>
        <charset val="134"/>
      </rPr>
      <t>基桩测设符合规范规定和设计要求，应判定为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查看设计文件与测量记录。</t>
    </r>
  </si>
  <si>
    <r>
      <rPr>
        <sz val="12"/>
        <color theme="1"/>
        <rFont val="宋体"/>
        <charset val="134"/>
      </rPr>
      <t>1.铺底砟：底砟的材质强度、级配及厚度符合设计要求及标准规定；2.预铺砟：预铺砟的材质强度、级配及断面符合设计要求及标准规定；3.道砟的材质强度、级配和断面尺寸及等级符合规范规定，有砟轨道道床饱满均匀，道床坡脚、轨枕盒内道砟，整齐、顺畅，观感良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</si>
  <si>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道床板（无砟道床）</t>
  </si>
  <si>
    <r>
      <rPr>
        <sz val="12"/>
        <color theme="1"/>
        <rFont val="宋体"/>
        <charset val="134"/>
      </rPr>
      <t>道床（含：板式、双块式、长枕埋入式整体道床）使用的原材料应符合规范规定和设计要求（包括钢筋数量、钢筋接头、混凝土强度、预制件等），道床板标高、方向及断面尺寸符合设计要求；伸缩缝宽度一致，轨道板与底座间隙一致；轨道板防水层排水畅通无渗水，整体道床排水通畅、无积水；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</si>
  <si>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砟轨道、无砟轨道，板式、双块式、长枕埋入式整体道床）钢轨、轨枕及配件的类型、规格、质量符合设计及规范要求；有砟和无砟轨道道床及道床板表面密实平整，色泽均匀，轨道的轨距、轨向、水平、扭曲、轨向高低应符合相关规定，直线顺直、曲线圆顺，无反弯或“鹅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</si>
  <si>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有砟轨道、无砟轨道、板式、双块式、长枕埋入式整体道床）长轨条、轨枕、配件及伸缩器的类型、规格、质量符合设计及规范要求，原材料合格，铺设的数量、标准、型号及焊接钢轨接头及轨枕的铺设位置和锁定轨温符合规范及设计要求，有砟轨道和无砟轨道道床及道床板表面密实平整，色泽均匀，轨距、轨向、水平、扭曲、高低必须符合规范要求及相关规定，轨向直线顺直、曲线圆顺，无反弯或“鹅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</si>
  <si>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道岔（有砟、无砟）的型号、规格、质量，铺设位置、数量、各部尺寸符合设计和规范要求，直股方向与连接线路一致，远视直顺；侧股方向与其连接曲线连接圆顺；岔枕枕面及扣件清洁，道岔内各种标识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</si>
  <si>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道口铺面板及结构件材质符合设计及产品质量标准；道口位置符合设计要求，且道口范围内应无接头；道口铺面板、轮沿槽及护轨的铺设符合规范要求；观感良好，应判定为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</si>
  <si>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护轨、扣件规格、型号、材质符合设计要求，护轨接头、伸出建筑物的长度及喇叭口的伸出位置及长度和夹角符合设计及规范要求，护轨铺设符合相关要求，应判定为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</si>
  <si>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表C-24  钢结构主体工程实体质量评价记录表</t>
  </si>
  <si>
    <t xml:space="preserve"> 年 月 日</t>
  </si>
  <si>
    <r>
      <rPr>
        <sz val="12"/>
        <color theme="1"/>
        <rFont val="宋体"/>
        <charset val="134"/>
      </rPr>
      <t>钢结构原材料质量符合设计要求，应判定为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查阅设计文件、现场复试报告。</t>
    </r>
  </si>
  <si>
    <r>
      <rPr>
        <sz val="12"/>
        <color theme="1"/>
        <rFont val="宋体"/>
        <charset val="134"/>
      </rPr>
      <t>钢结构焊缝外观饱满，无裂纹、气孔、夹渣、未填满、弧坑等缺陷，应判定为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</si>
  <si>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钢结构构件防腐涂料及防火涂料涂层厚度符合设计要求，应判定为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查阅设计文件、检测报告，现场核查。</t>
    </r>
  </si>
  <si>
    <r>
      <rPr>
        <sz val="12"/>
        <color theme="1"/>
        <rFont val="宋体"/>
        <charset val="134"/>
      </rPr>
      <t>钢结构焊缝探伤检测数量、比例等符合相关要求，检测结果全部合格，应判定为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查阅检测报告、现场核查。</t>
    </r>
  </si>
  <si>
    <r>
      <rPr>
        <sz val="12"/>
        <color theme="1"/>
        <rFont val="宋体"/>
        <charset val="134"/>
      </rPr>
      <t>钢结构表面涂层完好，未见锈蚀、脱落、破损，应判定为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</si>
  <si>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钢结构连接用高强度螺栓数量规格、终拧扭矩值、检测频率、接触面摩擦系数等符合规范规定，应判定为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查阅出厂检验报告、进场复验报告、扭矩检测记录。</t>
    </r>
  </si>
  <si>
    <r>
      <rPr>
        <sz val="12"/>
        <color theme="1"/>
        <rFont val="宋体"/>
        <charset val="134"/>
      </rPr>
      <t>钢平台、钢梯、钢栏杆安装质量满足设计及规范要求，应判定为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</si>
  <si>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金属屋面金属板搭接部位、各连接节点部位应密封完整、连续，防水满足设计要求，屋面无渗漏，应判定为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</si>
  <si>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大跨度钢结构屋面挠度值监测满足设计要求，应判定为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</si>
  <si>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表C-25  房屋工程实体质量评价记录表</t>
  </si>
  <si>
    <r>
      <rPr>
        <sz val="12"/>
        <color theme="1"/>
        <rFont val="宋体"/>
        <charset val="134"/>
      </rPr>
      <t>地基基础按照要求进行钎探验槽，地质情况满足基础设计要求，应判定为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查阅设计文件、钎探记录、地基验槽记录、地勘记录。</t>
    </r>
  </si>
  <si>
    <r>
      <rPr>
        <sz val="12"/>
        <color theme="1"/>
        <rFont val="宋体"/>
        <charset val="134"/>
      </rPr>
      <t>按设计要求进行回填，回填填料类别、填筑质量、顶面高程、压实系数满足设计要求；按设计要求进行地基承载力检测，基底承载力满足设计要求，应判定为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查阅设计文件、相关检测报告。</t>
    </r>
  </si>
  <si>
    <r>
      <rPr>
        <sz val="12"/>
        <color theme="1"/>
        <rFont val="宋体"/>
        <charset val="134"/>
      </rPr>
      <t>单桩承载力试验方法符合有关规范规定，单桩承载力满足设计要求，应判定为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</si>
  <si>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桩身完整性的检测方法、抽检比例等均符合有关规范规定，检测桩全部为I类、Ⅱ类桩，且I类桩占比不低于95%，应判定为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</si>
  <si>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t>基础结构</t>
  </si>
  <si>
    <r>
      <rPr>
        <sz val="12"/>
        <color theme="1"/>
        <rFont val="宋体"/>
        <charset val="134"/>
      </rPr>
      <t>混凝土强度、抗渗、耐久性满足设计要求，应判定为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</si>
  <si>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未见混凝土结构构件存在有害受力裂缝及危及结构安全的质量缺陷或质量隐患，应判定为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。存在少量微小温度收缩裂缝，应判定为</t>
    </r>
    <r>
      <rPr>
        <b/>
        <sz val="12"/>
        <color theme="1"/>
        <rFont val="宋体"/>
        <charset val="134"/>
      </rPr>
      <t>不足</t>
    </r>
    <r>
      <rPr>
        <sz val="12"/>
        <color theme="1"/>
        <rFont val="宋体"/>
        <charset val="134"/>
      </rPr>
      <t>。
现场核查。</t>
    </r>
  </si>
  <si>
    <r>
      <rPr>
        <sz val="12"/>
        <color theme="1"/>
        <rFont val="宋体"/>
        <charset val="134"/>
      </rPr>
      <t>钢筋机械连接检验符合规范要求，接头力学性能试验合格，应判定为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查阅钢筋机械连接接头力学性能试验报告、现场核查。</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</si>
  <si>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查阅钢筋保护层厚度检测记录、报告、现场核查。</t>
    </r>
  </si>
  <si>
    <r>
      <rPr>
        <sz val="12"/>
        <color theme="1"/>
        <rFont val="宋体"/>
        <charset val="134"/>
      </rPr>
      <t>混凝土结构表面平整、密实、衔接平顺、线角顺直；无明显质量缺陷，应判定为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</si>
  <si>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结构防水铺设（涂刷）满足设计要求，地下室底板、侧壁、顶板及卫生间、消防水池无明显裂缝、无渗漏现象或渗漏痕迹，应判定为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</si>
  <si>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t>基础沉降观测</t>
  </si>
  <si>
    <r>
      <rPr>
        <sz val="12"/>
        <color theme="1"/>
        <rFont val="宋体"/>
        <charset val="134"/>
      </rPr>
      <t>按设计、规范要求进行了沉降观测，沉降值满足设计要求，应判定为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查阅设计文件、监测报告、现场核查。</t>
    </r>
  </si>
  <si>
    <r>
      <rPr>
        <sz val="12"/>
        <color theme="1"/>
        <rFont val="宋体"/>
        <charset val="134"/>
      </rPr>
      <t>混凝土强度满足设计要求，应判定为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</si>
  <si>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未见混凝土结构构件存在有害受力裂缝及危及结构安全的质量缺陷或质量隐患，应判定为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存在少量微小温度收缩裂缝，应判定为</t>
    </r>
    <r>
      <rPr>
        <b/>
        <sz val="12"/>
        <color theme="1"/>
        <rFont val="宋体"/>
        <charset val="134"/>
      </rPr>
      <t>不足</t>
    </r>
    <r>
      <rPr>
        <sz val="12"/>
        <color theme="1"/>
        <rFont val="宋体"/>
        <charset val="134"/>
      </rPr>
      <t>。现场核查。</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</si>
  <si>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查阅钢筋保护层厚度检测记录、报告，现场核查。</t>
    </r>
  </si>
  <si>
    <r>
      <rPr>
        <sz val="12"/>
        <color theme="1"/>
        <rFont val="宋体"/>
        <charset val="134"/>
      </rPr>
      <t>混凝土结构表面平整，轮廓清晰，线角顺直，色泽均匀，密实无蜂窝麻面，接茬无明显错台，无明显质量缺陷，应判定为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</si>
  <si>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防水</t>
  </si>
  <si>
    <r>
      <rPr>
        <sz val="12"/>
        <color theme="1"/>
        <rFont val="宋体"/>
        <charset val="134"/>
      </rPr>
      <t>屋面、卫生间、蓄水池、泵房防水材料（涂料）铺设（涂刷）满足设计要求，室内无渗漏，应判定为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</si>
  <si>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t>装饰装修</t>
  </si>
  <si>
    <r>
      <rPr>
        <sz val="12"/>
        <color theme="1"/>
        <rFont val="宋体"/>
        <charset val="134"/>
      </rPr>
      <t>办公与设备用房装饰装修满足设计及相关要求，线条顺直、墙顶地平整、对缝美观、设备设置合理、观感良好，应判定为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</si>
  <si>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主体沉降观测</t>
  </si>
  <si>
    <r>
      <rPr>
        <sz val="12"/>
        <color theme="1"/>
        <rFont val="宋体"/>
        <charset val="134"/>
      </rPr>
      <t>按设计、规范要求进行了沉降观测，沉降值符合相关要求，应判定为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查阅设计文件、检测报告、现场核查。</t>
    </r>
  </si>
  <si>
    <t>表C-26  站场工程实体质量评价记录表</t>
  </si>
  <si>
    <t>站场道路</t>
  </si>
  <si>
    <r>
      <rPr>
        <sz val="12"/>
        <color theme="1"/>
        <rFont val="宋体"/>
        <charset val="134"/>
      </rPr>
      <t>布置合理并符合相关要求，应判定为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</si>
  <si>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底基层、垫层、基层填筑前工艺性试验、主要施工参数确定符合规范要求，应判定为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</si>
  <si>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填料的种类、质量符合设计要求，应判定为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</si>
  <si>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压实质量、检验项目、检验数量、检验方法符合设计及验标要求，应判定为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</si>
  <si>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路面混凝土强度、厚度、平整度、宽度符合设计要求，变形缝传力杆、拉力杆规格、型号、数量、设置位置符合设计要求，应判定为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</si>
  <si>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边坡坡度、高程、中线、顶面宽度、横坡、平整度符合设计及规范要求，应判定为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</si>
  <si>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直线顺直、曲线圆顺，状态良好，混凝土质量满足要求，应判定为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</si>
  <si>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路面平整完好，行车平稳，无明显积水，应判定为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</si>
  <si>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路面排水畅通，应判定为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</si>
  <si>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变形缝位置、规格、尺寸符合相关要求，填塞饱满密实，应判定为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</si>
  <si>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路缘石埋置深度，铺砌顺直，符合相关要求，应判定为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</si>
  <si>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道路设施</t>
  </si>
  <si>
    <r>
      <rPr>
        <sz val="12"/>
        <color theme="1"/>
        <rFont val="宋体"/>
        <charset val="134"/>
      </rPr>
      <t>平过道铺面，符合相关要求，应判定为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</si>
  <si>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道路标志、路面标线符合相关要求，应判定为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</si>
  <si>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限高防护架符合相关要求，应判定为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</si>
  <si>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站台</t>
  </si>
  <si>
    <r>
      <rPr>
        <sz val="12"/>
        <color theme="1"/>
        <rFont val="宋体"/>
        <charset val="134"/>
      </rPr>
      <t>站台基底地质、承载力符合设计要求，应判定为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</si>
  <si>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站台高度、宽度符合设计要求，应判定为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</si>
  <si>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站台墙边缘距线路中心距离、顶面高程符合设计要求及相关规定，应判定为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</si>
  <si>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站台变形缝设置位置、宽度、填缝材料符合设计要求，应判定为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</si>
  <si>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站台泄水孔、反滤层设置符合设计要求，应判定为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</si>
  <si>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站台铺砌平顺、线形顺直、排水顺畅、外观整洁，质量符合相关要求，应判定为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</si>
  <si>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栅栏围墙</t>
  </si>
  <si>
    <r>
      <rPr>
        <sz val="12"/>
        <color theme="1"/>
        <rFont val="宋体"/>
        <charset val="134"/>
      </rPr>
      <t>栅栏围墙所用材料、规格、型号、质量符合设计要求，应判定为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</si>
  <si>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伸缩缝设置垂直、直顺、缝宽一致、上下贯通，围墙砌缝整齐均匀、接茬错缝、勾缝圆顺、墙面、墙顶平顺、抹灰表面光滑、线角顺直清晰、毛面纹路均匀，应判定为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</si>
  <si>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围墙大门设置、栅栏立柱植入深度、安装牢固、稳定、花式图案符合设计要求，应判定为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</si>
  <si>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结构尺寸、基底平整密实、基础宽度及深度符合设计要求，应判定为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</si>
  <si>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围墙墙面、墙顶平顺，线型一致，砌缝整齐均匀、接茬错峰，应判定为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</si>
  <si>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栅栏围墙任何部位严禁侵入铁路建筑界限，应判定为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</si>
  <si>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刺丝滚笼设置、警示标志位置、内容、方向符合设计要求，应判定为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</si>
  <si>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静态标志</t>
  </si>
  <si>
    <r>
      <rPr>
        <sz val="12"/>
        <color theme="1"/>
        <rFont val="宋体"/>
        <charset val="134"/>
      </rPr>
      <t>静态标志设施符合相关要求，应判定为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</si>
  <si>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过轨管</t>
  </si>
  <si>
    <r>
      <rPr>
        <sz val="12"/>
        <color theme="1"/>
        <rFont val="宋体"/>
        <charset val="134"/>
      </rPr>
      <t>预埋管埋置深度，规格、数量、平顺度符合相关要求，应判定为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</si>
  <si>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综合管沟</t>
  </si>
  <si>
    <r>
      <rPr>
        <sz val="12"/>
        <color theme="1"/>
        <rFont val="宋体"/>
        <charset val="134"/>
      </rPr>
      <t>线性顺直、排水畅通、无积水符合相关要求，应判定为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</si>
  <si>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表C-27  通信工程实体质量评价记录表</t>
  </si>
  <si>
    <t>室内设备</t>
  </si>
  <si>
    <r>
      <rPr>
        <sz val="12"/>
        <color theme="1"/>
        <rFont val="宋体"/>
        <charset val="134"/>
      </rPr>
      <t>落地式机柜（架）正面应平齐，垂直度及相邻机柜（架）紧靠间隙符合要求，机柜（架）外观良好，应判定为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</si>
  <si>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嵌入式设备安装文字和方式符合设计要求，安装方式不影响设备门正常开启，设备和墙体之间密封良好，设备安装牢固可靠，应判定为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</si>
  <si>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设备安装位置、方式和质量应符合设计文件要求；部件、元器件、接插件等连接正确、可靠；电源端子对机柜、架的金属外壳绝缘良好，应判定为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</si>
  <si>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走线槽、架安装位置应符合设计文件以及设备位置、线缆走线及径路要求，走线槽盖、板、槽相互之间的连接处应严密且拐角处和开口处有保护措施，盖板开启方便，符合相关要求，应判定为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</si>
  <si>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防雷及接地</t>
  </si>
  <si>
    <r>
      <rPr>
        <sz val="12"/>
        <color theme="1"/>
        <rFont val="宋体"/>
        <charset val="134"/>
      </rPr>
      <t>雷地、设备地及保护地连接位置正确，接地线截面积符合设计要求，接地标注清晰，端头压接牢固，并按设计要求安装套管保护，应判定为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。地线线径不符合设计要求，缺失、无连接，应判定为</t>
    </r>
    <r>
      <rPr>
        <b/>
        <sz val="12"/>
        <color theme="1"/>
        <rFont val="宋体"/>
        <charset val="134"/>
      </rPr>
      <t>否定</t>
    </r>
    <r>
      <rPr>
        <sz val="12"/>
        <color theme="1"/>
        <rFont val="宋体"/>
        <charset val="134"/>
      </rPr>
      <t>。
现场检查。</t>
    </r>
  </si>
  <si>
    <r>
      <rPr>
        <sz val="12"/>
        <color theme="1"/>
        <rFont val="宋体"/>
        <charset val="134"/>
      </rPr>
      <t>射频同轴电缆在不同处所的接地符合验收标准要求，应判定为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</si>
  <si>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等电位连接线布放应符合要求，柜门与柜体、柜/架内设备与柜/架体进行等电位连接，应判定为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</si>
  <si>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光电缆线路（射频同轴电缆、漏泄同轴电缆）</t>
  </si>
  <si>
    <r>
      <rPr>
        <sz val="12"/>
        <color theme="1"/>
        <rFont val="宋体"/>
        <charset val="134"/>
      </rPr>
      <t>光电缆敷设顺直、自然，无扭曲、无交叉，弯曲半径符合要求，标识清晰、牢靠，应判定为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</si>
  <si>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防护管槽无变形和裂纹，钢管无严重锈蚀，防护管槽安装牢固，外观整齐，走向合理，应判定为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。室外裸露线缆缺少管槽防护，应判定为</t>
    </r>
    <r>
      <rPr>
        <b/>
        <sz val="12"/>
        <color theme="1"/>
        <rFont val="宋体"/>
        <charset val="134"/>
      </rPr>
      <t>否定</t>
    </r>
    <r>
      <rPr>
        <sz val="12"/>
        <color theme="1"/>
        <rFont val="宋体"/>
        <charset val="134"/>
      </rPr>
      <t>。
现场检查。</t>
    </r>
  </si>
  <si>
    <r>
      <rPr>
        <sz val="12"/>
        <color theme="1"/>
        <rFont val="宋体"/>
        <charset val="134"/>
      </rPr>
      <t>漏泄同轴电缆的安装固定方式、固定间距等符合要求，与接触网（含附加线）带电体之间的安装距离符合相关要求，应判定为</t>
    </r>
    <r>
      <rPr>
        <b/>
        <sz val="12"/>
        <color theme="1"/>
        <rFont val="宋体"/>
        <charset val="134"/>
      </rPr>
      <t>良好</t>
    </r>
    <r>
      <rPr>
        <sz val="12"/>
        <color theme="1"/>
        <rFont val="宋体"/>
        <charset val="134"/>
      </rPr>
      <t>，固定方式不符合要求的，应判定为</t>
    </r>
    <r>
      <rPr>
        <b/>
        <sz val="12"/>
        <color theme="1"/>
        <rFont val="宋体"/>
        <charset val="134"/>
      </rPr>
      <t>不足，</t>
    </r>
    <r>
      <rPr>
        <sz val="12"/>
        <color theme="1"/>
        <rFont val="宋体"/>
        <charset val="134"/>
      </rPr>
      <t>与带电体安装距离不符合要求的，应判定为</t>
    </r>
    <r>
      <rPr>
        <b/>
        <sz val="12"/>
        <color theme="1"/>
        <rFont val="宋体"/>
        <charset val="134"/>
      </rPr>
      <t>否定</t>
    </r>
    <r>
      <rPr>
        <sz val="12"/>
        <color theme="1"/>
        <rFont val="宋体"/>
        <charset val="134"/>
      </rPr>
      <t>。
现场检查。</t>
    </r>
  </si>
  <si>
    <r>
      <rPr>
        <sz val="12"/>
        <color theme="1"/>
        <rFont val="宋体"/>
        <charset val="134"/>
      </rPr>
      <t>引入线缆排列整齐、夹具安装牢固，绑扎均匀一致，成端整齐美观，引入防护（封堵）得当，标识清晰、牢靠，应判定为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。弯曲半径不符合验标要求，应判定为</t>
    </r>
    <r>
      <rPr>
        <b/>
        <sz val="12"/>
        <color theme="1"/>
        <rFont val="宋体"/>
        <charset val="134"/>
      </rPr>
      <t>否定</t>
    </r>
    <r>
      <rPr>
        <sz val="12"/>
        <color theme="1"/>
        <rFont val="宋体"/>
        <charset val="134"/>
      </rPr>
      <t>。
现场检查。</t>
    </r>
  </si>
  <si>
    <t>通信杆塔</t>
  </si>
  <si>
    <r>
      <rPr>
        <sz val="12"/>
        <color theme="1"/>
        <rFont val="宋体"/>
        <charset val="134"/>
      </rPr>
      <t>杆塔基础混凝土表面光滑平整、无裂缝，塔体垂直、稳固，构件色泽一致，无锈蚀、无变形，周围无积水、无垃圾堆放，应判定为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</si>
  <si>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夹具安装牢固，间距均匀，漏缆固定可靠、安装方向平顺，吊挂时下垂幅度一致，应判定为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。夹具缺失，应判定为</t>
    </r>
    <r>
      <rPr>
        <b/>
        <sz val="12"/>
        <color theme="1"/>
        <rFont val="宋体"/>
        <charset val="134"/>
      </rPr>
      <t>否定</t>
    </r>
    <r>
      <rPr>
        <sz val="12"/>
        <color theme="1"/>
        <rFont val="宋体"/>
        <charset val="134"/>
      </rPr>
      <t>。
现场检查。</t>
    </r>
  </si>
  <si>
    <r>
      <rPr>
        <sz val="12"/>
        <color theme="1"/>
        <rFont val="宋体"/>
        <charset val="134"/>
      </rPr>
      <t>接地装置的安装位置及方式符合设计要求，接地搭接焊或连接质量符合验收标准规定，应判定为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</si>
  <si>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t>综合布线安装</t>
  </si>
  <si>
    <r>
      <rPr>
        <sz val="12"/>
        <color theme="1"/>
        <rFont val="宋体"/>
        <charset val="134"/>
      </rPr>
      <t>机架、机柜、设备外观完好，排列合理、安装整齐、牢固；内部零部件安装牢固，无脱落和损坏；标志正确、清晰、齐全；接线盒盖可开启，盖面与地面平齐，应判定为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</si>
  <si>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明敷金属导管及槽盒、预埋金属槽盒、预埋暗管、非预埋式桥架的安装符合验标规定，应判定为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。管槽之间无跨接线，应判定为</t>
    </r>
    <r>
      <rPr>
        <b/>
        <sz val="12"/>
        <color theme="1"/>
        <rFont val="宋体"/>
        <charset val="134"/>
      </rPr>
      <t>否定</t>
    </r>
    <r>
      <rPr>
        <sz val="12"/>
        <color theme="1"/>
        <rFont val="宋体"/>
        <charset val="134"/>
      </rPr>
      <t>。
现场检查。</t>
    </r>
  </si>
  <si>
    <r>
      <rPr>
        <sz val="12"/>
        <color theme="1"/>
        <rFont val="宋体"/>
        <charset val="134"/>
      </rPr>
      <t>线缆自然平直、美观，无中间接头；屏蔽层、接地电气连通良好；在桥架敷设缆线、缆线终接符合验标规定；各类跳线类型及长度、连接质量符合设计文件要求，各标志齐全清晰，应判定为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</si>
  <si>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屏蔽电缆的屏蔽层端到端应保持电气连通且不承受拉力；电力电缆与综合布线系统缆线应分隔布放，间距符合要求，应判定为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</si>
  <si>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信息插座模块、多用户信息插座、集合点配线箱等安装位置正确、方式符合设计文件要求，缆线余量符合要求，应判定为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</si>
  <si>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缆线终接符合要求，各类跳线和连接器间接触应良好，标志齐全清晰，跳线选用类型及长度应符合设计文件要求，应判定为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</si>
  <si>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t>电源设备</t>
  </si>
  <si>
    <r>
      <rPr>
        <sz val="12"/>
        <color theme="1"/>
        <rFont val="宋体"/>
        <charset val="134"/>
      </rPr>
      <t>蓄电池排放合理、整齐，蓄电池连接条经过防腐处理，连接牢靠，交、直流电源柜各单元插接良好，电气触点接触可靠，标志正确、清晰，应判定为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</si>
  <si>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交、直流电源线相色标志正确，电源线布线美观、连接可靠，机柜、机柜内线缆绑扎整齐美观，端子配线紧固，线位正确，应判定为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。电源线错接、零线虚接或断开、配线无标识，应判定为</t>
    </r>
    <r>
      <rPr>
        <b/>
        <sz val="12"/>
        <color theme="1"/>
        <rFont val="宋体"/>
        <charset val="134"/>
      </rPr>
      <t>否定</t>
    </r>
    <r>
      <rPr>
        <sz val="12"/>
        <color theme="1"/>
        <rFont val="宋体"/>
        <charset val="134"/>
      </rPr>
      <t>。
现场检查。</t>
    </r>
  </si>
  <si>
    <r>
      <rPr>
        <sz val="12"/>
        <color theme="1"/>
        <rFont val="宋体"/>
        <charset val="134"/>
      </rPr>
      <t>直流配电设备功能、UPS功能符合设计要求，蓄电池的端电压均衡性、容量等性能符合设计规定时限变化要求，应判定为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</si>
  <si>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监控设备</t>
  </si>
  <si>
    <r>
      <rPr>
        <sz val="12"/>
        <color theme="1"/>
        <rFont val="宋体"/>
        <charset val="134"/>
      </rPr>
      <t>设备排列合理、安装整齐、牢固、衔接紧密，表面完好，内部零部件安装牢固，标志正确、清晰、齐全，应判定为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。内部零部件缺失、脱落和损坏，应判定为</t>
    </r>
    <r>
      <rPr>
        <b/>
        <sz val="12"/>
        <color theme="1"/>
        <rFont val="宋体"/>
        <charset val="134"/>
      </rPr>
      <t>否定</t>
    </r>
    <r>
      <rPr>
        <sz val="12"/>
        <color theme="1"/>
        <rFont val="宋体"/>
        <charset val="134"/>
      </rPr>
      <t>。
现场检查。</t>
    </r>
  </si>
  <si>
    <r>
      <rPr>
        <sz val="12"/>
        <color theme="1"/>
        <rFont val="宋体"/>
        <charset val="134"/>
      </rPr>
      <t>线缆排列、绑扎整齐美观，端子配线紧固，焊接完好，接头圆润、美观，线位正确，配线标识正确、清晰、齐全，应判定为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。配线无标识，应判定为</t>
    </r>
    <r>
      <rPr>
        <b/>
        <sz val="12"/>
        <color theme="1"/>
        <rFont val="宋体"/>
        <charset val="134"/>
      </rPr>
      <t>否定</t>
    </r>
    <r>
      <rPr>
        <sz val="12"/>
        <color theme="1"/>
        <rFont val="宋体"/>
        <charset val="134"/>
      </rPr>
      <t>。
现场检查。</t>
    </r>
  </si>
  <si>
    <r>
      <rPr>
        <sz val="12"/>
        <color theme="1"/>
        <rFont val="宋体"/>
        <charset val="134"/>
      </rPr>
      <t>监控系统功能符合设计要求，无功能缺失，应判定为</t>
    </r>
    <r>
      <rPr>
        <b/>
        <sz val="12"/>
        <color theme="1"/>
        <rFont val="宋体"/>
        <charset val="134"/>
      </rPr>
      <t>良好</t>
    </r>
    <r>
      <rPr>
        <sz val="12"/>
        <color theme="1"/>
        <rFont val="宋体"/>
        <charset val="134"/>
      </rPr>
      <t>，功能缺失，应判定为</t>
    </r>
    <r>
      <rPr>
        <b/>
        <sz val="12"/>
        <color theme="1"/>
        <rFont val="宋体"/>
        <charset val="134"/>
      </rPr>
      <t>否定</t>
    </r>
    <r>
      <rPr>
        <sz val="12"/>
        <color theme="1"/>
        <rFont val="宋体"/>
        <charset val="134"/>
      </rPr>
      <t>。
现场检查。</t>
    </r>
  </si>
  <si>
    <t>综合网管设备</t>
  </si>
  <si>
    <r>
      <rPr>
        <sz val="12"/>
        <color theme="1"/>
        <rFont val="宋体"/>
        <charset val="134"/>
      </rPr>
      <t>设备安装整齐、牢固，设备间距合理，相邻设备衔接紧密，表面无明显损伤、锈蚀、漆饰完好，内部零部件安装牢固，标志正确、清晰、齐全，应判定为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</si>
  <si>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t>室外及洞室设备</t>
  </si>
  <si>
    <r>
      <rPr>
        <sz val="12"/>
        <color theme="1"/>
        <rFont val="宋体"/>
        <charset val="134"/>
      </rPr>
      <t>设备安装于室外或综合洞室时，应符合防水、防潮、防尘、防寒、散热等要求，应判定为</t>
    </r>
    <r>
      <rPr>
        <b/>
        <sz val="12"/>
        <color theme="1"/>
        <rFont val="宋体"/>
        <charset val="134"/>
      </rPr>
      <t>良好</t>
    </r>
    <r>
      <rPr>
        <sz val="12"/>
        <color theme="1"/>
        <rFont val="宋体"/>
        <charset val="134"/>
      </rPr>
      <t>，防水防潮及散热等不符合要求的，应判定为</t>
    </r>
    <r>
      <rPr>
        <b/>
        <sz val="12"/>
        <color theme="1"/>
        <rFont val="宋体"/>
        <charset val="134"/>
      </rPr>
      <t>否定</t>
    </r>
    <r>
      <rPr>
        <sz val="12"/>
        <color theme="1"/>
        <rFont val="宋体"/>
        <charset val="134"/>
      </rPr>
      <t>。
现场检查。</t>
    </r>
  </si>
  <si>
    <t>表C-28  信号工程实体质量评价记录表</t>
  </si>
  <si>
    <r>
      <rPr>
        <sz val="12"/>
        <color theme="1"/>
        <rFont val="宋体"/>
        <charset val="134"/>
      </rPr>
      <t>落地式机柜（架）安装位置、通道及设备间距符合相关要求，设备安装牢固，横平竖直，应判定为</t>
    </r>
    <r>
      <rPr>
        <b/>
        <sz val="12"/>
        <color theme="1"/>
        <rFont val="宋体"/>
        <charset val="134"/>
      </rPr>
      <t>良好</t>
    </r>
    <r>
      <rPr>
        <sz val="12"/>
        <color theme="1"/>
        <rFont val="宋体"/>
        <charset val="134"/>
      </rPr>
      <t>，布局不齐、间距不均匀，有掉漆、标识不清，应判定为</t>
    </r>
    <r>
      <rPr>
        <b/>
        <sz val="12"/>
        <color theme="1"/>
        <rFont val="宋体"/>
        <charset val="134"/>
      </rPr>
      <t>不足</t>
    </r>
    <r>
      <rPr>
        <sz val="12"/>
        <color theme="1"/>
        <rFont val="宋体"/>
        <charset val="134"/>
      </rPr>
      <t>。
现场检查。</t>
    </r>
  </si>
  <si>
    <r>
      <rPr>
        <sz val="12"/>
        <color theme="1"/>
        <rFont val="宋体"/>
        <charset val="134"/>
      </rPr>
      <t>设备及元器件安装位置符合要求，安装连接牢固、接触可靠；电源端子对机柜（架）金属外壳绝缘良好，应判定为</t>
    </r>
    <r>
      <rPr>
        <b/>
        <sz val="12"/>
        <color theme="1"/>
        <rFont val="宋体"/>
        <charset val="134"/>
      </rPr>
      <t>良好</t>
    </r>
    <r>
      <rPr>
        <sz val="12"/>
        <color theme="1"/>
        <rFont val="宋体"/>
        <charset val="134"/>
      </rPr>
      <t>，鉴别销、卡扣、锁扣的类型不正确、齐全，插接不牢固，应判定为</t>
    </r>
    <r>
      <rPr>
        <b/>
        <sz val="12"/>
        <color theme="1"/>
        <rFont val="宋体"/>
        <charset val="134"/>
      </rPr>
      <t>不足</t>
    </r>
    <r>
      <rPr>
        <sz val="12"/>
        <color theme="1"/>
        <rFont val="宋体"/>
        <charset val="134"/>
      </rPr>
      <t>。
现场检查。</t>
    </r>
  </si>
  <si>
    <r>
      <rPr>
        <sz val="12"/>
        <color theme="1"/>
        <rFont val="宋体"/>
        <charset val="134"/>
      </rPr>
      <t>室内走线槽（架）安装位置，以及设备位置、线缆走向及路径符合要求；线缆顺直、美观，线位正确、标识齐全；各部位连接牢固可靠，引出线缆的开口处防护措施齐全，应判定为</t>
    </r>
    <r>
      <rPr>
        <b/>
        <sz val="12"/>
        <color theme="1"/>
        <rFont val="宋体"/>
        <charset val="134"/>
      </rPr>
      <t>良好</t>
    </r>
    <r>
      <rPr>
        <sz val="12"/>
        <color theme="1"/>
        <rFont val="宋体"/>
        <charset val="134"/>
      </rPr>
      <t>，走线槽连接处不严密、盖板开启不方便的、布放和绑扎不牢固的、预留不统一，应判定为</t>
    </r>
    <r>
      <rPr>
        <b/>
        <sz val="12"/>
        <color theme="1"/>
        <rFont val="宋体"/>
        <charset val="134"/>
      </rPr>
      <t>不足</t>
    </r>
    <r>
      <rPr>
        <sz val="12"/>
        <color theme="1"/>
        <rFont val="宋体"/>
        <charset val="134"/>
      </rPr>
      <t>，不符合设计文件及有关技术标准和规定，应判定为</t>
    </r>
    <r>
      <rPr>
        <b/>
        <sz val="12"/>
        <color theme="1"/>
        <rFont val="宋体"/>
        <charset val="134"/>
      </rPr>
      <t>否定</t>
    </r>
    <r>
      <rPr>
        <sz val="12"/>
        <color theme="1"/>
        <rFont val="宋体"/>
        <charset val="134"/>
      </rPr>
      <t>。
现场检查。</t>
    </r>
  </si>
  <si>
    <r>
      <rPr>
        <sz val="12"/>
        <color theme="1"/>
        <rFont val="宋体"/>
        <charset val="134"/>
      </rPr>
      <t>外电源配电箱进出线方式符合设计要求，强、弱电布线线缆分离无交叉，间距符合设计及验收标准，配线端子接触良好，固定牢固，绝缘性能好，应判定为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</si>
  <si>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电缆引入室内成端使用专用电缆成端盒、阻燃材料，电缆间设一次成端，成端盒安装高度、间距一致，引入封堵严密美观，应判定为</t>
    </r>
    <r>
      <rPr>
        <b/>
        <sz val="12"/>
        <color theme="1"/>
        <rFont val="宋体"/>
        <charset val="134"/>
      </rPr>
      <t>良好</t>
    </r>
    <r>
      <rPr>
        <sz val="12"/>
        <color theme="1"/>
        <rFont val="宋体"/>
        <charset val="134"/>
      </rPr>
      <t>，电缆开剥长度不统一，成端盒安装高度、间距不一致，接地端子朝向不一致，电缆无编号及去向铭牌，封堵不好，应判定为</t>
    </r>
    <r>
      <rPr>
        <b/>
        <sz val="12"/>
        <color theme="1"/>
        <rFont val="宋体"/>
        <charset val="134"/>
      </rPr>
      <t>不足</t>
    </r>
    <r>
      <rPr>
        <sz val="12"/>
        <color theme="1"/>
        <rFont val="宋体"/>
        <charset val="134"/>
      </rPr>
      <t>。
现场检查。</t>
    </r>
  </si>
  <si>
    <r>
      <rPr>
        <sz val="12"/>
        <color theme="1"/>
        <rFont val="宋体"/>
        <charset val="134"/>
      </rPr>
      <t>电源防雷箱、浪涌保护器和等电位接地端子板（排）等的安装位置、方式及接线方式符合设计文件要求及有关标准的规定，应判定为</t>
    </r>
    <r>
      <rPr>
        <b/>
        <sz val="12"/>
        <color theme="1"/>
        <rFont val="宋体"/>
        <charset val="134"/>
      </rPr>
      <t>良好</t>
    </r>
    <r>
      <rPr>
        <sz val="12"/>
        <color theme="1"/>
        <rFont val="宋体"/>
        <charset val="134"/>
      </rPr>
      <t>，连接不牢固、严重锈蚀，应判定为</t>
    </r>
    <r>
      <rPr>
        <b/>
        <sz val="12"/>
        <color theme="1"/>
        <rFont val="宋体"/>
        <charset val="134"/>
      </rPr>
      <t>不足</t>
    </r>
    <r>
      <rPr>
        <sz val="12"/>
        <color theme="1"/>
        <rFont val="宋体"/>
        <charset val="134"/>
      </rPr>
      <t>，连接脱落或未连接，应判定为</t>
    </r>
    <r>
      <rPr>
        <b/>
        <sz val="12"/>
        <color theme="1"/>
        <rFont val="宋体"/>
        <charset val="134"/>
      </rPr>
      <t>否定</t>
    </r>
    <r>
      <rPr>
        <sz val="12"/>
        <color theme="1"/>
        <rFont val="宋体"/>
        <charset val="134"/>
      </rPr>
      <t>。
现场检查。</t>
    </r>
  </si>
  <si>
    <r>
      <rPr>
        <sz val="12"/>
        <color theme="1"/>
        <rFont val="宋体"/>
        <charset val="134"/>
      </rPr>
      <t>电缆引入、电源防雷、传输通道、安全保护和光缆引入等的接地线规格、型号符合要求，端子连接牢固可靠；信号设备接地标识齐全，应判定为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现场检查。</t>
    </r>
  </si>
  <si>
    <r>
      <rPr>
        <sz val="12"/>
        <color theme="1"/>
        <rFont val="宋体"/>
        <charset val="134"/>
      </rPr>
      <t>室内设备接地符合就近原则，室外电缆符合单端接地要求，接地连接未构成闭合回路；接地线采用冷压端子压接牢固，引接线无破损；距接触网带电体5米范围内金属设备外壳可靠接地，应判定为</t>
    </r>
    <r>
      <rPr>
        <b/>
        <sz val="12"/>
        <color theme="1"/>
        <rFont val="宋体"/>
        <charset val="134"/>
      </rPr>
      <t>良好</t>
    </r>
    <r>
      <rPr>
        <sz val="12"/>
        <color theme="1"/>
        <rFont val="宋体"/>
        <charset val="134"/>
      </rPr>
      <t>。防雷接地线，等电位接地线，电缆屏蔽接地线，传输通道接地线未按用途分颜色标记的，应判定为</t>
    </r>
    <r>
      <rPr>
        <b/>
        <sz val="12"/>
        <color theme="1"/>
        <rFont val="宋体"/>
        <charset val="134"/>
      </rPr>
      <t>不足</t>
    </r>
    <r>
      <rPr>
        <sz val="12"/>
        <color theme="1"/>
        <rFont val="宋体"/>
        <charset val="134"/>
      </rPr>
      <t>。接地电阻测试结果不达标，应判定为</t>
    </r>
    <r>
      <rPr>
        <b/>
        <sz val="12"/>
        <color theme="1"/>
        <rFont val="宋体"/>
        <charset val="134"/>
      </rPr>
      <t>否定</t>
    </r>
    <r>
      <rPr>
        <sz val="12"/>
        <color theme="1"/>
        <rFont val="宋体"/>
        <charset val="134"/>
      </rPr>
      <t>。
现场检查。</t>
    </r>
  </si>
  <si>
    <t>光电缆线路</t>
  </si>
  <si>
    <r>
      <rPr>
        <sz val="12"/>
        <color theme="1"/>
        <rFont val="宋体"/>
        <charset val="134"/>
      </rPr>
      <t>光电缆敷设顺直、自然，无扭曲、无交叉，弯曲半径符合相关要求，分层布置合理、走线工艺美观，标识清晰、绑扎牢靠均匀一致，应判定为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现场检查。</t>
    </r>
  </si>
  <si>
    <r>
      <rPr>
        <sz val="12"/>
        <color theme="1"/>
        <rFont val="宋体"/>
        <charset val="134"/>
      </rPr>
      <t>电缆槽道、手孔、电缆井内信号电缆与电力电缆、贯通地线进行物理隔离，电缆外护套层无破损，电缆无背扣，敷设电缆A/B端朝向符合验收标准，应判定为</t>
    </r>
    <r>
      <rPr>
        <b/>
        <sz val="12"/>
        <color theme="1"/>
        <rFont val="宋体"/>
        <charset val="134"/>
      </rPr>
      <t>良好</t>
    </r>
    <r>
      <rPr>
        <sz val="12"/>
        <color theme="1"/>
        <rFont val="宋体"/>
        <charset val="134"/>
      </rPr>
      <t>，电缆沟槽内有石块及其他杂物，电缆敷设工艺不美观、表皮有轻微破损等，应判定为</t>
    </r>
    <r>
      <rPr>
        <b/>
        <sz val="12"/>
        <color theme="1"/>
        <rFont val="宋体"/>
        <charset val="134"/>
      </rPr>
      <t>不足</t>
    </r>
    <r>
      <rPr>
        <sz val="12"/>
        <color theme="1"/>
        <rFont val="宋体"/>
        <charset val="134"/>
      </rPr>
      <t>。
现场检查。</t>
    </r>
  </si>
  <si>
    <r>
      <rPr>
        <sz val="12"/>
        <color theme="1"/>
        <rFont val="宋体"/>
        <charset val="134"/>
      </rPr>
      <t>光电缆绝缘、导通、环阻电气性能测试结果符合验收标准规定；电缆敷设在手孔井、箱盒引入及接续位置、电缆间、上下桥涵、隧道口有预留长度；电缆过桥涵接缝处有防护槽（符合防火等级），应判定为</t>
    </r>
    <r>
      <rPr>
        <b/>
        <sz val="12"/>
        <color theme="1"/>
        <rFont val="宋体"/>
        <charset val="134"/>
      </rPr>
      <t>良好</t>
    </r>
    <r>
      <rPr>
        <sz val="12"/>
        <color theme="1"/>
        <rFont val="宋体"/>
        <charset val="134"/>
      </rPr>
      <t>，直埋电缆埋深不够，不按设计要求防护，强弱电电缆同沟（槽）敷设且无物理隔离措施，应判定为</t>
    </r>
    <r>
      <rPr>
        <b/>
        <sz val="12"/>
        <color theme="1"/>
        <rFont val="宋体"/>
        <charset val="134"/>
      </rPr>
      <t>否定</t>
    </r>
    <r>
      <rPr>
        <sz val="12"/>
        <color theme="1"/>
        <rFont val="宋体"/>
        <charset val="134"/>
      </rPr>
      <t>。
现场检查。</t>
    </r>
  </si>
  <si>
    <t>地面固定信号</t>
  </si>
  <si>
    <r>
      <rPr>
        <sz val="12"/>
        <color theme="1"/>
        <rFont val="宋体"/>
        <charset val="134"/>
      </rPr>
      <t>信号机及标志牌设置位置、型式、外观质量和安装质量符合设计文件要求及有关标准的规定，应判定为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现场查看，查阅设计文件及相关标准，查阅监理旁站记录。</t>
    </r>
  </si>
  <si>
    <r>
      <rPr>
        <sz val="12"/>
        <color theme="1"/>
        <rFont val="宋体"/>
        <charset val="134"/>
      </rPr>
      <t>信号机安装符合铁路建筑限界要求，基础埋设牢固无倾斜；灯光显示距离符合设计要求，联锁关系正确，应判定为</t>
    </r>
    <r>
      <rPr>
        <b/>
        <sz val="12"/>
        <color theme="1"/>
        <rFont val="宋体"/>
        <charset val="134"/>
      </rPr>
      <t>良好</t>
    </r>
    <r>
      <rPr>
        <sz val="12"/>
        <color theme="1"/>
        <rFont val="宋体"/>
        <charset val="134"/>
      </rPr>
      <t>，信号升级显示，应判定为</t>
    </r>
    <r>
      <rPr>
        <b/>
        <sz val="12"/>
        <color theme="1"/>
        <rFont val="宋体"/>
        <charset val="134"/>
      </rPr>
      <t>否定</t>
    </r>
    <r>
      <rPr>
        <sz val="12"/>
        <color theme="1"/>
        <rFont val="宋体"/>
        <charset val="134"/>
      </rPr>
      <t>。
现场检查。</t>
    </r>
  </si>
  <si>
    <t>轨道占用检查装置</t>
  </si>
  <si>
    <r>
      <rPr>
        <sz val="12"/>
        <color theme="1"/>
        <rFont val="宋体"/>
        <charset val="134"/>
      </rPr>
      <t>ZPW-2000无绝缘轨道电路室外调谐匹配单元、空芯线圈、补偿调谐单元、站内匹配变压器的双体防护罩、扼流变压器等设备规格型号、载频、安装位置及安装方式符合设计文件要求及有关标准的规定，应判定为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现场查看，查阅设计文件和有关标准。</t>
    </r>
  </si>
  <si>
    <r>
      <rPr>
        <sz val="12"/>
        <color theme="1"/>
        <rFont val="宋体"/>
        <charset val="134"/>
      </rPr>
      <t>电容步距，数量、规格型号符合设计要求，轨道设备横向连接线连接可靠，轨道电气回流通畅，应判定为</t>
    </r>
    <r>
      <rPr>
        <b/>
        <sz val="12"/>
        <color theme="1"/>
        <rFont val="宋体"/>
        <charset val="134"/>
      </rPr>
      <t>良好</t>
    </r>
    <r>
      <rPr>
        <sz val="12"/>
        <color theme="1"/>
        <rFont val="宋体"/>
        <charset val="134"/>
      </rPr>
      <t>，轨旁各类引接线过长或过短，引接线、电容线未固定，电容无编号，应判定为</t>
    </r>
    <r>
      <rPr>
        <b/>
        <sz val="12"/>
        <color theme="1"/>
        <rFont val="宋体"/>
        <charset val="134"/>
      </rPr>
      <t>不足</t>
    </r>
    <r>
      <rPr>
        <sz val="12"/>
        <color theme="1"/>
        <rFont val="宋体"/>
        <charset val="134"/>
      </rPr>
      <t>。
现场检查，查阅施工过程记录资料。</t>
    </r>
  </si>
  <si>
    <r>
      <rPr>
        <sz val="12"/>
        <color theme="1"/>
        <rFont val="宋体"/>
        <charset val="134"/>
      </rPr>
      <t>钢轨钻孔中心位置在轨腰中心，各种轨道连接线无锈蚀、塞钉与塞钉孔涂漆封闭，卡具及化学锚栓固定齐全、牢固，应判定为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</si>
  <si>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道岔转辙装置</t>
  </si>
  <si>
    <r>
      <rPr>
        <sz val="12"/>
        <color theme="1"/>
        <rFont val="宋体"/>
        <charset val="134"/>
      </rPr>
      <t>转辙装置各组成部件完好齐全，安装位置、规格、型号及安装方式符合设计文件要求；转辙机防水罩安装牢固，应判定为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</si>
  <si>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转辙装置安装螺栓紧固，达到规定的拧紧力矩，枕木上穿入螺栓拧紧后，轨枕无破损开裂现象；道岔开向及联锁关系无误，应判定为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</si>
  <si>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道岔缺口监测设备安装位置符合设计文件要求，道岔编号显示室内外一致，设备安装牢固，设备配线正确，无损伤、中间无接头，应判定为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</si>
  <si>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道岔融雪装置</t>
  </si>
  <si>
    <r>
      <rPr>
        <sz val="12"/>
        <color theme="1"/>
        <rFont val="宋体"/>
        <charset val="134"/>
      </rPr>
      <t>道岔融雪装置组件齐全、安装完整，连接和防护部件紧固无松动，防腐处理良好，部件无破损；设备规格、型号符合技术规格书要求，应判定为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</si>
  <si>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电气控制柜、隔离变压器、轨温传感器、电加热元件、气象站安装未侵入铁路建筑限界，应判定为</t>
    </r>
    <r>
      <rPr>
        <b/>
        <sz val="12"/>
        <color theme="1"/>
        <rFont val="宋体"/>
        <charset val="134"/>
      </rPr>
      <t>良好</t>
    </r>
    <r>
      <rPr>
        <sz val="12"/>
        <color theme="1"/>
        <rFont val="宋体"/>
        <charset val="134"/>
      </rPr>
      <t>，变压器线缆未固定，长短不一致，布线交叉，应判定为</t>
    </r>
    <r>
      <rPr>
        <b/>
        <sz val="12"/>
        <color theme="1"/>
        <rFont val="宋体"/>
        <charset val="134"/>
      </rPr>
      <t>不足</t>
    </r>
    <r>
      <rPr>
        <sz val="12"/>
        <color theme="1"/>
        <rFont val="宋体"/>
        <charset val="134"/>
      </rPr>
      <t>，道岔融雪装置影响道岔正常转换，应判定为</t>
    </r>
    <r>
      <rPr>
        <b/>
        <sz val="12"/>
        <color theme="1"/>
        <rFont val="宋体"/>
        <charset val="134"/>
      </rPr>
      <t>否定</t>
    </r>
    <r>
      <rPr>
        <sz val="12"/>
        <color theme="1"/>
        <rFont val="宋体"/>
        <charset val="134"/>
      </rPr>
      <t>。
现场查看。</t>
    </r>
  </si>
  <si>
    <t>应答器及室外地面电子单元</t>
  </si>
  <si>
    <r>
      <rPr>
        <sz val="12"/>
        <color theme="1"/>
        <rFont val="宋体"/>
        <charset val="134"/>
      </rPr>
      <t>应答器安装位置、方位、方式和尾缆的施工及固定符合验标规定，应答器安装牢固、固定螺栓齐全；尾缆安装时采用卡具及化学锚栓固定、齐全，应判定为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参考设备说明书，现场查看。</t>
    </r>
  </si>
  <si>
    <r>
      <rPr>
        <sz val="12"/>
        <color theme="1"/>
        <rFont val="宋体"/>
        <charset val="134"/>
      </rPr>
      <t>应答器周围与金属体距离要求符合设计要求，上平面与两钢轨面平行，左右面应与钢轨平行；室外LEU安装符合铁路基本建筑限界要求，应判定为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</si>
  <si>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r>
      <rPr>
        <sz val="12"/>
        <color theme="1"/>
        <rFont val="宋体"/>
        <charset val="134"/>
      </rPr>
      <t>室外LEU安装、光电缆引入及配线符合验标规定；设备箱基础支架采用热镀锌金属材料，连接螺栓有防松措施，垫圈、螺母等应齐全，安装牢固、平稳；光电缆标识齐全，引线孔密封良好，防雷接地良好，限界达标，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</si>
  <si>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t>道口信号设备</t>
  </si>
  <si>
    <r>
      <rPr>
        <sz val="12"/>
        <color theme="1"/>
        <rFont val="宋体"/>
        <charset val="134"/>
      </rPr>
      <t>道口信号机安装符合验标规定，机构各部件齐全，无破损、裂纹，紧固件平衡紧致，开口销角度达标；道口控制盘设于道口看守房内，安装位置符合设计文件要求；道口音响器安装于看守人员和行人易于听到的地点，安装紧固，应判定为</t>
    </r>
    <r>
      <rPr>
        <b/>
        <sz val="12"/>
        <color theme="1"/>
        <rFont val="宋体"/>
        <charset val="134"/>
      </rPr>
      <t>良好</t>
    </r>
    <r>
      <rPr>
        <sz val="12"/>
        <color theme="1"/>
        <rFont val="宋体"/>
        <charset val="134"/>
      </rPr>
      <t>，连接不牢，应判定为</t>
    </r>
    <r>
      <rPr>
        <b/>
        <sz val="12"/>
        <color theme="1"/>
        <rFont val="宋体"/>
        <charset val="134"/>
      </rPr>
      <t>不足</t>
    </r>
    <r>
      <rPr>
        <sz val="12"/>
        <color theme="1"/>
        <rFont val="宋体"/>
        <charset val="134"/>
      </rPr>
      <t>，设备缺失，应判定为</t>
    </r>
    <r>
      <rPr>
        <b/>
        <sz val="12"/>
        <color theme="1"/>
        <rFont val="宋体"/>
        <charset val="134"/>
      </rPr>
      <t>否定</t>
    </r>
    <r>
      <rPr>
        <sz val="12"/>
        <color theme="1"/>
        <rFont val="宋体"/>
        <charset val="134"/>
      </rPr>
      <t>。
现场查看。</t>
    </r>
  </si>
  <si>
    <r>
      <rPr>
        <sz val="12"/>
        <color theme="1"/>
        <rFont val="宋体"/>
        <charset val="134"/>
      </rPr>
      <t>道口信号机红色灯光直线显示距离达标，道口信号无绝缘轨道电路作用距离达标，道口报警设备的报警时长符合设计要求，应判定为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现场查看。</t>
    </r>
  </si>
  <si>
    <r>
      <rPr>
        <sz val="12"/>
        <color theme="1"/>
        <rFont val="宋体"/>
        <charset val="134"/>
      </rPr>
      <t>电源屏功能、额定容量及输出额定电压、允许波动范围等主要性能符合设计文件要求以及有关标准的规定，应判定为</t>
    </r>
    <r>
      <rPr>
        <b/>
        <sz val="12"/>
        <color theme="1"/>
        <rFont val="宋体"/>
        <charset val="134"/>
      </rPr>
      <t>良好</t>
    </r>
    <r>
      <rPr>
        <sz val="12"/>
        <color theme="1"/>
        <rFont val="宋体"/>
        <charset val="134"/>
      </rPr>
      <t>，数据波动比较大，应判定为</t>
    </r>
    <r>
      <rPr>
        <b/>
        <sz val="12"/>
        <color theme="1"/>
        <rFont val="宋体"/>
        <charset val="134"/>
      </rPr>
      <t>不足</t>
    </r>
    <r>
      <rPr>
        <sz val="12"/>
        <color theme="1"/>
        <rFont val="宋体"/>
        <charset val="134"/>
      </rPr>
      <t>，不能正常显示，应判定为</t>
    </r>
    <r>
      <rPr>
        <b/>
        <sz val="12"/>
        <color theme="1"/>
        <rFont val="宋体"/>
        <charset val="134"/>
      </rPr>
      <t>否定</t>
    </r>
    <r>
      <rPr>
        <sz val="12"/>
        <color theme="1"/>
        <rFont val="宋体"/>
        <charset val="134"/>
      </rPr>
      <t>。
现场查看，查阅《电源设备功能检验记录表》。</t>
    </r>
  </si>
  <si>
    <r>
      <rPr>
        <sz val="12"/>
        <color theme="1"/>
        <rFont val="宋体"/>
        <charset val="134"/>
      </rPr>
      <t>UPS功能、性能应符合设计文件要求以及有关标准的规定，应判定为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现场查看，查阅《电源设备功能检验记录表》。</t>
    </r>
  </si>
  <si>
    <r>
      <rPr>
        <sz val="12"/>
        <color theme="1"/>
        <rFont val="宋体"/>
        <charset val="134"/>
      </rPr>
      <t>电源屏监测模块运行正常，综合屏仪表显示、报警信息无误</t>
    </r>
    <r>
      <rPr>
        <sz val="12"/>
        <color rgb="FF000000"/>
        <rFont val="宋体"/>
        <charset val="134"/>
      </rPr>
      <t>，I路、Ⅱ路电源转</t>
    </r>
    <r>
      <rPr>
        <sz val="12"/>
        <color theme="1"/>
        <rFont val="宋体"/>
        <charset val="134"/>
      </rPr>
      <t>换正常，漏流监测不影响电源设备正常使用，电源屏断路器开关容量符合设计要求，应判定为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现场查看。</t>
    </r>
  </si>
  <si>
    <t>表C-29  电力工程实体质量评价记录表</t>
  </si>
  <si>
    <t>基础及构支架</t>
  </si>
  <si>
    <r>
      <rPr>
        <sz val="12"/>
        <color rgb="FF000000"/>
        <rFont val="宋体"/>
        <charset val="134"/>
      </rPr>
      <t>基础位置、型式、尺寸、顶面及通风口高程符合设计要求，表面光洁，应判定为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。查阅图纸，隐蔽工程记录。</t>
    </r>
  </si>
  <si>
    <r>
      <rPr>
        <sz val="12"/>
        <color rgb="FF000000"/>
        <rFont val="宋体"/>
        <charset val="134"/>
      </rPr>
      <t>钢筋混凝土电杆的连接方式，横梁、爬梯、地线架、设备托架、支架接地位置符合设计文件要求，门形及H形（人字形）构架排列整齐、同列构架上的接地线朝向一致，安全警示标识齐全，应判定为</t>
    </r>
    <r>
      <rPr>
        <b/>
        <sz val="12"/>
        <color rgb="FF000000"/>
        <rFont val="宋体"/>
        <charset val="134"/>
      </rPr>
      <t>良好</t>
    </r>
    <r>
      <rPr>
        <sz val="12"/>
        <color rgb="FF000000"/>
        <rFont val="宋体"/>
        <charset val="134"/>
      </rPr>
      <t>，排列不整齐、横梁等连接不平直，连接锈蚀，应判定为</t>
    </r>
    <r>
      <rPr>
        <b/>
        <sz val="12"/>
        <color rgb="FF000000"/>
        <rFont val="宋体"/>
        <charset val="134"/>
      </rPr>
      <t>不足</t>
    </r>
    <r>
      <rPr>
        <sz val="12"/>
        <color rgb="FF000000"/>
        <rFont val="宋体"/>
        <charset val="134"/>
      </rPr>
      <t>，支架等未接地，应判定为</t>
    </r>
    <r>
      <rPr>
        <b/>
        <sz val="12"/>
        <color rgb="FF000000"/>
        <rFont val="宋体"/>
        <charset val="134"/>
      </rPr>
      <t>否定</t>
    </r>
    <r>
      <rPr>
        <sz val="12"/>
        <color rgb="FF000000"/>
        <rFont val="宋体"/>
        <charset val="134"/>
      </rPr>
      <t>。查阅设计文件，现场检查。</t>
    </r>
  </si>
  <si>
    <t>遮栏及栅栏</t>
  </si>
  <si>
    <r>
      <rPr>
        <sz val="12"/>
        <color rgb="FF000000"/>
        <rFont val="宋体"/>
        <charset val="134"/>
      </rPr>
      <t>遮栏及栅栏的安装位置、方式符合设计文件要求，安全净距符合验标相关规定，安装垂直、牢固及金属结构件的接地线连接可靠，标识清晰，应判定为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。查阅设计文件，现场检查。</t>
    </r>
  </si>
  <si>
    <t>电气装置及辅助</t>
  </si>
  <si>
    <r>
      <rPr>
        <sz val="12"/>
        <color rgb="FF000000"/>
        <rFont val="宋体"/>
        <charset val="134"/>
      </rPr>
      <t>高压设备的安装位置、状态正确、安装牢固可靠、接地良好、安全净距符合验标相关规定，传动装置动作灵活，触头接触紧密；状态显示正确、不同期值符合设计文件要求；二次回路编号规格统一、字迹清晰；高压设备外观整齐、色泽统一、布局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。查阅设计文件，现场检查。</t>
    </r>
  </si>
  <si>
    <r>
      <rPr>
        <sz val="12"/>
        <color rgb="FF000000"/>
        <rFont val="宋体"/>
        <charset val="134"/>
      </rPr>
      <t>综合自动化装置屏、柜及设备上安装的监控主机、测量表计、继电保护装置等元、器件技术参数及功能符合设计文件要求，应判定为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。查阅设计文件、验标，现场核查。</t>
    </r>
  </si>
  <si>
    <r>
      <rPr>
        <sz val="12"/>
        <color rgb="FF000000"/>
        <rFont val="宋体"/>
        <charset val="134"/>
      </rPr>
      <t>室内防静电措施、屏蔽措施符合规范要求，安装接触良好、整齐美观，应判定为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</si>
  <si>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t>二次配线</t>
  </si>
  <si>
    <r>
      <rPr>
        <sz val="12"/>
        <color rgb="FF000000"/>
        <rFont val="宋体"/>
        <charset val="134"/>
      </rPr>
      <t>室内二次设备屏、柜安装排布符合设计要求，柜体垂直度及相邻柜体紧靠间隙符合要求，外观良好，应判定为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</si>
  <si>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r>
      <rPr>
        <sz val="12"/>
        <color rgb="FF000000"/>
        <rFont val="宋体"/>
        <charset val="134"/>
      </rPr>
      <t>二次设备柜内配线整齐、标识齐全清晰、连接牢固，应判定为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。观察测量检查。</t>
    </r>
  </si>
  <si>
    <t>母线</t>
  </si>
  <si>
    <r>
      <rPr>
        <sz val="12"/>
        <color rgb="FF000000"/>
        <rFont val="宋体"/>
        <charset val="134"/>
      </rPr>
      <t>软母线驰度一致，母线与各类金具的规格互相匹配，应判定为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。观察测量检查。</t>
    </r>
  </si>
  <si>
    <r>
      <rPr>
        <sz val="12"/>
        <color rgb="FF000000"/>
        <rFont val="宋体"/>
        <charset val="134"/>
      </rPr>
      <t>硬母线与支柱绝缘子均处于同一水平或垂直安装中心线上，且固定牢固、安装平直、接触面平整、涂漆均匀，母线搭接长度、螺栓规格型号、连接螺栓力矩值符合规定，应判定为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。观察检查。</t>
    </r>
  </si>
  <si>
    <t>电缆线路</t>
  </si>
  <si>
    <r>
      <rPr>
        <sz val="12"/>
        <color rgb="FF000000"/>
        <rFont val="宋体"/>
        <charset val="134"/>
      </rPr>
      <t>电缆敷设路径、方式、防护、固定方式、安全距离、埋设深度及防护措施符合设计文件要求，应判定为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。查阅设计文件、隐蔽工程检查记录或影像资料、现场检查。</t>
    </r>
  </si>
  <si>
    <r>
      <rPr>
        <sz val="12"/>
        <color rgb="FF000000"/>
        <rFont val="宋体"/>
        <charset val="134"/>
      </rPr>
      <t>电缆标志牌、标桩按规定设置，标识齐全、完整、清晰，并联使用的电缆具有顺序号，应判定为</t>
    </r>
    <r>
      <rPr>
        <b/>
        <sz val="12"/>
        <color rgb="FF000000"/>
        <rFont val="宋体"/>
        <charset val="134"/>
      </rPr>
      <t>良好</t>
    </r>
    <r>
      <rPr>
        <sz val="12"/>
        <color rgb="FF000000"/>
        <rFont val="宋体"/>
        <charset val="134"/>
      </rPr>
      <t>，电缆标桩路径显示不清晰，标桩上内容未按规范书写，应判定为</t>
    </r>
    <r>
      <rPr>
        <b/>
        <sz val="12"/>
        <color rgb="FF000000"/>
        <rFont val="宋体"/>
        <charset val="134"/>
      </rPr>
      <t>不足</t>
    </r>
    <r>
      <rPr>
        <sz val="12"/>
        <color rgb="FF000000"/>
        <rFont val="宋体"/>
        <charset val="134"/>
      </rPr>
      <t>。现场检查。</t>
    </r>
  </si>
  <si>
    <r>
      <rPr>
        <sz val="12"/>
        <color rgb="FF000000"/>
        <rFont val="宋体"/>
        <charset val="134"/>
      </rPr>
      <t>电缆转弯半径、电缆预留、电缆防护管等符合设计要求，应判定为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</si>
  <si>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r>
      <rPr>
        <sz val="12"/>
        <color rgb="FF000000"/>
        <rFont val="宋体"/>
        <charset val="134"/>
      </rPr>
      <t>电缆接头方式符合设计要求，电缆接头数量及位置符合设计要求，应判定为</t>
    </r>
    <r>
      <rPr>
        <b/>
        <sz val="12"/>
        <color rgb="FF000000"/>
        <rFont val="宋体"/>
        <charset val="134"/>
      </rPr>
      <t>良好</t>
    </r>
    <r>
      <rPr>
        <sz val="12"/>
        <color rgb="FF000000"/>
        <rFont val="宋体"/>
        <charset val="134"/>
      </rPr>
      <t>，电缆接头方式不符合要求，应判定为</t>
    </r>
    <r>
      <rPr>
        <b/>
        <sz val="12"/>
        <color rgb="FF000000"/>
        <rFont val="宋体"/>
        <charset val="134"/>
      </rPr>
      <t>否定</t>
    </r>
    <r>
      <rPr>
        <sz val="12"/>
        <color rgb="FF000000"/>
        <rFont val="宋体"/>
        <charset val="134"/>
      </rPr>
      <t>。现场检查并查阅施工记录。</t>
    </r>
  </si>
  <si>
    <r>
      <rPr>
        <sz val="12"/>
        <color rgb="FF000000"/>
        <rFont val="宋体"/>
        <charset val="134"/>
      </rPr>
      <t>电缆进出墙体、机柜的防火封堵严密，封堵工艺美观，应判定为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</si>
  <si>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r>
      <rPr>
        <sz val="12"/>
        <color rgb="FF000000"/>
        <rFont val="宋体"/>
        <charset val="134"/>
      </rPr>
      <t>电缆敷设应按照“高低压分离、避免交叉”的原则，采用BIM、三维可视化技术模拟敷设，实现电缆路径顺畅、平面无交叉的目标；标识正确清晰便于维护，预留应满足运营需要，应判定为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</si>
  <si>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t>电缆头及附件</t>
  </si>
  <si>
    <r>
      <rPr>
        <sz val="12"/>
        <color rgb="FF000000"/>
        <rFont val="宋体"/>
        <charset val="134"/>
      </rPr>
      <t>核对电缆附件规格型号，电压等级应与电缆和GIS和AIS等高压开关柜或变压器出线端子的规格型号互相吻合，应判定为</t>
    </r>
    <r>
      <rPr>
        <b/>
        <sz val="12"/>
        <color rgb="FF000000"/>
        <rFont val="宋体"/>
        <charset val="134"/>
      </rPr>
      <t>良好</t>
    </r>
    <r>
      <rPr>
        <sz val="12"/>
        <color rgb="FF000000"/>
        <rFont val="宋体"/>
        <charset val="134"/>
      </rPr>
      <t>，规格型号不吻合的，应判定为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。现场检查。</t>
    </r>
  </si>
  <si>
    <r>
      <rPr>
        <sz val="12"/>
        <color rgb="FF000000"/>
        <rFont val="宋体"/>
        <charset val="134"/>
      </rPr>
      <t>插拔式户内冷缩终端和中间接头制作时的切剥尺寸、地线连接方式符合要求，电缆附件整体的影像资料齐全，应判定为</t>
    </r>
    <r>
      <rPr>
        <b/>
        <sz val="12"/>
        <color rgb="FF000000"/>
        <rFont val="宋体"/>
        <charset val="134"/>
      </rPr>
      <t>良好</t>
    </r>
    <r>
      <rPr>
        <sz val="12"/>
        <color rgb="FF000000"/>
        <rFont val="宋体"/>
        <charset val="134"/>
      </rPr>
      <t>，现场不能确认又缺少影像资料的，应判定为</t>
    </r>
    <r>
      <rPr>
        <b/>
        <sz val="12"/>
        <color rgb="FF000000"/>
        <rFont val="宋体"/>
        <charset val="134"/>
      </rPr>
      <t>不足</t>
    </r>
    <r>
      <rPr>
        <sz val="12"/>
        <color rgb="FF000000"/>
        <rFont val="宋体"/>
        <charset val="134"/>
      </rPr>
      <t>。现场检查。</t>
    </r>
  </si>
  <si>
    <t>35kV及以下架空电力线路</t>
  </si>
  <si>
    <r>
      <rPr>
        <sz val="12"/>
        <color rgb="FF000000"/>
        <rFont val="宋体"/>
        <charset val="134"/>
      </rPr>
      <t>电杆的横向位移、倾斜值、预偏值应符合规定值，横担、叉梁、螺栓连接、悬式绝缘子的安装质量合格，架空电力线路耐张段的设置正确，铁塔塔脚板应与基础面接触良好，各部标识齐全完整，应判定为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</si>
  <si>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r>
      <rPr>
        <sz val="12"/>
        <color rgb="FF000000"/>
        <rFont val="宋体"/>
        <charset val="134"/>
      </rPr>
      <t>架空电力线路驰度符合设计要求，与周边构建筑物的间距符合规范规定，应判定为</t>
    </r>
    <r>
      <rPr>
        <b/>
        <sz val="12"/>
        <color rgb="FF000000"/>
        <rFont val="宋体"/>
        <charset val="134"/>
      </rPr>
      <t>良好</t>
    </r>
    <r>
      <rPr>
        <sz val="12"/>
        <color rgb="FF000000"/>
        <rFont val="宋体"/>
        <charset val="134"/>
      </rPr>
      <t>，安全距离不足，应判定为</t>
    </r>
    <r>
      <rPr>
        <b/>
        <sz val="12"/>
        <color rgb="FF000000"/>
        <rFont val="宋体"/>
        <charset val="134"/>
      </rPr>
      <t>否定</t>
    </r>
    <r>
      <rPr>
        <sz val="12"/>
        <color rgb="FF000000"/>
        <rFont val="宋体"/>
        <charset val="134"/>
      </rPr>
      <t>。现场检查，必要时采用激光测量仪测量。</t>
    </r>
  </si>
  <si>
    <r>
      <rPr>
        <sz val="12"/>
        <color rgb="FF000000"/>
        <rFont val="宋体"/>
        <charset val="134"/>
      </rPr>
      <t>架空电力线路耐张段的设置正确，耐张段支柱型号及挠度符合要求；接地可靠，接地电阻符合要求，应判定为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。现场检查。</t>
    </r>
  </si>
  <si>
    <t>电气照明</t>
  </si>
  <si>
    <r>
      <rPr>
        <sz val="12"/>
        <color rgb="FF000000"/>
        <rFont val="宋体"/>
        <charset val="134"/>
      </rPr>
      <t>室外照明灯塔、灯桥的避雷针，灯具及外壳、配电箱体、配线保护钢管、平台、爬梯等均可靠接地，升降型投光灯塔升降顺畅，应判定为</t>
    </r>
    <r>
      <rPr>
        <b/>
        <sz val="12"/>
        <color rgb="FF000000"/>
        <rFont val="宋体"/>
        <charset val="134"/>
      </rPr>
      <t>良好</t>
    </r>
    <r>
      <rPr>
        <sz val="12"/>
        <color rgb="FF000000"/>
        <rFont val="宋体"/>
        <charset val="134"/>
      </rPr>
      <t>，灯柱直线布置时偏离直线大于规定值、接地不牢固，应判定为</t>
    </r>
    <r>
      <rPr>
        <b/>
        <sz val="12"/>
        <color rgb="FF000000"/>
        <rFont val="宋体"/>
        <charset val="134"/>
      </rPr>
      <t>不足</t>
    </r>
    <r>
      <rPr>
        <sz val="12"/>
        <color rgb="FF000000"/>
        <rFont val="宋体"/>
        <charset val="134"/>
      </rPr>
      <t>，缺少接地，应判定为</t>
    </r>
    <r>
      <rPr>
        <b/>
        <sz val="12"/>
        <color rgb="FF000000"/>
        <rFont val="宋体"/>
        <charset val="134"/>
      </rPr>
      <t>否定</t>
    </r>
    <r>
      <rPr>
        <sz val="12"/>
        <color rgb="FF000000"/>
        <rFont val="宋体"/>
        <charset val="134"/>
      </rPr>
      <t>。现场检查。</t>
    </r>
  </si>
  <si>
    <r>
      <rPr>
        <sz val="12"/>
        <color rgb="FF000000"/>
        <rFont val="宋体"/>
        <charset val="134"/>
      </rPr>
      <t>隧道照明灯具、电源箱布置安装方式符合设计要求，灯具安装牢固，照明正常，应判定为</t>
    </r>
    <r>
      <rPr>
        <b/>
        <sz val="12"/>
        <color rgb="FF000000"/>
        <rFont val="宋体"/>
        <charset val="134"/>
      </rPr>
      <t>良好</t>
    </r>
    <r>
      <rPr>
        <sz val="12"/>
        <color rgb="FF000000"/>
        <rFont val="宋体"/>
        <charset val="134"/>
      </rPr>
      <t>，灯具及配线支架安装不整齐，应判定为</t>
    </r>
    <r>
      <rPr>
        <b/>
        <sz val="12"/>
        <color rgb="FF000000"/>
        <rFont val="宋体"/>
        <charset val="134"/>
      </rPr>
      <t>不足</t>
    </r>
    <r>
      <rPr>
        <sz val="12"/>
        <color rgb="FF000000"/>
        <rFont val="宋体"/>
        <charset val="134"/>
      </rPr>
      <t>，灯具及电源箱的安装位置侵入铁路限界、影响司机对信号瞭望，应判定为</t>
    </r>
    <r>
      <rPr>
        <b/>
        <sz val="12"/>
        <color rgb="FF000000"/>
        <rFont val="宋体"/>
        <charset val="134"/>
      </rPr>
      <t>否定</t>
    </r>
    <r>
      <rPr>
        <sz val="12"/>
        <color rgb="FF000000"/>
        <rFont val="宋体"/>
        <charset val="134"/>
      </rPr>
      <t>。现场检查。</t>
    </r>
  </si>
  <si>
    <t>安全监控</t>
  </si>
  <si>
    <r>
      <rPr>
        <sz val="12"/>
        <color rgb="FF000000"/>
        <rFont val="宋体"/>
        <charset val="134"/>
      </rPr>
      <t>安全监控设备的各类传感器、变送器、电动阀门、执行器、现场控制器的安装位置、数量、方式和接地符合设计文件要求，应判定为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。查阅设计文件，现场检查。</t>
    </r>
  </si>
  <si>
    <t>防雷与接地</t>
  </si>
  <si>
    <r>
      <rPr>
        <sz val="12"/>
        <color rgb="FF000000"/>
        <rFont val="宋体"/>
        <charset val="134"/>
      </rPr>
      <t>避雷针安装垂直牢固，避雷针节与节之间、与引下线之间连接牢固，独立避雷针接地装置与其他设备接地网、道路或建筑物出入口等距离符合设计文件要求，应判定为</t>
    </r>
    <r>
      <rPr>
        <b/>
        <sz val="12"/>
        <color rgb="FF000000"/>
        <rFont val="宋体"/>
        <charset val="134"/>
      </rPr>
      <t>良好</t>
    </r>
    <r>
      <rPr>
        <sz val="12"/>
        <color rgb="FF000000"/>
        <rFont val="宋体"/>
        <charset val="134"/>
      </rPr>
      <t>，避雷针安装垂直度不符合要求、局部镀锌层剥落或有鸟窝，应判定为</t>
    </r>
    <r>
      <rPr>
        <b/>
        <sz val="12"/>
        <color rgb="FF000000"/>
        <rFont val="宋体"/>
        <charset val="134"/>
      </rPr>
      <t>不足</t>
    </r>
    <r>
      <rPr>
        <sz val="12"/>
        <color rgb="FF000000"/>
        <rFont val="宋体"/>
        <charset val="134"/>
      </rPr>
      <t>，避雷针接地装置与其他设备接地网、道路或建筑物出入口等距离不符合要求，应判定为</t>
    </r>
    <r>
      <rPr>
        <b/>
        <sz val="12"/>
        <color rgb="FF000000"/>
        <rFont val="宋体"/>
        <charset val="134"/>
      </rPr>
      <t>否定</t>
    </r>
    <r>
      <rPr>
        <sz val="12"/>
        <color rgb="FF000000"/>
        <rFont val="宋体"/>
        <charset val="134"/>
      </rPr>
      <t>。
查阅设计文件，现场检查。</t>
    </r>
  </si>
  <si>
    <r>
      <rPr>
        <sz val="12"/>
        <color rgb="FF000000"/>
        <rFont val="宋体"/>
        <charset val="134"/>
      </rPr>
      <t>建筑物上的防雷设施宜采用多根引下线，引下线断接卡设置距离符合设计文件要求，架空电力线路避雷线的接地、接地电阻值符合设计文件要求，应判定为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查阅设计文件，接地电阻测试记录，现场检查。</t>
    </r>
  </si>
  <si>
    <r>
      <rPr>
        <sz val="12"/>
        <color rgb="FF000000"/>
        <rFont val="宋体"/>
        <charset val="134"/>
      </rPr>
      <t>电气设备与接地网连接的接地线截面符合设计文件要求且电气连接可靠，应判定为</t>
    </r>
    <r>
      <rPr>
        <b/>
        <sz val="12"/>
        <color rgb="FF000000"/>
        <rFont val="宋体"/>
        <charset val="134"/>
      </rPr>
      <t>良好</t>
    </r>
    <r>
      <rPr>
        <sz val="12"/>
        <color rgb="FF000000"/>
        <rFont val="宋体"/>
        <charset val="134"/>
      </rPr>
      <t>，设备及构支架的接地线露出地面部分防腐漆有剥落现象，应判定为</t>
    </r>
    <r>
      <rPr>
        <b/>
        <sz val="12"/>
        <color rgb="FF000000"/>
        <rFont val="宋体"/>
        <charset val="134"/>
      </rPr>
      <t>不足</t>
    </r>
    <r>
      <rPr>
        <sz val="12"/>
        <color rgb="FF000000"/>
        <rFont val="宋体"/>
        <charset val="134"/>
      </rPr>
      <t>，接地连接松动或缺少接地连接，应判定为</t>
    </r>
    <r>
      <rPr>
        <b/>
        <sz val="12"/>
        <color rgb="FF000000"/>
        <rFont val="宋体"/>
        <charset val="134"/>
      </rPr>
      <t>否定</t>
    </r>
    <r>
      <rPr>
        <sz val="12"/>
        <color rgb="FF000000"/>
        <rFont val="宋体"/>
        <charset val="134"/>
      </rPr>
      <t>。
现场检查。</t>
    </r>
  </si>
  <si>
    <r>
      <rPr>
        <sz val="12"/>
        <color rgb="FF000000"/>
        <rFont val="宋体"/>
        <charset val="134"/>
      </rPr>
      <t>等电位连接线布放应符合要求，电气设备的金属构架均设等电位连接等电位箱、防雷测试接地端子、临时接地端子等应用明确标识，应判定为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</si>
  <si>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引入电气设备的铠装电缆，其接地或中性线应与设备内接地螺栓连接，钢带及金属外壳应与设备外接地螺栓连接，连接正确可靠，应判定为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</si>
  <si>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表C-30  牵引供电工程实体质量评价记录表</t>
  </si>
  <si>
    <t>变电基础及架构支架</t>
  </si>
  <si>
    <r>
      <rPr>
        <sz val="12"/>
        <color rgb="FF000000"/>
        <rFont val="宋体"/>
        <charset val="134"/>
      </rPr>
      <t>基础位置、尺寸及其顶面高程符合设计文件及规范要求，基础表面平整光洁、棱角完整，无漏浆、露筋等缺陷时，应判定为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</si>
  <si>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构架及支架上安装的金属结构件平直无变形、防腐层完好，各类紧固件的规格、数量符合设计文件要求，接地线连接可靠，同类型布置方式一致时，符合相关要求，应判定为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查阅安装记录，现场检查。</t>
    </r>
  </si>
  <si>
    <r>
      <rPr>
        <sz val="12"/>
        <color rgb="FF000000"/>
        <rFont val="宋体"/>
        <charset val="134"/>
      </rPr>
      <t>遮栏及栅栏的安装位置、方式符合设计文件要求，安全净距符合验标相关规定，安装垂直、牢固及金属结构件的接地线连接可靠，应判定为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查阅设计文件，现场检查。</t>
    </r>
  </si>
  <si>
    <t>变电防雷及接地装置</t>
  </si>
  <si>
    <r>
      <rPr>
        <sz val="12"/>
        <color rgb="FF000000"/>
        <rFont val="宋体"/>
        <charset val="134"/>
      </rPr>
      <t>避雷针型号符合设计要求，安装垂直牢固，针节间的连接、与引下线之间的焊接牢固，采用电焊连接时，焊缝不得有裂缝、气孔及假焊等缺陷，符合相关要求，应判定为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t>
    </r>
  </si>
  <si>
    <r>
      <rPr>
        <sz val="12"/>
        <color rgb="FF000000"/>
        <rFont val="宋体"/>
        <charset val="134"/>
      </rPr>
      <t>避雷器的安装应垂直、固定牢靠，工作接地与保护接地分别与主接地网连接，应判定为</t>
    </r>
    <r>
      <rPr>
        <b/>
        <sz val="12"/>
        <color rgb="FF000000"/>
        <rFont val="宋体"/>
        <charset val="134"/>
      </rPr>
      <t>良好</t>
    </r>
    <r>
      <rPr>
        <sz val="12"/>
        <color rgb="FF000000"/>
        <rFont val="宋体"/>
        <charset val="134"/>
      </rPr>
      <t>，安装不直，应判定为</t>
    </r>
    <r>
      <rPr>
        <b/>
        <sz val="12"/>
        <color rgb="FF000000"/>
        <rFont val="宋体"/>
        <charset val="134"/>
      </rPr>
      <t>不足</t>
    </r>
    <r>
      <rPr>
        <sz val="12"/>
        <color rgb="FF000000"/>
        <rFont val="宋体"/>
        <charset val="134"/>
      </rPr>
      <t>，连接或接地不牢，应判定为</t>
    </r>
    <r>
      <rPr>
        <b/>
        <sz val="12"/>
        <color rgb="FF000000"/>
        <rFont val="宋体"/>
        <charset val="134"/>
      </rPr>
      <t>否定</t>
    </r>
    <r>
      <rPr>
        <sz val="12"/>
        <color rgb="FF000000"/>
        <rFont val="宋体"/>
        <charset val="134"/>
      </rPr>
      <t>。
现场检查。</t>
    </r>
  </si>
  <si>
    <r>
      <rPr>
        <sz val="12"/>
        <color rgb="FF000000"/>
        <rFont val="宋体"/>
        <charset val="134"/>
      </rPr>
      <t>等电位连接线布放应符合要求，电气设备的金属构架均设等电位连接等电位箱、防雷测试接地端子、临时接地端子等应明确标识，布置及连接工艺美观，应判定为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</si>
  <si>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引入电气设备的铠装电缆，期接地或中性线应与设备内接地螺栓连接，钢带及金属外壳应与设备外接地螺栓连接，连接正确可靠，应判定为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</si>
  <si>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变电设备</t>
  </si>
  <si>
    <r>
      <rPr>
        <sz val="12"/>
        <color rgb="FF000000"/>
        <rFont val="宋体"/>
        <charset val="134"/>
      </rPr>
      <t>变压器的安装位置、方向符合设计文件要求，安全净距符合规定；压器整体密封良好，器身本体、附件、阀门及所有法兰连接无渗油现象，应判定为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t>
    </r>
  </si>
  <si>
    <r>
      <rPr>
        <sz val="12"/>
        <color rgb="FF000000"/>
        <rFont val="宋体"/>
        <charset val="134"/>
      </rPr>
      <t>互感器、高压断路器、隔离开关安装牢固安装基座水平，铭牌齐全，相色标志正确，其支架无锈蚀现象，符合相关要求，应判定为</t>
    </r>
    <r>
      <rPr>
        <b/>
        <sz val="12"/>
        <color rgb="FF000000"/>
        <rFont val="宋体"/>
        <charset val="134"/>
      </rPr>
      <t>良好</t>
    </r>
    <r>
      <rPr>
        <sz val="12"/>
        <color rgb="FF000000"/>
        <rFont val="宋体"/>
        <charset val="134"/>
      </rPr>
      <t>，相色标志不清，标示不清晰的，应判定为</t>
    </r>
    <r>
      <rPr>
        <b/>
        <sz val="12"/>
        <color rgb="FF000000"/>
        <rFont val="宋体"/>
        <charset val="134"/>
      </rPr>
      <t>不足</t>
    </r>
    <r>
      <rPr>
        <sz val="12"/>
        <color rgb="FF000000"/>
        <rFont val="宋体"/>
        <charset val="134"/>
      </rPr>
      <t>。
现场检查。</t>
    </r>
  </si>
  <si>
    <r>
      <rPr>
        <sz val="12"/>
        <color rgb="FF000000"/>
        <rFont val="宋体"/>
        <charset val="134"/>
      </rPr>
      <t>高压开关柜柜体及二次回路接地线与接地网的连接应牢固可靠，开关柜表面涂层完整，盘面清洁，符合相关要求，应判定为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依据设计文件现场检查。</t>
    </r>
  </si>
  <si>
    <t>变电母线及绝缘子</t>
  </si>
  <si>
    <r>
      <rPr>
        <sz val="12"/>
        <color rgb="FF000000"/>
        <rFont val="宋体"/>
        <charset val="134"/>
      </rPr>
      <t>软母线的安装弛度一致，无散股现象，相色标志正确、清晰，符合相关要求，应判定为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。软母线出现脱落，应判定为</t>
    </r>
    <r>
      <rPr>
        <b/>
        <sz val="12"/>
        <color rgb="FF000000"/>
        <rFont val="宋体"/>
        <charset val="134"/>
      </rPr>
      <t>否定</t>
    </r>
    <r>
      <rPr>
        <sz val="12"/>
        <color rgb="FF000000"/>
        <rFont val="宋体"/>
        <charset val="134"/>
      </rPr>
      <t>。
现场检查。</t>
    </r>
  </si>
  <si>
    <r>
      <rPr>
        <sz val="12"/>
        <color rgb="FF000000"/>
        <rFont val="宋体"/>
        <charset val="134"/>
      </rPr>
      <t>硬母线安装固定牢固、安装平直、接触面平整，涂漆均匀；铜与铝连接，铜导体搪锡；相色标志正确、清晰，各类母线金属支架、托架和绝缘子底座接地可靠，符合相关要求，应判定为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</si>
  <si>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绝缘子完好无损、安装穿墙套管的钢板应保持垂直或水平，封堵严密，套管接地应可靠，符合相关要求，应判定为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t>
    </r>
  </si>
  <si>
    <t>变电光、电缆</t>
  </si>
  <si>
    <r>
      <rPr>
        <sz val="12"/>
        <color rgb="FF000000"/>
        <rFont val="宋体"/>
        <charset val="134"/>
      </rPr>
      <t>光、电缆弯曲半径符合标准规定，接头及预留符合设计要求，光、电缆出入电缆沟、槽、建筑物及保护管时，出入口按规范要求封堵，封堵采用模型固定或模块化封堵，工艺美观，符合相关要求，应判定为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</si>
  <si>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光、电缆支架安装整齐牢固，支架固定螺栓埋深和支架材质符合设计要求，外观良好，应判定为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</si>
  <si>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电缆沟及电缆夹层电缆走向合理，支架上敷设排布整齐均匀，驰度均匀，绑扎美观牢固，符合相关要求，应判定为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</si>
  <si>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变电屏柜及二次回路</t>
  </si>
  <si>
    <r>
      <rPr>
        <sz val="12"/>
        <color rgb="FF000000"/>
        <rFont val="宋体"/>
        <charset val="134"/>
      </rPr>
      <t>各类屏柜与地面垂直，外壳可靠接地，电压互感器、电流互感器二次回路应在相关保护屏柜内一点接地，内部安装的元、器件应完好无损，固定牢靠，内部所有电器的功能标签齐全，内部二次回路接线正确、可靠，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</si>
  <si>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引入屏柜、端子箱和集中接地箱的二次配线排列整齐，回路编号正确、字迹清晰。电力、控制电缆应分别成束排列，符合相关要求，应判定为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</si>
  <si>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接触网基础、支柱、拉线及支持装置</t>
  </si>
  <si>
    <r>
      <rPr>
        <sz val="12"/>
        <color rgb="FF000000"/>
        <rFont val="宋体"/>
        <charset val="134"/>
      </rPr>
      <t>基础的型号、限界、外形尺寸，基础地脚螺栓的规格型号、外露长度、间距符合设计要求，应判定为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查阅基础隐蔽工程记录，现场查看。</t>
    </r>
  </si>
  <si>
    <r>
      <rPr>
        <sz val="12"/>
        <color rgb="FF000000"/>
        <rFont val="宋体"/>
        <charset val="134"/>
      </rPr>
      <t>支柱及吊柱安装的规格型号、位置符合设计文件要求，法兰式支柱与基础连接牢固可靠，支柱表面光洁，标志牌、号码牌清晰，下锚柱拉线底座与支柱密贴，拉线双耳楔形线夹的受力面安装正确，回头长度及回头绑扎长度符合要求，绑扎牢固，拉线受力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查阅安装记录、检验批，现场查看。</t>
    </r>
  </si>
  <si>
    <r>
      <rPr>
        <sz val="12"/>
        <color rgb="FF000000"/>
        <rFont val="宋体"/>
        <charset val="134"/>
      </rPr>
      <t>腕臂安装外观统一美观、偏移符合要求；连接螺丝穿向标准统一、开口销掰开角度符合要求且保持一致；各零部件安装位置标准统一，防松标识清晰，应判定为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查阅安装记录，现场查看。</t>
    </r>
  </si>
  <si>
    <t>接触悬挂</t>
  </si>
  <si>
    <r>
      <rPr>
        <sz val="12"/>
        <color rgb="FF000000"/>
        <rFont val="宋体"/>
        <charset val="134"/>
      </rPr>
      <t>承力索、接触线在补偿装置处的张力符合设计文件要求，补偿装置状态符合设计文件要求，完整无损，转动灵活，补偿绳无偏磨、断股等缺陷，无接头时，应判定为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查阅安装记录、检验批，现场查看。</t>
    </r>
  </si>
  <si>
    <r>
      <rPr>
        <sz val="12"/>
        <color rgb="FF000000"/>
        <rFont val="宋体"/>
        <charset val="134"/>
      </rPr>
      <t>坠砣限制架安装符合设计文件要求，限制架导管应直立，棘轮安装垂直，无偏斜扭曲现象，补偿绳排布整齐、正确，补偿绳与棘轮边缘导槽不相磨，补偿传动灵活，坠砣串无卡滞现象，坠砣排列整齐、离地高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查阅安装记录、检验批，现场查看。</t>
    </r>
  </si>
  <si>
    <r>
      <rPr>
        <sz val="12"/>
        <color rgb="FF000000"/>
        <rFont val="宋体"/>
        <charset val="134"/>
      </rPr>
      <t>定位管吊线应顺直，与另一支接触悬挂线索的空间距离符合相关标准规定，定位管吊线采用压接方式固定时，其心形环、钳压管的安装符合设计文件要求，应判定为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查阅安装记录、检验批，现场查看。</t>
    </r>
  </si>
  <si>
    <r>
      <rPr>
        <sz val="12"/>
        <color rgb="FF000000"/>
        <rFont val="宋体"/>
        <charset val="134"/>
      </rPr>
      <t>弹吊和吊弦布置正确，吊弦载流环的固定位置、朝向符合设计文件及规范要求时，承力索吊弦线夹与接触线吊弦线夹在垂直方向的相对偏差符合相关标准规定，直线区段吊弦线夹端正、牢固，曲线区段吊弦线夹垂直于接触线工作面，接触线的高度及拉出值结果符合标准，高速/普速铁路相邻定位点高差不大于16mm/24mm，相邻吊弦处高差不大于8mm/16mm，拉出值偏差不超过±24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查阅安装记录、检验批、动态检测报告，现场查看。</t>
    </r>
  </si>
  <si>
    <t>接触网设备</t>
  </si>
  <si>
    <r>
      <rPr>
        <sz val="12"/>
        <color rgb="FF000000"/>
        <rFont val="宋体"/>
        <charset val="134"/>
      </rPr>
      <t>隔离开关安装位置、型号及各部尺寸符合设计文件要求，连接牢固可靠，操作机构完好，转动部分灵活，双极开关同步，应判定为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查阅安装记录、检验批，现场查看。</t>
    </r>
  </si>
  <si>
    <r>
      <rPr>
        <sz val="12"/>
        <color rgb="FF000000"/>
        <rFont val="宋体"/>
        <charset val="134"/>
      </rPr>
      <t>避雷器安装竖直，支架水平，连接牢固可靠，其工作接地、保护接地符合设计文件要求；避雷器动作计数器完好，应判定为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查阅安装记录、检验批，现场查看。</t>
    </r>
  </si>
  <si>
    <r>
      <rPr>
        <sz val="12"/>
        <color rgb="FF000000"/>
        <rFont val="宋体"/>
        <charset val="134"/>
      </rPr>
      <t>分段绝缘器安装位置、两端接触线高度符合设计文件要求，连接牢固可靠，与接触线接头处平滑，滑轨与轨面连线平行，受电弓通过时平滑，无打弓现象，连接螺栓紧固力矩符合设计文件要求，应判定为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查阅安装记录、检验批，现场查看。</t>
    </r>
  </si>
  <si>
    <t>接触网附加悬挂</t>
  </si>
  <si>
    <r>
      <rPr>
        <sz val="12"/>
        <color rgb="FF000000"/>
        <rFont val="宋体"/>
        <charset val="134"/>
      </rPr>
      <t>架空导线肩架与支柱密贴，肩架水平，紧固牢靠时，应判定为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。肩架型号不符出现变形的，应判定为</t>
    </r>
    <r>
      <rPr>
        <b/>
        <sz val="12"/>
        <color rgb="FF000000"/>
        <rFont val="宋体"/>
        <charset val="134"/>
      </rPr>
      <t>否定</t>
    </r>
    <r>
      <rPr>
        <sz val="12"/>
        <color rgb="FF000000"/>
        <rFont val="宋体"/>
        <charset val="134"/>
      </rPr>
      <t>。
查阅安装记录、检验批，现场查看。</t>
    </r>
  </si>
  <si>
    <r>
      <rPr>
        <sz val="12"/>
        <color rgb="FF000000"/>
        <rFont val="宋体"/>
        <charset val="134"/>
      </rPr>
      <t>架空导线驰度、对地面及相互间距离符合设计文件要求，对锚处连接统一顺直，无接头、补强时，应判定为</t>
    </r>
    <r>
      <rPr>
        <b/>
        <sz val="12"/>
        <color rgb="FF000000"/>
        <rFont val="宋体"/>
        <charset val="134"/>
      </rPr>
      <t>良好</t>
    </r>
    <r>
      <rPr>
        <sz val="12"/>
        <color rgb="FF000000"/>
        <rFont val="宋体"/>
        <charset val="134"/>
      </rPr>
      <t>，有补强、接头，且满足规范要求时，应判定为</t>
    </r>
    <r>
      <rPr>
        <b/>
        <sz val="12"/>
        <color rgb="FF000000"/>
        <rFont val="宋体"/>
        <charset val="134"/>
      </rPr>
      <t>不足</t>
    </r>
    <r>
      <rPr>
        <sz val="12"/>
        <color rgb="FF000000"/>
        <rFont val="宋体"/>
        <charset val="134"/>
      </rPr>
      <t>，架空导线对地面及相互间距离不符合设计文件要求，应判定为</t>
    </r>
    <r>
      <rPr>
        <b/>
        <sz val="12"/>
        <color rgb="FF000000"/>
        <rFont val="宋体"/>
        <charset val="134"/>
      </rPr>
      <t>否定</t>
    </r>
    <r>
      <rPr>
        <sz val="12"/>
        <color rgb="FF000000"/>
        <rFont val="宋体"/>
        <charset val="134"/>
      </rPr>
      <t>。
查阅安装记录、检验批，现场查看。</t>
    </r>
  </si>
  <si>
    <t>表C-31  设备用房及其他工程实体质量评价记录表</t>
  </si>
  <si>
    <t>设备用房</t>
  </si>
  <si>
    <r>
      <rPr>
        <sz val="12"/>
        <color rgb="FF000000"/>
        <rFont val="宋体"/>
        <charset val="134"/>
      </rPr>
      <t>场坪标高、排水坡度、电缆沟排水坡度满足相关要求，应判定为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查阅设计文件，查阅测量记录，现场检查。</t>
    </r>
  </si>
  <si>
    <r>
      <rPr>
        <sz val="12"/>
        <color rgb="FF000000"/>
        <rFont val="宋体"/>
        <charset val="134"/>
      </rPr>
      <t>基础处理符合相关要求，结构安全稳定，应判定为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查阅设计文件，现场检查。</t>
    </r>
  </si>
  <si>
    <r>
      <rPr>
        <sz val="12"/>
        <color rgb="FF000000"/>
        <rFont val="宋体"/>
        <charset val="134"/>
      </rPr>
      <t>墙体砌筑时核对并预留专业的设备穿墙孔洞位置，应判定为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</si>
  <si>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室内装修墙、地、顶对缝，外观效果美观，应判定为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</si>
  <si>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防火门窗及消防符合相关要求，应判定为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查阅设计文件及验收规范，现场检查。</t>
    </r>
  </si>
  <si>
    <r>
      <rPr>
        <sz val="12"/>
        <color rgb="FF000000"/>
        <rFont val="宋体"/>
        <charset val="134"/>
      </rPr>
      <t>涂饰工程符合相关要求，整体感观良好，应判定为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</si>
  <si>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设备用房内防排水符合相关要求，无明显渗漏水，排水畅通，应判定为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</si>
  <si>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室内预留孔洞、沟槽符合设计要求，沟槽底坡度符合要求，应判定为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</si>
  <si>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屋面机构与防排水符合相关要求，应判定为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查阅设计文件，现场检查。</t>
    </r>
  </si>
  <si>
    <r>
      <rPr>
        <sz val="12"/>
        <color rgb="FF000000"/>
        <rFont val="宋体"/>
        <charset val="134"/>
      </rPr>
      <t>外墙整体美观，符合相关要求，应判定为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</si>
  <si>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散水与排水符合相关要求，应判定为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</si>
  <si>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结构沉降符合相关要求，应判定为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</si>
  <si>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电缆夹层空间高度符合设计要求，夹层墙体、地面平整，应判定为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</si>
  <si>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相关设备</t>
  </si>
  <si>
    <r>
      <rPr>
        <sz val="12"/>
        <color rgb="FF000000"/>
        <rFont val="宋体"/>
        <charset val="134"/>
      </rPr>
      <t>设备安装符合相关要求，系统运行良好，应判定为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</si>
  <si>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照明设备安装位置整齐，照明灯具无损坏，采用节能照明灯具，应判定为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</si>
  <si>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消防符合相关要求，应判定为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</si>
  <si>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空调运行正常，房屋内温度调控符合设计要求，空调冷凝水管道无渗漏，应判定为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</si>
  <si>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灾害监测</t>
  </si>
  <si>
    <r>
      <rPr>
        <sz val="12"/>
        <color rgb="FF000000"/>
        <rFont val="宋体"/>
        <charset val="134"/>
      </rPr>
      <t>测点布设及监测方法、频率符合相关要求，系统运行稳定，应判定为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</si>
  <si>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表C-32  基础工程实体质量评价记录表</t>
  </si>
  <si>
    <t>基底处理</t>
  </si>
  <si>
    <r>
      <rPr>
        <sz val="12"/>
        <color rgb="FF000000"/>
        <rFont val="宋体"/>
        <charset val="134"/>
      </rPr>
      <t>按设计要求进行换填、加固，施工工艺、质量监测和地基承载力、压实系数经检测满足相关要求，应判定为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查阅设计文件，查阅承载力检测记录。</t>
    </r>
  </si>
  <si>
    <r>
      <rPr>
        <sz val="12"/>
        <color rgb="FF000000"/>
        <rFont val="宋体"/>
        <charset val="134"/>
      </rPr>
      <t>路基填料、CFG桩等地基处理满足设计要求，相关试验报告齐全有效，地基承载力的检测数量满足相关规范规定，应判定为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查阅设计文件、桩身完整性报告、平板载荷试验报告、承载力检测记录等。</t>
    </r>
  </si>
  <si>
    <r>
      <rPr>
        <sz val="12"/>
        <color rgb="FF000000"/>
        <rFont val="宋体"/>
        <charset val="134"/>
      </rPr>
      <t>验槽记录详实，有平、剖附图，基坑形状、尺寸准确，基底各部位标高标注完整、正确，基底土（石）质、地下水位、基底土扰动等得到确认，应判定为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查阅设计文件，查阅验槽记录。</t>
    </r>
  </si>
  <si>
    <r>
      <rPr>
        <sz val="12"/>
        <color rgb="FF000000"/>
        <rFont val="宋体"/>
        <charset val="134"/>
      </rPr>
      <t>钢筋进场验收合格，复验合格且抽样符合规范规定，应判定为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</si>
  <si>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 、复验报告等。</t>
    </r>
  </si>
  <si>
    <r>
      <rPr>
        <sz val="12"/>
        <color rgb="FF000000"/>
        <rFont val="宋体"/>
        <charset val="134"/>
      </rPr>
      <t>项目中心试验室、商混站认定资料齐全，应判定为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查阅相关认定资料。</t>
    </r>
  </si>
  <si>
    <r>
      <rPr>
        <sz val="12"/>
        <color rgb="FF000000"/>
        <rFont val="宋体"/>
        <charset val="134"/>
      </rPr>
      <t>混凝土强度、抗渗性能、耐久性等均满足设计要求，应判定为</t>
    </r>
    <r>
      <rPr>
        <b/>
        <sz val="12"/>
        <color rgb="FF000000"/>
        <rFont val="宋体"/>
        <charset val="134"/>
      </rPr>
      <t>良好</t>
    </r>
    <r>
      <rPr>
        <sz val="12"/>
        <color rgb="FF000000"/>
        <rFont val="宋体"/>
        <charset val="134"/>
      </rPr>
      <t>，若有其中任何一项不能满足设计要求时，应判定为</t>
    </r>
    <r>
      <rPr>
        <b/>
        <sz val="12"/>
        <color rgb="FF000000"/>
        <rFont val="宋体"/>
        <charset val="134"/>
      </rPr>
      <t>否定</t>
    </r>
    <r>
      <rPr>
        <sz val="12"/>
        <color rgb="FF000000"/>
        <rFont val="宋体"/>
        <charset val="134"/>
      </rPr>
      <t>。
查阅混凝土试验、检测报告和计算书。</t>
    </r>
  </si>
  <si>
    <r>
      <rPr>
        <sz val="12"/>
        <color rgb="FF000000"/>
        <rFont val="宋体"/>
        <charset val="134"/>
      </rPr>
      <t>设计要求时，单桩承载力试验方法、试桩数量等均符合有关规范规定，单桩承载力满足设计要求，应判定为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</si>
  <si>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桩身完整性的检测方法、抽检比例等均符合有关规范规定；检测桩全部为I类、Ⅱ类桩，且I类桩比不低于95%，应判定为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</si>
  <si>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端承型钻孔灌注桩的桩长、桩端持力层、沉渣厚度、基桩的垂直度、桩位偏差等满足设计要求，应判定为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查阅基桩的施工记录。</t>
    </r>
  </si>
  <si>
    <r>
      <rPr>
        <sz val="12"/>
        <color rgb="FF000000"/>
        <rFont val="宋体"/>
        <charset val="134"/>
      </rPr>
      <t>按设计、规范要求进行了沉降观测，且沉降观测点设置符合设计要求，应判定为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查阅设计文件、现场核查。</t>
    </r>
  </si>
  <si>
    <r>
      <rPr>
        <sz val="12"/>
        <color rgb="FF000000"/>
        <rFont val="宋体"/>
        <charset val="134"/>
      </rPr>
      <t>沉降值满足设计要求，沉降趋于稳定且处于均匀、无突变的正常沉降形态，应判定为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查阅设计文件，沉降观测记录、报告。</t>
    </r>
  </si>
  <si>
    <r>
      <rPr>
        <sz val="12"/>
        <color rgb="FF000000"/>
        <rFont val="宋体"/>
        <charset val="134"/>
      </rPr>
      <t>沉降观测点制作规范，与建筑物外檐装饰协调一致，应判定为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</si>
  <si>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地下工程防水满足相关要求，无渗漏现象或渗漏痕迹，应判定为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</si>
  <si>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回填</t>
  </si>
  <si>
    <r>
      <rPr>
        <sz val="12"/>
        <color rgb="FF000000"/>
        <rFont val="宋体"/>
        <charset val="134"/>
      </rPr>
      <t>回填分层厚度、回填质量检验数量符合设计及规范规定，应判定为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</si>
  <si>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地下室周边侧壁肥槽填土密实、无变形，地面无开裂，填土密实度检测合格，应判定为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现场核查，查阅密实度检测报告。</t>
    </r>
  </si>
  <si>
    <t>表C-33  结构工程实体质量评价记录表</t>
  </si>
  <si>
    <t>外观线形</t>
  </si>
  <si>
    <r>
      <rPr>
        <sz val="12"/>
        <color rgb="FF000000"/>
        <rFont val="宋体"/>
        <charset val="134"/>
      </rPr>
      <t>构件尺寸准确，线条顺直，棱角方正，轮廓完整清晰，外形整体美观，应判定为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</si>
  <si>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混凝土结构表面平整、密实、光洁，色泽均匀，衔接平顺，线角顺直；无明显质量缺陷，应判定为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</si>
  <si>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二次结构砌筑规范，构造做法完全符合设计要求及规范规定，未见明显质量缺陷时，应判定为</t>
    </r>
    <r>
      <rPr>
        <b/>
        <sz val="12"/>
        <color rgb="FF000000"/>
        <rFont val="宋体"/>
        <charset val="134"/>
      </rPr>
      <t>良好</t>
    </r>
    <r>
      <rPr>
        <sz val="12"/>
        <color rgb="FF000000"/>
        <rFont val="宋体"/>
        <charset val="134"/>
      </rPr>
      <t>，当存在少量缺陷时，应判定为</t>
    </r>
    <r>
      <rPr>
        <b/>
        <sz val="12"/>
        <color rgb="FF000000"/>
        <rFont val="宋体"/>
        <charset val="134"/>
      </rPr>
      <t>不足</t>
    </r>
    <r>
      <rPr>
        <sz val="12"/>
        <color rgb="FF000000"/>
        <rFont val="宋体"/>
        <charset val="134"/>
      </rPr>
      <t>。
现场核查。</t>
    </r>
  </si>
  <si>
    <r>
      <rPr>
        <sz val="12"/>
        <color rgb="FF000000"/>
        <rFont val="宋体"/>
        <charset val="134"/>
      </rPr>
      <t>钢结构焊缝外观饱满，未见明显质量缺陷时，应判定为</t>
    </r>
    <r>
      <rPr>
        <b/>
        <sz val="12"/>
        <color rgb="FF000000"/>
        <rFont val="宋体"/>
        <charset val="134"/>
      </rPr>
      <t>良好</t>
    </r>
    <r>
      <rPr>
        <sz val="12"/>
        <color rgb="FF000000"/>
        <rFont val="宋体"/>
        <charset val="134"/>
      </rPr>
      <t>，存在少量质量缺陷时，应判定为</t>
    </r>
    <r>
      <rPr>
        <b/>
        <sz val="12"/>
        <color rgb="FF000000"/>
        <rFont val="宋体"/>
        <charset val="134"/>
      </rPr>
      <t>不足</t>
    </r>
    <r>
      <rPr>
        <sz val="12"/>
        <color rgb="FF000000"/>
        <rFont val="宋体"/>
        <charset val="134"/>
      </rPr>
      <t>，当Ⅰ类、Ⅱ类焊缝存在明显质量缺陷时，应判定为</t>
    </r>
    <r>
      <rPr>
        <b/>
        <sz val="12"/>
        <color rgb="FF000000"/>
        <rFont val="宋体"/>
        <charset val="134"/>
      </rPr>
      <t>否定</t>
    </r>
    <r>
      <rPr>
        <sz val="12"/>
        <color rgb="FF000000"/>
        <rFont val="宋体"/>
        <charset val="134"/>
      </rPr>
      <t>。
现场核查。</t>
    </r>
  </si>
  <si>
    <r>
      <rPr>
        <sz val="12"/>
        <color rgb="FF000000"/>
        <rFont val="宋体"/>
        <charset val="134"/>
      </rPr>
      <t>高强螺栓规格准确，状态良好，应判定为</t>
    </r>
    <r>
      <rPr>
        <b/>
        <sz val="12"/>
        <color rgb="FF000000"/>
        <rFont val="宋体"/>
        <charset val="134"/>
      </rPr>
      <t>良好</t>
    </r>
    <r>
      <rPr>
        <sz val="12"/>
        <color rgb="FF000000"/>
        <rFont val="宋体"/>
        <charset val="134"/>
      </rPr>
      <t>，存在个别缺损等缺陷，应判定为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</si>
  <si>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钢结构表面防腐、防火涂层完好，涂层厚度均匀，涂料无流淌、起鼓、刻痕底漆外露等现象，应判定为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</si>
  <si>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结构主体</t>
  </si>
  <si>
    <r>
      <rPr>
        <sz val="12"/>
        <color rgb="FF000000"/>
        <rFont val="宋体"/>
        <charset val="134"/>
      </rPr>
      <t>其他材料进场验收合格，复验合格且抽样符合规范规定，应判定为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</si>
  <si>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混凝土强度、抗渗性能、耐久性满足设计要求，混凝土浇筑未出现高低强度等级混浇现象，应判定为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查阅试验、检测报告，混凝土计算书、质量评定等施工记录。</t>
    </r>
  </si>
  <si>
    <r>
      <rPr>
        <sz val="12"/>
        <color rgb="FF000000"/>
        <rFont val="宋体"/>
        <charset val="134"/>
      </rPr>
      <t>钢筋机械连接工艺检验、钢筋机械连接接头质量、钢筋焊接连接工艺检验均合格，应判定为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查阅钢筋机械连接工艺检验报告、钢筋机械连接接头力学性能试验报告、钢筋焊接连接工艺检验报告。</t>
    </r>
  </si>
  <si>
    <r>
      <rPr>
        <sz val="12"/>
        <color rgb="FF000000"/>
        <rFont val="宋体"/>
        <charset val="134"/>
      </rPr>
      <t>钢筋机械连接、焊接连接接头质量检验报告的代表批量与实际情况基本相符，应判定为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查阅钢筋机械连接接头、焊接接头力学性能试验报告。</t>
    </r>
  </si>
  <si>
    <r>
      <rPr>
        <sz val="12"/>
        <color rgb="FF000000"/>
        <rFont val="宋体"/>
        <charset val="134"/>
      </rPr>
      <t>混凝土结构钢筋保护层厚度符合设计要求，应判定为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查阅钢筋保护层厚度检测记录、报告。</t>
    </r>
  </si>
  <si>
    <r>
      <rPr>
        <sz val="12"/>
        <color rgb="FF000000"/>
        <rFont val="宋体"/>
        <charset val="134"/>
      </rPr>
      <t>未见混凝土结构构件存在有害受力裂缝及危及结构安全的质量缺陷或质量隐患，应判定为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。存在少量微小温度收缩裂缝，应判定为</t>
    </r>
    <r>
      <rPr>
        <b/>
        <sz val="12"/>
        <color rgb="FF000000"/>
        <rFont val="宋体"/>
        <charset val="134"/>
      </rPr>
      <t>不足</t>
    </r>
    <r>
      <rPr>
        <sz val="12"/>
        <color rgb="FF000000"/>
        <rFont val="宋体"/>
        <charset val="134"/>
      </rPr>
      <t>。
现场核查。</t>
    </r>
  </si>
  <si>
    <r>
      <rPr>
        <sz val="12"/>
        <color rgb="FF000000"/>
        <rFont val="宋体"/>
        <charset val="134"/>
      </rPr>
      <t>抗震等级为一、二、三级的框架和斜撑构件（含梯段）纵向受力钢筋的抗震性能符合GB 50204有关的规定，应判定为</t>
    </r>
    <r>
      <rPr>
        <b/>
        <sz val="12"/>
        <color rgb="FF000000"/>
        <rFont val="宋体"/>
        <charset val="134"/>
      </rPr>
      <t>良好</t>
    </r>
    <r>
      <rPr>
        <sz val="12"/>
        <color rgb="FF000000"/>
        <rFont val="宋体"/>
        <charset val="134"/>
      </rPr>
      <t>，未进行抗震性能计算、判定，但抽检后能够满足规范规定时，应判定为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查阅钢筋力学性能进场复验报告。</t>
    </r>
  </si>
  <si>
    <r>
      <rPr>
        <sz val="12"/>
        <color rgb="FF000000"/>
        <rFont val="宋体"/>
        <charset val="134"/>
      </rPr>
      <t>钢结构钢材的物理性能、抗震性能均满足设计要求，应判定为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查阅设计要求、钢材复试报告，核实钢材的屈强比、伸长率、焊接性及冲击韧性。</t>
    </r>
  </si>
  <si>
    <r>
      <rPr>
        <sz val="12"/>
        <color rgb="FF000000"/>
        <rFont val="宋体"/>
        <charset val="134"/>
      </rPr>
      <t>钢结构工程防腐涂料、涂装遍数、涂装间隔、涂层厚度均满足设计要求和相关标准规定，应判定为</t>
    </r>
    <r>
      <rPr>
        <b/>
        <sz val="12"/>
        <color rgb="FF000000"/>
        <rFont val="宋体"/>
        <charset val="134"/>
      </rPr>
      <t>良好</t>
    </r>
    <r>
      <rPr>
        <sz val="12"/>
        <color rgb="FF000000"/>
        <rFont val="宋体"/>
        <charset val="134"/>
      </rPr>
      <t>，涂层厚度、涂刷遍数记录不详或缺失，应判定为</t>
    </r>
    <r>
      <rPr>
        <b/>
        <sz val="12"/>
        <color rgb="FF000000"/>
        <rFont val="宋体"/>
        <charset val="134"/>
      </rPr>
      <t>不足</t>
    </r>
    <r>
      <rPr>
        <sz val="12"/>
        <color rgb="FF000000"/>
        <rFont val="宋体"/>
        <charset val="134"/>
      </rPr>
      <t>，无相关记录时，应判定为</t>
    </r>
    <r>
      <rPr>
        <b/>
        <sz val="12"/>
        <color rgb="FF000000"/>
        <rFont val="宋体"/>
        <charset val="134"/>
      </rPr>
      <t>否定</t>
    </r>
    <r>
      <rPr>
        <sz val="12"/>
        <color rgb="FF000000"/>
        <rFont val="宋体"/>
        <charset val="134"/>
      </rPr>
      <t>。
查阅设计文件，材料进场检验记录及产品质保文件，查阅涂层厚度检测报告。</t>
    </r>
  </si>
  <si>
    <r>
      <rPr>
        <sz val="12"/>
        <color rgb="FF000000"/>
        <rFont val="宋体"/>
        <charset val="134"/>
      </rPr>
      <t>钢结构工程防火涂料的涂层厚度及隔热性能满足规范规定的耐火极限要求和设计要求，并提供质量性能检验合格证明，应判定为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查阅设计文件，材料进场检验记录及产品质保文件，查阅涂层厚度检测报告。</t>
    </r>
  </si>
  <si>
    <r>
      <rPr>
        <sz val="12"/>
        <color rgb="FF000000"/>
        <rFont val="宋体"/>
        <charset val="134"/>
      </rPr>
      <t>钢网架、网壳结构的杆件及节点表面干净，无明显疤痕、泥沙和污垢，螺栓球节点接缝填嵌密实，挠度值满足设计要求，应判定为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现场核查，查阅设计文件等资料。</t>
    </r>
  </si>
  <si>
    <r>
      <rPr>
        <sz val="12"/>
        <color rgb="FF000000"/>
        <rFont val="宋体"/>
        <charset val="134"/>
      </rPr>
      <t>钢网架挂点布置严格按照设计图纸和相关规范实施，挂点数量、位置、高度及连接方式符合要求，应判定为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</si>
  <si>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钢结构焊缝探伤检测数量、比例等符合规范规定，检测结果全部合格，应判定为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</si>
  <si>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钢结构连接用高强度螺栓质量合格、工艺规范、终拧扭矩值均符合相关要求，应判定为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查阅高强度螺栓试验报告、施工记录。</t>
    </r>
  </si>
  <si>
    <r>
      <rPr>
        <sz val="12"/>
        <color rgb="FF000000"/>
        <rFont val="宋体"/>
        <charset val="134"/>
      </rPr>
      <t>钢结构高强度螺栓终拧扭矩检查抽检节点数量、抽检螺栓数量符合规范规定，应判定为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查阅高强度螺栓终拧扭矩检查记录。</t>
    </r>
  </si>
  <si>
    <r>
      <rPr>
        <sz val="12"/>
        <color rgb="FF000000"/>
        <rFont val="宋体"/>
        <charset val="134"/>
      </rPr>
      <t>劲性结构焊钉焊接质量抽检记录齐全，应判定为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查阅焊钉焊接质量检查记录。</t>
    </r>
  </si>
  <si>
    <r>
      <rPr>
        <sz val="12"/>
        <color rgb="FF000000"/>
        <rFont val="宋体"/>
        <charset val="134"/>
      </rPr>
      <t>劲性结构焊钉焊接质量抽检的构件数量、抽检的焊钉数量符合规范规定，且全部合格时，应判定为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查阅焊钉焊接质量检查记录。</t>
    </r>
  </si>
  <si>
    <r>
      <rPr>
        <sz val="12"/>
        <color rgb="FF000000"/>
        <rFont val="宋体"/>
        <charset val="134"/>
      </rPr>
      <t>预应力结构钢筋原材质量、张力值、锚固件安装、钢筋保护层等满足设计要求，应判定为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查阅预应力原材料的出厂合格证、质量证明书、检验报告、预应力施工的张拉、压浆记录，现场核查锚具及摩阻试验报告等。</t>
    </r>
  </si>
  <si>
    <r>
      <rPr>
        <sz val="12"/>
        <color rgb="FF000000"/>
        <rFont val="宋体"/>
        <charset val="134"/>
      </rPr>
      <t>砌筑结构圈梁、腰梁、构造柱设置符合规范规定，且全部合格时，应判定为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查阅设计文件、砌筑工程方案和检验记录。</t>
    </r>
  </si>
  <si>
    <t>表C-34  装饰装修工程实体质量评价记录表</t>
  </si>
  <si>
    <r>
      <rPr>
        <sz val="12"/>
        <color rgb="FF000000"/>
        <rFont val="宋体"/>
        <charset val="134"/>
      </rPr>
      <t>墙、顶、地面大面平整，线条（角）顺直，衔接顺畅，视觉美观，应判定为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</si>
  <si>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石材、地砖地面铺贴平整、粘接牢固无空鼓，板块排布合理、对缝，无明显打磨痕迹，应判定为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</si>
  <si>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地下车库地面平整，面层无空鼓、起皮、开裂，标识标线清晰，应判定为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</si>
  <si>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水泥砂浆地面大面平整、光亮，无起砂、空鼓、开裂，应判定为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</si>
  <si>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塑胶地面铺贴平整，拼接严密，拼缝顺直，面层与基层整体粘结牢固、无空鼓，焊接拼缝平整无漏焊、开裂，应判定为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</si>
  <si>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材墙面板块外露的大面、小面（板块的侧面）处理方式一致，具有良好的一致性、完整性，室内墙面石材、墙砖铺贴平整，板块排布合理，拼缝严密，无局部打磨现象，整体无明细色差、地面石材的六面防水处理得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</si>
  <si>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室内墙面石材、墙砖铺贴平整，板块排布合理，拼缝严密，无局部打磨现象，应判定为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</si>
  <si>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明龙骨吊顶大面平整，龙骨顺直、平整，主、次龙骨搭接做法正确，吊顶板四角与龙骨贴合严密，未见污染、水渍等缺陷，应判定为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</si>
  <si>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暗龙骨板块吊顶的面层板块拼接严密，大面平整，应判定为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</si>
  <si>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石膏板吊顶平整，未见开裂，应判定为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</si>
  <si>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墙面暗装门标识齐全、启闭灵活、开启角度符合规范要求，五金件配备齐全，内箱体与装饰面间封闭严密，应判定为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</si>
  <si>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墙面平整度、阴阳角方正、线条顺直，相同饰面材料或不同饰面材料交接处界限清晰、横平竖直、嵌缝饱满、无交叉污染，应判定为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</si>
  <si>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面板上的各种设备末端、线盒、插座、开关、灯具、烟感器、检查口等布置合理、整齐美观、交接吻合、接缝严密，应判定为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</si>
  <si>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墙面与地面交接处、管道穿墙、穿楼板处、变形缝、卷帘门等不同材料、颜色、不同专业的分界、分格、分色处理合理，应判定为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</si>
  <si>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吊顶板块排列平整、有序，板块拼缝严密，未见污染、水渍等缺陷，应判定为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</si>
  <si>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吊顶上的灯具、风口、扬声器、喷头等末端器具布置合理、末端器具排列整齐、有序，应判定为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</si>
  <si>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任何材质踢脚线凸出墙面的厚度均控制在8～10mm之间，均匀一致，滴水线顺直交圈，边界清晰无污染，阴阳角顺直，应判定为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</si>
  <si>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幕墙工程外墙板块排布得当，垂直度、平整度满足要求，阴阳角方正、无色差及渗漏情况，应判定为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</si>
  <si>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站房工程外檐大角挺拔，纵横线角顺直，无明显缺陷，应判定为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</si>
  <si>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室内变形缝部位的装饰装修做法正确，满足变形功能，变形缝周边的装饰装修无损坏，应判定为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</si>
  <si>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涂料、油漆涂刷均匀，未见明显接茬、透底、流坠，应判定为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</si>
  <si>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踢脚线出墙厚度一致，上口干净无污染、无墙面涂料污染，应判定为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</si>
  <si>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管道井、配电室、设备机房等功能性房间的装修材料、做法等符合设计要求，未见明显质量缺陷，应判定为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</si>
  <si>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r>
      <rPr>
        <sz val="12"/>
        <color rgb="FF000000"/>
        <rFont val="宋体"/>
        <charset val="134"/>
      </rPr>
      <t>涂料、油漆涂刷界限清晰，未见交叉污染，应判定为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</si>
  <si>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卫生间墙、地面砖排布合理，墙、地砖对缝整齐，无小条面及L型砖，应判定为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</si>
  <si>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卫生洁具布置合理，与墙、地砖（石材）排布协调，应判定为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</si>
  <si>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卫生间地漏位置布置合理，设置于地砖或石材板块中心，地砖、石材套割细致，切割部位光滑、无毛刺、崩边，方便清理，且不妨碍通行，应判定为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</si>
  <si>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卫生间隔断采用压型企口门，固定牢固，隔间大小和开门方向规划合理，配件齐全，应判定为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</si>
  <si>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盥洗间镜子底部标高设置合理、安装牢固、分缝合理，应判定为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</si>
  <si>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卫生间地面低于其外部地面 10～20mm，应判定为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</si>
  <si>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蹲便器周边地砖（石材）与蹲便器外边沿套割精细，应判定为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</si>
  <si>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结构与安全</t>
  </si>
  <si>
    <r>
      <rPr>
        <sz val="12"/>
        <color rgb="FF000000"/>
        <rFont val="宋体"/>
        <charset val="134"/>
      </rPr>
      <t>各种装饰装修材料进场验收合格、复验合格且抽样符合相关要求，应判定为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查阅试验报告、质量评定等施工记录。</t>
    </r>
  </si>
  <si>
    <r>
      <rPr>
        <sz val="12"/>
        <color rgb="FF000000"/>
        <rFont val="宋体"/>
        <charset val="134"/>
      </rPr>
      <t>室内装饰用石材有害物质含量检测合格，检测报告齐全，应判定为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查阅石材有害物质含量检测报告。</t>
    </r>
  </si>
  <si>
    <r>
      <rPr>
        <sz val="12"/>
        <color rgb="FF000000"/>
        <rFont val="宋体"/>
        <charset val="134"/>
      </rPr>
      <t>室内装饰用天然木质材料、人造木质材料的甲醛含量等有害物质含量检测合格，检测报告齐全，应判定为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查阅有关检测报告。</t>
    </r>
  </si>
  <si>
    <r>
      <rPr>
        <sz val="12"/>
        <color rgb="FF000000"/>
        <rFont val="宋体"/>
        <charset val="134"/>
      </rPr>
      <t>幕墙（包括玻璃、铝板、石材、陶板等）排版合理，过渡平顺，无不规则或小块，应判定为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</si>
  <si>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幕墙胶缝位置设置合理，耐候胶厚度符合相关要求、粘接牢固，应判定为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查阅施工资料，现场核查。</t>
    </r>
  </si>
  <si>
    <r>
      <rPr>
        <sz val="12"/>
        <color rgb="FF000000"/>
        <rFont val="宋体"/>
        <charset val="134"/>
      </rPr>
      <t>幕墙物理性能试验检测项目、检测结果完全符合设计要求，应判定为</t>
    </r>
    <r>
      <rPr>
        <b/>
        <sz val="12"/>
        <color rgb="FF000000"/>
        <rFont val="宋体"/>
        <charset val="134"/>
      </rPr>
      <t>良好</t>
    </r>
    <r>
      <rPr>
        <sz val="12"/>
        <color rgb="FF000000"/>
        <rFont val="宋体"/>
        <charset val="134"/>
      </rPr>
      <t>，试验检测项目少于设计要求，应判定为</t>
    </r>
    <r>
      <rPr>
        <b/>
        <sz val="12"/>
        <color rgb="FF000000"/>
        <rFont val="宋体"/>
        <charset val="134"/>
      </rPr>
      <t>不足</t>
    </r>
    <r>
      <rPr>
        <sz val="12"/>
        <color rgb="FF000000"/>
        <rFont val="宋体"/>
        <charset val="134"/>
      </rPr>
      <t>。
查阅设计文件，查阅幕墙物理性能试验检测报告。</t>
    </r>
  </si>
  <si>
    <r>
      <rPr>
        <sz val="12"/>
        <color rgb="FF000000"/>
        <rFont val="宋体"/>
        <charset val="134"/>
      </rPr>
      <t>临边栏杆高度、形式、固定方式、材料等均符合设计及规范规定，应判定为</t>
    </r>
    <r>
      <rPr>
        <b/>
        <sz val="12"/>
        <color rgb="FF000000"/>
        <rFont val="宋体"/>
        <charset val="134"/>
      </rPr>
      <t>良好</t>
    </r>
    <r>
      <rPr>
        <sz val="12"/>
        <color rgb="FF000000"/>
        <rFont val="宋体"/>
        <charset val="134"/>
      </rPr>
      <t>，栏杆形式不符合规定时，应判定为</t>
    </r>
    <r>
      <rPr>
        <b/>
        <sz val="12"/>
        <color rgb="FF000000"/>
        <rFont val="宋体"/>
        <charset val="134"/>
      </rPr>
      <t>不足</t>
    </r>
    <r>
      <rPr>
        <sz val="12"/>
        <color rgb="FF000000"/>
        <rFont val="宋体"/>
        <charset val="134"/>
      </rPr>
      <t>，栏杆高度不符合规范规定时，应判定为</t>
    </r>
    <r>
      <rPr>
        <b/>
        <sz val="12"/>
        <color rgb="FF000000"/>
        <rFont val="宋体"/>
        <charset val="134"/>
      </rPr>
      <t>否定</t>
    </r>
    <r>
      <rPr>
        <sz val="12"/>
        <color rgb="FF000000"/>
        <rFont val="宋体"/>
        <charset val="134"/>
      </rPr>
      <t>。
现场核查。</t>
    </r>
  </si>
  <si>
    <r>
      <rPr>
        <sz val="12"/>
        <color rgb="FF000000"/>
        <rFont val="宋体"/>
        <charset val="134"/>
      </rPr>
      <t>楼梯宽度、踏步高度、扶手高度、踏步防滑设置符合设计要求及规范规定，应判定为</t>
    </r>
    <r>
      <rPr>
        <b/>
        <sz val="12"/>
        <color rgb="FF000000"/>
        <rFont val="宋体"/>
        <charset val="134"/>
      </rPr>
      <t>良好</t>
    </r>
    <r>
      <rPr>
        <sz val="12"/>
        <color rgb="FF000000"/>
        <rFont val="宋体"/>
        <charset val="134"/>
      </rPr>
      <t>，当踏步防滑措施不足时，应判定为</t>
    </r>
    <r>
      <rPr>
        <b/>
        <sz val="12"/>
        <color rgb="FF000000"/>
        <rFont val="宋体"/>
        <charset val="134"/>
      </rPr>
      <t>不足</t>
    </r>
    <r>
      <rPr>
        <sz val="12"/>
        <color rgb="FF000000"/>
        <rFont val="宋体"/>
        <charset val="134"/>
      </rPr>
      <t>，当扶手高度、楼梯宽度、踏步高度不能满足规范规定时，应判定为</t>
    </r>
    <r>
      <rPr>
        <b/>
        <sz val="12"/>
        <color rgb="FF000000"/>
        <rFont val="宋体"/>
        <charset val="134"/>
      </rPr>
      <t>否定</t>
    </r>
    <r>
      <rPr>
        <sz val="12"/>
        <color rgb="FF000000"/>
        <rFont val="宋体"/>
        <charset val="134"/>
      </rPr>
      <t>。
现场核查，查阅设计文件。</t>
    </r>
  </si>
  <si>
    <r>
      <rPr>
        <sz val="12"/>
        <color rgb="FF000000"/>
        <rFont val="宋体"/>
        <charset val="134"/>
      </rPr>
      <t>外窗台低于800mm时采取有效防护措施，应判定为</t>
    </r>
    <r>
      <rPr>
        <b/>
        <sz val="12"/>
        <color rgb="FF000000"/>
        <rFont val="宋体"/>
        <charset val="134"/>
      </rPr>
      <t>良好</t>
    </r>
    <r>
      <rPr>
        <sz val="12"/>
        <color rgb="FF000000"/>
        <rFont val="宋体"/>
        <charset val="134"/>
      </rPr>
      <t>，无有效防护措施时，应判定为</t>
    </r>
    <r>
      <rPr>
        <b/>
        <sz val="12"/>
        <color rgb="FF000000"/>
        <rFont val="宋体"/>
        <charset val="134"/>
      </rPr>
      <t>否定</t>
    </r>
    <r>
      <rPr>
        <sz val="12"/>
        <color rgb="FF000000"/>
        <rFont val="宋体"/>
        <charset val="134"/>
      </rPr>
      <t>。
现场核查。</t>
    </r>
  </si>
  <si>
    <r>
      <rPr>
        <sz val="12"/>
        <color rgb="FF000000"/>
        <rFont val="宋体"/>
        <charset val="134"/>
      </rPr>
      <t>双扇防火门闭门顺序器未见缺失，应判定为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</si>
  <si>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轮椅坡道、残障电梯、残障卫生间等设施的设置、设备安装等均符合规范规定，应判定为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</si>
  <si>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管道井、配电室、设备机房等功能性房间的装修材料、做法等符合设计要求，未见明显质量缺陷，应判定为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现场核查查阅有关资料。</t>
    </r>
  </si>
  <si>
    <r>
      <rPr>
        <sz val="12"/>
        <color rgb="FF000000"/>
        <rFont val="宋体"/>
        <charset val="134"/>
      </rPr>
      <t>外檐散水齐全，无明显缺陷，应判定为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</si>
  <si>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建筑物入口部位有一定的室内外高差，室内地面无雨水浸入痕迹或隐患，应判定为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</si>
  <si>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变形缝满足功能要求，室外变形缝还需满足防水要求，周边的装饰装修无损坏，应判定为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，仅周边的装饰装修有缺陷，应判定为</t>
    </r>
    <r>
      <rPr>
        <b/>
        <sz val="12"/>
        <color rgb="FF000000"/>
        <rFont val="宋体"/>
        <charset val="134"/>
      </rPr>
      <t>不足</t>
    </r>
    <r>
      <rPr>
        <sz val="12"/>
        <color rgb="FF000000"/>
        <rFont val="宋体"/>
        <charset val="134"/>
      </rPr>
      <t>。
现场核查。</t>
    </r>
  </si>
  <si>
    <r>
      <rPr>
        <sz val="12"/>
        <color rgb="FF000000"/>
        <rFont val="宋体"/>
        <charset val="134"/>
      </rPr>
      <t>幕墙胶缝位置设置合理，无水平向上开口的胶缝，应判定为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</si>
  <si>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幕墙设计图经过设计确认，二次结构按图施工，应判定为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查看图纸资料。</t>
    </r>
  </si>
  <si>
    <r>
      <rPr>
        <sz val="12"/>
        <color rgb="FF000000"/>
        <rFont val="宋体"/>
        <charset val="134"/>
      </rPr>
      <t>站房出入口部位幕墙设置有效的防坠落措施，应判定为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</si>
  <si>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幕墙耐候胶的厚度符合规范规定，粘接牢固，应判定为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</si>
  <si>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幕墙工程防雷构造合理，女儿墙处连接点明露得当，应判定为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</si>
  <si>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幕墙框架与楼板、隔墙、柱、楼梯间隔断处防火节点构造合理，符合防火设计要求，安全玻璃使用合规，应判定为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查阅幕墙深化图纸、隐蔽验收记录、现场核查。</t>
    </r>
  </si>
  <si>
    <r>
      <rPr>
        <sz val="12"/>
        <color rgb="FF000000"/>
        <rFont val="宋体"/>
        <charset val="134"/>
      </rPr>
      <t>幕墙后置埋件、面砖的现场拉拔试验合格，试验检测抽样数量符合规范规定，应判定为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查阅试验检测报告。</t>
    </r>
  </si>
  <si>
    <r>
      <rPr>
        <sz val="12"/>
        <color rgb="FF000000"/>
        <rFont val="宋体"/>
        <charset val="134"/>
      </rPr>
      <t>重型设备和有振动荷载的设备严禁安装在吊顶工程的龙骨上，应判定为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</si>
  <si>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吊顶金属吊杆和龙骨经过表面防腐处理，木龙骨进行防腐、防火处理，应判定为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</si>
  <si>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线路上方的吊顶或檐口装饰材料的固定方式满足设计要求，应判定为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t>
    </r>
  </si>
  <si>
    <r>
      <rPr>
        <sz val="12"/>
        <color rgb="FF000000"/>
        <rFont val="宋体"/>
        <charset val="134"/>
      </rPr>
      <t>易燃装饰材料的防火性能、 防火处理等均符合规范规定，应判定为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现场核查，查阅装饰材料、防火涂料的质保书、检测报告，查阅易燃材料防火处理记录等。</t>
    </r>
  </si>
  <si>
    <r>
      <rPr>
        <sz val="12"/>
        <color rgb="FF000000"/>
        <rFont val="宋体"/>
        <charset val="134"/>
      </rPr>
      <t>室内空气质量检测合格，应判定为</t>
    </r>
    <r>
      <rPr>
        <b/>
        <sz val="12"/>
        <color rgb="FF000000"/>
        <rFont val="宋体"/>
        <charset val="134"/>
      </rPr>
      <t>良好</t>
    </r>
    <r>
      <rPr>
        <sz val="12"/>
        <color rgb="FF000000"/>
        <rFont val="宋体"/>
        <charset val="134"/>
      </rPr>
      <t>，未进行室内空气质量检测，但在限定时间内检测，应判定为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查阅室内空气质量检测报告。</t>
    </r>
  </si>
  <si>
    <r>
      <rPr>
        <sz val="12"/>
        <color rgb="FF000000"/>
        <rFont val="宋体"/>
        <charset val="134"/>
      </rPr>
      <t>有防水要求的部位无渗漏，应判定为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</si>
  <si>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有防水要求房间的防水性能试验全部合格，且试验方法正确、记录详实，应判定为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rgb="FF000000"/>
        <rFont val="宋体"/>
        <charset val="134"/>
      </rPr>
      <t>。
查阅防水材料进场验收记录、复验报告、隐蔽验收记录、性能试验记录等。</t>
    </r>
  </si>
  <si>
    <r>
      <rPr>
        <sz val="12"/>
        <color rgb="FF000000"/>
        <rFont val="宋体"/>
        <charset val="134"/>
      </rPr>
      <t>有防水要求的建筑地面工程，相关立管、套管和地漏与楼板节点之间有严密的密封处理，其隐蔽资料详实，排水坡度合理；厕浴间和有防滑要求的建筑地面符合相关防滑设计要求，应判定为</t>
    </r>
    <r>
      <rPr>
        <b/>
        <sz val="12"/>
        <color rgb="FF000000"/>
        <rFont val="宋体"/>
        <charset val="134"/>
      </rPr>
      <t>良好</t>
    </r>
    <r>
      <rPr>
        <sz val="12"/>
        <color rgb="FF000000"/>
        <rFont val="宋体"/>
        <charset val="134"/>
      </rPr>
      <t>，当隐蔽资料不全时，应判定为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查阅相关隐蔽资料以及现场核查。</t>
    </r>
  </si>
  <si>
    <t>表C-35  屋面工程实体质量评价记录表</t>
  </si>
  <si>
    <t>基本要求</t>
  </si>
  <si>
    <r>
      <rPr>
        <sz val="12"/>
        <color rgb="FF000000"/>
        <rFont val="宋体"/>
        <charset val="134"/>
      </rPr>
      <t>材料进场验收合格，复验合格且抽样符合规范规定，应判定为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</si>
  <si>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屋面隐蔽工程按区域、标高、构造层分别检查验收，应判定为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查阅屋面隐蔽工程验收记录。</t>
    </r>
  </si>
  <si>
    <r>
      <rPr>
        <sz val="12"/>
        <color rgb="FF000000"/>
        <rFont val="宋体"/>
        <charset val="134"/>
      </rPr>
      <t>屋面防水性能试验按区域、标高分别进行试验、记录，试验结果合格，应判定为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查阅屋面防水性能试验记录。</t>
    </r>
  </si>
  <si>
    <r>
      <rPr>
        <sz val="12"/>
        <color rgb="FF000000"/>
        <rFont val="宋体"/>
        <charset val="134"/>
      </rPr>
      <t>屋面未见渗漏、渗漏痕迹或存在明显渗漏隐患时，应判定为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现场核查，查阅相关隐蔽工程检查验收记录。</t>
    </r>
  </si>
  <si>
    <r>
      <rPr>
        <sz val="12"/>
        <color rgb="FF000000"/>
        <rFont val="宋体"/>
        <charset val="134"/>
      </rPr>
      <t>屋面坡向正确，坡度设置合理，符合设计要求，应判定为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现场核查，查阅设计要求。</t>
    </r>
  </si>
  <si>
    <r>
      <rPr>
        <sz val="12"/>
        <color rgb="FF000000"/>
        <rFont val="宋体"/>
        <charset val="134"/>
      </rPr>
      <t>金属直立锁边屋面锁边咬合翻边角度符合设计要求，咬合连续、紧密，无间断现象，配件齐全、牢固无变形，应判定为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</si>
  <si>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直立锁边屋脊板使用专用构件固定，牢固可靠，与伸缩缝交接部位有合理的补偿措施，应判定为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</si>
  <si>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瓦屋面构造合理，挂瓦牢固，无变形，应判定为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现场核查，查阅设计构造，查阅隐蔽记录。</t>
    </r>
  </si>
  <si>
    <r>
      <rPr>
        <sz val="12"/>
        <color rgb="FF000000"/>
        <rFont val="宋体"/>
        <charset val="134"/>
      </rPr>
      <t>混凝土卷材屋面搭接方向正确， 搭接长度符合规范规定，卷材铺贴平整，粘贴牢固，无起鼓、开裂、翘边现象，应判定为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</si>
  <si>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混凝土卷材屋面边角部位加强做法规范，泛水收口固定牢固，应判定为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</si>
  <si>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混凝土屋面涨缝、缩缝的宽度、深度、间距、位置满足设计及规范要求，位置合理、美观，应判定为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</si>
  <si>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细部做法</t>
  </si>
  <si>
    <r>
      <rPr>
        <sz val="12"/>
        <color rgb="FF000000"/>
        <rFont val="宋体"/>
        <charset val="134"/>
      </rPr>
      <t>平屋面雨落口边缘距最近的墙、柱均大于250mm，落水口周边500mm直径范围内坡度不小于5%，且坡度均匀一致，应判定为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</si>
  <si>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穿过防水层突出屋面的管根、支架根部，高于屋面的各类墙体根部、设备基础的泛水高度均高于屋面250mm，应判定为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</si>
  <si>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虹吸雨水斗周围有足够产生虹吸的蓄水集水坑，应判定为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</si>
  <si>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瓦屋面排瓦布置合理，顺水搭接，凸出屋面的烟道、管道根部、老虎窗、檐口构造正确，防水可靠，应判定为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。瓦屋面细部构造若存在渗漏隐患时，应判定为</t>
    </r>
    <r>
      <rPr>
        <b/>
        <sz val="12"/>
        <color rgb="FF000000"/>
        <rFont val="宋体"/>
        <charset val="134"/>
      </rPr>
      <t>否定</t>
    </r>
    <r>
      <rPr>
        <sz val="12"/>
        <color rgb="FF000000"/>
        <rFont val="宋体"/>
        <charset val="134"/>
      </rPr>
      <t>。
现场核查。</t>
    </r>
  </si>
  <si>
    <r>
      <rPr>
        <sz val="12"/>
        <color rgb="FF000000"/>
        <rFont val="宋体"/>
        <charset val="134"/>
      </rPr>
      <t>瓦屋面檐口滴水处理得当无污染，应判定为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</si>
  <si>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女儿墙顶面大面平整，坡度正确，檐口滴水构造正确，女儿墙内侧面无污染，应判定为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</si>
  <si>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平屋面刚性（整体、板块）面层分隔缝间距、宽度、深度、嵌缝材料等做法符合规范规定，应判定为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</si>
  <si>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突出屋面的风井、管井顶面均具有坡向四周且不小于2%的坡度，且顶面均有挑檐，挑檐下部有滴水措施，应判定为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</si>
  <si>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垂直钢梯制作、安装符合钢梯标准图设计要求，具有防攀爬的可靠措施，应判定为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</si>
  <si>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天沟设置符合设计要求，溢流口设置正确，应判定为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。屋面、天沟明显积水，应判定为</t>
    </r>
    <r>
      <rPr>
        <b/>
        <sz val="12"/>
        <color rgb="FF000000"/>
        <rFont val="宋体"/>
        <charset val="134"/>
      </rPr>
      <t>否定</t>
    </r>
    <r>
      <rPr>
        <sz val="12"/>
        <color rgb="FF000000"/>
        <rFont val="宋体"/>
        <charset val="134"/>
      </rPr>
      <t>。
现场核查，查阅设计要求。</t>
    </r>
  </si>
  <si>
    <r>
      <rPr>
        <sz val="12"/>
        <color rgb="FF000000"/>
        <rFont val="宋体"/>
        <charset val="134"/>
      </rPr>
      <t>铝镁锰屋面安装、构造措施合理，不使用材质为会产生电化学反应的固定材料，应判定为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</si>
  <si>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金属屋面系统抗风揭安装符合设计要求，金属屋面固定方式、固定件数量、屋面板伸缩、防水等设置合理，符合设计要求，应判定为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。存在明显结构、防水等安全隐患的，应判定为</t>
    </r>
    <r>
      <rPr>
        <b/>
        <sz val="12"/>
        <color rgb="FF000000"/>
        <rFont val="宋体"/>
        <charset val="134"/>
      </rPr>
      <t>否定</t>
    </r>
    <r>
      <rPr>
        <sz val="12"/>
        <color rgb="FF000000"/>
        <rFont val="宋体"/>
        <charset val="134"/>
      </rPr>
      <t>。
现场核查，查阅设计要求。</t>
    </r>
  </si>
  <si>
    <r>
      <rPr>
        <sz val="12"/>
        <color rgb="FF000000"/>
        <rFont val="宋体"/>
        <charset val="134"/>
      </rPr>
      <t>金属屋面与采光顶屋面紧密衔接，交接处美观大方，具有良好的排水和防水性能，应判定为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</si>
  <si>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防水材料性能试验全部合格，且试验方法正确、记录详实，应判定为</t>
    </r>
    <r>
      <rPr>
        <b/>
        <sz val="12"/>
        <color rgb="FF000000"/>
        <rFont val="宋体"/>
        <charset val="134"/>
      </rPr>
      <t>良好</t>
    </r>
    <r>
      <rPr>
        <sz val="12"/>
        <color rgb="FF000000"/>
        <rFont val="宋体"/>
        <charset val="134"/>
      </rPr>
      <t>，当记录不够详实时，应判定为</t>
    </r>
    <r>
      <rPr>
        <b/>
        <sz val="12"/>
        <color rgb="FF000000"/>
        <rFont val="宋体"/>
        <charset val="134"/>
      </rPr>
      <t>不足</t>
    </r>
    <r>
      <rPr>
        <sz val="12"/>
        <color rgb="FF000000"/>
        <rFont val="宋体"/>
        <charset val="134"/>
      </rPr>
      <t>。
查阅防水材料进场验收记录、复验报告、隐蔽验收记录、性能试验记录等。</t>
    </r>
  </si>
  <si>
    <r>
      <rPr>
        <sz val="12"/>
        <color rgb="FF000000"/>
        <rFont val="宋体"/>
        <charset val="134"/>
      </rPr>
      <t>相关出屋面管道、落水管、天沟、女儿墙、设备基础有严密的密封处理，其隐蔽资料详实，排水坡度合理，应判定为</t>
    </r>
    <r>
      <rPr>
        <b/>
        <sz val="12"/>
        <color rgb="FF000000"/>
        <rFont val="宋体"/>
        <charset val="134"/>
      </rPr>
      <t>良好</t>
    </r>
    <r>
      <rPr>
        <sz val="12"/>
        <color rgb="FF000000"/>
        <rFont val="宋体"/>
        <charset val="134"/>
      </rPr>
      <t>，当隐蔽资料不全时，应判定为</t>
    </r>
    <r>
      <rPr>
        <b/>
        <sz val="12"/>
        <color rgb="FF000000"/>
        <rFont val="宋体"/>
        <charset val="134"/>
      </rPr>
      <t>不足</t>
    </r>
    <r>
      <rPr>
        <sz val="12"/>
        <color rgb="FF000000"/>
        <rFont val="宋体"/>
        <charset val="134"/>
      </rPr>
      <t>，否则应判定为</t>
    </r>
    <r>
      <rPr>
        <b/>
        <sz val="12"/>
        <color rgb="FF000000"/>
        <rFont val="宋体"/>
        <charset val="134"/>
      </rPr>
      <t>否定</t>
    </r>
    <r>
      <rPr>
        <sz val="12"/>
        <color rgb="FF000000"/>
        <rFont val="宋体"/>
        <charset val="134"/>
      </rPr>
      <t>。
查阅相关隐蔽资料以及现场核查。</t>
    </r>
  </si>
  <si>
    <t>表C-36  设备与管道（线）工程实体质量评价记录表</t>
  </si>
  <si>
    <t>设备安装</t>
  </si>
  <si>
    <r>
      <rPr>
        <sz val="12"/>
        <color rgb="FF000000"/>
        <rFont val="宋体"/>
        <charset val="134"/>
      </rPr>
      <t>设备安装质量符合相关要求，运行稳定，减隔震等使用功能良好，应判定为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现场核查，查验施工过程记录。</t>
    </r>
  </si>
  <si>
    <r>
      <rPr>
        <sz val="12"/>
        <color rgb="FF000000"/>
        <rFont val="宋体"/>
        <charset val="134"/>
      </rPr>
      <t>承压锅炉、压力容器等设备，进场时附有制造许可证及许可证附件等资料的有效抄件，应判定为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查阅制造许可等资料。</t>
    </r>
  </si>
  <si>
    <r>
      <rPr>
        <sz val="12"/>
        <color rgb="FF000000"/>
        <rFont val="宋体"/>
        <charset val="134"/>
      </rPr>
      <t>闭式喷头、报警阀组水压试验符合规范规定，应判定为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</si>
  <si>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仪器仪表安装位置、方向、直径便于观察，应判定为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</si>
  <si>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阀门安装的位置、手轮的方向等方便操作，接口及盘根均无渗漏，成排安装时，同一系统、同一型号的阀门安装高度、手轮方向等保持一致，应判定为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</si>
  <si>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</si>
  <si>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设备外露的旋转部分有安全防护装置，应判定为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</si>
  <si>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给水系统、消火栓系统、空调系统阀门的强度和严密性试验记录齐全，试验压力、持续时间、抽检数量等均符合规范规定，应判定为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查阅阀门试验记录。</t>
    </r>
  </si>
  <si>
    <r>
      <rPr>
        <sz val="12"/>
        <color rgb="FF000000"/>
        <rFont val="宋体"/>
        <charset val="134"/>
      </rPr>
      <t>热水供应系统的水压试验压力、试验位置等均符合规范规定，应判定为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查阅热水供应系统水压试验记录。</t>
    </r>
  </si>
  <si>
    <r>
      <rPr>
        <sz val="12"/>
        <color rgb="FF000000"/>
        <rFont val="宋体"/>
        <charset val="134"/>
      </rPr>
      <t>给水系统、供暖系统水压试验记录齐全，试验结论合格，应判定为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查阅相关记录文件。</t>
    </r>
  </si>
  <si>
    <r>
      <rPr>
        <sz val="12"/>
        <color rgb="FF000000"/>
        <rFont val="宋体"/>
        <charset val="134"/>
      </rPr>
      <t>风管系统严密性试验合格，试验方法、检验数量符合规范规定，应判定为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查阅风管系统严密性试验记录。</t>
    </r>
  </si>
  <si>
    <r>
      <rPr>
        <sz val="12"/>
        <color rgb="FF000000"/>
        <rFont val="宋体"/>
        <charset val="134"/>
      </rPr>
      <t>单机试运转记录齐全，试验全部合格，应判定为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查阅系统调试记录。</t>
    </r>
  </si>
  <si>
    <t>管道及吊支架</t>
  </si>
  <si>
    <r>
      <rPr>
        <sz val="12"/>
        <color rgb="FF000000"/>
        <rFont val="宋体"/>
        <charset val="134"/>
      </rPr>
      <t>各种材料的规格、型号均符合设计要求，合格证、质保书、检验报告等文件齐全、有效，应判定为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查阅合格证、质保书、检验报告、复验报告等资料。</t>
    </r>
  </si>
  <si>
    <r>
      <rPr>
        <sz val="12"/>
        <color rgb="FF000000"/>
        <rFont val="宋体"/>
        <charset val="134"/>
      </rPr>
      <t>各种材料进场检验合格，进场检验记录齐全，检验方法、数量符合规范规定，应判定为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t>
    </r>
  </si>
  <si>
    <r>
      <rPr>
        <sz val="12"/>
        <color rgb="FF000000"/>
        <rFont val="宋体"/>
        <charset val="134"/>
      </rPr>
      <t>风管道的强度试验合格，试验方法、检验数量符合规范规定，应判定为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查阅风管强度试验记录。</t>
    </r>
  </si>
  <si>
    <r>
      <rPr>
        <sz val="12"/>
        <color rgb="FF000000"/>
        <rFont val="宋体"/>
        <charset val="134"/>
      </rPr>
      <t>各系统管道强度试验记录、冲洗记录、严密性试验记录齐全，应判定为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查阅压力试验记录、冲洗记录。</t>
    </r>
  </si>
  <si>
    <r>
      <rPr>
        <sz val="12"/>
        <color rgb="FF000000"/>
        <rFont val="宋体"/>
        <charset val="134"/>
      </rPr>
      <t>各系统管道冲洗的流速、流量不低于设计流速流量，应判定为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查阅冲洗记录。</t>
    </r>
  </si>
  <si>
    <r>
      <rPr>
        <sz val="12"/>
        <color rgb="FF000000"/>
        <rFont val="宋体"/>
        <charset val="134"/>
      </rPr>
      <t>给排水、空调水、通风空调等各类管道排布合理，应判定为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</si>
  <si>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</si>
  <si>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管道安装坡向正确，坡度符合设计要求，应判定为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</si>
  <si>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管道穿越楼板、墙体部位的套管齐全，套管长度和高度符合规范要求，管道与套管之间的间隙均应一致，应判定为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</si>
  <si>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消防泵房吸水管水平管段变径连接时采用偏心异径管件且保持管顶平接，应判定为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</si>
  <si>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需保温的管道在穿过楼板和墙体的套管与管道之间缝隙，采用阻燃密实材料确保保温连续的，应判定为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</si>
  <si>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铜管、不锈钢管与型钢支架之间采取绝缘措施，应判定为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</si>
  <si>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有热位移管道的吊架的吊杆向热膨胀（或冷收缩）的反方向偏移安装，滑动支架、固定支架安装位置符合设计要求，应判定为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</si>
  <si>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塑料排水管道阻火圈设置合理，安装规范，应判定为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</si>
  <si>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管道安装横平竖直，固定牢固可靠，未见变形，观感质量良好，应判定为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</si>
  <si>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各类管道吊支架位置合理，间距符合规范规定，安装牢固，涂装完好，状态稳定，观感质量良好，应判定为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</si>
  <si>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管道跨越建筑变形缝时采取有效的补偿措施，应判定为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</si>
  <si>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附属构件</t>
  </si>
  <si>
    <r>
      <rPr>
        <sz val="12"/>
        <color rgb="FF000000"/>
        <rFont val="宋体"/>
        <charset val="134"/>
      </rPr>
      <t>管道保温绝热安装质量符合相关要求，使用功能良好，应判定为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</si>
  <si>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管道附属阀部件、检修装置符合相关要求，使用功能良好，应判定为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</si>
  <si>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自动喷淋系统末端装置安装质量符合相关要求，使用功能良好，应判定为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</si>
  <si>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消火栓箱安装规范，标识醒目，箱门开启灵活，开启角度应大于120度，开门见栓，箱内附件齐全、有效，应判定为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</si>
  <si>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闭式喷洒头无任何装饰涂层或被装饰涂层污染，应判定为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</si>
  <si>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水力警铃安装在有人值守的房间或公共区域，有清晰的系统标识，水力警铃管道的直径、长度等符合规范规定，警铃排水采用管道直接排入排水沟、集水井，应判定为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</si>
  <si>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接合器的位置符合设计要求及规范规定且周边无障碍、易接近，接合器安装高度符合规范规定，安全阀齐全有效，泄压口无堵塞，接合器具有永久性标识，系统、供水区域、系统工作压力等重要信息齐全、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现场核查，查阅相关设计文件和证明文件。</t>
    </r>
  </si>
  <si>
    <r>
      <rPr>
        <sz val="12"/>
        <color rgb="FF000000"/>
        <rFont val="宋体"/>
        <charset val="134"/>
      </rPr>
      <t>各类风口、卫生器具、地漏等安装质量符合相关要求，使用功能良好，应判定为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</si>
  <si>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防火阀与防火隔断墙之间的风管长度不大于200mm，应判定为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</si>
  <si>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安装压力表时加设了缓冲装置。缓冲装置的前面安装了旋塞阀；压力表量程为工作压力的2.0倍～2.5倍，应判定为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</si>
  <si>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室外保温管道的保护层安装质量符合相关要求，顺水搭接合理，应判定为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</si>
  <si>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隔断墙两侧两个防火阀之间的风管及两个防火阀之外2.0m范围内的风管的耐火极限是否符合图纸设计要求，风管穿过需要密闭的防火、防爆墙体或楼板时，设置了厚度不小于1.6mm的钢质防护套管，风管与防护套管之间采用不燃柔性材料封堵严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</si>
  <si>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镀锌钢管外表损伤部位均采取了有效的防腐措施，非镀锌钢管表面防腐涂层完整，涂刷均匀，无脱落，起皮，应判定为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</si>
  <si>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标识</t>
  </si>
  <si>
    <r>
      <rPr>
        <sz val="12"/>
        <color rgb="FF000000"/>
        <rFont val="宋体"/>
        <charset val="134"/>
      </rPr>
      <t>各种管道标识信息完整，流向、用途及输送目的地的管道标识三要素完整、清晰，应判定为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</si>
  <si>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表C-37  电气工程实体质量评价记录表</t>
  </si>
  <si>
    <r>
      <rPr>
        <sz val="12"/>
        <color rgb="FF000000"/>
        <rFont val="宋体"/>
        <charset val="134"/>
      </rPr>
      <t>变配电设备位置正确，安装质量符合相关要求，运行稳定，应判定为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现场核查，查验施工过程记录。</t>
    </r>
  </si>
  <si>
    <r>
      <rPr>
        <sz val="12"/>
        <color rgb="FF000000"/>
        <rFont val="宋体"/>
        <charset val="134"/>
      </rPr>
      <t>配电箱柜、控制箱柜安装质量符合相关要求，排列整齐，导线压接牢固、颜色（色标）正确、接地可靠，运行稳定，应判定为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现场核查，查验施工过程记录。</t>
    </r>
  </si>
  <si>
    <r>
      <rPr>
        <sz val="12"/>
        <color rgb="FF000000"/>
        <rFont val="宋体"/>
        <charset val="134"/>
      </rPr>
      <t>配电箱柜、控制箱柜封闭严密，箱、柜内无杂物，回路标识完好、齐全，应判定为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</si>
  <si>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电缆头制作规范、包扎严密，应判定为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</si>
  <si>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配电箱柜、控制箱柜内导线有足够的预留长度，应判定为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</si>
  <si>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智能建筑末端设备、传感器、执行机构安装位置正确、布置合理、固定牢固、运行稳定，与装饰装修协调一致、表面干净整洁无污染，应判定为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</si>
  <si>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UPS、EPS组件的规格、型号、系统接地方式符合设计要求，内部接线应正确，连接可靠，紧固件齐全，应判定为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</si>
  <si>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查阅资料进场检验记录。</t>
    </r>
  </si>
  <si>
    <r>
      <rPr>
        <sz val="12"/>
        <color rgb="FF000000"/>
        <rFont val="宋体"/>
        <charset val="134"/>
      </rPr>
      <t>电缆（线）敷设记录、电器设备（配电箱、柜，柴油发电机、电除尘、电加热等）安装记录齐全，应判定为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</si>
  <si>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接地电阻测试记录齐全，数据真实，测试仪表校验合格、有效，应判定为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</si>
  <si>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</si>
  <si>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剩余电流动作保护器测试记录齐全，数据真实，测试仪表校验合格、有效，应判定为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查阅剩余电流动作保护器测试记录、查阅测试仪表校验合格证。</t>
    </r>
  </si>
  <si>
    <r>
      <rPr>
        <sz val="12"/>
        <color rgb="FF000000"/>
        <rFont val="宋体"/>
        <charset val="134"/>
      </rPr>
      <t>等电位连接导通性测试记录齐全，测试方法正确，数据真实，测试仪表校验合格、有效，应判定为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</si>
  <si>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柴油发电机组中性点连接方式及接地电阻符合设计要求，接地可靠，机组安装端正、固定牢固，设备隔振装置齐全有效，应判定为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t>
    </r>
  </si>
  <si>
    <r>
      <rPr>
        <sz val="12"/>
        <color rgb="FF000000"/>
        <rFont val="宋体"/>
        <charset val="134"/>
      </rPr>
      <t>柴油发电机房油箱间通风、防爆措施可靠，应判定为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</si>
  <si>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附属构件安装</t>
  </si>
  <si>
    <r>
      <rPr>
        <sz val="12"/>
        <color rgb="FF000000"/>
        <rFont val="宋体"/>
        <charset val="134"/>
      </rPr>
      <t>各类线槽、线管防腐防火涂层安装质量符合相关要求，不同金属导体连接时采取防止发生电化学腐蚀的过渡连接措施，状态良好，应判定为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</si>
  <si>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国家规定强制认证的电工产品有强制认证证书的有效抄件，应判定为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</si>
  <si>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电气装置安装工程交接试验记录齐全，应判定为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</si>
  <si>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EPS应急持续供电时间测试记录齐全，数据真实，应判定为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查阅EPS应急持续供电时间测试记录。</t>
    </r>
  </si>
  <si>
    <r>
      <rPr>
        <sz val="12"/>
        <color rgb="FF000000"/>
        <rFont val="宋体"/>
        <charset val="134"/>
      </rPr>
      <t>质量大于10kg的灯具的固定及悬吊装置荷载试验记录齐全，数据真实，应判定为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查阅灯具固定及悬吊装置荷载试验记录。</t>
    </r>
  </si>
  <si>
    <r>
      <rPr>
        <sz val="12"/>
        <color rgb="FF000000"/>
        <rFont val="宋体"/>
        <charset val="134"/>
      </rPr>
      <t>明敷导管、梯架、槽盒、母线安装平整、顺直，支架位置正确、间距规范，固定牢固，应判定为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</si>
  <si>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柔性或可弯曲导管敷设长度符合规范规定，采用专用配件连接，导管完整，无接头脱落、导管断裂，应判定为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</si>
  <si>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梯架、槽盒、母线、导管跨越建筑变形缝时补偿措施合理、有效，应判定为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</si>
  <si>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梯架、槽盒、母线、导管穿越防火隔断墙、楼板时的防火封堵措施合理，封堵严密，应判定为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</si>
  <si>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电缆、母线排布整齐、固定牢固，回路标识齐全，应判定为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</si>
  <si>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防雷接地安装质量符合设计及相关规范要求，连接可靠，引下线有明显标识，屋面、外檐上的金属物体、通向室内的金属管道就近与防雷系统可靠连接，应判定为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</si>
  <si>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明敷设的接地干线连接可靠、固定牢固、敷设顺直，距离墙面、地面的距离符合规范规定，表面的色标符合规范规定，应判定为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</si>
  <si>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接地电阻测试点的设置符合设计要求，测试点制作与建筑物外装饰相协调，实用、美观，标识正确、清晰，应判定为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</si>
  <si>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等电位联结箱及联结部位、联结导体的材料、截面面积等设置符合设计及相关规范要求，等电位联结连接导体回路标识清晰，外部端子点标识正确，应判定为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</si>
  <si>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智能建筑机房内的金属控制台、柜外壳接地可靠，架空静电地板等电位联结可靠，符合设计要求，应判定为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</si>
  <si>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各类照明灯具、各种电源安装质量符合相关要求，状态稳定，灯具的布置与装饰装修协调一致、排列整齐、安装牢固，灯具表面干净整洁无污染，应判定为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</si>
  <si>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I类照明装置的金属外壳有专用的PE端子并与PE线检修了可靠连接，应判定为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</si>
  <si>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开关、插座位置正确，安装端正、牢固，成排安装时应高度一致，铝板、干挂石材等部位墙面开关、插座的面板与底部接线盒连接紧密，导线在墙体后部无裸露，应判定为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</si>
  <si>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PE线在插座间无串接现象，相线、中性线亦并联供电，应判定为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</si>
  <si>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标识完整、规范、清晰，应判定为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</si>
  <si>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表C-38  电梯工程实体质量评价记录表</t>
  </si>
  <si>
    <r>
      <rPr>
        <sz val="12"/>
        <color rgb="FF000000"/>
        <rFont val="宋体"/>
        <charset val="134"/>
      </rPr>
      <t>材料、配件、器具、设备的合格证、质保书、检验报告等资料齐全、有效，应判定为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</si>
  <si>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材料、配件、器具、设备的进场检验合格，进场检验数量、方法等符合规范规定，进场检验记录齐全，应判定为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查阅进场检验记录文件。</t>
    </r>
  </si>
  <si>
    <r>
      <rPr>
        <sz val="12"/>
        <color rgb="FF000000"/>
        <rFont val="宋体"/>
        <charset val="134"/>
      </rPr>
      <t>设备开箱检验、设备安装、调试检测、验收等资料均按电梯编号分别组卷，一梯一卷，应判定为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查阅电梯资料组卷。</t>
    </r>
  </si>
  <si>
    <r>
      <rPr>
        <sz val="12"/>
        <color rgb="FF000000"/>
        <rFont val="宋体"/>
        <charset val="134"/>
      </rPr>
      <t>手动盘车工具齐全，使用方便，应判定为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</si>
  <si>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曳引机安装平整、牢固，运行平稳，噪声强度符合规范规定，应判定为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</si>
  <si>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曳引机槽（工字）钢机座等较大金属物体均采取了有效的等电位联结措施，应判定为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</si>
  <si>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曳引机的正上方无灯具或其他需维护的设备，应判定为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</si>
  <si>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起重吊环材料符合设计要求，标识清晰，应判定为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</si>
  <si>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调试、测试记录齐全，数据真实，应判定为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查阅调试记录。</t>
    </r>
  </si>
  <si>
    <r>
      <rPr>
        <sz val="12"/>
        <color rgb="FF000000"/>
        <rFont val="宋体"/>
        <charset val="134"/>
      </rPr>
      <t>强制性安全检验合格，应判定为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查阅安全检验报告。</t>
    </r>
  </si>
  <si>
    <t>电梯运行</t>
  </si>
  <si>
    <r>
      <rPr>
        <sz val="12"/>
        <color rgb="FF000000"/>
        <rFont val="宋体"/>
        <charset val="134"/>
      </rPr>
      <t>垂直电梯、自动扶梯、自动步道启停平稳，垂直电梯无顿挫感，应判定为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</si>
  <si>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垂直电梯、自动扶梯、自动步道运行时平稳，无明显晃动、抖动，噪声符合规范规定，应判定为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</si>
  <si>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自动扶梯、自动步道的扶手与踏步、步道板之间的速度差符合规范规定，应判定为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</si>
  <si>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垂直电梯的呼叫反应灵敏，楼层显示正确，平层准确无高差，应判定为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</si>
  <si>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表C-39  建筑节能工程实体质量评价记录表</t>
  </si>
  <si>
    <t>材料</t>
  </si>
  <si>
    <r>
      <rPr>
        <sz val="12"/>
        <color rgb="FF000000"/>
        <rFont val="宋体"/>
        <charset val="134"/>
      </rPr>
      <t>幕墙系统保温材料连续，无间断现象，应判定为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</si>
  <si>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采暖空间保温系统应连续、封闭，保温材料的种类、厚度、铺设、固定、接缝处理符合设计要求，应判定为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</si>
  <si>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各种保温、绝热材料的复验合格，复验报告齐全、有效，应判定为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查阅复验报告，查阅材料进场验收记录。</t>
    </r>
  </si>
  <si>
    <t>设备</t>
  </si>
  <si>
    <r>
      <rPr>
        <sz val="12"/>
        <color rgb="FF000000"/>
        <rFont val="宋体"/>
        <charset val="134"/>
      </rPr>
      <t>配电系统的线路布置、变压器选择、无功补偿装置配置，照明设备的种类、功率、光效满足节能设计要求，应判定为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</si>
  <si>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采暖系统的热源选择、管道布置、散热设备配置，通风系统的风量、风速、新风量等参数满足节能设计要求。空调系统的冷热源选择、机组效率、管道保温、末端设备的配置、控制方式及运行参数满足节能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</si>
  <si>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电缆、电线、灯具等电气材料、设备的基本性能复验合格，复验报告齐全、有效，应判定为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查阅等电位连接导通性测试记录、查阅测试仪表校验合格证。</t>
    </r>
  </si>
  <si>
    <r>
      <rPr>
        <sz val="12"/>
        <color rgb="FF000000"/>
        <rFont val="宋体"/>
        <charset val="134"/>
      </rPr>
      <t>空调机组、风机盘管机组、风机、水泵、散热器等建筑设备、部件的节能性能复验合格，复验报告齐全、有效，应判定为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查阅相应复验报告，查阅物资进场验收记录。</t>
    </r>
  </si>
  <si>
    <t>总体效果</t>
  </si>
  <si>
    <r>
      <rPr>
        <sz val="12"/>
        <color rgb="FF000000"/>
        <rFont val="宋体"/>
        <charset val="134"/>
      </rPr>
      <t>积极采用或开发节能减碳新材料、新设备、新机具、新工艺且效果良好，应判定为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</si>
  <si>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表C-40  通信、信号与牵引供电接触网实体质量评价记录表</t>
  </si>
  <si>
    <r>
      <rPr>
        <sz val="12"/>
        <color rgb="FF000000"/>
        <rFont val="宋体"/>
        <charset val="134"/>
      </rPr>
      <t>通信设备安装符合相关要求，系统运行状态良好，应判定为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</si>
  <si>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信号设备安装符合相关要求，系统运行状态良好，应判定为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</si>
  <si>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地面传感器符合设计，应判定为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查阅验收报告。</t>
    </r>
  </si>
  <si>
    <r>
      <rPr>
        <sz val="12"/>
        <color rgb="FF000000"/>
        <rFont val="宋体"/>
        <charset val="134"/>
      </rPr>
      <t>接触网外观完好，位置正确、连接密贴、可靠，受力后状态正确，应判定为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</si>
  <si>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接触网承力索、接触线接头符合设计，补偿绳无磨损现象，应判定为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</si>
  <si>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接触网电缆钢索托架、吸上线等连接牢固可靠，接地良好，应判定为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</si>
  <si>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表C-41  相关工程实体质量评价记录表</t>
  </si>
  <si>
    <r>
      <rPr>
        <sz val="12"/>
        <color rgb="FF000000"/>
        <rFont val="宋体"/>
        <charset val="134"/>
      </rPr>
      <t>有砟轨道道床饱满均匀，钢轨、轨道板、道岔等符合相关要求，状态良好；无砟轨道道床板表面密实平整，色泽均匀，轨向直线顺直、曲线圆顺；钢轨、轨道板、道岔等符合相关要求，状态良好，应判定为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</si>
  <si>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站台铺装排版、分缝、坡度符合相关要求，标识准确，警示标志规范，地面平整，无沉降开裂，大面铺贴无色差、无渗漏，状态良好，应判定为</t>
    </r>
    <r>
      <rPr>
        <b/>
        <sz val="12"/>
        <color rgb="FF000000"/>
        <rFont val="宋体"/>
        <charset val="134"/>
      </rPr>
      <t>良好</t>
    </r>
    <r>
      <rPr>
        <sz val="12"/>
        <color rgb="FF000000"/>
        <rFont val="宋体"/>
        <charset val="134"/>
      </rPr>
      <t>，警示标志不规范，应判定为</t>
    </r>
    <r>
      <rPr>
        <b/>
        <sz val="12"/>
        <color rgb="FF000000"/>
        <rFont val="宋体"/>
        <charset val="134"/>
      </rPr>
      <t>否定</t>
    </r>
    <r>
      <rPr>
        <sz val="12"/>
        <color rgb="FF000000"/>
        <rFont val="宋体"/>
        <charset val="134"/>
      </rPr>
      <t>，否则应判定为</t>
    </r>
    <r>
      <rPr>
        <b/>
        <sz val="12"/>
        <color rgb="FF000000"/>
        <rFont val="宋体"/>
        <charset val="134"/>
      </rPr>
      <t>不足</t>
    </r>
    <r>
      <rPr>
        <sz val="12"/>
        <color rgb="FF000000"/>
        <rFont val="宋体"/>
        <charset val="134"/>
      </rPr>
      <t>。
现场核查，查阅施工记录。</t>
    </r>
  </si>
  <si>
    <r>
      <rPr>
        <sz val="12"/>
        <color rgb="FF000000"/>
        <rFont val="宋体"/>
        <charset val="134"/>
      </rPr>
      <t>站台帽石、警戒线、盲道铺设应平整、稳固，避免出现凹凸不平或松动的情况，颜色、尺寸、厚度、位置符合铁路客专要求，且站台与帽石结合层处理得当，侧面平整，应判定为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</si>
  <si>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雨棚</t>
  </si>
  <si>
    <r>
      <rPr>
        <sz val="12"/>
        <color rgb="FF000000"/>
        <rFont val="宋体"/>
        <charset val="134"/>
      </rPr>
      <t>钢结构雨棚：雨棚无渗漏、无锈蚀、排水系统畅通，无积水现象；螺栓、焊缝等连接安装满足设计要求、涂层均匀、光泽度及颜色一致性，无流挂、气泡、剥落等缺陷。状态良好，应判定为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</si>
  <si>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混凝土雨棚：雨棚无渗漏，表面平整、色泽一致、无裂纹、蜂窝、麻面等缺陷，应判定为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</si>
  <si>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旅客通道</t>
  </si>
  <si>
    <r>
      <rPr>
        <sz val="12"/>
        <color rgb="FF000000"/>
        <rFont val="宋体"/>
        <charset val="134"/>
      </rPr>
      <t>地面平整，坡度准确，无沉降开裂，状态良好，应判定为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</si>
  <si>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天桥结构构件的尺寸、形状、位置及连接方式符合设计要求，连接牢固可靠；铺装层与桥体结构的粘结牢固，无空鼓、裂缝，铺装层平整、具有良好防滑措施，应判定为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</si>
  <si>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天桥栏杆、扶手、照明设施、警示标志等安全设施齐全，安装牢固，排水设施完善，满足设计及规范要求，应判定为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</si>
  <si>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表C-42  基础工程实体质量评价记录表</t>
  </si>
  <si>
    <r>
      <rPr>
        <sz val="12"/>
        <color theme="1"/>
        <rFont val="宋体"/>
        <charset val="134"/>
      </rPr>
      <t>基坑平面位置、坑底尺寸、基底高程满足设计要求，应判定为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查阅竣工文件、地基验槽记录。</t>
    </r>
  </si>
  <si>
    <r>
      <rPr>
        <sz val="12"/>
        <color theme="1"/>
        <rFont val="宋体"/>
        <charset val="134"/>
      </rPr>
      <t>基底地质条件和承载力满足设计要求，地基承载力检测符合相关要求，应判定为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查阅设计文件、钎探记录、地基验槽记录、地勘报告。</t>
    </r>
  </si>
  <si>
    <r>
      <rPr>
        <sz val="12"/>
        <color theme="1"/>
        <rFont val="宋体"/>
        <charset val="134"/>
      </rPr>
      <t>混凝土的原材料、强度和耐久性能符合设计要求，应判定为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查阅竣工文件、试验报告。</t>
    </r>
  </si>
  <si>
    <r>
      <rPr>
        <sz val="12"/>
        <color theme="1"/>
        <rFont val="宋体"/>
        <charset val="134"/>
      </rPr>
      <t>按设计要求进行回填，回填填料类别、填筑质量、顶面高程、压实系数满足设计要求，应判定为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查阅设计文件、试验报告、试验和检测记录。</t>
    </r>
  </si>
  <si>
    <r>
      <rPr>
        <sz val="12"/>
        <color theme="1"/>
        <rFont val="宋体"/>
        <charset val="134"/>
      </rPr>
      <t>钻孔灌注桩、孔深、桩底地质情况符合设计要求，应判定为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查阅设计文件、施工记录。</t>
    </r>
  </si>
  <si>
    <r>
      <rPr>
        <sz val="12"/>
        <color theme="1"/>
        <rFont val="宋体"/>
        <charset val="134"/>
      </rPr>
      <t>钻孔灌注桩混凝土原材料、强度和耐久性能符合设计要求，桩身混凝土均质性、完整性检验的方法和数量符合相关标准规定，检测桩全部为I类、Ⅱ类桩，且I类桩占比不低于95%，应判定为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</si>
  <si>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沉入桩的质量、规格、接桩、桩顶高程和桩头处理符合设计要求，下沉、桩尖高程和最终贯入度符合设计和施工工艺要求，桩的承载力试验符合设计要求，应判定为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</si>
  <si>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混凝土强度、混凝土抗渗、耐久性符合相关要求，未见混凝土结构构件存在有害受力裂缝及危及结构安全的质量缺陷或质量隐患，应判定为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。存在少量微小温度收缩裂缝，应判定为</t>
    </r>
    <r>
      <rPr>
        <b/>
        <sz val="12"/>
        <color theme="1"/>
        <rFont val="宋体"/>
        <charset val="134"/>
      </rPr>
      <t>不足</t>
    </r>
    <r>
      <rPr>
        <sz val="12"/>
        <color theme="1"/>
        <rFont val="宋体"/>
        <charset val="134"/>
      </rPr>
      <t>。
查阅试验报告、质量评定等施工记录。</t>
    </r>
  </si>
  <si>
    <r>
      <rPr>
        <sz val="12"/>
        <color theme="1"/>
        <rFont val="宋体"/>
        <charset val="134"/>
      </rPr>
      <t>钢筋机械连接检验符合规范规定，接头力学性能试验合格，混凝土结构钢筋保护层厚度符合设计要求，应判定为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</si>
  <si>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混凝土结构表面平整、密实、衔接平顺、线角顺直，无明显质量缺陷，应判定为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查阅竣工文件、现场核查。</t>
    </r>
  </si>
  <si>
    <r>
      <rPr>
        <sz val="12"/>
        <color theme="1"/>
        <rFont val="宋体"/>
        <charset val="134"/>
      </rPr>
      <t>结构防水铺设（涂刷）符合设计要求，地下室底板、侧壁、顶板无明显裂缝、无渗漏现象或渗漏痕迹，应判定为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</si>
  <si>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按设计、相关标准要求进行了沉降观测，且沉降观测点设置符合相关要求，应判定为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</si>
  <si>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沉降量符合相关要求，沉降趋于稳定且形态正常，应判定为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查阅设计文件，沉降观测记录、报告。</t>
    </r>
  </si>
  <si>
    <t>表C-43  混凝土主体结构工程实体质量评价记录表</t>
  </si>
  <si>
    <r>
      <rPr>
        <sz val="12"/>
        <color theme="1"/>
        <rFont val="宋体"/>
        <charset val="134"/>
      </rPr>
      <t>轮廓完整清晰，外形整体美观，构件尺寸准确，线条顺直，棱角方正，应判定为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</si>
  <si>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混凝土结构表面平整、密实、光洁，色泽均匀，衔接平顺，线角顺直；无明显质量缺陷，应判定为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</si>
  <si>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混凝土表面无蜂窝麻面，接茬无明显错台，无明显质量缺陷，应判定为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</si>
  <si>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混凝土的原材料、强度、耐久性满足设计要求，应判定为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</si>
  <si>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混凝土结构的钢筋品种、等级、规格、数量符合设计要求，钢筋机械连接检验符合相关要求，接头力学性能试验合格，应判定为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查阅相关资料。</t>
    </r>
  </si>
  <si>
    <r>
      <rPr>
        <sz val="12"/>
        <color theme="1"/>
        <rFont val="宋体"/>
        <charset val="134"/>
      </rPr>
      <t>混凝土结构钢筋保护层厚度符合设计要求，应判定为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查阅钢筋保护层厚度检测记录、报告。</t>
    </r>
  </si>
  <si>
    <r>
      <rPr>
        <sz val="12"/>
        <color theme="1"/>
        <rFont val="宋体"/>
        <charset val="134"/>
      </rPr>
      <t>未见混凝土结构构件存在有害受力裂缝及危及结构安全的质量缺陷或质量隐患；无明显修补痕迹，应判定为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。存在少量微小温度收缩裂缝，应判定为</t>
    </r>
    <r>
      <rPr>
        <b/>
        <sz val="12"/>
        <color theme="1"/>
        <rFont val="宋体"/>
        <charset val="134"/>
      </rPr>
      <t>不足</t>
    </r>
    <r>
      <rPr>
        <sz val="12"/>
        <color theme="1"/>
        <rFont val="宋体"/>
        <charset val="134"/>
      </rPr>
      <t>。
现场核查。</t>
    </r>
  </si>
  <si>
    <r>
      <rPr>
        <sz val="12"/>
        <color theme="1"/>
        <rFont val="宋体"/>
        <charset val="134"/>
      </rPr>
      <t>钢筋机械连接工艺和接头质量检验合格，应判定为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查阅钢筋机械连接工艺检验报告。</t>
    </r>
  </si>
  <si>
    <r>
      <rPr>
        <sz val="12"/>
        <color theme="1"/>
        <rFont val="宋体"/>
        <charset val="134"/>
      </rPr>
      <t>钢筋焊接连接工艺和连接接头质量检验合格，应判定为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查阅钢筋焊接连接工艺检验报告。</t>
    </r>
  </si>
  <si>
    <r>
      <rPr>
        <sz val="12"/>
        <color theme="1"/>
        <rFont val="宋体"/>
        <charset val="134"/>
      </rPr>
      <t>劲性结构焊钉焊接质量抽检记录齐全，应判定为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查阅焊钉焊接质量检查记录。</t>
    </r>
  </si>
  <si>
    <r>
      <rPr>
        <sz val="12"/>
        <color theme="1"/>
        <rFont val="宋体"/>
        <charset val="134"/>
      </rPr>
      <t>劲性结构焊钉焊接质量抽检的构件数量、抽检的焊钉数量符合规范规定，且全部合格时，应判定为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查阅焊钉焊接质量检查记录。</t>
    </r>
  </si>
  <si>
    <r>
      <rPr>
        <sz val="12"/>
        <color theme="1"/>
        <rFont val="宋体"/>
        <charset val="134"/>
      </rPr>
      <t>砌筑结构圈梁、腰梁、构造柱设置符合规范规定，且全部合格时，应判定为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查阅设计文件、砌筑工程方案和检验记录。</t>
    </r>
  </si>
  <si>
    <r>
      <rPr>
        <sz val="12"/>
        <color theme="1"/>
        <rFont val="宋体"/>
        <charset val="134"/>
      </rPr>
      <t>混凝土结构内部无渗漏，卫生间、蓄水池、泵房防水材料（涂料）铺设（涂刷）满足设计要求，应判定为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</si>
  <si>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按设计、规范要求进行沉降观测，且沉降观测点设置符合要求，应判定为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</si>
  <si>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沉降值满足设计要求，沉降趋于稳定且处于均匀、无突变的正常沉降形态，应判定为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查阅设计文件，沉降观测记录、报告。</t>
    </r>
  </si>
  <si>
    <t>表C-44  装饰装修工程实体质量评价记录表</t>
  </si>
  <si>
    <r>
      <rPr>
        <sz val="12"/>
        <color theme="1"/>
        <rFont val="宋体"/>
        <charset val="134"/>
      </rPr>
      <t>墙、顶、地面大面平整，线条（角）顺直，衔接顺畅，视觉美观，应判定为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</si>
  <si>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石材、地砖地面铺贴平整、粘接牢固无空鼓，板块排布合理、对缝，无明显打磨痕迹，应判定为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</si>
  <si>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石材墙面板块外露的大面、小面（板块的侧面）处理方式一致，具有良好的一致性、完整性，室内墙面石材、墙砖铺贴平整，板块排布合理，拼缝严密，无局部打磨现象，应判定为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</si>
  <si>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墙面平整度、阴阳角方正、线条顺直，相同饰面材料或不同饰面材料交接处界限清晰、横平竖直、嵌缝饱满、无交叉污染，应判定为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</si>
  <si>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面板上的各种设备末端、线盒、插座、开关、灯具、烟感器、检查口等布置合理、整齐美观、交接吻合、接缝严密，应判定为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</si>
  <si>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墙面与地面交接处、管道穿墙、穿楼板处、变形缝、卷帘门等不同材料、颜色、不同专业的分界、分格、分色处理合理，应判定为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</si>
  <si>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吊顶板块排列平整、有序，板块拼缝严密，未见污染、水渍等缺陷，应判定为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</si>
  <si>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吊顶上的灯具、风口、扬声器、喷头等末端器具布置合理、末端器具排列整齐、有序，应判定为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</si>
  <si>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无论任何材质的踢脚线，凸出墙面的厚度均应控制在8～10mm之间，均匀一致，滴水线顺直交圈，边界清晰无污染，阴阳角顺直，应判定为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</si>
  <si>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幕墙工程外墙板块排布得当，垂直度、平整度满足要求，阴阳角方正、无色差及渗漏情况，应判定为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</si>
  <si>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涂料、油漆涂刷均匀，未见明显接茬、透底、流坠，应判定为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</si>
  <si>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涂料、油漆涂刷界限清晰，未见交叉污染，应判定为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</si>
  <si>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卫生间墙、地面砖排布合理，墙、地砖对缝整齐，无小条面砖，应判定为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</si>
  <si>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卫生洁具布置合理，与墙、地砖（石材）排布协调，应判定为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</si>
  <si>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各种装饰装修材料符合相关要求，应判定为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</si>
  <si>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幕墙（包括玻璃、铝板、石材、陶板等）排版合理，过渡平顺，无不规则或小块，应判定为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</si>
  <si>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幕墙胶缝位置设置合理，耐候胶厚度符合相关要求、粘接牢固，应判定为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查阅施工资料，现场核查。</t>
    </r>
  </si>
  <si>
    <r>
      <rPr>
        <sz val="12"/>
        <color theme="1"/>
        <rFont val="宋体"/>
        <charset val="134"/>
      </rPr>
      <t>幕墙物理性能试验检测项目、检测结果完全符合设计要求，应判定为</t>
    </r>
    <r>
      <rPr>
        <b/>
        <sz val="12"/>
        <color theme="1"/>
        <rFont val="宋体"/>
        <charset val="134"/>
      </rPr>
      <t>良好</t>
    </r>
    <r>
      <rPr>
        <sz val="12"/>
        <color theme="1"/>
        <rFont val="宋体"/>
        <charset val="134"/>
      </rPr>
      <t>，试验检测项目少于设计要求，应判定为</t>
    </r>
    <r>
      <rPr>
        <b/>
        <sz val="12"/>
        <color theme="1"/>
        <rFont val="宋体"/>
        <charset val="134"/>
      </rPr>
      <t>不足</t>
    </r>
    <r>
      <rPr>
        <sz val="12"/>
        <color theme="1"/>
        <rFont val="宋体"/>
        <charset val="134"/>
      </rPr>
      <t>。
查阅设计文件，查阅幕墙物理性能试验检测报告。</t>
    </r>
  </si>
  <si>
    <r>
      <rPr>
        <sz val="12"/>
        <color theme="1"/>
        <rFont val="宋体"/>
        <charset val="134"/>
      </rPr>
      <t>临边栏杆高度、形式、固定方式、材料等均符合设计及规范规定，应判定为</t>
    </r>
    <r>
      <rPr>
        <b/>
        <sz val="12"/>
        <color theme="1"/>
        <rFont val="宋体"/>
        <charset val="134"/>
      </rPr>
      <t>良好</t>
    </r>
    <r>
      <rPr>
        <sz val="12"/>
        <color theme="1"/>
        <rFont val="宋体"/>
        <charset val="134"/>
      </rPr>
      <t>，栏杆形式不符合规定时，应判定为</t>
    </r>
    <r>
      <rPr>
        <b/>
        <sz val="12"/>
        <color theme="1"/>
        <rFont val="宋体"/>
        <charset val="134"/>
      </rPr>
      <t>不足</t>
    </r>
    <r>
      <rPr>
        <sz val="12"/>
        <color theme="1"/>
        <rFont val="宋体"/>
        <charset val="134"/>
      </rPr>
      <t>，栏杆高度不符合规范规定时，应判定为</t>
    </r>
    <r>
      <rPr>
        <b/>
        <sz val="12"/>
        <color theme="1"/>
        <rFont val="宋体"/>
        <charset val="134"/>
      </rPr>
      <t>否定</t>
    </r>
    <r>
      <rPr>
        <sz val="12"/>
        <color theme="1"/>
        <rFont val="宋体"/>
        <charset val="134"/>
      </rPr>
      <t>。
现场核查。</t>
    </r>
  </si>
  <si>
    <r>
      <rPr>
        <sz val="12"/>
        <color theme="1"/>
        <rFont val="宋体"/>
        <charset val="134"/>
      </rPr>
      <t>楼梯宽度、踏步高度、扶手高度、踏步防滑设置符合设计要求及规范规定，应判定为</t>
    </r>
    <r>
      <rPr>
        <b/>
        <sz val="12"/>
        <color theme="1"/>
        <rFont val="宋体"/>
        <charset val="134"/>
      </rPr>
      <t>良好</t>
    </r>
    <r>
      <rPr>
        <sz val="12"/>
        <color theme="1"/>
        <rFont val="宋体"/>
        <charset val="134"/>
      </rPr>
      <t>，当踏步防滑措施不足时，应判定为</t>
    </r>
    <r>
      <rPr>
        <b/>
        <sz val="12"/>
        <color theme="1"/>
        <rFont val="宋体"/>
        <charset val="134"/>
      </rPr>
      <t>不足</t>
    </r>
    <r>
      <rPr>
        <sz val="12"/>
        <color theme="1"/>
        <rFont val="宋体"/>
        <charset val="134"/>
      </rPr>
      <t>，当扶手高度、楼梯宽度、踏步高度不能满足规范规定时，应判定为</t>
    </r>
    <r>
      <rPr>
        <b/>
        <sz val="12"/>
        <color theme="1"/>
        <rFont val="宋体"/>
        <charset val="134"/>
      </rPr>
      <t>否定</t>
    </r>
    <r>
      <rPr>
        <sz val="12"/>
        <color theme="1"/>
        <rFont val="宋体"/>
        <charset val="134"/>
      </rPr>
      <t>。
现场核查，查阅设计文件。</t>
    </r>
  </si>
  <si>
    <r>
      <rPr>
        <sz val="12"/>
        <color theme="1"/>
        <rFont val="宋体"/>
        <charset val="134"/>
      </rPr>
      <t>外窗台低于800mm时采取有效防护措施，应判定为</t>
    </r>
    <r>
      <rPr>
        <b/>
        <sz val="12"/>
        <color theme="1"/>
        <rFont val="宋体"/>
        <charset val="134"/>
      </rPr>
      <t>良好</t>
    </r>
    <r>
      <rPr>
        <sz val="12"/>
        <color theme="1"/>
        <rFont val="宋体"/>
        <charset val="134"/>
      </rPr>
      <t>，无有效防护措施时，应判定为</t>
    </r>
    <r>
      <rPr>
        <b/>
        <sz val="12"/>
        <color theme="1"/>
        <rFont val="宋体"/>
        <charset val="134"/>
      </rPr>
      <t>否定</t>
    </r>
    <r>
      <rPr>
        <sz val="12"/>
        <color theme="1"/>
        <rFont val="宋体"/>
        <charset val="134"/>
      </rPr>
      <t>。
现场核查。</t>
    </r>
  </si>
  <si>
    <r>
      <rPr>
        <sz val="12"/>
        <color theme="1"/>
        <rFont val="宋体"/>
        <charset val="134"/>
      </rPr>
      <t>双扇防火门闭门顺序器未见缺失，应判定为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</si>
  <si>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管道井、配电室、设备机房等功能性房间的装修材料、做法等符合设计要求，未见明显质量缺陷，应判定为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现场核查查阅有关资料。</t>
    </r>
  </si>
  <si>
    <r>
      <rPr>
        <sz val="12"/>
        <color theme="1"/>
        <rFont val="宋体"/>
        <charset val="134"/>
      </rPr>
      <t>外檐散水齐全，无明显缺陷，应判定为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</si>
  <si>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建筑物入口部位有一定的室内外高差，室内地面无雨水浸入痕迹或隐患，应判定为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</si>
  <si>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变形缝满足功能要求，室外变形缝还需满足防水要求，周边的装饰装修无损坏，应判定为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，仅周边的装饰装修有缺陷，应判定为</t>
    </r>
    <r>
      <rPr>
        <b/>
        <sz val="12"/>
        <color theme="1"/>
        <rFont val="宋体"/>
        <charset val="134"/>
      </rPr>
      <t>不足</t>
    </r>
    <r>
      <rPr>
        <sz val="12"/>
        <color theme="1"/>
        <rFont val="宋体"/>
        <charset val="134"/>
      </rPr>
      <t>。
现场核查。</t>
    </r>
  </si>
  <si>
    <r>
      <rPr>
        <sz val="12"/>
        <color theme="1"/>
        <rFont val="宋体"/>
        <charset val="134"/>
      </rPr>
      <t>幕墙胶缝位置设置合理，无水平向上开口的胶缝，应判定为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</si>
  <si>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幕墙设计图经过设计确认，二次结构按图施工，应判定为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查看图纸资料。</t>
    </r>
  </si>
  <si>
    <r>
      <rPr>
        <sz val="12"/>
        <color theme="1"/>
        <rFont val="宋体"/>
        <charset val="134"/>
      </rPr>
      <t>幕墙耐候胶厚度符合规范规定，粘接牢固，应判定为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</si>
  <si>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幕墙工程防雷构造合理，女儿墙处连接点明露得当，应判定为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</si>
  <si>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幕墙框架与楼板、隔墙、柱、楼梯间隔断处防火节点构造合理，符合防火设计要求，安全玻璃使用合规，应判定为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查阅幕墙深化图纸、隐蔽验收记录、现场核查。</t>
    </r>
  </si>
  <si>
    <r>
      <rPr>
        <sz val="12"/>
        <color theme="1"/>
        <rFont val="宋体"/>
        <charset val="134"/>
      </rPr>
      <t>幕墙后置埋件、面砖的现场拉拔试验合格，试验检测抽样数量符合规范规定，应判定为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查阅试验检测报告。</t>
    </r>
  </si>
  <si>
    <r>
      <rPr>
        <sz val="12"/>
        <color theme="1"/>
        <rFont val="宋体"/>
        <charset val="134"/>
      </rPr>
      <t>吊顶金属吊杆和龙骨经过表面防腐处理，木龙骨进行防腐、防火处理，应判定为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</si>
  <si>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有防水要求的部位无渗漏，符合判定为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</si>
  <si>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有防水要求房间的防水性能试验全部合格，且试验方法正确、记录详实，应判定为</t>
    </r>
    <r>
      <rPr>
        <b/>
        <sz val="12"/>
        <color theme="1"/>
        <rFont val="宋体"/>
        <charset val="134"/>
      </rPr>
      <t>良好</t>
    </r>
    <r>
      <rPr>
        <sz val="12"/>
        <color theme="1"/>
        <rFont val="宋体"/>
        <charset val="134"/>
      </rPr>
      <t>，当记录不够详实时，应判定为</t>
    </r>
    <r>
      <rPr>
        <b/>
        <sz val="12"/>
        <color theme="1"/>
        <rFont val="宋体"/>
        <charset val="134"/>
      </rPr>
      <t>不足</t>
    </r>
    <r>
      <rPr>
        <sz val="12"/>
        <color theme="1"/>
        <rFont val="宋体"/>
        <charset val="134"/>
      </rPr>
      <t>。
查阅防水材料进场验收记录、复验报告、隐蔽验收记录、性能试验记录等。</t>
    </r>
  </si>
  <si>
    <r>
      <rPr>
        <sz val="12"/>
        <color theme="1"/>
        <rFont val="宋体"/>
        <charset val="134"/>
      </rPr>
      <t>有防水要求的建筑地面工程，相关立管、套管和地漏与楼板节点之间有严密的密封处理，其隐蔽资料详实，排水坡度合理；厕浴间和有防滑要求的建筑地面符合相关防滑设计要求，应判定为</t>
    </r>
    <r>
      <rPr>
        <b/>
        <sz val="12"/>
        <color theme="1"/>
        <rFont val="宋体"/>
        <charset val="134"/>
      </rPr>
      <t>良好</t>
    </r>
    <r>
      <rPr>
        <sz val="12"/>
        <color theme="1"/>
        <rFont val="宋体"/>
        <charset val="134"/>
      </rPr>
      <t>，当隐蔽资料不全时，应判定为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查阅相关隐蔽资料以及现场核查。</t>
    </r>
  </si>
  <si>
    <t>表C-45  屋面工程实体质量评价记录表</t>
  </si>
  <si>
    <r>
      <rPr>
        <sz val="12"/>
        <color theme="1"/>
        <rFont val="宋体"/>
        <charset val="134"/>
      </rPr>
      <t>屋面未见渗漏、渗漏痕迹或存在明显的渗漏隐患时，应判定为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查阅相关隐蔽工程验收记录、现场核查。</t>
    </r>
  </si>
  <si>
    <r>
      <rPr>
        <sz val="12"/>
        <color theme="1"/>
        <rFont val="宋体"/>
        <charset val="134"/>
      </rPr>
      <t>金属直立锁边屋面防风配件、螺钉穿透固定时防水配件齐全以及相关抗风揭性能检测资料齐全、有效，整体固定牢固无变形，应判定为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查阅相关设计图纸以及检测报告、现场核查。</t>
    </r>
  </si>
  <si>
    <r>
      <rPr>
        <sz val="12"/>
        <color theme="1"/>
        <rFont val="宋体"/>
        <charset val="134"/>
      </rPr>
      <t>金属直立锁边屋面锁边咬合连续、紧密，无间断现象，应判定为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</si>
  <si>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瓦屋面排瓦布置合理，顺水搭接，凸出屋面的烟道、管道根部、老虎窗、檐口构造正确，防水可靠，挂瓦牢固，无变形，应判定为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。瓦屋面细部构造若存在渗漏隐患时，应判定为</t>
    </r>
    <r>
      <rPr>
        <b/>
        <sz val="12"/>
        <color theme="1"/>
        <rFont val="宋体"/>
        <charset val="134"/>
      </rPr>
      <t>否定</t>
    </r>
    <r>
      <rPr>
        <sz val="12"/>
        <color theme="1"/>
        <rFont val="宋体"/>
        <charset val="134"/>
      </rPr>
      <t>。
现场核查。</t>
    </r>
  </si>
  <si>
    <r>
      <rPr>
        <sz val="12"/>
        <color theme="1"/>
        <rFont val="宋体"/>
        <charset val="134"/>
      </rPr>
      <t>卷材屋面卷材搭接方向正确，搭接长度符合要求，卷材铺贴平整，粘接牢固，无起鼓、开裂、翘边现象，应判定为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</si>
  <si>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镶贴屋面板块面层铺贴平整、牢固，板块间勾缝密实、表面光滑无起砂，分隔缝间距、宽度、深度、嵌缝材料等做法符合规范规定，应判定为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</si>
  <si>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屋面工程天沟、块材、设备的总体排布布局合理，排水、泛水、台阶设置、分隔缝、栏杆、雨水口、滴水线、过桥、排气孔等细部构造措施正确、完善，应判定为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</si>
  <si>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屋面工程中各种突出屋面构筑物、设备基础排列整齐，变形缝处理、安全防护栏杆构造符合设计和规范要求，大、小屋面的细部处理一致、精细，防水、排水、台阶、雨棚、设备基础等细部做法规范，应判定为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</si>
  <si>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屋面排水组织明晰、有序，排水口构造合理、排水通道无积水，排水坡度符合设计要求，应判定为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</si>
  <si>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垂直钢梯制作、安装符合钢梯标准图集设计要求，具有防止随意攀爬的可靠措施，应判定为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</si>
  <si>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表C-46  路基、地面及轨道工程实体质量评价记录表</t>
  </si>
  <si>
    <t>路基</t>
  </si>
  <si>
    <r>
      <rPr>
        <sz val="12"/>
        <color theme="1"/>
        <rFont val="宋体"/>
        <charset val="134"/>
      </rPr>
      <t>地基处理按相关要求进行换填、加固，施工工艺和地基承载力经检测满足相关要求，应判定为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</si>
  <si>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基床及以下路基、基床表层以下过渡段的填料和填筑工艺符合相关要求，基床填筑应进行工艺试验，底层、表层施工应根据试验确定有关参数，压实质量符合相关要求，最大沉降量符合相关要求，且沉降变形处于均匀状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</si>
  <si>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支挡工程符合相关要求，轮廓清晰，大面平整，色泽一致，砌体嵌缝紧密，混凝土表面无外观质量缺陷，无明显错台，泄水孔整齐，无堵塞，应判定为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</si>
  <si>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边坡防护工程符合相关要求，完整美观，混凝土或砌体护坡大面平整，轮廓清晰，砌体嵌缝紧密，片石间咬接良好，伸缩缝整齐垂直，上下贯通，边坡坡脚线条清晰、坡面平整，应判定为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</si>
  <si>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相关工程及设施符合相关要求，电缆井、接触网支柱基础、预埋管线、综合接地等相关设施线条清晰、顺直，应判定为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</si>
  <si>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路肩线条平直、肩棱整齐，路拱横坡无明显凹凸，应判定为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</si>
  <si>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穿越路基面的管线部位回填规范，外观整洁，应判定为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</si>
  <si>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r>
      <rPr>
        <sz val="12"/>
        <color theme="1"/>
        <rFont val="宋体"/>
        <charset val="134"/>
      </rPr>
      <t>防护栅栏安装牢固，与地形及路基排水系统协调，安装构件间接缝紧密，大面平整，无明显错台，应判定为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查阅竣工文件和试验报告。</t>
    </r>
  </si>
  <si>
    <t>地面</t>
  </si>
  <si>
    <r>
      <rPr>
        <sz val="12"/>
        <color theme="1"/>
        <rFont val="宋体"/>
        <charset val="134"/>
      </rPr>
      <t>面层表面平整，涂装色泽均匀、色泽一致，应判定为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</si>
  <si>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层间结合牢固，地面无不均匀沉降及裂缝，应判定为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</si>
  <si>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轨道桥稳定、顺直、美观，应判定为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</si>
  <si>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检查坑尺寸标准、顺直、美观、（无裂缝），应判定为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查阅出厂检验报告。</t>
    </r>
  </si>
  <si>
    <r>
      <rPr>
        <sz val="12"/>
        <color theme="1"/>
        <rFont val="宋体"/>
        <charset val="134"/>
      </rPr>
      <t>道砟强度各项指标满足相关要求，道床饱满、级配均匀，无杂物、断面正确、连坡规整，应判定为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</si>
  <si>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无砟道床混凝土实体强度、表面平整，轮廓清晰、线角顺直、色泽均匀，无污染，无明显跑模、排水顺畅、无积水，应判定为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</si>
  <si>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钢轨、轨道板等符合相关要求，状态良好，应判定为</t>
    </r>
    <r>
      <rPr>
        <b/>
        <sz val="12"/>
        <color theme="1"/>
        <rFont val="宋体"/>
        <charset val="134"/>
      </rPr>
      <t>良好</t>
    </r>
    <r>
      <rPr>
        <sz val="12"/>
        <color theme="1"/>
        <rFont val="宋体"/>
        <charset val="134"/>
      </rPr>
      <t>，合格则应判定为</t>
    </r>
    <r>
      <rPr>
        <b/>
        <sz val="12"/>
        <color theme="1"/>
        <rFont val="宋体"/>
        <charset val="134"/>
      </rPr>
      <t>否定</t>
    </r>
    <r>
      <rPr>
        <sz val="12"/>
        <color theme="1"/>
        <rFont val="宋体"/>
        <charset val="134"/>
      </rPr>
      <t>。
查阅出厂检验报告。</t>
    </r>
  </si>
  <si>
    <r>
      <rPr>
        <sz val="12"/>
        <color theme="1"/>
        <rFont val="宋体"/>
        <charset val="134"/>
      </rPr>
      <t>道岔型号、规格、质量，铺设位置、数量、各部尺寸符合设计和规范要求，直股方向与连接线路一致，远视直顺；侧股方向与其连接曲线连接圆顺，岔枕枕面及扣件清洁，道岔内各种标识齐全、清晰，应判定为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</si>
  <si>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表C-47  通信、信号与牵引供电工程实体质量评价记录表</t>
  </si>
  <si>
    <r>
      <rPr>
        <sz val="12"/>
        <color theme="1"/>
        <rFont val="宋体"/>
        <charset val="134"/>
      </rPr>
      <t>设备安装符合相关要求，系统运行状态良好，应判定为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</si>
  <si>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支架、吊架安装整齐、平直、美观、稳固；保护管排列整齐、稳定牢固，应判定为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</si>
  <si>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人井内光电缆接头盒完整无损，摆放平整，无漏胶、漏液现象；铅套管封焊美观，焊缝平滑；余留整齐，绑扎均匀一致，应判定为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</si>
  <si>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光电缆引入排列整齐，绑扎均匀一致；尾缆弯曲半径合理，成端整齐美观；芯线顺直，均匀美观；电源线、接地线布放顺直、无交叉，应判定为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</si>
  <si>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天馈线安装紧固，馈线安装方向顺直，拐弯流畅，固定线卡分布均匀；漏泄同轴电缆吊挂间距均匀，高度基本一致，漏泄同轴电缆下垂幅度一致，应判定为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</si>
  <si>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房内设备排列整齐，设备间距符合设计要求；表面无明显损伤、印痕；漆饰完好；柜内设备端子编号、用途标牌及其他标志完整无缺，书写正确清晰；柜内配线端子上的配线紧固，无松动，接头点圆滑、美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</si>
  <si>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机架、机柜、配线箱（架）安装平直，稳固不晃动；内设备布放整齐、美观；表面平整，柜内无杂物，应判定为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</si>
  <si>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摄像机、扬声器、天线等终端及支架、电杆安装牢固、稳定；配线紧固，无松动，接头点圆润、美观；配线成端预留合理、统一，应判定为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</si>
  <si>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信号设备安装符合相关要求，系统运行状态良好，应判定为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</si>
  <si>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地面传感器符合设计，应判定为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查阅验收报告。</t>
    </r>
  </si>
  <si>
    <r>
      <rPr>
        <sz val="12"/>
        <color theme="1"/>
        <rFont val="宋体"/>
        <charset val="134"/>
      </rPr>
      <t>接触网承力索、接触线接头符合设计，补偿绳无磨损现象，应判定为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</si>
  <si>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架空地线的弛度符合设计要求，应判定为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</si>
  <si>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地线线夹安装端正，地线线夹中的铜垫片齐全，安装正确，应判定为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</si>
  <si>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关键悬挂点的拉出值应符合相关要求，汇流排整体布置顺滑，应判定为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</si>
  <si>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电连接的安装形式、位置符合相关要求，在任何情况下均满足带电距离要求；电连接线预留因温度变化而产生的位移长度，应判定为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</si>
  <si>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表C-48  其他工程实体质量评价记录表</t>
  </si>
  <si>
    <t>消防</t>
  </si>
  <si>
    <r>
      <rPr>
        <sz val="12"/>
        <color theme="1"/>
        <rFont val="宋体"/>
        <charset val="134"/>
      </rPr>
      <t>位置、安装（及压力指标）符合设计及规范要求，设施运行状态良好，应判定为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现场核查，查阅消防验收报告、材料证明文件、施工记录。</t>
    </r>
  </si>
  <si>
    <r>
      <rPr>
        <sz val="12"/>
        <color theme="1"/>
        <rFont val="宋体"/>
        <charset val="134"/>
      </rPr>
      <t>灯具安装、照明系统、电气及其接地装置符合设计要求，运行良好，应判定为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查阅设计文件，查阅电气检测报告。</t>
    </r>
  </si>
  <si>
    <t>供配电系统</t>
  </si>
  <si>
    <r>
      <rPr>
        <sz val="12"/>
        <color theme="1"/>
        <rFont val="宋体"/>
        <charset val="134"/>
      </rPr>
      <t>设备安装牢固、系统处于正常工作状态，应判定为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</si>
  <si>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电气设备外露可导电部分，应与接地装置有可靠的电气连接，成排的配电装置的两端均应与接地线相连；变配电所配电装置各回路的相序排列应一致，硬导体涂刷相色油漆或相色标志，应判定为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</si>
  <si>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变配电所布局合理、安装稳固、无剧烈震动和爆炸危险介质；变压器室、配电室、电容器室应设置防止雨、雪和蛇、鼠类小动物进入设施，应判定为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</si>
  <si>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电缆路径应避免电缆遭受机械外力、过热、腐蚀等危害；直埋电缆两端铠装层接地处理措施得当，电缆埋设标识清晰，应判定为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</si>
  <si>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位置、安装符合相关要求，运行状态良好，应判定为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现场核查，查阅设计文件、施工记录。</t>
    </r>
  </si>
  <si>
    <r>
      <rPr>
        <sz val="12"/>
        <color theme="1"/>
        <rFont val="宋体"/>
        <charset val="134"/>
      </rPr>
      <t>接地电阻测试点符合设计要求，测试点制作与建筑物外装饰相协调，做到实用、美观，标识正确、清晰，应判定为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</si>
  <si>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位置、接地体安装符合相关要求，运行状态良好，应判定为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现场核查，查阅设计文件、施工记录。</t>
    </r>
  </si>
  <si>
    <r>
      <rPr>
        <sz val="12"/>
        <color theme="1"/>
        <rFont val="宋体"/>
        <charset val="134"/>
      </rPr>
      <t>接地电阻、绝缘电阻测试记录齐全，数据真实，测试仪表校验合格、有效，应判定为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查阅接地、绝缘电阻测试记录、查阅测试仪表校验合格证。</t>
    </r>
  </si>
  <si>
    <t>排水系统</t>
  </si>
  <si>
    <r>
      <rPr>
        <sz val="12"/>
        <color theme="1"/>
        <rFont val="宋体"/>
        <charset val="134"/>
      </rPr>
      <t>符合相关要求，排水畅通，运行状态良好，应判定为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</si>
  <si>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表C-49  桥梁工程实体质量评价记录表</t>
  </si>
  <si>
    <r>
      <rPr>
        <sz val="12"/>
        <color theme="1"/>
        <rFont val="宋体"/>
        <charset val="134"/>
      </rPr>
      <t>明挖基础基底地质条件和承载力满足设计要求，地基承载力检测符合相关规定，应判定为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查阅设计文件，查阅承载力检测记录。</t>
    </r>
  </si>
  <si>
    <r>
      <rPr>
        <sz val="12"/>
        <color theme="1"/>
        <rFont val="宋体"/>
        <charset val="134"/>
      </rPr>
      <t>钻孔灌注桩、挖孔桩的孔径、孔深、桩底地质情况符合设计要求，应判定为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查阅设计文件，查阅质量评定等施工记录。</t>
    </r>
  </si>
  <si>
    <r>
      <rPr>
        <sz val="12"/>
        <color theme="1"/>
        <rFont val="宋体"/>
        <charset val="134"/>
      </rPr>
      <t>桩底沉渣厚度符合设计要求。设计无要求时，摩擦桩孔底沉渣厚度≤200mm，柱桩≤50mm，应判定为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查阅质量评定等施工记录。</t>
    </r>
  </si>
  <si>
    <r>
      <rPr>
        <sz val="12"/>
        <color theme="1"/>
        <rFont val="宋体"/>
        <charset val="134"/>
      </rPr>
      <t>基础原材料、强度和耐久性能符合设计要求，应判定为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</si>
  <si>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桩身混凝土均质性、完整性检验的方法和数量符合相关标准规定，检测桩全部为I类、Ⅱ类桩，且I类桩占比原则上不低于95%，应判定为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</si>
  <si>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沉入桩的接桩、桩顶高程和桩头处理符合设计要求，下沉、桩尖高程和最终贯入度符合设计和施工工艺要求，桩的承载力试验符合设计要求，应判定为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查阅设计文件，查阅质量评定等施工记录。</t>
    </r>
  </si>
  <si>
    <r>
      <rPr>
        <sz val="12"/>
        <color theme="1"/>
        <rFont val="宋体"/>
        <charset val="134"/>
      </rPr>
      <t>沉井下沉至设计高程的基底地质条件满足设计要求，沉井结构尺寸、顶底面高程、平面位置符合设计要求，应判定为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查阅竣工测量记录。</t>
    </r>
  </si>
  <si>
    <r>
      <rPr>
        <sz val="12"/>
        <color theme="1"/>
        <rFont val="宋体"/>
        <charset val="134"/>
      </rPr>
      <t>承台结构尺寸、顶面高程、轴线偏位符合设计要求，混凝土表面平整，无破损、裂缝、污染，应判定为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t>
    </r>
    <r>
      <rPr>
        <b/>
        <sz val="12"/>
        <color theme="1"/>
        <rFont val="宋体"/>
        <charset val="134"/>
      </rPr>
      <t xml:space="preserve">
</t>
    </r>
    <r>
      <rPr>
        <sz val="12"/>
        <color theme="1"/>
        <rFont val="宋体"/>
        <charset val="134"/>
      </rPr>
      <t>现场核查。</t>
    </r>
  </si>
  <si>
    <r>
      <rPr>
        <sz val="12"/>
        <color theme="1"/>
        <rFont val="宋体"/>
        <charset val="134"/>
      </rPr>
      <t>拉索结构桥梁的锚碇表面清洁，混凝土无剥落、蜂窝、麻面、裂缝、露筋，应判定为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现场核查，查阅桥梁施工及养护记录。</t>
    </r>
  </si>
  <si>
    <r>
      <rPr>
        <sz val="12"/>
        <color theme="1"/>
        <rFont val="宋体"/>
        <charset val="134"/>
      </rPr>
      <t>主缆锚固系统防护完好，锚碇无沉降，锚周岩体无异常，应判定为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现场核查，查阅桥梁施工及养护记录。</t>
    </r>
  </si>
  <si>
    <r>
      <rPr>
        <sz val="12"/>
        <color theme="1"/>
        <rFont val="宋体"/>
        <charset val="134"/>
      </rPr>
      <t>按设计要求、相关标准进行了沉降观测，且沉降变形观测标布设和观测装置、仪器、方法、精度、频次符合设计和相关标准规定，应判定为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</si>
  <si>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墩台（桥塔）</t>
  </si>
  <si>
    <r>
      <rPr>
        <sz val="12"/>
        <color theme="1"/>
        <rFont val="宋体"/>
        <charset val="134"/>
      </rPr>
      <t>墩台身外形整体轮廓、表面轮廓完整清晰，应判定为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</si>
  <si>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桥墩、桥台身混凝土接缝衔接平顺，线角顺直，无明显质量缺陷，应判定为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</si>
  <si>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混凝土结构表面平整、密实、光洁，色泽均匀，应判定为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</si>
  <si>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混凝土强度、耐久性符合设计和相关要求，应判定为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</si>
  <si>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钢结构构件表面平整，颜色均匀；涂装完好，无明显漏涂、剥落、起泡、划伤以及流挂等现象，应判定为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</si>
  <si>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钢结构构件焊缝平顺，无明显凸起、凹陷及波浪形缺陷，应判定为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</si>
  <si>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索塔表面平整、色泽均匀，轮廓清晰，线型美观顺直，施工偏差满足相关要求，应判定为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</si>
  <si>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高墩、索塔倾斜度符合设计要求，应判定为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查阅施工记录、质量评定等技术文件。</t>
    </r>
  </si>
  <si>
    <r>
      <rPr>
        <sz val="12"/>
        <color theme="1"/>
        <rFont val="宋体"/>
        <charset val="134"/>
      </rPr>
      <t>未见混凝土结构构件存在有害裂缝及危及结构安全的质量缺陷或质量隐患；无明显修补痕迹，应判定为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</si>
  <si>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支座螺栓、防尘罩等部件齐全，支座与梁底之间密贴，使用状态良好，应判定为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</si>
  <si>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预埋件和预留孔位置正确，符合设计要求；预埋件状态良好，无锈蚀、无缺损，应判定为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查阅设计文件、竣工测量记录。</t>
    </r>
  </si>
  <si>
    <r>
      <rPr>
        <sz val="12"/>
        <color theme="1"/>
        <rFont val="宋体"/>
        <charset val="134"/>
      </rPr>
      <t>桥台锥体护坡及边坡防护完整并符合设计要求，锥体护坡结构稳定、勾缝完好，应判定为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</si>
  <si>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梁部</t>
  </si>
  <si>
    <r>
      <rPr>
        <sz val="12"/>
        <color theme="1"/>
        <rFont val="宋体"/>
        <charset val="134"/>
      </rPr>
      <t>整体美观顺畅，梁缝均匀，平纵线形流畅清晰，应判定为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</si>
  <si>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混凝土密实、光洁，色泽均匀，无明显质量缺陷和修补痕迹，应判定为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现场查验。</t>
    </r>
  </si>
  <si>
    <r>
      <rPr>
        <sz val="12"/>
        <color theme="1"/>
        <rFont val="宋体"/>
        <charset val="134"/>
      </rPr>
      <t>钢结构表面平整，颜色均匀，涂装完好，无明显漏涂、剥落、起泡、划伤以及流挂等现象，应判定为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</si>
  <si>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钢构件焊缝平顺，无明显凸起、凹陷及波浪形缺陷。拱桥拱圈（拱肋）及拱上结构轮廓线圆顺、无折弯，应判定为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</si>
  <si>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系杆拱桥、钢管拱拱部表面平整，色泽均匀，拱圈（拱肋）及拱上结构轮廓线圆顺、无折弯，应判定为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</si>
  <si>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混凝土梁未见有害裂缝及危及结构安全的质量缺陷或质量隐患，应判定为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</si>
  <si>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高强度螺栓终拧轴力值、施拧工艺流程满足设计要求，终拧扭矩值检验符合规范要求，应判定为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查阅质保文件、试验报告、质量评定、施工记录等技术文件。</t>
    </r>
  </si>
  <si>
    <r>
      <rPr>
        <sz val="12"/>
        <color theme="1"/>
        <rFont val="宋体"/>
        <charset val="134"/>
      </rPr>
      <t>预应力筋的预应力值、伸长量满足设计要求，应判定为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</si>
  <si>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封锚混凝土涂刷了防水涂料且防水涂料完好，无开裂、渗水现象，应判定为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</si>
  <si>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拱桥钢管拱肋内混凝土的压注工艺及压注顺序符合设计要求和施工方案的规定，钢管内混凝土饱满密实，脱空率、脱空高度符合设计和相关要求，应判定为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查阅试验报告、质量评定、施工记录等技术文件，现场核查。</t>
    </r>
  </si>
  <si>
    <r>
      <rPr>
        <sz val="12"/>
        <color theme="1"/>
        <rFont val="宋体"/>
        <charset val="134"/>
      </rPr>
      <t>斜拉索锚固系统附近无杂物、无积水，索导管无积水，应判定为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现场核查，查阅施工验收记录。</t>
    </r>
  </si>
  <si>
    <r>
      <rPr>
        <sz val="12"/>
        <color theme="1"/>
        <rFont val="宋体"/>
        <charset val="134"/>
      </rPr>
      <t>悬索桥索鞍安装符合设计要求，应判定为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现场核查，查阅施工验收记录。</t>
    </r>
  </si>
  <si>
    <r>
      <rPr>
        <sz val="12"/>
        <color theme="1"/>
        <rFont val="宋体"/>
        <charset val="134"/>
      </rPr>
      <t>悬索桥主索鞍、散索鞍表面无尘土、杂物、积水（雪）、无锈蚀，应判定为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现场核查，查阅施工验收记录。</t>
    </r>
  </si>
  <si>
    <r>
      <rPr>
        <sz val="12"/>
        <color theme="1"/>
        <rFont val="宋体"/>
        <charset val="134"/>
      </rPr>
      <t>悬索桥主索鞍、散索鞍防护层完好、无破损，应判定为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现场核查，查阅施工验收记录。</t>
    </r>
  </si>
  <si>
    <r>
      <rPr>
        <sz val="12"/>
        <color theme="1"/>
        <rFont val="宋体"/>
        <charset val="134"/>
      </rPr>
      <t>预埋件位置正确且符合设计要求，应判定为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查阅设计文件、竣工测量记录。</t>
    </r>
  </si>
  <si>
    <t>附属</t>
  </si>
  <si>
    <r>
      <rPr>
        <sz val="12"/>
        <color theme="1"/>
        <rFont val="宋体"/>
        <charset val="134"/>
      </rPr>
      <t>防水层所用原材料的品种、规格、质量和铺设质量符合设计要求和相关标准的规定，应判定为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</si>
  <si>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泄水管的设置范围和位置、排水坡度、泄水管接头的连接方式符合设计要求，接头严密，连接牢固，应判定为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</si>
  <si>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桥面泄水孔处细部处理符合设计要求，应判定为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。现场核查，查验施工过程记录。</t>
    </r>
  </si>
  <si>
    <r>
      <rPr>
        <sz val="12"/>
        <color theme="1"/>
        <rFont val="宋体"/>
        <charset val="134"/>
      </rPr>
      <t>吊篮、围栏所用材料质量和规格符合设计要求，应判定为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</si>
  <si>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吊篮、围栏构件尺寸准确，安装牢固，步行板齐全、平整，完整、稳固，应判定为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</si>
  <si>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栏杆杆件无弯曲或断裂现象，钢栏杆涂装完好，应判定为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查验施工过程记录，现场核查。</t>
    </r>
  </si>
  <si>
    <r>
      <rPr>
        <sz val="12"/>
        <color theme="1"/>
        <rFont val="宋体"/>
        <charset val="134"/>
      </rPr>
      <t>桥梁梁端防水装置和防落梁挡块的部件齐全完整，连接可靠，应判定为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</si>
  <si>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人行道、避车台构件尺寸准确，安装牢固，步行板齐全、平整，完整、稳固，应判定为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</si>
  <si>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桥上消防、救援疏散设施齐备、有效，符合相关要求，状态良好，应判定为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查阅相关技术文件，现场核查。</t>
    </r>
  </si>
  <si>
    <r>
      <rPr>
        <sz val="12"/>
        <color theme="1"/>
        <rFont val="宋体"/>
        <charset val="134"/>
      </rPr>
      <t>桥上救援疏散通道的板踏步和栏杆、防尘罩、安全门等齐全、完好；指示标志清晰，应判定为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</si>
  <si>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表C-50  隧道工程实体质量评价记录表</t>
  </si>
  <si>
    <t>洞口</t>
  </si>
  <si>
    <r>
      <rPr>
        <sz val="12"/>
        <color theme="1"/>
        <rFont val="宋体"/>
        <charset val="134"/>
      </rPr>
      <t>洞门设计美观、开挖断面、中线和高程、挡（端）墙缓冲、结构符合相关要求，应判定为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</si>
  <si>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洞门绿化工程符合设计要求且与所处环境的整体协调，应判定为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</si>
  <si>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洞门防护形式应符合设计要求，防护设施和警示标志齐全，应判定为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</si>
  <si>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洞口边、仰坡的范围、形式、坡度符合设计要求，应判定为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查阅设计文件、施工验收记录，现场核查。</t>
    </r>
  </si>
  <si>
    <r>
      <rPr>
        <sz val="12"/>
        <color theme="1"/>
        <rFont val="宋体"/>
        <charset val="134"/>
      </rPr>
      <t>洞口边、仰坡无滑坡、落石影响行人及行车安全隐患，应判定为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</si>
  <si>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地表植被恢复及水土保持良好，无冲刷痕迹，排水系统完善，应判定为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</si>
  <si>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洞口及明洞结构混凝土强度、抗渗、耐久性等关键指标满足设计要求，应判定为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</si>
  <si>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洞口及明洞结构混凝土结构未见有害裂缝及危及结构安全的质量缺陷或质量隐患，应判定为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</si>
  <si>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混凝土结构、钢结构检查设施的规格、位置范围和强度应符合设计要求，涂料品种、质量、涂装体系应符合设计要求，应判定为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</si>
  <si>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钢结构检查设施连接牢固，杆件涂装无漏涂、露底、剥落、起泡等缺陷，应判定为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</si>
  <si>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洞口护坡砌筑线型顺畅，表面平整，咬砌有序、无翘动，砌缝均匀，护坡顶与坡面之间缝隙封堵密实，应判定为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</si>
  <si>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截排水沟槽线性流畅，沟槽结构饱满、色泽一致，应判定为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</si>
  <si>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明洞回填材料、粒径和填压实质量符合设计要求，应判定为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</si>
  <si>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t>洞身</t>
  </si>
  <si>
    <r>
      <rPr>
        <sz val="12"/>
        <color theme="1"/>
        <rFont val="宋体"/>
        <charset val="134"/>
      </rPr>
      <t>隧底开挖后对地质情况进行确认，有地基承载力设计要求时应符合设计要求，岩溶隧道应按设计要求对隧底情况进行探测，符合要求，应判定为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</si>
  <si>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初期支护钢拱架种类、规格、数量、间距、安装偏差、连接钢筋、倾斜度、拼装偏差符合设计和标准要求，应判定为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</si>
  <si>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初期支护锚杆的种类、规格、强度、数量及打设角度符合设计和相关要求，应判定为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t>
    </r>
  </si>
  <si>
    <r>
      <rPr>
        <sz val="12"/>
        <color theme="1"/>
        <rFont val="宋体"/>
        <charset val="134"/>
      </rPr>
      <t>衬砌混凝土整体轮廓清晰、圆顺流畅、表面平整、色泽均匀，应判定为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</si>
  <si>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衬砌混凝土施工缝、变形缝缝宽均匀、平整顺直，无明显错台，应判定为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</si>
  <si>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衬砌混凝土未见混凝土结构构件存在有害裂缝及危及结构安全的质量缺陷或质量隐患；无明显修补痕迹，应判定为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</si>
  <si>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衬砌混凝土厚度满足设计要求，应判定为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。对于衬砌厚度不足未整改销号的，应判定为</t>
    </r>
    <r>
      <rPr>
        <b/>
        <sz val="12"/>
        <color theme="1"/>
        <rFont val="宋体"/>
        <charset val="134"/>
      </rPr>
      <t>否定</t>
    </r>
    <r>
      <rPr>
        <sz val="12"/>
        <color theme="1"/>
        <rFont val="宋体"/>
        <charset val="134"/>
      </rPr>
      <t>。
查阅衬砌无损检测报告。</t>
    </r>
  </si>
  <si>
    <r>
      <rPr>
        <sz val="12"/>
        <color theme="1"/>
        <rFont val="宋体"/>
        <charset val="134"/>
      </rPr>
      <t>衬砌混凝土背后饱满密实，应判定为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。对于衬砌背后空洞未整改销号的，应判定为</t>
    </r>
    <r>
      <rPr>
        <b/>
        <sz val="12"/>
        <color theme="1"/>
        <rFont val="宋体"/>
        <charset val="134"/>
      </rPr>
      <t>否定</t>
    </r>
    <r>
      <rPr>
        <sz val="12"/>
        <color theme="1"/>
        <rFont val="宋体"/>
        <charset val="134"/>
      </rPr>
      <t>。
查阅衬砌无损检测报告。</t>
    </r>
  </si>
  <si>
    <r>
      <rPr>
        <sz val="12"/>
        <color theme="1"/>
        <rFont val="宋体"/>
        <charset val="134"/>
      </rPr>
      <t>混凝土衬砌无漏水现象，应判定为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。存在隧底积水和翻浆冒泥等缺陷时，应判定为</t>
    </r>
    <r>
      <rPr>
        <b/>
        <sz val="12"/>
        <color theme="1"/>
        <rFont val="宋体"/>
        <charset val="134"/>
      </rPr>
      <t>否定</t>
    </r>
    <r>
      <rPr>
        <sz val="12"/>
        <color theme="1"/>
        <rFont val="宋体"/>
        <charset val="134"/>
      </rPr>
      <t>。
现场核查。</t>
    </r>
  </si>
  <si>
    <r>
      <rPr>
        <sz val="12"/>
        <color theme="1"/>
        <rFont val="宋体"/>
        <charset val="134"/>
      </rPr>
      <t>仰拱和填充进行实体检测，混凝土应密实，无空洞、杂物，应判定为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</si>
  <si>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盾构（TBM）隧道管片／仰拱块错台、管片拼装圆度、管片螺柱防腐处理等满足相关要求，应判定为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</si>
  <si>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盾构（TBM）隧道管片错缝拼装位置正确、接缝严密、无明显的错台，管片无缺角、少楞、掉块，边缘和吊装孔无明显破损，止水条无外露、破损，应判定为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</si>
  <si>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盾构（TBM）隧道注浆孔封堵密实，隧道结构及附属结构渗漏水满足相关要求，应判定为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</si>
  <si>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管片混凝土强度符合设计及规范要求，应判定为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查阅混凝土强度检验报告。</t>
    </r>
  </si>
  <si>
    <r>
      <rPr>
        <sz val="12"/>
        <color theme="1"/>
        <rFont val="宋体"/>
        <charset val="134"/>
      </rPr>
      <t>防（排）水板、自粘材料、土工复合材料品种、规格、技术指标符合设计要求，应判定为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查阅施工记录、检测报告。</t>
    </r>
  </si>
  <si>
    <r>
      <rPr>
        <sz val="12"/>
        <color theme="1"/>
        <rFont val="宋体"/>
        <charset val="134"/>
      </rPr>
      <t>搭接长度、焊接或粘接缝宽符合设计要求，焊缝严密性符合要求，应判定为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查阅施工记录。</t>
    </r>
  </si>
  <si>
    <r>
      <rPr>
        <sz val="12"/>
        <color theme="1"/>
        <rFont val="宋体"/>
        <charset val="134"/>
      </rPr>
      <t>排水管（沟）等排水系统运行正常，应判定为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</si>
  <si>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弃渣场</t>
  </si>
  <si>
    <r>
      <rPr>
        <sz val="12"/>
        <color theme="1"/>
        <rFont val="宋体"/>
        <charset val="134"/>
      </rPr>
      <t>弃渣场位置、弃渣高度符合设计要求，应判定为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</si>
  <si>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弃碴场挡墙平顺、墙体表面砂浆饱满、砌缝整齐、沉降缝垂直、均匀、上下贯通，应判定为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</si>
  <si>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弃渣场周边截水及坡体表面排水设施完善，挡墙泄水孔畅通，应判定为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</si>
  <si>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弃渣堆表面平整，堆体稳固，按相关要求完成绿化或复耕，应判定为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</si>
  <si>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绿化或复垦符合设计要求，应判定为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</si>
  <si>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表C-51  路基与站场工程实体质量评价记录表</t>
  </si>
  <si>
    <r>
      <rPr>
        <sz val="12"/>
        <color theme="1"/>
        <rFont val="宋体"/>
        <charset val="134"/>
      </rPr>
      <t>原地面地基碾压质量符合设计要求，应判定为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</si>
  <si>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换填所用材料及施工工艺符合设计、规范要求，应判定为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</si>
  <si>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垫层所用材料及施工工艺符合设计、规范要求，应判定为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</si>
  <si>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地基处理施工工艺和地基承载力经检测满足相关要求，应判定为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查阅设计文件，查阅承载力检测记录。</t>
    </r>
  </si>
  <si>
    <r>
      <rPr>
        <sz val="12"/>
        <color theme="1"/>
        <rFont val="宋体"/>
        <charset val="134"/>
      </rPr>
      <t>基床及以下路基、基床表层以下过渡段、基床表层所用填料及填筑质量符合设计和规范要求，应判定为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</si>
  <si>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路基填筑工艺及流程满足相关要求，应判定为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</si>
  <si>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路基压实工艺及压实质量满足相关要求，应判定为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查阅施工记录，现场核查。</t>
    </r>
  </si>
  <si>
    <r>
      <rPr>
        <sz val="12"/>
        <color theme="1"/>
        <rFont val="宋体"/>
        <charset val="134"/>
      </rPr>
      <t>基床高程、宽度、横坡、平整度满足相关要求，应判定为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</si>
  <si>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基床的填筑、压实质量符合相关要求，应判定为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查阅设计文件、压实记录、填料试验报告。</t>
    </r>
  </si>
  <si>
    <r>
      <rPr>
        <sz val="12"/>
        <color theme="1"/>
        <rFont val="宋体"/>
        <charset val="134"/>
      </rPr>
      <t>路堑与路堤连接处符合设计和规范要求，应判定为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查阅设计文件、现场核查。</t>
    </r>
  </si>
  <si>
    <r>
      <rPr>
        <sz val="12"/>
        <color theme="1"/>
        <rFont val="宋体"/>
        <charset val="134"/>
      </rPr>
      <t>工后沉降满足相关要求，应判定为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查阅设计文件，沉降观测记录、报告。</t>
    </r>
  </si>
  <si>
    <t>支挡</t>
  </si>
  <si>
    <r>
      <rPr>
        <sz val="12"/>
        <color theme="1"/>
        <rFont val="宋体"/>
        <charset val="134"/>
      </rPr>
      <t>轮廓清晰、大面平整、色泽一致，与周边环境相协调，应判定为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</si>
  <si>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砌体组砌正确、嵌缝紧密，无明显的开裂沉降，应判定为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</si>
  <si>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混凝土质量合格，表面无外观质量缺陷，无明显错台，应判定为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</si>
  <si>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泄水孔整齐，无堵塞、无反坡，排水系统运行正常，应判定为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</si>
  <si>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支挡结构顶面及周围封闭层表面光洁无渗漏，排水坡坡度符合设计要求，应判定为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</si>
  <si>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t>边坡防护</t>
  </si>
  <si>
    <r>
      <rPr>
        <sz val="12"/>
        <color theme="1"/>
        <rFont val="宋体"/>
        <charset val="134"/>
      </rPr>
      <t>完整美观、植株均匀，长势良好，应判定为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</si>
  <si>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混凝土或砌体护坡大面平整、轮廓清晰，砌体组砌正确、嵌缝紧密，应判定为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</si>
  <si>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边坡坡脚线条清晰、坡面平整、高边坡平台清晰、平顺，勾缝满足要求，应判定为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</si>
  <si>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植物品种、规格符合设计要求和工程所在地的生态及气候条件，应判定为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</si>
  <si>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r>
      <rPr>
        <sz val="12"/>
        <color theme="1"/>
        <rFont val="宋体"/>
        <charset val="134"/>
      </rPr>
      <t>草皮表面平整，防护覆盖率符合相关要求，应判定为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</si>
  <si>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路基防排水</t>
  </si>
  <si>
    <r>
      <rPr>
        <sz val="12"/>
        <color theme="1"/>
        <rFont val="宋体"/>
        <charset val="134"/>
      </rPr>
      <t>排水沟、天沟、坡面排水、边坡平台截水、侧沟所用材料符合设计和规范要求，应判定为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</si>
  <si>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路基排水系统完整，排水顺畅，无局部积水、渗漏现象，应判定为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</si>
  <si>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排水沟、坡面排水、平台截水、排水顺畅，无局部积水、渗漏现象，应判定为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</si>
  <si>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砌体组砌正确、嵌缝紧密、片石间咬接良好，应判定为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</si>
  <si>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相关工程及设施</t>
  </si>
  <si>
    <r>
      <rPr>
        <sz val="12"/>
        <color theme="1"/>
        <rFont val="宋体"/>
        <charset val="134"/>
      </rPr>
      <t>电缆井、接触网支柱基础、预埋管线、综合接地等相关设施线条清晰、顺直，应判定为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</si>
  <si>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防护栅栏安装牢固，标志、标识设置符合设计要求，应判定为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</si>
  <si>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取（弃）土场设置位置合理，环保设施符合相关要求，应判定为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查阅设计文件，查阅施工记录，现场核查。</t>
    </r>
  </si>
  <si>
    <r>
      <rPr>
        <sz val="12"/>
        <color theme="1"/>
        <rFont val="宋体"/>
        <charset val="134"/>
      </rPr>
      <t>取（弃）土场状态良好，复垦符合相关要求，应判定为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查阅设计文件、现场核查。</t>
    </r>
  </si>
  <si>
    <t>表C-52  站房及相关工程实体质量评价记录表</t>
  </si>
  <si>
    <t>地基基础</t>
  </si>
  <si>
    <r>
      <rPr>
        <sz val="12"/>
        <color theme="1"/>
        <rFont val="宋体"/>
        <charset val="134"/>
      </rPr>
      <t>按设计要求进行换填、加固，施工工艺、质量监测和地基承载力、压实系数经检测满足相关要求，应判定为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查阅设计文件，查阅承载力检测记录。</t>
    </r>
  </si>
  <si>
    <r>
      <rPr>
        <sz val="12"/>
        <color theme="1"/>
        <rFont val="宋体"/>
        <charset val="134"/>
      </rPr>
      <t>桩基桩长、桩端持力层、单桩承载力检测、桩身完整性检测符合设计与规范要求，应判定为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</si>
  <si>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地面和散水无不均匀沉降及裂缝，应判定为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</si>
  <si>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地下工程防水满足相关要求，地下室底板、侧壁、顶板无明显裂缝、无渗漏现象或渗漏痕迹，应判定为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</si>
  <si>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轮廓完整清晰，外形整体美观；构件尺寸准确，线条顺直，棱角方正，应判定为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</si>
  <si>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钢结构表面防腐、防火涂层完好，涂层厚度均匀，涂料无流淌、起鼓、刻痕底漆外露等现象，应判定为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</si>
  <si>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未见混凝土结构构件存在有害裂缝及危及结构安全的质量缺陷或质量隐患，应判定为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，存在少量微小温度收缩裂缝，应判定为</t>
    </r>
    <r>
      <rPr>
        <b/>
        <sz val="12"/>
        <color theme="1"/>
        <rFont val="宋体"/>
        <charset val="134"/>
      </rPr>
      <t>不足</t>
    </r>
    <r>
      <rPr>
        <sz val="12"/>
        <color theme="1"/>
        <rFont val="宋体"/>
        <charset val="134"/>
      </rPr>
      <t>。
现场核查。</t>
    </r>
  </si>
  <si>
    <r>
      <rPr>
        <sz val="12"/>
        <color theme="1"/>
        <rFont val="宋体"/>
        <charset val="134"/>
      </rPr>
      <t>钢结构焊缝探伤检测数量、比例等符合规范规定，检测结果全部合格，应判定为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</si>
  <si>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外墙无渗水现象，应判定为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</si>
  <si>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排水组织明晰、汇水面划分合理、规范、无倒、无渗漏，应判定为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</si>
  <si>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屋面</t>
  </si>
  <si>
    <r>
      <rPr>
        <sz val="12"/>
        <color theme="1"/>
        <rFont val="宋体"/>
        <charset val="134"/>
      </rPr>
      <t>上人屋面及女儿墙等符合相关规定，应判定为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</si>
  <si>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结构表面及涂层、钢栏杆等外观质量美观，应判定为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</si>
  <si>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大跨度钢结构屋面变形挠度监测值满足设计与规范要求，应判定为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现场核查，查阅监测记录。</t>
    </r>
  </si>
  <si>
    <r>
      <rPr>
        <sz val="12"/>
        <color theme="1"/>
        <rFont val="宋体"/>
        <charset val="134"/>
      </rPr>
      <t>屋面未见渗漏痕迹或存在明显渗漏隐患，应判定为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，发现渗漏，应判定为</t>
    </r>
    <r>
      <rPr>
        <b/>
        <sz val="12"/>
        <color theme="1"/>
        <rFont val="宋体"/>
        <charset val="134"/>
      </rPr>
      <t>否定</t>
    </r>
    <r>
      <rPr>
        <sz val="12"/>
        <color theme="1"/>
        <rFont val="宋体"/>
        <charset val="134"/>
      </rPr>
      <t>。
现场核查，查阅相关隐蔽工程检查验收记录。</t>
    </r>
  </si>
  <si>
    <r>
      <rPr>
        <sz val="12"/>
        <color theme="1"/>
        <rFont val="宋体"/>
        <charset val="134"/>
      </rPr>
      <t>涂料、油漆涂刷均匀，未见明显接茬、透底、流坠；涂刷界限清晰，未见交叉污染，应判定为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</si>
  <si>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卫生间墙、地面砖排布合理，墙、地砖对缝整齐；卫生洁具布置合理，与墙、地砖（石材）排布协调，应判定为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，发现渗漏，应判定为</t>
    </r>
    <r>
      <rPr>
        <b/>
        <sz val="12"/>
        <color theme="1"/>
        <rFont val="宋体"/>
        <charset val="134"/>
      </rPr>
      <t>否定</t>
    </r>
    <r>
      <rPr>
        <sz val="12"/>
        <color theme="1"/>
        <rFont val="宋体"/>
        <charset val="134"/>
      </rPr>
      <t>。
现场核查。</t>
    </r>
  </si>
  <si>
    <r>
      <rPr>
        <sz val="12"/>
        <color theme="1"/>
        <rFont val="宋体"/>
        <charset val="134"/>
      </rPr>
      <t>临边栏杆高度、形式、固定方式等均符合设计及规范规定，应判定为</t>
    </r>
    <r>
      <rPr>
        <b/>
        <sz val="12"/>
        <color theme="1"/>
        <rFont val="宋体"/>
        <charset val="134"/>
      </rPr>
      <t>良好</t>
    </r>
    <r>
      <rPr>
        <sz val="12"/>
        <color theme="1"/>
        <rFont val="宋体"/>
        <charset val="134"/>
      </rPr>
      <t>，栏杆形式不符合规定时，应判定为</t>
    </r>
    <r>
      <rPr>
        <b/>
        <sz val="12"/>
        <color theme="1"/>
        <rFont val="宋体"/>
        <charset val="134"/>
      </rPr>
      <t>不足</t>
    </r>
    <r>
      <rPr>
        <sz val="12"/>
        <color theme="1"/>
        <rFont val="宋体"/>
        <charset val="134"/>
      </rPr>
      <t>，栏杆高度不符合规范规定时，应判定为</t>
    </r>
    <r>
      <rPr>
        <b/>
        <sz val="12"/>
        <color theme="1"/>
        <rFont val="宋体"/>
        <charset val="134"/>
      </rPr>
      <t>否定</t>
    </r>
    <r>
      <rPr>
        <sz val="12"/>
        <color theme="1"/>
        <rFont val="宋体"/>
        <charset val="134"/>
      </rPr>
      <t>。
现场核查。</t>
    </r>
  </si>
  <si>
    <r>
      <rPr>
        <sz val="12"/>
        <color theme="1"/>
        <rFont val="宋体"/>
        <charset val="134"/>
      </rPr>
      <t>外墙面砖符合相关要求，应判定为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</si>
  <si>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墙柱面、饰面砖、饰面板符合相关要求，应判定为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</si>
  <si>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裱糊与软包、隔墙、涂饰墙面符合相关要求，应判定为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</si>
  <si>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站台、雨棚、旅客通道的结构与装饰装修符合相关要求，应判定为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</si>
  <si>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建筑电气、通风与空调、设备监控符合相关要求，应判定为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查阅设计文件、验收记录，现场核查。</t>
    </r>
  </si>
  <si>
    <r>
      <rPr>
        <sz val="12"/>
        <color theme="1"/>
        <rFont val="宋体"/>
        <charset val="134"/>
      </rPr>
      <t>火灾报警与消防联动符合相关要求，应判定为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查阅设计文件、验收记录，现场核查。</t>
    </r>
  </si>
  <si>
    <r>
      <rPr>
        <sz val="12"/>
        <color theme="1"/>
        <rFont val="宋体"/>
        <charset val="134"/>
      </rPr>
      <t>设备安装质量符合相关要求；运行稳定，减隔震等使用功能良好，应判定为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现场核查，查验施工过程记录。</t>
    </r>
  </si>
  <si>
    <r>
      <rPr>
        <sz val="12"/>
        <color theme="1"/>
        <rFont val="宋体"/>
        <charset val="134"/>
      </rPr>
      <t>设备布置排列整齐，同型号设备的位置、高度等保持一致，应判定为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</si>
  <si>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给排水、空调水、通风空调等各类管道排布合理，应判定为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</si>
  <si>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管道安装横平竖直，固定牢固可靠，未见变形，观感质量良好，应判定为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</si>
  <si>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设备、管道等阀门开关方便操作，排列高度一致，标识清晰，应判定为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</si>
  <si>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各类管道吊支架位置合理，间距符合规范规定，安装牢固，涂装完好，状态稳定，观感质量良好，应判定为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</si>
  <si>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管道保温绝热安装质量符合相关要求，使用功能良好，应判定为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</si>
  <si>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各种管道标识信息完整，流向、用途及输送目的地的管道标识三要素完整、清晰，应判定为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</si>
  <si>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表C-53  四电工程实体质量评价记录表</t>
  </si>
  <si>
    <r>
      <rPr>
        <sz val="12"/>
        <color rgb="FF000000"/>
        <rFont val="宋体"/>
        <charset val="134"/>
      </rPr>
      <t>设备、桥架、管槽安装牢固，应判定为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</si>
  <si>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光电缆、漏泄同轴电缆及接头盒施工牢固、接地可靠、工艺美观、标识清晰，应判定为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查阅设计文件、验收记录，现场核查。</t>
    </r>
  </si>
  <si>
    <r>
      <rPr>
        <sz val="12"/>
        <color rgb="FF000000"/>
        <rFont val="宋体"/>
        <charset val="134"/>
      </rPr>
      <t>铁塔及天馈线、安装紧固，应判定为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</si>
  <si>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控制台、监控室设备、摄像机安装牢固、操作正常，应判定为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</si>
  <si>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设备、盘柜、箱盒安装牢固，应判定为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</si>
  <si>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钢轨绝缘部件组成部件完好齐全、端正，密封良好，应判定为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查阅设计文件、验收记录，现场核查。</t>
    </r>
  </si>
  <si>
    <r>
      <rPr>
        <sz val="12"/>
        <color rgb="FF000000"/>
        <rFont val="宋体"/>
        <charset val="134"/>
      </rPr>
      <t>地面传感器符合相关要求，应判定为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</si>
  <si>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转辙机整机密封性能、接触性能良好，螺栓紧固、开口销齐全，应判定为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</si>
  <si>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基础型钢布置平整、防腐层良好，露出地面的高度符合相关要求，应判定为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查阅设计文件、验收记录，现场核查。</t>
    </r>
  </si>
  <si>
    <r>
      <rPr>
        <sz val="12"/>
        <color rgb="FF000000"/>
        <rFont val="宋体"/>
        <charset val="134"/>
      </rPr>
      <t>变压器等高低压设备安装质量合格，操作灵活，指示正确，应判定为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</si>
  <si>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设备及门盖固定牢固，应判定为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查阅设计文件、验收记录，现场核查。</t>
    </r>
  </si>
  <si>
    <r>
      <rPr>
        <sz val="12"/>
        <color rgb="FF000000"/>
        <rFont val="宋体"/>
        <charset val="134"/>
      </rPr>
      <t>接地可靠，应判定为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</si>
  <si>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遮栏及栅栏的安装位置、方式符合设计文件要求，安全净距符合验标相关规定，安装垂直、牢固及金属结构件的接地线连接可靠，应判定为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查阅设计文件，现场核查。</t>
    </r>
  </si>
  <si>
    <r>
      <rPr>
        <sz val="12"/>
        <color rgb="FF000000"/>
        <rFont val="宋体"/>
        <charset val="134"/>
      </rPr>
      <t>现场监控设备的各类传感器、变送器、电动阀门、执行器、现场控制器的安装位置、数量、方式和接地符合设计文件要求，应判定为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查阅设计文件，现场核查。</t>
    </r>
  </si>
  <si>
    <r>
      <rPr>
        <sz val="12"/>
        <color rgb="FF000000"/>
        <rFont val="宋体"/>
        <charset val="134"/>
      </rPr>
      <t>构支架、避雷针及栅栏安装竖直、牢固，应判定为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查阅设计文件、验收记录，现场核查。</t>
    </r>
  </si>
  <si>
    <r>
      <rPr>
        <sz val="12"/>
        <color rgb="FF000000"/>
        <rFont val="宋体"/>
        <charset val="134"/>
      </rPr>
      <t>油箱、金具及绝缘子等封闭良好，焊接良好，应判定为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</si>
  <si>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软硬母线、缆线安装整体美观、相序及相色标志正确，编号清晰，应判定为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查阅设计文件、验收记录，现场核查。</t>
    </r>
  </si>
  <si>
    <r>
      <rPr>
        <sz val="12"/>
        <color rgb="FF000000"/>
        <rFont val="宋体"/>
        <charset val="134"/>
      </rPr>
      <t>封堵严密，接地可靠。承力索、接触线接头符合设计，补偿绳无磨现象，应判定为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</si>
  <si>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电缆钢索托架、吸上线等连接牢固可靠，接地良好，应判定为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查阅设计文件、验收记录，现场核查。</t>
    </r>
  </si>
  <si>
    <r>
      <rPr>
        <sz val="12"/>
        <color rgb="FF000000"/>
        <rFont val="宋体"/>
        <charset val="134"/>
      </rPr>
      <t>基础处理符合相关要求，结构安全稳定，应判定为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查阅设计文件，现场核查。</t>
    </r>
  </si>
  <si>
    <r>
      <rPr>
        <sz val="12"/>
        <color rgb="FF000000"/>
        <rFont val="宋体"/>
        <charset val="134"/>
      </rPr>
      <t>墙体砌筑时核对并预留专业的设备穿墙孔洞位置，应判定为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</si>
  <si>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防火门窗及消防符合相关要求，应判定为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查阅设计文件及验收规范，现场核查。</t>
    </r>
  </si>
  <si>
    <r>
      <rPr>
        <sz val="12"/>
        <color rgb="FF000000"/>
        <rFont val="宋体"/>
        <charset val="134"/>
      </rPr>
      <t>设备安装符合相关要求，系统运行良好，应判定为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</si>
  <si>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消防符合相关要求，应判定为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</si>
  <si>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灾害监测测点布设及监测方法、频率符合相关要求，系统运行稳定，应判定为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</si>
  <si>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表C-54  其他工程实体质量评价记录表</t>
  </si>
  <si>
    <r>
      <rPr>
        <sz val="12"/>
        <color theme="1"/>
        <rFont val="宋体"/>
        <charset val="134"/>
      </rPr>
      <t>有砟轨道道床饱满均匀，应判定为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</si>
  <si>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道砟的品种、级别、外观符合设计要求，应判定为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查阅相关技术文件。</t>
    </r>
  </si>
  <si>
    <r>
      <rPr>
        <sz val="12"/>
        <color theme="1"/>
        <rFont val="宋体"/>
        <charset val="134"/>
      </rPr>
      <t>无砟轨道道床板表面密实平整，色泽均匀，轨向直线顺直、曲线圆顺，应判定为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</si>
  <si>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无砟轨道混凝土强度、抗渗、耐久性等关键指标满足设计要求，应判定为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查阅试验报告、质量评定等施工记录。</t>
    </r>
  </si>
  <si>
    <r>
      <rPr>
        <sz val="12"/>
        <color theme="1"/>
        <rFont val="宋体"/>
        <charset val="134"/>
      </rPr>
      <t>钢轨、轨道板、道岔等符合相关要求，状态良好，应判定为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</si>
  <si>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涵洞</t>
  </si>
  <si>
    <r>
      <rPr>
        <sz val="12"/>
        <color theme="1"/>
        <rFont val="宋体"/>
        <charset val="134"/>
      </rPr>
      <t>轮廓清晰、与周边环境协调，应判定为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</si>
  <si>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状态良好，无沉降变形、无渗漏，应判定为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</si>
</sst>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
      <i/>
      <sz val="12"/>
      <color theme="1"/>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1" applyNumberFormat="0" applyFill="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0" fillId="0" borderId="0" applyNumberFormat="0" applyFill="0" applyBorder="0" applyAlignment="0" applyProtection="0">
      <alignment vertical="center"/>
    </xf>
    <xf numFmtId="0" fontId="21" fillId="4" borderId="23" applyNumberFormat="0" applyAlignment="0" applyProtection="0">
      <alignment vertical="center"/>
    </xf>
    <xf numFmtId="0" fontId="22" fillId="5" borderId="24" applyNumberFormat="0" applyAlignment="0" applyProtection="0">
      <alignment vertical="center"/>
    </xf>
    <xf numFmtId="0" fontId="23" fillId="5" borderId="23" applyNumberFormat="0" applyAlignment="0" applyProtection="0">
      <alignment vertical="center"/>
    </xf>
    <xf numFmtId="0" fontId="24" fillId="6" borderId="25" applyNumberFormat="0" applyAlignment="0" applyProtection="0">
      <alignment vertical="center"/>
    </xf>
    <xf numFmtId="0" fontId="25" fillId="0" borderId="26" applyNumberFormat="0" applyFill="0" applyAlignment="0" applyProtection="0">
      <alignment vertical="center"/>
    </xf>
    <xf numFmtId="0" fontId="26" fillId="0" borderId="2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9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1" fillId="0" borderId="4" xfId="0" applyFont="1" applyBorder="1" applyAlignment="1">
      <alignment horizontal="justify" vertical="center" wrapText="1"/>
    </xf>
    <xf numFmtId="0" fontId="5"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right" vertical="center" wrapText="1"/>
    </xf>
    <xf numFmtId="176"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6"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5" fillId="0" borderId="4" xfId="0" applyFont="1" applyBorder="1" applyAlignment="1">
      <alignment horizontal="center" vertical="center" wrapText="1"/>
    </xf>
    <xf numFmtId="43" fontId="2" fillId="0" borderId="5" xfId="1" applyFont="1" applyBorder="1" applyAlignment="1">
      <alignment horizontal="center" vertical="center" wrapText="1"/>
    </xf>
    <xf numFmtId="43" fontId="2" fillId="0" borderId="6" xfId="1" applyFont="1" applyBorder="1" applyAlignment="1">
      <alignment horizontal="center" vertical="center" wrapText="1"/>
    </xf>
    <xf numFmtId="43" fontId="2" fillId="0" borderId="7" xfId="1"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4" fillId="2" borderId="2" xfId="0" applyFont="1" applyFill="1" applyBorder="1" applyAlignment="1">
      <alignment vertical="center" wrapText="1"/>
    </xf>
    <xf numFmtId="0" fontId="1" fillId="0" borderId="3" xfId="0" applyFont="1" applyBorder="1" applyAlignment="1">
      <alignment horizontal="justify" vertical="center" wrapText="1"/>
    </xf>
    <xf numFmtId="0" fontId="2" fillId="0" borderId="9" xfId="0" applyFont="1" applyBorder="1" applyAlignment="1">
      <alignment horizontal="right" vertical="center" wrapText="1"/>
    </xf>
    <xf numFmtId="0" fontId="2" fillId="0" borderId="11" xfId="0" applyFont="1" applyBorder="1" applyAlignment="1">
      <alignment horizontal="right" vertical="center" wrapText="1"/>
    </xf>
    <xf numFmtId="0" fontId="2" fillId="0" borderId="13" xfId="0" applyFont="1" applyBorder="1" applyAlignment="1">
      <alignment horizontal="right"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8"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6"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7" fontId="5" fillId="0" borderId="7"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6" xfId="0" applyFont="1" applyBorder="1" applyAlignment="1" applyProtection="1">
      <alignment horizontal="center" vertical="center" wrapText="1"/>
      <protection locked="0"/>
    </xf>
    <xf numFmtId="0" fontId="5" fillId="0" borderId="17" xfId="0" applyFont="1" applyBorder="1" applyAlignment="1">
      <alignment horizontal="center" vertical="center" wrapText="1"/>
    </xf>
    <xf numFmtId="0" fontId="7" fillId="0" borderId="17"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protection locked="0"/>
    </xf>
    <xf numFmtId="0" fontId="9" fillId="0" borderId="18" xfId="0" applyFont="1" applyBorder="1" applyAlignment="1" applyProtection="1">
      <alignment horizontal="center" vertical="center"/>
      <protection locked="0"/>
    </xf>
    <xf numFmtId="0" fontId="5" fillId="0" borderId="19" xfId="0" applyFont="1" applyBorder="1" applyAlignment="1">
      <alignment horizontal="left" vertical="center" wrapText="1"/>
    </xf>
    <xf numFmtId="0" fontId="5" fillId="0" borderId="1" xfId="0" applyFont="1" applyBorder="1" applyAlignment="1">
      <alignment horizontal="center"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5" Type="http://schemas.openxmlformats.org/officeDocument/2006/relationships/styles" Target="styles.xml"/><Relationship Id="rId64" Type="http://schemas.openxmlformats.org/officeDocument/2006/relationships/sharedStrings" Target="sharedStrings.xml"/><Relationship Id="rId63" Type="http://schemas.openxmlformats.org/officeDocument/2006/relationships/theme" Target="theme/theme1.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63"/>
  <sheetViews>
    <sheetView tabSelected="1" workbookViewId="0">
      <selection activeCell="A1" sqref="A1:B1"/>
    </sheetView>
  </sheetViews>
  <sheetFormatPr defaultColWidth="9" defaultRowHeight="14.25" outlineLevelCol="1"/>
  <cols>
    <col min="1" max="1" width="12.5833333333333" style="86" customWidth="1"/>
    <col min="2" max="2" width="60.5833333333333" customWidth="1"/>
  </cols>
  <sheetData>
    <row r="1" ht="30" customHeight="1" spans="1:2">
      <c r="A1" s="87" t="s">
        <v>0</v>
      </c>
      <c r="B1" s="87"/>
    </row>
    <row r="2" s="85" customFormat="1" ht="25" customHeight="1" spans="1:2">
      <c r="A2" s="66" t="s">
        <v>1</v>
      </c>
      <c r="B2" s="66" t="s">
        <v>2</v>
      </c>
    </row>
    <row r="3" s="85" customFormat="1" ht="25" customHeight="1" spans="1:2">
      <c r="A3" s="88" t="s">
        <v>3</v>
      </c>
      <c r="B3" s="89" t="s">
        <v>4</v>
      </c>
    </row>
    <row r="4" s="85" customFormat="1" ht="25" customHeight="1" spans="1:2">
      <c r="A4" s="88" t="s">
        <v>5</v>
      </c>
      <c r="B4" s="89" t="s">
        <v>6</v>
      </c>
    </row>
    <row r="5" s="85" customFormat="1" ht="25" customHeight="1" spans="1:2">
      <c r="A5" s="88" t="s">
        <v>7</v>
      </c>
      <c r="B5" s="89" t="s">
        <v>8</v>
      </c>
    </row>
    <row r="6" s="85" customFormat="1" ht="25" customHeight="1" spans="1:2">
      <c r="A6" s="88" t="s">
        <v>9</v>
      </c>
      <c r="B6" s="89" t="s">
        <v>10</v>
      </c>
    </row>
    <row r="7" s="85" customFormat="1" ht="25" customHeight="1" spans="1:2">
      <c r="A7" s="88" t="s">
        <v>11</v>
      </c>
      <c r="B7" s="89" t="s">
        <v>12</v>
      </c>
    </row>
    <row r="8" s="85" customFormat="1" ht="25" customHeight="1" spans="1:2">
      <c r="A8" s="88" t="s">
        <v>13</v>
      </c>
      <c r="B8" s="89" t="s">
        <v>14</v>
      </c>
    </row>
    <row r="9" s="85" customFormat="1" ht="25" customHeight="1" spans="1:2">
      <c r="A9" s="88" t="s">
        <v>15</v>
      </c>
      <c r="B9" s="89" t="s">
        <v>16</v>
      </c>
    </row>
    <row r="10" s="85" customFormat="1" ht="25" customHeight="1" spans="1:2">
      <c r="A10" s="88" t="s">
        <v>17</v>
      </c>
      <c r="B10" s="89" t="s">
        <v>18</v>
      </c>
    </row>
    <row r="11" s="85" customFormat="1" ht="25" customHeight="1" spans="1:2">
      <c r="A11" s="88" t="s">
        <v>19</v>
      </c>
      <c r="B11" s="89" t="s">
        <v>20</v>
      </c>
    </row>
    <row r="12" s="85" customFormat="1" ht="25" customHeight="1" spans="1:2">
      <c r="A12" s="88" t="s">
        <v>21</v>
      </c>
      <c r="B12" s="89" t="s">
        <v>22</v>
      </c>
    </row>
    <row r="13" s="85" customFormat="1" ht="25" customHeight="1" spans="1:2">
      <c r="A13" s="88" t="s">
        <v>23</v>
      </c>
      <c r="B13" s="89" t="s">
        <v>24</v>
      </c>
    </row>
    <row r="14" s="85" customFormat="1" ht="25" customHeight="1" spans="1:2">
      <c r="A14" s="88" t="s">
        <v>25</v>
      </c>
      <c r="B14" s="89" t="s">
        <v>26</v>
      </c>
    </row>
    <row r="15" ht="25" customHeight="1" spans="1:2">
      <c r="A15" s="88" t="s">
        <v>27</v>
      </c>
      <c r="B15" s="89" t="s">
        <v>28</v>
      </c>
    </row>
    <row r="16" ht="25" customHeight="1" spans="1:2">
      <c r="A16" s="88" t="s">
        <v>29</v>
      </c>
      <c r="B16" s="89" t="s">
        <v>30</v>
      </c>
    </row>
    <row r="17" ht="25" customHeight="1" spans="1:2">
      <c r="A17" s="88" t="s">
        <v>31</v>
      </c>
      <c r="B17" s="89" t="s">
        <v>32</v>
      </c>
    </row>
    <row r="18" ht="25" customHeight="1" spans="1:2">
      <c r="A18" s="88" t="s">
        <v>33</v>
      </c>
      <c r="B18" s="89" t="s">
        <v>34</v>
      </c>
    </row>
    <row r="19" ht="25" customHeight="1" spans="1:2">
      <c r="A19" s="88" t="s">
        <v>35</v>
      </c>
      <c r="B19" s="89" t="s">
        <v>36</v>
      </c>
    </row>
    <row r="20" ht="25" customHeight="1" spans="1:2">
      <c r="A20" s="88" t="s">
        <v>37</v>
      </c>
      <c r="B20" s="89" t="s">
        <v>38</v>
      </c>
    </row>
    <row r="21" ht="25" customHeight="1" spans="1:2">
      <c r="A21" s="88" t="s">
        <v>39</v>
      </c>
      <c r="B21" s="89" t="s">
        <v>40</v>
      </c>
    </row>
    <row r="22" ht="25" customHeight="1" spans="1:2">
      <c r="A22" s="88" t="s">
        <v>41</v>
      </c>
      <c r="B22" s="89" t="s">
        <v>26</v>
      </c>
    </row>
    <row r="23" ht="25" customHeight="1" spans="1:2">
      <c r="A23" s="88" t="s">
        <v>42</v>
      </c>
      <c r="B23" s="89" t="s">
        <v>43</v>
      </c>
    </row>
    <row r="24" ht="25" customHeight="1" spans="1:2">
      <c r="A24" s="88" t="s">
        <v>44</v>
      </c>
      <c r="B24" s="89" t="s">
        <v>45</v>
      </c>
    </row>
    <row r="25" ht="25" customHeight="1" spans="1:2">
      <c r="A25" s="88" t="s">
        <v>46</v>
      </c>
      <c r="B25" s="89" t="s">
        <v>47</v>
      </c>
    </row>
    <row r="26" ht="25" customHeight="1" spans="1:2">
      <c r="A26" s="88" t="s">
        <v>48</v>
      </c>
      <c r="B26" s="89" t="s">
        <v>49</v>
      </c>
    </row>
    <row r="27" ht="25" customHeight="1" spans="1:2">
      <c r="A27" s="88" t="s">
        <v>50</v>
      </c>
      <c r="B27" s="89" t="s">
        <v>51</v>
      </c>
    </row>
    <row r="28" ht="25" customHeight="1" spans="1:2">
      <c r="A28" s="88" t="s">
        <v>52</v>
      </c>
      <c r="B28" s="89" t="s">
        <v>53</v>
      </c>
    </row>
    <row r="29" ht="25" customHeight="1" spans="1:2">
      <c r="A29" s="88" t="s">
        <v>54</v>
      </c>
      <c r="B29" s="89" t="s">
        <v>55</v>
      </c>
    </row>
    <row r="30" ht="25" customHeight="1" spans="1:2">
      <c r="A30" s="88" t="s">
        <v>56</v>
      </c>
      <c r="B30" s="89" t="s">
        <v>57</v>
      </c>
    </row>
    <row r="31" ht="25" customHeight="1" spans="1:2">
      <c r="A31" s="88" t="s">
        <v>58</v>
      </c>
      <c r="B31" s="89" t="s">
        <v>59</v>
      </c>
    </row>
    <row r="32" ht="25" customHeight="1" spans="1:2">
      <c r="A32" s="88" t="s">
        <v>60</v>
      </c>
      <c r="B32" s="89" t="s">
        <v>38</v>
      </c>
    </row>
    <row r="33" ht="25" customHeight="1" spans="1:2">
      <c r="A33" s="88" t="s">
        <v>61</v>
      </c>
      <c r="B33" s="89" t="s">
        <v>62</v>
      </c>
    </row>
    <row r="34" ht="25" customHeight="1" spans="1:2">
      <c r="A34" s="88" t="s">
        <v>63</v>
      </c>
      <c r="B34" s="89" t="s">
        <v>64</v>
      </c>
    </row>
    <row r="35" ht="25" customHeight="1" spans="1:2">
      <c r="A35" s="88" t="s">
        <v>65</v>
      </c>
      <c r="B35" s="89" t="s">
        <v>66</v>
      </c>
    </row>
    <row r="36" ht="25" customHeight="1" spans="1:2">
      <c r="A36" s="88" t="s">
        <v>67</v>
      </c>
      <c r="B36" s="89" t="s">
        <v>68</v>
      </c>
    </row>
    <row r="37" ht="25" customHeight="1" spans="1:2">
      <c r="A37" s="88" t="s">
        <v>69</v>
      </c>
      <c r="B37" s="89" t="s">
        <v>70</v>
      </c>
    </row>
    <row r="38" ht="25" customHeight="1" spans="1:2">
      <c r="A38" s="88" t="s">
        <v>71</v>
      </c>
      <c r="B38" s="89" t="s">
        <v>72</v>
      </c>
    </row>
    <row r="39" ht="25" customHeight="1" spans="1:2">
      <c r="A39" s="88" t="s">
        <v>73</v>
      </c>
      <c r="B39" s="89" t="s">
        <v>74</v>
      </c>
    </row>
    <row r="40" ht="25" customHeight="1" spans="1:2">
      <c r="A40" s="88" t="s">
        <v>75</v>
      </c>
      <c r="B40" s="89" t="s">
        <v>76</v>
      </c>
    </row>
    <row r="41" ht="25" customHeight="1" spans="1:2">
      <c r="A41" s="88" t="s">
        <v>77</v>
      </c>
      <c r="B41" s="89" t="s">
        <v>18</v>
      </c>
    </row>
    <row r="42" ht="25" customHeight="1" spans="1:2">
      <c r="A42" s="88" t="s">
        <v>78</v>
      </c>
      <c r="B42" s="89" t="s">
        <v>79</v>
      </c>
    </row>
    <row r="43" ht="25" customHeight="1" spans="1:2">
      <c r="A43" s="88" t="s">
        <v>80</v>
      </c>
      <c r="B43" s="89" t="s">
        <v>81</v>
      </c>
    </row>
    <row r="44" ht="25" customHeight="1" spans="1:2">
      <c r="A44" s="88" t="s">
        <v>82</v>
      </c>
      <c r="B44" s="89" t="s">
        <v>83</v>
      </c>
    </row>
    <row r="45" ht="25" customHeight="1" spans="1:2">
      <c r="A45" s="88" t="s">
        <v>84</v>
      </c>
      <c r="B45" s="89" t="s">
        <v>85</v>
      </c>
    </row>
    <row r="46" ht="25" customHeight="1" spans="1:2">
      <c r="A46" s="88" t="s">
        <v>86</v>
      </c>
      <c r="B46" s="89" t="s">
        <v>87</v>
      </c>
    </row>
    <row r="47" ht="25" customHeight="1" spans="1:2">
      <c r="A47" s="88" t="s">
        <v>88</v>
      </c>
      <c r="B47" s="89" t="s">
        <v>89</v>
      </c>
    </row>
    <row r="48" ht="25" customHeight="1" spans="1:2">
      <c r="A48" s="88" t="s">
        <v>90</v>
      </c>
      <c r="B48" s="89" t="s">
        <v>91</v>
      </c>
    </row>
    <row r="49" ht="25" customHeight="1" spans="1:2">
      <c r="A49" s="88" t="s">
        <v>92</v>
      </c>
      <c r="B49" s="89" t="s">
        <v>93</v>
      </c>
    </row>
    <row r="50" ht="25" customHeight="1" spans="1:2">
      <c r="A50" s="88" t="s">
        <v>94</v>
      </c>
      <c r="B50" s="89" t="s">
        <v>95</v>
      </c>
    </row>
    <row r="51" ht="25" customHeight="1" spans="1:2">
      <c r="A51" s="88" t="s">
        <v>96</v>
      </c>
      <c r="B51" s="89" t="s">
        <v>18</v>
      </c>
    </row>
    <row r="52" ht="25" customHeight="1" spans="1:2">
      <c r="A52" s="88" t="s">
        <v>97</v>
      </c>
      <c r="B52" s="89" t="s">
        <v>98</v>
      </c>
    </row>
    <row r="53" ht="25" customHeight="1" spans="1:2">
      <c r="A53" s="88" t="s">
        <v>99</v>
      </c>
      <c r="B53" s="89" t="s">
        <v>81</v>
      </c>
    </row>
    <row r="54" ht="25" customHeight="1" spans="1:2">
      <c r="A54" s="88" t="s">
        <v>100</v>
      </c>
      <c r="B54" s="89" t="s">
        <v>83</v>
      </c>
    </row>
    <row r="55" ht="25" customHeight="1" spans="1:2">
      <c r="A55" s="88" t="s">
        <v>101</v>
      </c>
      <c r="B55" s="89" t="s">
        <v>102</v>
      </c>
    </row>
    <row r="56" ht="25" customHeight="1" spans="1:2">
      <c r="A56" s="88" t="s">
        <v>103</v>
      </c>
      <c r="B56" s="89" t="s">
        <v>104</v>
      </c>
    </row>
    <row r="57" ht="25" customHeight="1" spans="1:2">
      <c r="A57" s="88" t="s">
        <v>105</v>
      </c>
      <c r="B57" s="89" t="s">
        <v>26</v>
      </c>
    </row>
    <row r="58" ht="25" customHeight="1" spans="1:2">
      <c r="A58" s="88" t="s">
        <v>106</v>
      </c>
      <c r="B58" s="89" t="s">
        <v>107</v>
      </c>
    </row>
    <row r="59" ht="25" customHeight="1" spans="1:2">
      <c r="A59" s="88" t="s">
        <v>108</v>
      </c>
      <c r="B59" s="89" t="s">
        <v>109</v>
      </c>
    </row>
    <row r="60" ht="25" customHeight="1" spans="1:2">
      <c r="A60" s="88" t="s">
        <v>110</v>
      </c>
      <c r="B60" s="89" t="s">
        <v>111</v>
      </c>
    </row>
    <row r="61" ht="25" customHeight="1" spans="1:2">
      <c r="A61" s="88" t="s">
        <v>112</v>
      </c>
      <c r="B61" s="89" t="s">
        <v>113</v>
      </c>
    </row>
    <row r="62" ht="25" customHeight="1" spans="1:2">
      <c r="A62" s="88" t="s">
        <v>114</v>
      </c>
      <c r="B62" s="89" t="s">
        <v>115</v>
      </c>
    </row>
    <row r="63" ht="25" customHeight="1" spans="1:2">
      <c r="A63" s="88" t="s">
        <v>116</v>
      </c>
      <c r="B63" s="89" t="s">
        <v>26</v>
      </c>
    </row>
  </sheetData>
  <mergeCells count="1">
    <mergeCell ref="A1:B1"/>
  </mergeCells>
  <hyperlinks>
    <hyperlink ref="B3" location="'表C-0-1'!A1" display="实体质量综合评分表（铁路工程——桥梁工程）"/>
    <hyperlink ref="B4" location="'表C-0-2'!A1" display="实体质量综合评分表（铁路工程——隧道工程）"/>
    <hyperlink ref="B5" location="'表C-0-3'!A1" display="实体质量综合评分表（铁路工程——路基与站场工程）"/>
    <hyperlink ref="B6" location="'表C-0-4'!A1" display="实体质量综合评分表（铁路工程——四电工程）"/>
    <hyperlink ref="B7" location="'表C-0-5'!A1" display="实体质量综合评分表（铁路工程——站房及相关工程（车站））"/>
    <hyperlink ref="B8" location="'表C-0-6'!A1" display="实体质量综合评分表（铁路工程——动车所工程）"/>
    <hyperlink ref="B9" location="'表C-0-7'!A1" display="实体质量综合评分表（铁路工程——综合工程（城际、市域铁路））"/>
    <hyperlink ref="B10" location="'表C-1'!A1" display="基础工程实体质量评价记录表"/>
    <hyperlink ref="B11" location="'表C-2'!A1" display="墩台（桥塔）工程实体质量评价记录表"/>
    <hyperlink ref="B12" location="'表C-3'!A1" display="梁部工程实体质量评价记录表"/>
    <hyperlink ref="B13" location="'表C-4'!A1" display="附属工程实体质量评价记录表"/>
    <hyperlink ref="B14" location="'表C-5'!A1" display="其他工程实体质量评价记录表"/>
    <hyperlink ref="B15" location="'表C-6'!A1" display="质量管理和内业资料现场核查评价记录表"/>
    <hyperlink ref="B16" location="'表C-7'!A1" display="洞口工程实体质量评价记录表"/>
    <hyperlink ref="B17" location="'表C-8'!A1" display="开挖与初支工程实体质量评价记录表"/>
    <hyperlink ref="B18" location="'表C-9'!A1" display="洞身工程实体质量评价记录表"/>
    <hyperlink ref="B19" location="'表C-10'!A1" display="防排水工程实体质量评价记录表"/>
    <hyperlink ref="B20" location="'表C-11'!A1" display="轨道工程实体质量评价记录表"/>
    <hyperlink ref="B21" location="'表C-12'!A1" display="弃渣场工程实体质量评价记录表"/>
    <hyperlink ref="B22" location="'表C-13'!A1" display="其他工程实体质量评价记录表"/>
    <hyperlink ref="B23" location="'表C-14'!A1" display="地基处理工程实体质量评价记录表"/>
    <hyperlink ref="B24" location="'表C-15'!A1" display="路堑工程实体质量评价记录表"/>
    <hyperlink ref="B25" location="'表C-16'!A1" display="路基填筑工程实体质量评价记录表"/>
    <hyperlink ref="B26" location="'表C-17'!A1" display="路基支挡工程实体质量评价记录表"/>
    <hyperlink ref="B27" location="'表C-18'!A1" display="路基防护工程实体质量评价记录表"/>
    <hyperlink ref="B28" location="'表C-19'!A1" display="路基防排水工程实体质量评价记录表"/>
    <hyperlink ref="B29" location="'表C-20'!A1" display="相关工程与设施实体质量评价记录表"/>
    <hyperlink ref="B30" location="'表C-21'!A1" display="框架桥涵实体质量评价记录表"/>
    <hyperlink ref="B31" location="'表C-22'!A1" display="通信、信号、电力及牵引供电实体质量评价记录表"/>
    <hyperlink ref="B32" location="'表C-23'!A1" display="轨道工程实体质量评价记录表"/>
    <hyperlink ref="B33" location="'表C-24'!A1" display="钢结构主体工程实体质量评价记录表"/>
    <hyperlink ref="B34" location="'表C-25'!A1" display="房屋工程实体质量评价记录表"/>
    <hyperlink ref="B35" location="'表C-26'!A1" display="站场工程实体质量评价记录表"/>
    <hyperlink ref="B36" location="'表C-27'!A1" display="通信工程实体质量评价记录表"/>
    <hyperlink ref="B37" location="'表C-28'!A1" display="信号工程实体质量评价记录表"/>
    <hyperlink ref="B38" location="'表C-29'!A1" display="电力工程实体质量评价记录表"/>
    <hyperlink ref="B39" location="'表C-30'!A1" display="牵引供电工程实体质量评价记录表"/>
    <hyperlink ref="B40" location="'表C-31'!A1" display="设备用房及其他工程实体质量评价记录表"/>
    <hyperlink ref="B41" location="'表C-32'!A1" display="基础工程实体质量评价记录表"/>
    <hyperlink ref="B42" location="'表C-33'!A1" display="结构工程实体质量评价记录表"/>
    <hyperlink ref="B43" location="'表C-34'!A1" display="装饰装修工程实体质量评价记录表"/>
    <hyperlink ref="B44" location="'表C-35'!A1" display="屋面工程实体质量评价记录表"/>
    <hyperlink ref="B45" location="'表C-36'!A1" display="设备与管道（线）工程实体质量评价记录表"/>
    <hyperlink ref="B46" location="'表C-37'!A1" display="电气工程实体质量评价记录表"/>
    <hyperlink ref="B47" location="'表C-38'!A1" display="电梯工程实体质量评价记录表"/>
    <hyperlink ref="B48" location="'表C-39'!A1" display="建筑节能工程实体质量评价记录表"/>
    <hyperlink ref="B49" location="'表C-40'!A1" display="通信、信号与牵引供电接触网实体质量评价记录表"/>
    <hyperlink ref="B50" location="'表C-41'!A1" display="相关工程实体质量评价记录表"/>
    <hyperlink ref="B51" location="'表C-42'!A1" display="基础工程实体质量评价记录表"/>
    <hyperlink ref="B52" location="'表C-43'!A1" display="混凝土主体结构工程实体质量评价记录表"/>
    <hyperlink ref="B53" location="'表C-44'!A1" display="装饰装修工程实体质量评价记录表"/>
    <hyperlink ref="B54" location="'表C-45'!A1" display="屋面工程实体质量评价记录表"/>
    <hyperlink ref="B55" location="'表C-46'!A1" display="路基、地面及轨道工程实体质量评价记录表"/>
    <hyperlink ref="B56" location="'表C-47'!A1" display="通信、信号与牵引供电工程实体质量评价记录表"/>
    <hyperlink ref="B57" location="'表C-48'!A1" display="其他工程实体质量评价记录表"/>
    <hyperlink ref="B58" location="'表C-49'!A1" display="桥梁工程实体质量评价记录表"/>
    <hyperlink ref="B59" location="'表C-50'!A1" display="隧道工程实体质量评价记录表"/>
    <hyperlink ref="B60" location="'表C-51'!A1" display="路基与站场工程实体质量评价记录表"/>
    <hyperlink ref="B61" location="'表C-52'!A1" display="站房及相关工程实体质量评价记录表"/>
    <hyperlink ref="B62" location="'表C-53'!A1" display="四电工程实体质量评价记录表"/>
    <hyperlink ref="B63" location="'表C-54'!A1" display="其他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2"/>
  <sheetViews>
    <sheetView workbookViewId="0">
      <pane ySplit="3" topLeftCell="A4" activePane="bottomLeft" state="frozen"/>
      <selection/>
      <selection pane="bottomLeft" activeCell="I9" sqref="I9"/>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117</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43" t="s">
        <v>130</v>
      </c>
      <c r="B4" s="71">
        <v>1</v>
      </c>
      <c r="C4" s="68">
        <v>34</v>
      </c>
      <c r="D4" s="69">
        <f>'表C-1'!D39</f>
        <v>0</v>
      </c>
      <c r="E4" s="68">
        <f>'表C-1'!G39</f>
        <v>0</v>
      </c>
      <c r="F4" s="70" t="e">
        <f>'表C-1'!G42</f>
        <v>#DIV/0!</v>
      </c>
      <c r="G4" s="71" t="e">
        <f t="shared" ref="G4:G9" si="0">B4*F4*100</f>
        <v>#DIV/0!</v>
      </c>
      <c r="H4" s="68">
        <f>'表C-1'!G40</f>
        <v>0</v>
      </c>
      <c r="I4" s="68">
        <f>'表C-1'!G41</f>
        <v>0</v>
      </c>
      <c r="J4" s="72"/>
    </row>
    <row r="5" ht="30" customHeight="1" spans="1:10">
      <c r="A5" s="43" t="s">
        <v>131</v>
      </c>
      <c r="B5" s="71">
        <v>1.3</v>
      </c>
      <c r="C5" s="68">
        <v>42</v>
      </c>
      <c r="D5" s="69">
        <f>'表C-2'!D47</f>
        <v>0</v>
      </c>
      <c r="E5" s="68">
        <f>'表C-2'!G47</f>
        <v>0</v>
      </c>
      <c r="F5" s="70" t="e">
        <f>'表C-2'!G50</f>
        <v>#DIV/0!</v>
      </c>
      <c r="G5" s="71" t="e">
        <f t="shared" si="0"/>
        <v>#DIV/0!</v>
      </c>
      <c r="H5" s="68">
        <f>'表C-2'!G48</f>
        <v>0</v>
      </c>
      <c r="I5" s="68">
        <f>'表C-2'!G49</f>
        <v>0</v>
      </c>
      <c r="J5" s="72"/>
    </row>
    <row r="6" ht="30" customHeight="1" spans="1:10">
      <c r="A6" s="43" t="s">
        <v>132</v>
      </c>
      <c r="B6" s="71">
        <v>1.4</v>
      </c>
      <c r="C6" s="68">
        <v>51</v>
      </c>
      <c r="D6" s="69">
        <f>'表C-3'!D56</f>
        <v>0</v>
      </c>
      <c r="E6" s="68">
        <f>'表C-3'!G56</f>
        <v>0</v>
      </c>
      <c r="F6" s="70" t="e">
        <f>'表C-3'!G59</f>
        <v>#DIV/0!</v>
      </c>
      <c r="G6" s="71" t="e">
        <f t="shared" si="0"/>
        <v>#DIV/0!</v>
      </c>
      <c r="H6" s="68">
        <f>'表C-3'!G57</f>
        <v>0</v>
      </c>
      <c r="I6" s="68">
        <f>'表C-3'!G58</f>
        <v>0</v>
      </c>
      <c r="J6" s="72"/>
    </row>
    <row r="7" ht="30" customHeight="1" spans="1:10">
      <c r="A7" s="43" t="s">
        <v>133</v>
      </c>
      <c r="B7" s="71">
        <v>0.9</v>
      </c>
      <c r="C7" s="68">
        <v>28</v>
      </c>
      <c r="D7" s="69">
        <f>'表C-4'!D33</f>
        <v>0</v>
      </c>
      <c r="E7" s="68">
        <f>'表C-4'!G33</f>
        <v>0</v>
      </c>
      <c r="F7" s="70" t="e">
        <f>'表C-4'!G36</f>
        <v>#DIV/0!</v>
      </c>
      <c r="G7" s="71" t="e">
        <f t="shared" si="0"/>
        <v>#DIV/0!</v>
      </c>
      <c r="H7" s="68">
        <f>'表C-4'!G34</f>
        <v>0</v>
      </c>
      <c r="I7" s="68">
        <f>'表C-4'!G35</f>
        <v>0</v>
      </c>
      <c r="J7" s="72"/>
    </row>
    <row r="8" ht="30" customHeight="1" spans="1:10">
      <c r="A8" s="43" t="s">
        <v>134</v>
      </c>
      <c r="B8" s="71">
        <v>0.4</v>
      </c>
      <c r="C8" s="68">
        <v>18</v>
      </c>
      <c r="D8" s="69">
        <f>'表C-5'!D23</f>
        <v>0</v>
      </c>
      <c r="E8" s="68">
        <f>'表C-5'!G23</f>
        <v>0</v>
      </c>
      <c r="F8" s="70" t="e">
        <f>'表C-5'!G26</f>
        <v>#DIV/0!</v>
      </c>
      <c r="G8" s="71" t="e">
        <f t="shared" si="0"/>
        <v>#DIV/0!</v>
      </c>
      <c r="H8" s="68">
        <f>'表C-5'!G24</f>
        <v>0</v>
      </c>
      <c r="I8" s="68">
        <f>'表C-5'!G25</f>
        <v>0</v>
      </c>
      <c r="J8" s="72"/>
    </row>
    <row r="9" ht="30" customHeight="1" spans="1:10">
      <c r="A9" s="43" t="s">
        <v>135</v>
      </c>
      <c r="B9" s="71">
        <v>1</v>
      </c>
      <c r="C9" s="68">
        <v>15</v>
      </c>
      <c r="D9" s="69">
        <f>'表C-6'!D20</f>
        <v>0</v>
      </c>
      <c r="E9" s="68">
        <f>'表C-6'!G20</f>
        <v>0</v>
      </c>
      <c r="F9" s="70" t="e">
        <f>'表C-6'!G23</f>
        <v>#DIV/0!</v>
      </c>
      <c r="G9" s="71" t="e">
        <f t="shared" si="0"/>
        <v>#DIV/0!</v>
      </c>
      <c r="H9" s="68">
        <f>'表C-6'!G21</f>
        <v>0</v>
      </c>
      <c r="I9" s="68">
        <f>'表C-6'!G22</f>
        <v>0</v>
      </c>
      <c r="J9" s="72"/>
    </row>
    <row r="10" ht="30" customHeight="1" spans="1:10">
      <c r="A10" s="73" t="s">
        <v>136</v>
      </c>
      <c r="B10" s="74">
        <f>SUM(B4:B9)</f>
        <v>6</v>
      </c>
      <c r="C10" s="43">
        <f>SUM(C4:C9)</f>
        <v>188</v>
      </c>
      <c r="D10" s="43">
        <f>SUM(D4:D9)</f>
        <v>0</v>
      </c>
      <c r="E10" s="43">
        <f>SUM(E4:E9)</f>
        <v>0</v>
      </c>
      <c r="F10" s="75" t="e">
        <f t="shared" ref="F10" si="1">E10/D10</f>
        <v>#DIV/0!</v>
      </c>
      <c r="G10" s="76" t="e">
        <f t="shared" ref="G10" si="2">B10*F10*100</f>
        <v>#DIV/0!</v>
      </c>
      <c r="H10" s="43">
        <f>SUM(H4:H9)</f>
        <v>0</v>
      </c>
      <c r="I10" s="43">
        <f>SUM(I4:I9)</f>
        <v>0</v>
      </c>
      <c r="J10" s="77"/>
    </row>
    <row r="11" ht="30" customHeight="1" spans="1:10">
      <c r="A11" s="78" t="s">
        <v>137</v>
      </c>
      <c r="B11" s="78"/>
      <c r="C11" s="79"/>
      <c r="D11" s="80"/>
      <c r="E11" s="80"/>
      <c r="F11" s="78" t="s">
        <v>138</v>
      </c>
      <c r="G11" s="78"/>
      <c r="H11" s="81"/>
      <c r="I11" s="81"/>
      <c r="J11" s="82"/>
    </row>
    <row r="12" ht="15" customHeight="1" spans="1:10">
      <c r="A12" s="83" t="s">
        <v>139</v>
      </c>
      <c r="B12" s="83"/>
      <c r="C12" s="83"/>
      <c r="D12" s="83"/>
      <c r="E12" s="83"/>
      <c r="F12" s="83"/>
      <c r="G12" s="83"/>
      <c r="H12" s="83"/>
      <c r="I12" s="83"/>
      <c r="J12" s="83"/>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4"/>
  <sheetViews>
    <sheetView workbookViewId="0">
      <pane ySplit="3" topLeftCell="A4" activePane="bottomLeft" state="frozen"/>
      <selection/>
      <selection pane="bottomLeft" activeCell="F18" sqref="F18"/>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140</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84" t="s">
        <v>141</v>
      </c>
      <c r="B4" s="71">
        <v>0.6</v>
      </c>
      <c r="C4" s="68">
        <v>25</v>
      </c>
      <c r="D4" s="69">
        <f>'表C-7'!D30</f>
        <v>0</v>
      </c>
      <c r="E4" s="68">
        <f>'表C-7'!G30</f>
        <v>0</v>
      </c>
      <c r="F4" s="70" t="e">
        <f>'表C-7'!G33</f>
        <v>#DIV/0!</v>
      </c>
      <c r="G4" s="71" t="e">
        <f t="shared" ref="G4:G12" si="0">B4*F4*100</f>
        <v>#DIV/0!</v>
      </c>
      <c r="H4" s="68">
        <f>'表C-7'!G31</f>
        <v>0</v>
      </c>
      <c r="I4" s="68">
        <f>'表C-7'!G32</f>
        <v>0</v>
      </c>
      <c r="J4" s="72"/>
    </row>
    <row r="5" ht="30" customHeight="1" spans="1:10">
      <c r="A5" s="84" t="s">
        <v>142</v>
      </c>
      <c r="B5" s="71">
        <v>0.8</v>
      </c>
      <c r="C5" s="68">
        <v>17</v>
      </c>
      <c r="D5" s="69">
        <f>'表C-8'!D22</f>
        <v>0</v>
      </c>
      <c r="E5" s="68">
        <f>'表C-8'!G22</f>
        <v>0</v>
      </c>
      <c r="F5" s="70" t="e">
        <f>'表C-8'!G25</f>
        <v>#DIV/0!</v>
      </c>
      <c r="G5" s="71" t="e">
        <f t="shared" si="0"/>
        <v>#DIV/0!</v>
      </c>
      <c r="H5" s="68">
        <f>'表C-8'!G23</f>
        <v>0</v>
      </c>
      <c r="I5" s="68">
        <f>'表C-8'!G24</f>
        <v>0</v>
      </c>
      <c r="J5" s="72"/>
    </row>
    <row r="6" ht="30" customHeight="1" spans="1:10">
      <c r="A6" s="84" t="s">
        <v>143</v>
      </c>
      <c r="B6" s="71">
        <v>1.2</v>
      </c>
      <c r="C6" s="68">
        <v>23</v>
      </c>
      <c r="D6" s="69">
        <f>'表C-9'!D28</f>
        <v>0</v>
      </c>
      <c r="E6" s="68">
        <f>'表C-9'!G28</f>
        <v>0</v>
      </c>
      <c r="F6" s="70" t="e">
        <f>'表C-9'!G31</f>
        <v>#DIV/0!</v>
      </c>
      <c r="G6" s="71" t="e">
        <f t="shared" si="0"/>
        <v>#DIV/0!</v>
      </c>
      <c r="H6" s="68">
        <f>'表C-9'!G29</f>
        <v>0</v>
      </c>
      <c r="I6" s="68">
        <f>'表C-9'!G30</f>
        <v>0</v>
      </c>
      <c r="J6" s="72"/>
    </row>
    <row r="7" ht="30" customHeight="1" spans="1:10">
      <c r="A7" s="84" t="s">
        <v>144</v>
      </c>
      <c r="B7" s="71">
        <v>1</v>
      </c>
      <c r="C7" s="68">
        <v>26</v>
      </c>
      <c r="D7" s="69">
        <f>'表C-10'!D31</f>
        <v>0</v>
      </c>
      <c r="E7" s="68">
        <f>'表C-10'!G31</f>
        <v>0</v>
      </c>
      <c r="F7" s="70" t="e">
        <f>'表C-10'!G34</f>
        <v>#DIV/0!</v>
      </c>
      <c r="G7" s="71" t="e">
        <f t="shared" si="0"/>
        <v>#DIV/0!</v>
      </c>
      <c r="H7" s="68">
        <f>'表C-10'!G32</f>
        <v>0</v>
      </c>
      <c r="I7" s="68">
        <f>'表C-10'!G33</f>
        <v>0</v>
      </c>
      <c r="J7" s="72"/>
    </row>
    <row r="8" ht="30" customHeight="1" spans="1:10">
      <c r="A8" s="84" t="s">
        <v>145</v>
      </c>
      <c r="B8" s="71">
        <v>0.4</v>
      </c>
      <c r="C8" s="68">
        <v>18</v>
      </c>
      <c r="D8" s="69">
        <f>'表C-11'!E23</f>
        <v>0</v>
      </c>
      <c r="E8" s="68">
        <f>'表C-11'!H23</f>
        <v>0</v>
      </c>
      <c r="F8" s="70" t="e">
        <f>'表C-11'!H26</f>
        <v>#DIV/0!</v>
      </c>
      <c r="G8" s="71" t="e">
        <f t="shared" si="0"/>
        <v>#DIV/0!</v>
      </c>
      <c r="H8" s="68">
        <f>'表C-11'!H24</f>
        <v>0</v>
      </c>
      <c r="I8" s="68">
        <f>'表C-11'!H25</f>
        <v>0</v>
      </c>
      <c r="J8" s="72"/>
    </row>
    <row r="9" ht="30" customHeight="1" spans="1:10">
      <c r="A9" s="84" t="s">
        <v>146</v>
      </c>
      <c r="B9" s="71">
        <v>0.3</v>
      </c>
      <c r="C9" s="68">
        <v>13</v>
      </c>
      <c r="D9" s="69">
        <f>'表C-12'!D18</f>
        <v>0</v>
      </c>
      <c r="E9" s="68">
        <f>'表C-12'!G18</f>
        <v>0</v>
      </c>
      <c r="F9" s="70" t="e">
        <f>'表C-12'!G21</f>
        <v>#DIV/0!</v>
      </c>
      <c r="G9" s="71" t="e">
        <f t="shared" si="0"/>
        <v>#DIV/0!</v>
      </c>
      <c r="H9" s="68">
        <f>'表C-12'!G19</f>
        <v>0</v>
      </c>
      <c r="I9" s="68">
        <f>'表C-12'!G20</f>
        <v>0</v>
      </c>
      <c r="J9" s="72"/>
    </row>
    <row r="10" ht="30" customHeight="1" spans="1:10">
      <c r="A10" s="84" t="s">
        <v>134</v>
      </c>
      <c r="B10" s="71">
        <v>0.7</v>
      </c>
      <c r="C10" s="68">
        <v>39</v>
      </c>
      <c r="D10" s="69">
        <f>'表C-13'!D44</f>
        <v>0</v>
      </c>
      <c r="E10" s="68">
        <f>'表C-13'!G44</f>
        <v>0</v>
      </c>
      <c r="F10" s="70" t="e">
        <f>'表C-13'!G47</f>
        <v>#DIV/0!</v>
      </c>
      <c r="G10" s="71" t="e">
        <f t="shared" si="0"/>
        <v>#DIV/0!</v>
      </c>
      <c r="H10" s="68">
        <f>'表C-13'!G45</f>
        <v>0</v>
      </c>
      <c r="I10" s="68">
        <f>'表C-13'!G46</f>
        <v>0</v>
      </c>
      <c r="J10" s="72"/>
    </row>
    <row r="11" ht="30" customHeight="1" spans="1:10">
      <c r="A11" s="84" t="s">
        <v>135</v>
      </c>
      <c r="B11" s="71">
        <v>1</v>
      </c>
      <c r="C11" s="68">
        <v>15</v>
      </c>
      <c r="D11" s="69">
        <f>'表C-6'!D20</f>
        <v>0</v>
      </c>
      <c r="E11" s="68">
        <f>'表C-6'!G20</f>
        <v>0</v>
      </c>
      <c r="F11" s="70" t="e">
        <f>'表C-6'!G23</f>
        <v>#DIV/0!</v>
      </c>
      <c r="G11" s="71" t="e">
        <f t="shared" si="0"/>
        <v>#DIV/0!</v>
      </c>
      <c r="H11" s="68">
        <f>'表C-6'!G21</f>
        <v>0</v>
      </c>
      <c r="I11" s="68">
        <f>'表C-6'!G22</f>
        <v>0</v>
      </c>
      <c r="J11" s="72"/>
    </row>
    <row r="12" ht="30" customHeight="1" spans="1:10">
      <c r="A12" s="73" t="s">
        <v>136</v>
      </c>
      <c r="B12" s="74">
        <f>SUM(B4:B11)</f>
        <v>6</v>
      </c>
      <c r="C12" s="43">
        <f>SUM(C4:C11)</f>
        <v>176</v>
      </c>
      <c r="D12" s="43">
        <f>SUM(D4:D11)</f>
        <v>0</v>
      </c>
      <c r="E12" s="43">
        <f>SUM(E4:E11)</f>
        <v>0</v>
      </c>
      <c r="F12" s="75" t="e">
        <f t="shared" ref="F12" si="1">E12/D12</f>
        <v>#DIV/0!</v>
      </c>
      <c r="G12" s="76" t="e">
        <f t="shared" si="0"/>
        <v>#DIV/0!</v>
      </c>
      <c r="H12" s="43">
        <f>SUM(H4:H11)</f>
        <v>0</v>
      </c>
      <c r="I12" s="43">
        <f>SUM(I4:I11)</f>
        <v>0</v>
      </c>
      <c r="J12" s="77"/>
    </row>
    <row r="13" ht="30" customHeight="1" spans="1:10">
      <c r="A13" s="78" t="s">
        <v>137</v>
      </c>
      <c r="B13" s="78"/>
      <c r="C13" s="79"/>
      <c r="D13" s="80"/>
      <c r="E13" s="80"/>
      <c r="F13" s="78" t="s">
        <v>138</v>
      </c>
      <c r="G13" s="78"/>
      <c r="H13" s="81"/>
      <c r="I13" s="81"/>
      <c r="J13" s="82"/>
    </row>
    <row r="14" ht="15" customHeight="1" spans="1:10">
      <c r="A14" s="83" t="s">
        <v>147</v>
      </c>
      <c r="B14" s="83"/>
      <c r="C14" s="83"/>
      <c r="D14" s="83"/>
      <c r="E14" s="83"/>
      <c r="F14" s="83"/>
      <c r="G14" s="83"/>
      <c r="H14" s="83"/>
      <c r="I14" s="83"/>
      <c r="J14" s="83"/>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J20"/>
  <sheetViews>
    <sheetView workbookViewId="0">
      <pane ySplit="3" topLeftCell="A8" activePane="bottomLeft" state="frozen"/>
      <selection/>
      <selection pane="bottomLeft" activeCell="F17" sqref="F1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148</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84" t="s">
        <v>149</v>
      </c>
      <c r="B4" s="71">
        <v>0.5</v>
      </c>
      <c r="C4" s="68">
        <v>22</v>
      </c>
      <c r="D4" s="69">
        <f>'表C-14'!D27</f>
        <v>0</v>
      </c>
      <c r="E4" s="68">
        <f>'表C-14'!G27</f>
        <v>0</v>
      </c>
      <c r="F4" s="70" t="e">
        <f>'表C-14'!G30</f>
        <v>#DIV/0!</v>
      </c>
      <c r="G4" s="71" t="e">
        <f t="shared" ref="G4:G18" si="0">B4*F4*100</f>
        <v>#DIV/0!</v>
      </c>
      <c r="H4" s="68">
        <f>'表C-14'!G28</f>
        <v>0</v>
      </c>
      <c r="I4" s="68">
        <f>'表C-14'!G29</f>
        <v>0</v>
      </c>
      <c r="J4" s="72"/>
    </row>
    <row r="5" ht="30" customHeight="1" spans="1:10">
      <c r="A5" s="84" t="s">
        <v>150</v>
      </c>
      <c r="B5" s="71">
        <v>0.5</v>
      </c>
      <c r="C5" s="68">
        <v>10</v>
      </c>
      <c r="D5" s="69">
        <f>'表C-15'!D15</f>
        <v>0</v>
      </c>
      <c r="E5" s="68">
        <f>'表C-15'!G15</f>
        <v>0</v>
      </c>
      <c r="F5" s="70" t="e">
        <f>'表C-15'!G18</f>
        <v>#DIV/0!</v>
      </c>
      <c r="G5" s="71" t="e">
        <f t="shared" si="0"/>
        <v>#DIV/0!</v>
      </c>
      <c r="H5" s="68">
        <f>'表C-15'!G16</f>
        <v>0</v>
      </c>
      <c r="I5" s="68">
        <f>'表C-15'!G17</f>
        <v>0</v>
      </c>
      <c r="J5" s="72"/>
    </row>
    <row r="6" ht="30" customHeight="1" spans="1:10">
      <c r="A6" s="84" t="s">
        <v>151</v>
      </c>
      <c r="B6" s="71">
        <v>0.5</v>
      </c>
      <c r="C6" s="68">
        <v>12</v>
      </c>
      <c r="D6" s="69">
        <f>'表C-16'!D17</f>
        <v>0</v>
      </c>
      <c r="E6" s="68">
        <f>'表C-16'!G17</f>
        <v>0</v>
      </c>
      <c r="F6" s="70" t="e">
        <f>'表C-16'!G20</f>
        <v>#DIV/0!</v>
      </c>
      <c r="G6" s="71" t="e">
        <f t="shared" si="0"/>
        <v>#DIV/0!</v>
      </c>
      <c r="H6" s="68">
        <f>'表C-16'!G18</f>
        <v>0</v>
      </c>
      <c r="I6" s="68">
        <f>'表C-16'!G19</f>
        <v>0</v>
      </c>
      <c r="J6" s="72"/>
    </row>
    <row r="7" ht="30" customHeight="1" spans="1:10">
      <c r="A7" s="84" t="s">
        <v>152</v>
      </c>
      <c r="B7" s="71">
        <v>0.5</v>
      </c>
      <c r="C7" s="68">
        <v>12</v>
      </c>
      <c r="D7" s="69">
        <f>'表C-17'!D17</f>
        <v>0</v>
      </c>
      <c r="E7" s="68">
        <f>'表C-17'!G17</f>
        <v>0</v>
      </c>
      <c r="F7" s="70" t="e">
        <f>'表C-17'!G20</f>
        <v>#DIV/0!</v>
      </c>
      <c r="G7" s="71" t="e">
        <f t="shared" si="0"/>
        <v>#DIV/0!</v>
      </c>
      <c r="H7" s="68">
        <f>'表C-17'!G18</f>
        <v>0</v>
      </c>
      <c r="I7" s="68">
        <f>'表C-17'!G19</f>
        <v>0</v>
      </c>
      <c r="J7" s="72"/>
    </row>
    <row r="8" ht="30" customHeight="1" spans="1:10">
      <c r="A8" s="84" t="s">
        <v>153</v>
      </c>
      <c r="B8" s="71">
        <v>0.5</v>
      </c>
      <c r="C8" s="68">
        <v>23</v>
      </c>
      <c r="D8" s="69">
        <f>'表C-18'!D28</f>
        <v>0</v>
      </c>
      <c r="E8" s="68">
        <f>'表C-18'!G28</f>
        <v>0</v>
      </c>
      <c r="F8" s="70" t="e">
        <f>'表C-18'!G31</f>
        <v>#DIV/0!</v>
      </c>
      <c r="G8" s="71" t="e">
        <f t="shared" si="0"/>
        <v>#DIV/0!</v>
      </c>
      <c r="H8" s="68">
        <f>'表C-18'!G29</f>
        <v>0</v>
      </c>
      <c r="I8" s="68">
        <f>'表C-18'!G30</f>
        <v>0</v>
      </c>
      <c r="J8" s="72"/>
    </row>
    <row r="9" ht="30" customHeight="1" spans="1:10">
      <c r="A9" s="84" t="s">
        <v>154</v>
      </c>
      <c r="B9" s="71">
        <v>0.6</v>
      </c>
      <c r="C9" s="68">
        <v>12</v>
      </c>
      <c r="D9" s="69">
        <f>'表C-19'!D17</f>
        <v>0</v>
      </c>
      <c r="E9" s="68">
        <f>'表C-19'!G17</f>
        <v>0</v>
      </c>
      <c r="F9" s="70" t="e">
        <f>'表C-19'!G20</f>
        <v>#DIV/0!</v>
      </c>
      <c r="G9" s="71" t="e">
        <f t="shared" si="0"/>
        <v>#DIV/0!</v>
      </c>
      <c r="H9" s="68">
        <f>'表C-19'!G18</f>
        <v>0</v>
      </c>
      <c r="I9" s="68">
        <f>'表C-19'!G19</f>
        <v>0</v>
      </c>
      <c r="J9" s="72"/>
    </row>
    <row r="10" ht="30" customHeight="1" spans="1:10">
      <c r="A10" s="84" t="s">
        <v>155</v>
      </c>
      <c r="B10" s="71">
        <v>0.4</v>
      </c>
      <c r="C10" s="68">
        <v>18</v>
      </c>
      <c r="D10" s="69">
        <f>'表C-20'!D23</f>
        <v>0</v>
      </c>
      <c r="E10" s="68">
        <f>'表C-20'!G23</f>
        <v>0</v>
      </c>
      <c r="F10" s="70" t="e">
        <f>'表C-20'!G26</f>
        <v>#DIV/0!</v>
      </c>
      <c r="G10" s="71" t="e">
        <f t="shared" si="0"/>
        <v>#DIV/0!</v>
      </c>
      <c r="H10" s="68">
        <f>'表C-20'!G24</f>
        <v>0</v>
      </c>
      <c r="I10" s="68">
        <f>'表C-20'!G25</f>
        <v>0</v>
      </c>
      <c r="J10" s="72"/>
    </row>
    <row r="11" ht="30" customHeight="1" spans="1:10">
      <c r="A11" s="84" t="s">
        <v>156</v>
      </c>
      <c r="B11" s="71">
        <v>0.4</v>
      </c>
      <c r="C11" s="68">
        <v>15</v>
      </c>
      <c r="D11" s="69">
        <f>'表C-21'!D20</f>
        <v>0</v>
      </c>
      <c r="E11" s="68">
        <f>'表C-21'!G20</f>
        <v>0</v>
      </c>
      <c r="F11" s="70" t="e">
        <f>'表C-21'!G23</f>
        <v>#DIV/0!</v>
      </c>
      <c r="G11" s="71" t="e">
        <f t="shared" si="0"/>
        <v>#DIV/0!</v>
      </c>
      <c r="H11" s="68">
        <f>'表C-21'!G21</f>
        <v>0</v>
      </c>
      <c r="I11" s="68">
        <f>'表C-21'!G22</f>
        <v>0</v>
      </c>
      <c r="J11" s="72"/>
    </row>
    <row r="12" ht="30" customHeight="1" spans="1:10">
      <c r="A12" s="84" t="s">
        <v>157</v>
      </c>
      <c r="B12" s="71">
        <v>0.1</v>
      </c>
      <c r="C12" s="68">
        <v>9</v>
      </c>
      <c r="D12" s="69">
        <f>'表C-22'!D14</f>
        <v>0</v>
      </c>
      <c r="E12" s="68">
        <f>'表C-22'!G14</f>
        <v>0</v>
      </c>
      <c r="F12" s="70" t="e">
        <f>'表C-22'!G17</f>
        <v>#DIV/0!</v>
      </c>
      <c r="G12" s="71" t="e">
        <f t="shared" si="0"/>
        <v>#DIV/0!</v>
      </c>
      <c r="H12" s="68">
        <f>'表C-22'!G15</f>
        <v>0</v>
      </c>
      <c r="I12" s="68">
        <f>'表C-22'!G16</f>
        <v>0</v>
      </c>
      <c r="J12" s="72"/>
    </row>
    <row r="13" ht="30" customHeight="1" spans="1:10">
      <c r="A13" s="84" t="s">
        <v>145</v>
      </c>
      <c r="B13" s="71">
        <v>0.3</v>
      </c>
      <c r="C13" s="68">
        <v>11</v>
      </c>
      <c r="D13" s="69">
        <f>'表C-23'!E16</f>
        <v>0</v>
      </c>
      <c r="E13" s="68">
        <f>'表C-23'!H16</f>
        <v>0</v>
      </c>
      <c r="F13" s="70" t="e">
        <f>'表C-23'!H19</f>
        <v>#DIV/0!</v>
      </c>
      <c r="G13" s="71" t="e">
        <f t="shared" si="0"/>
        <v>#DIV/0!</v>
      </c>
      <c r="H13" s="68">
        <f>'表C-23'!H17</f>
        <v>0</v>
      </c>
      <c r="I13" s="68">
        <f>'表C-23'!H18</f>
        <v>0</v>
      </c>
      <c r="J13" s="72"/>
    </row>
    <row r="14" ht="30" customHeight="1" spans="1:10">
      <c r="A14" s="84" t="s">
        <v>158</v>
      </c>
      <c r="B14" s="71">
        <v>0.2</v>
      </c>
      <c r="C14" s="68">
        <v>9</v>
      </c>
      <c r="D14" s="69">
        <f>'表C-24'!D14</f>
        <v>0</v>
      </c>
      <c r="E14" s="68">
        <f>'表C-24'!G14</f>
        <v>0</v>
      </c>
      <c r="F14" s="70" t="e">
        <f>'表C-24'!G17</f>
        <v>#DIV/0!</v>
      </c>
      <c r="G14" s="71" t="e">
        <f t="shared" si="0"/>
        <v>#DIV/0!</v>
      </c>
      <c r="H14" s="68">
        <f>'表C-24'!G15</f>
        <v>0</v>
      </c>
      <c r="I14" s="68">
        <f>'表C-24'!G16</f>
        <v>0</v>
      </c>
      <c r="J14" s="72"/>
    </row>
    <row r="15" ht="30" customHeight="1" spans="1:10">
      <c r="A15" s="84" t="s">
        <v>159</v>
      </c>
      <c r="B15" s="71">
        <v>0.2</v>
      </c>
      <c r="C15" s="68">
        <v>19</v>
      </c>
      <c r="D15" s="69">
        <f>'表C-25'!D24</f>
        <v>0</v>
      </c>
      <c r="E15" s="68">
        <f>'表C-25'!G24</f>
        <v>0</v>
      </c>
      <c r="F15" s="70" t="e">
        <f>'表C-25'!G27</f>
        <v>#DIV/0!</v>
      </c>
      <c r="G15" s="71" t="e">
        <f t="shared" si="0"/>
        <v>#DIV/0!</v>
      </c>
      <c r="H15" s="68">
        <f>'表C-25'!G25</f>
        <v>0</v>
      </c>
      <c r="I15" s="68">
        <f>'表C-25'!G26</f>
        <v>0</v>
      </c>
      <c r="J15" s="72"/>
    </row>
    <row r="16" ht="30" customHeight="1" spans="1:10">
      <c r="A16" s="84" t="s">
        <v>160</v>
      </c>
      <c r="B16" s="71">
        <v>0.3</v>
      </c>
      <c r="C16" s="68">
        <v>30</v>
      </c>
      <c r="D16" s="69">
        <f>'表C-26'!D35</f>
        <v>0</v>
      </c>
      <c r="E16" s="68">
        <f>'表C-26'!G35</f>
        <v>0</v>
      </c>
      <c r="F16" s="70" t="e">
        <f>'表C-26'!G38</f>
        <v>#DIV/0!</v>
      </c>
      <c r="G16" s="71" t="e">
        <f t="shared" si="0"/>
        <v>#DIV/0!</v>
      </c>
      <c r="H16" s="68">
        <f>'表C-26'!G36</f>
        <v>0</v>
      </c>
      <c r="I16" s="68">
        <f>'表C-26'!G37</f>
        <v>0</v>
      </c>
      <c r="J16" s="72"/>
    </row>
    <row r="17" ht="30" customHeight="1" spans="1:10">
      <c r="A17" s="84" t="s">
        <v>135</v>
      </c>
      <c r="B17" s="71">
        <v>1</v>
      </c>
      <c r="C17" s="68">
        <v>15</v>
      </c>
      <c r="D17" s="69">
        <f>'表C-6'!D20</f>
        <v>0</v>
      </c>
      <c r="E17" s="68">
        <f>'表C-6'!G20</f>
        <v>0</v>
      </c>
      <c r="F17" s="70" t="e">
        <f>'表C-6'!G23</f>
        <v>#DIV/0!</v>
      </c>
      <c r="G17" s="71" t="e">
        <f t="shared" si="0"/>
        <v>#DIV/0!</v>
      </c>
      <c r="H17" s="68">
        <f>'表C-6'!G21</f>
        <v>0</v>
      </c>
      <c r="I17" s="68">
        <f>'表C-6'!G22</f>
        <v>0</v>
      </c>
      <c r="J17" s="72"/>
    </row>
    <row r="18" ht="30" customHeight="1" spans="1:10">
      <c r="A18" s="73" t="s">
        <v>136</v>
      </c>
      <c r="B18" s="74">
        <f>SUM(B4:B17)</f>
        <v>6</v>
      </c>
      <c r="C18" s="17">
        <f>SUM(C4:C17)</f>
        <v>217</v>
      </c>
      <c r="D18" s="43">
        <f>SUM(D4:D17)</f>
        <v>0</v>
      </c>
      <c r="E18" s="43">
        <f>SUM(E4:E17)</f>
        <v>0</v>
      </c>
      <c r="F18" s="75" t="e">
        <f t="shared" ref="F18" si="1">E18/D18</f>
        <v>#DIV/0!</v>
      </c>
      <c r="G18" s="76" t="e">
        <f t="shared" si="0"/>
        <v>#DIV/0!</v>
      </c>
      <c r="H18" s="43">
        <f>SUM(H4:H17)</f>
        <v>0</v>
      </c>
      <c r="I18" s="43">
        <f>SUM(I4:I17)</f>
        <v>0</v>
      </c>
      <c r="J18" s="77"/>
    </row>
    <row r="19" ht="30" customHeight="1" spans="1:10">
      <c r="A19" s="78" t="s">
        <v>137</v>
      </c>
      <c r="B19" s="78"/>
      <c r="C19" s="79"/>
      <c r="D19" s="80"/>
      <c r="E19" s="80"/>
      <c r="F19" s="78" t="s">
        <v>138</v>
      </c>
      <c r="G19" s="78"/>
      <c r="H19" s="81"/>
      <c r="I19" s="81"/>
      <c r="J19" s="82"/>
    </row>
    <row r="20" ht="15" customHeight="1" spans="1:10">
      <c r="A20" s="83" t="s">
        <v>161</v>
      </c>
      <c r="B20" s="83"/>
      <c r="C20" s="83"/>
      <c r="D20" s="83"/>
      <c r="E20" s="83"/>
      <c r="F20" s="83"/>
      <c r="G20" s="83"/>
      <c r="H20" s="83"/>
      <c r="I20" s="83"/>
      <c r="J20" s="83"/>
    </row>
  </sheetData>
  <mergeCells count="7">
    <mergeCell ref="A1:J1"/>
    <mergeCell ref="B2:I2"/>
    <mergeCell ref="A19:B19"/>
    <mergeCell ref="C19:E19"/>
    <mergeCell ref="F19:G19"/>
    <mergeCell ref="H19:J19"/>
    <mergeCell ref="A20:J2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12"/>
  <sheetViews>
    <sheetView workbookViewId="0">
      <pane ySplit="3" topLeftCell="A4" activePane="bottomLeft" state="frozen"/>
      <selection/>
      <selection pane="bottomLeft" activeCell="E23" sqref="E23"/>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162</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43" t="s">
        <v>163</v>
      </c>
      <c r="B4" s="71">
        <v>1</v>
      </c>
      <c r="C4" s="68">
        <v>29</v>
      </c>
      <c r="D4" s="69">
        <f>'表C-27'!D34</f>
        <v>0</v>
      </c>
      <c r="E4" s="68">
        <f>'表C-27'!G34</f>
        <v>0</v>
      </c>
      <c r="F4" s="70" t="e">
        <f>'表C-27'!G37</f>
        <v>#DIV/0!</v>
      </c>
      <c r="G4" s="71" t="e">
        <f t="shared" ref="G4:G10" si="0">B4*F4*100</f>
        <v>#DIV/0!</v>
      </c>
      <c r="H4" s="68">
        <f>'表C-27'!G35</f>
        <v>0</v>
      </c>
      <c r="I4" s="68">
        <f>'表C-27'!G36</f>
        <v>0</v>
      </c>
      <c r="J4" s="72"/>
    </row>
    <row r="5" ht="30" customHeight="1" spans="1:10">
      <c r="A5" s="43" t="s">
        <v>164</v>
      </c>
      <c r="B5" s="71">
        <v>1</v>
      </c>
      <c r="C5" s="68">
        <v>30</v>
      </c>
      <c r="D5" s="69">
        <f>'表C-28'!D35</f>
        <v>0</v>
      </c>
      <c r="E5" s="68">
        <f>'表C-28'!G35</f>
        <v>0</v>
      </c>
      <c r="F5" s="70" t="e">
        <f>'表C-28'!G38</f>
        <v>#DIV/0!</v>
      </c>
      <c r="G5" s="71" t="e">
        <f t="shared" si="0"/>
        <v>#DIV/0!</v>
      </c>
      <c r="H5" s="68">
        <f>'表C-28'!G36</f>
        <v>0</v>
      </c>
      <c r="I5" s="68">
        <f>'表C-28'!G37</f>
        <v>0</v>
      </c>
      <c r="J5" s="72"/>
    </row>
    <row r="6" ht="30" customHeight="1" spans="1:10">
      <c r="A6" s="43" t="s">
        <v>165</v>
      </c>
      <c r="B6" s="71">
        <v>1</v>
      </c>
      <c r="C6" s="68">
        <v>29</v>
      </c>
      <c r="D6" s="69">
        <f>'表C-29'!D34</f>
        <v>0</v>
      </c>
      <c r="E6" s="68">
        <f>'表C-29'!G34</f>
        <v>0</v>
      </c>
      <c r="F6" s="70" t="e">
        <f>'表C-29'!G37</f>
        <v>#DIV/0!</v>
      </c>
      <c r="G6" s="71" t="e">
        <f t="shared" si="0"/>
        <v>#DIV/0!</v>
      </c>
      <c r="H6" s="68">
        <f>'表C-29'!G35</f>
        <v>0</v>
      </c>
      <c r="I6" s="68">
        <f>'表C-29'!G36</f>
        <v>0</v>
      </c>
      <c r="J6" s="72"/>
    </row>
    <row r="7" ht="30" customHeight="1" spans="1:10">
      <c r="A7" s="43" t="s">
        <v>166</v>
      </c>
      <c r="B7" s="71">
        <v>1</v>
      </c>
      <c r="C7" s="68">
        <v>30</v>
      </c>
      <c r="D7" s="69">
        <f>'表C-30'!D35</f>
        <v>0</v>
      </c>
      <c r="E7" s="68">
        <f>'表C-30'!G35</f>
        <v>0</v>
      </c>
      <c r="F7" s="70" t="e">
        <f>'表C-30'!G38</f>
        <v>#DIV/0!</v>
      </c>
      <c r="G7" s="71" t="e">
        <f t="shared" si="0"/>
        <v>#DIV/0!</v>
      </c>
      <c r="H7" s="68">
        <f>'表C-30'!G36</f>
        <v>0</v>
      </c>
      <c r="I7" s="68">
        <f>'表C-30'!G37</f>
        <v>0</v>
      </c>
      <c r="J7" s="72"/>
    </row>
    <row r="8" ht="30" customHeight="1" spans="1:10">
      <c r="A8" s="43" t="s">
        <v>167</v>
      </c>
      <c r="B8" s="71">
        <v>1</v>
      </c>
      <c r="C8" s="68">
        <v>18</v>
      </c>
      <c r="D8" s="69">
        <f>'表C-31'!D23</f>
        <v>0</v>
      </c>
      <c r="E8" s="68">
        <f>'表C-31'!G23</f>
        <v>0</v>
      </c>
      <c r="F8" s="70" t="e">
        <f>'表C-31'!G26</f>
        <v>#DIV/0!</v>
      </c>
      <c r="G8" s="71" t="e">
        <f t="shared" si="0"/>
        <v>#DIV/0!</v>
      </c>
      <c r="H8" s="68">
        <f>'表C-31'!G24</f>
        <v>0</v>
      </c>
      <c r="I8" s="68">
        <f>'表C-31'!G25</f>
        <v>0</v>
      </c>
      <c r="J8" s="72"/>
    </row>
    <row r="9" ht="30" customHeight="1" spans="1:10">
      <c r="A9" s="43" t="s">
        <v>135</v>
      </c>
      <c r="B9" s="71">
        <v>1</v>
      </c>
      <c r="C9" s="68">
        <v>15</v>
      </c>
      <c r="D9" s="69">
        <f>'表C-6'!D20</f>
        <v>0</v>
      </c>
      <c r="E9" s="68">
        <f>'表C-6'!G20</f>
        <v>0</v>
      </c>
      <c r="F9" s="70" t="e">
        <f>'表C-6'!G23</f>
        <v>#DIV/0!</v>
      </c>
      <c r="G9" s="71" t="e">
        <f t="shared" si="0"/>
        <v>#DIV/0!</v>
      </c>
      <c r="H9" s="68">
        <f>'表C-6'!G21</f>
        <v>0</v>
      </c>
      <c r="I9" s="68">
        <f>'表C-6'!G22</f>
        <v>0</v>
      </c>
      <c r="J9" s="72"/>
    </row>
    <row r="10" ht="30" customHeight="1" spans="1:10">
      <c r="A10" s="73" t="s">
        <v>136</v>
      </c>
      <c r="B10" s="74">
        <f>SUM(B4:B9)</f>
        <v>6</v>
      </c>
      <c r="C10" s="17">
        <f>SUM(C4:C9)</f>
        <v>151</v>
      </c>
      <c r="D10" s="43">
        <f>SUM(D4:D9)</f>
        <v>0</v>
      </c>
      <c r="E10" s="43">
        <f>SUM(E4:E9)</f>
        <v>0</v>
      </c>
      <c r="F10" s="75" t="e">
        <f t="shared" ref="F10" si="1">E10/D10</f>
        <v>#DIV/0!</v>
      </c>
      <c r="G10" s="76" t="e">
        <f t="shared" si="0"/>
        <v>#DIV/0!</v>
      </c>
      <c r="H10" s="43">
        <f>SUM(H4:H9)</f>
        <v>0</v>
      </c>
      <c r="I10" s="43">
        <f>SUM(I4:I9)</f>
        <v>0</v>
      </c>
      <c r="J10" s="77"/>
    </row>
    <row r="11" ht="30" customHeight="1" spans="1:10">
      <c r="A11" s="78" t="s">
        <v>137</v>
      </c>
      <c r="B11" s="78"/>
      <c r="C11" s="79"/>
      <c r="D11" s="80"/>
      <c r="E11" s="80"/>
      <c r="F11" s="78" t="s">
        <v>138</v>
      </c>
      <c r="G11" s="78"/>
      <c r="H11" s="81"/>
      <c r="I11" s="81"/>
      <c r="J11" s="82"/>
    </row>
    <row r="12" ht="15" customHeight="1" spans="1:10">
      <c r="A12" s="83" t="s">
        <v>168</v>
      </c>
      <c r="B12" s="83"/>
      <c r="C12" s="83"/>
      <c r="D12" s="83"/>
      <c r="E12" s="83"/>
      <c r="F12" s="83"/>
      <c r="G12" s="83"/>
      <c r="H12" s="83"/>
      <c r="I12" s="83"/>
      <c r="J12" s="83"/>
    </row>
  </sheetData>
  <mergeCells count="7">
    <mergeCell ref="A1:J1"/>
    <mergeCell ref="B2:I2"/>
    <mergeCell ref="A11:B11"/>
    <mergeCell ref="C11:E11"/>
    <mergeCell ref="F11:G11"/>
    <mergeCell ref="H11:J11"/>
    <mergeCell ref="A12:J12"/>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J17"/>
  <sheetViews>
    <sheetView workbookViewId="0">
      <pane ySplit="3" topLeftCell="A4" activePane="bottomLeft" state="frozen"/>
      <selection/>
      <selection pane="bottomLeft" activeCell="I13" sqref="I13"/>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169</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43" t="s">
        <v>130</v>
      </c>
      <c r="B4" s="68">
        <v>0.5</v>
      </c>
      <c r="C4" s="68">
        <v>16</v>
      </c>
      <c r="D4" s="69">
        <f>'表C-32'!D21</f>
        <v>0</v>
      </c>
      <c r="E4" s="68">
        <f>'表C-32'!G21</f>
        <v>0</v>
      </c>
      <c r="F4" s="70" t="e">
        <f>'表C-32'!G24</f>
        <v>#DIV/0!</v>
      </c>
      <c r="G4" s="71" t="e">
        <f t="shared" ref="G4:G15" si="0">B4*F4*100</f>
        <v>#DIV/0!</v>
      </c>
      <c r="H4" s="68">
        <f>'表C-32'!G22</f>
        <v>0</v>
      </c>
      <c r="I4" s="68">
        <f>'表C-32'!G23</f>
        <v>0</v>
      </c>
      <c r="J4" s="72"/>
    </row>
    <row r="5" ht="30" customHeight="1" spans="1:10">
      <c r="A5" s="43" t="s">
        <v>170</v>
      </c>
      <c r="B5" s="68">
        <v>0.8</v>
      </c>
      <c r="C5" s="68">
        <v>26</v>
      </c>
      <c r="D5" s="69">
        <f>'表C-33'!D31</f>
        <v>0</v>
      </c>
      <c r="E5" s="68">
        <f>'表C-33'!G31</f>
        <v>0</v>
      </c>
      <c r="F5" s="70" t="e">
        <f>'表C-33'!G34</f>
        <v>#DIV/0!</v>
      </c>
      <c r="G5" s="71" t="e">
        <f t="shared" si="0"/>
        <v>#DIV/0!</v>
      </c>
      <c r="H5" s="68">
        <f>'表C-33'!G32</f>
        <v>0</v>
      </c>
      <c r="I5" s="68">
        <f>'表C-33'!G33</f>
        <v>0</v>
      </c>
      <c r="J5" s="72"/>
    </row>
    <row r="6" ht="30" customHeight="1" spans="1:10">
      <c r="A6" s="43" t="s">
        <v>171</v>
      </c>
      <c r="B6" s="68">
        <v>0.6</v>
      </c>
      <c r="C6" s="68">
        <v>61</v>
      </c>
      <c r="D6" s="69">
        <f>'表C-34'!D66</f>
        <v>0</v>
      </c>
      <c r="E6" s="68">
        <f>'表C-34'!G66</f>
        <v>0</v>
      </c>
      <c r="F6" s="70" t="e">
        <f>'表C-34'!G69</f>
        <v>#DIV/0!</v>
      </c>
      <c r="G6" s="71" t="e">
        <f t="shared" si="0"/>
        <v>#DIV/0!</v>
      </c>
      <c r="H6" s="68">
        <f>'表C-34'!G67</f>
        <v>0</v>
      </c>
      <c r="I6" s="68">
        <f>'表C-34'!G68</f>
        <v>0</v>
      </c>
      <c r="J6" s="72"/>
    </row>
    <row r="7" ht="30" customHeight="1" spans="1:10">
      <c r="A7" s="43" t="s">
        <v>172</v>
      </c>
      <c r="B7" s="68">
        <v>0.4</v>
      </c>
      <c r="C7" s="68">
        <v>26</v>
      </c>
      <c r="D7" s="69">
        <f>'表C-35'!D31</f>
        <v>0</v>
      </c>
      <c r="E7" s="68">
        <f>'表C-35'!G31</f>
        <v>0</v>
      </c>
      <c r="F7" s="70" t="e">
        <f>'表C-35'!G34</f>
        <v>#DIV/0!</v>
      </c>
      <c r="G7" s="71" t="e">
        <f t="shared" si="0"/>
        <v>#DIV/0!</v>
      </c>
      <c r="H7" s="68">
        <f>'表C-35'!G32</f>
        <v>0</v>
      </c>
      <c r="I7" s="68">
        <f>'表C-35'!G33</f>
        <v>0</v>
      </c>
      <c r="J7" s="72"/>
    </row>
    <row r="8" ht="30" customHeight="1" spans="1:10">
      <c r="A8" s="43" t="s">
        <v>173</v>
      </c>
      <c r="B8" s="68">
        <v>0.7</v>
      </c>
      <c r="C8" s="68">
        <v>43</v>
      </c>
      <c r="D8" s="69">
        <f>'表C-36'!D48</f>
        <v>0</v>
      </c>
      <c r="E8" s="68">
        <f>'表C-36'!G48</f>
        <v>0</v>
      </c>
      <c r="F8" s="70" t="e">
        <f>'表C-36'!G51</f>
        <v>#DIV/0!</v>
      </c>
      <c r="G8" s="71" t="e">
        <f t="shared" si="0"/>
        <v>#DIV/0!</v>
      </c>
      <c r="H8" s="68">
        <f>'表C-36'!G49</f>
        <v>0</v>
      </c>
      <c r="I8" s="68">
        <f>'表C-36'!G50</f>
        <v>0</v>
      </c>
      <c r="J8" s="72"/>
    </row>
    <row r="9" ht="30" customHeight="1" spans="1:10">
      <c r="A9" s="43" t="s">
        <v>174</v>
      </c>
      <c r="B9" s="68">
        <v>0.5</v>
      </c>
      <c r="C9" s="68">
        <v>35</v>
      </c>
      <c r="D9" s="69">
        <f>'表C-37'!D40</f>
        <v>0</v>
      </c>
      <c r="E9" s="68">
        <f>'表C-37'!G40</f>
        <v>0</v>
      </c>
      <c r="F9" s="70" t="e">
        <f>'表C-37'!G43</f>
        <v>#DIV/0!</v>
      </c>
      <c r="G9" s="71" t="e">
        <f t="shared" si="0"/>
        <v>#DIV/0!</v>
      </c>
      <c r="H9" s="68">
        <f>'表C-37'!G41</f>
        <v>0</v>
      </c>
      <c r="I9" s="68">
        <f>'表C-37'!G42</f>
        <v>0</v>
      </c>
      <c r="J9" s="72"/>
    </row>
    <row r="10" ht="30" customHeight="1" spans="1:10">
      <c r="A10" s="43" t="s">
        <v>175</v>
      </c>
      <c r="B10" s="68">
        <v>0.1</v>
      </c>
      <c r="C10" s="68">
        <v>17</v>
      </c>
      <c r="D10" s="69">
        <f>'表C-38'!D22</f>
        <v>0</v>
      </c>
      <c r="E10" s="68">
        <f>'表C-38'!G22</f>
        <v>0</v>
      </c>
      <c r="F10" s="70" t="e">
        <f>'表C-38'!G25</f>
        <v>#DIV/0!</v>
      </c>
      <c r="G10" s="71" t="e">
        <f t="shared" si="0"/>
        <v>#DIV/0!</v>
      </c>
      <c r="H10" s="68">
        <f>'表C-38'!G23</f>
        <v>0</v>
      </c>
      <c r="I10" s="68">
        <f>'表C-38'!G24</f>
        <v>0</v>
      </c>
      <c r="J10" s="72"/>
    </row>
    <row r="11" ht="30" customHeight="1" spans="1:10">
      <c r="A11" s="43" t="s">
        <v>176</v>
      </c>
      <c r="B11" s="68">
        <v>0.4</v>
      </c>
      <c r="C11" s="68">
        <v>8</v>
      </c>
      <c r="D11" s="69">
        <f>'表C-39'!D13</f>
        <v>0</v>
      </c>
      <c r="E11" s="68">
        <f>'表C-39'!G13</f>
        <v>0</v>
      </c>
      <c r="F11" s="70" t="e">
        <f>'表C-39'!G16</f>
        <v>#DIV/0!</v>
      </c>
      <c r="G11" s="71" t="e">
        <f t="shared" si="0"/>
        <v>#DIV/0!</v>
      </c>
      <c r="H11" s="68">
        <f>'表C-39'!G14</f>
        <v>0</v>
      </c>
      <c r="I11" s="68">
        <f>'表C-39'!G15</f>
        <v>0</v>
      </c>
      <c r="J11" s="72"/>
    </row>
    <row r="12" ht="30" customHeight="1" spans="1:10">
      <c r="A12" s="43" t="s">
        <v>177</v>
      </c>
      <c r="B12" s="68">
        <v>0.5</v>
      </c>
      <c r="C12" s="68">
        <v>6</v>
      </c>
      <c r="D12" s="69">
        <f>'表C-40'!D11</f>
        <v>0</v>
      </c>
      <c r="E12" s="68">
        <f>'表C-40'!G11</f>
        <v>0</v>
      </c>
      <c r="F12" s="70" t="e">
        <f>'表C-41'!G16</f>
        <v>#DIV/0!</v>
      </c>
      <c r="G12" s="71" t="e">
        <f t="shared" si="0"/>
        <v>#DIV/0!</v>
      </c>
      <c r="H12" s="68">
        <f>'表C-40'!G12</f>
        <v>0</v>
      </c>
      <c r="I12" s="68">
        <f>'表C-40'!G13</f>
        <v>0</v>
      </c>
      <c r="J12" s="72"/>
    </row>
    <row r="13" ht="30" customHeight="1" spans="1:10">
      <c r="A13" s="43" t="s">
        <v>178</v>
      </c>
      <c r="B13" s="68">
        <v>0.5</v>
      </c>
      <c r="C13" s="68">
        <v>8</v>
      </c>
      <c r="D13" s="69">
        <f>'表C-41'!D13</f>
        <v>0</v>
      </c>
      <c r="E13" s="68">
        <f>'表C-41'!G13</f>
        <v>0</v>
      </c>
      <c r="F13" s="70" t="e">
        <f>'表C-41'!G16</f>
        <v>#DIV/0!</v>
      </c>
      <c r="G13" s="71" t="e">
        <f t="shared" si="0"/>
        <v>#DIV/0!</v>
      </c>
      <c r="H13" s="68">
        <f>'表C-41'!G14</f>
        <v>0</v>
      </c>
      <c r="I13" s="68">
        <f>'表C-41'!G15</f>
        <v>0</v>
      </c>
      <c r="J13" s="72"/>
    </row>
    <row r="14" ht="30" customHeight="1" spans="1:10">
      <c r="A14" s="43" t="s">
        <v>135</v>
      </c>
      <c r="B14" s="68">
        <v>1</v>
      </c>
      <c r="C14" s="68">
        <v>15</v>
      </c>
      <c r="D14" s="69">
        <f>'表C-6'!D20</f>
        <v>0</v>
      </c>
      <c r="E14" s="68">
        <f>'表C-6'!G20</f>
        <v>0</v>
      </c>
      <c r="F14" s="70" t="e">
        <f>'表C-6'!G23</f>
        <v>#DIV/0!</v>
      </c>
      <c r="G14" s="71" t="e">
        <f t="shared" si="0"/>
        <v>#DIV/0!</v>
      </c>
      <c r="H14" s="68">
        <f>'表C-6'!G21</f>
        <v>0</v>
      </c>
      <c r="I14" s="68">
        <f>'表C-6'!G22</f>
        <v>0</v>
      </c>
      <c r="J14" s="72"/>
    </row>
    <row r="15" ht="30" customHeight="1" spans="1:10">
      <c r="A15" s="73" t="s">
        <v>136</v>
      </c>
      <c r="B15" s="74">
        <f>SUM(B4:B14)</f>
        <v>6</v>
      </c>
      <c r="C15" s="17">
        <f>SUM(C4:C14)</f>
        <v>261</v>
      </c>
      <c r="D15" s="43">
        <f>SUM(D4:D14)</f>
        <v>0</v>
      </c>
      <c r="E15" s="43">
        <f>SUM(E4:E14)</f>
        <v>0</v>
      </c>
      <c r="F15" s="75" t="e">
        <f t="shared" ref="F15" si="1">E15/D15</f>
        <v>#DIV/0!</v>
      </c>
      <c r="G15" s="76" t="e">
        <f t="shared" si="0"/>
        <v>#DIV/0!</v>
      </c>
      <c r="H15" s="43">
        <f>SUM(H4:H14)</f>
        <v>0</v>
      </c>
      <c r="I15" s="43">
        <f>SUM(I4:I14)</f>
        <v>0</v>
      </c>
      <c r="J15" s="77"/>
    </row>
    <row r="16" ht="30" customHeight="1" spans="1:10">
      <c r="A16" s="78" t="s">
        <v>137</v>
      </c>
      <c r="B16" s="78"/>
      <c r="C16" s="79"/>
      <c r="D16" s="80"/>
      <c r="E16" s="80"/>
      <c r="F16" s="78" t="s">
        <v>138</v>
      </c>
      <c r="G16" s="78"/>
      <c r="H16" s="81"/>
      <c r="I16" s="81"/>
      <c r="J16" s="82"/>
    </row>
    <row r="17" ht="15" customHeight="1" spans="1:10">
      <c r="A17" s="83" t="s">
        <v>179</v>
      </c>
      <c r="B17" s="83"/>
      <c r="C17" s="83"/>
      <c r="D17" s="83"/>
      <c r="E17" s="83"/>
      <c r="F17" s="83"/>
      <c r="G17" s="83"/>
      <c r="H17" s="83"/>
      <c r="I17" s="83"/>
      <c r="J17" s="83"/>
    </row>
  </sheetData>
  <mergeCells count="7">
    <mergeCell ref="A1:J1"/>
    <mergeCell ref="B2:I2"/>
    <mergeCell ref="A16:B16"/>
    <mergeCell ref="C16:E16"/>
    <mergeCell ref="F16:G16"/>
    <mergeCell ref="H16:J16"/>
    <mergeCell ref="A17:J1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J15"/>
  <sheetViews>
    <sheetView workbookViewId="0">
      <pane ySplit="3" topLeftCell="A4" activePane="bottomLeft" state="frozen"/>
      <selection/>
      <selection pane="bottomLeft" activeCell="E12" sqref="E1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180</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43" t="s">
        <v>130</v>
      </c>
      <c r="B4" s="68">
        <v>0.6</v>
      </c>
      <c r="C4" s="68">
        <v>13</v>
      </c>
      <c r="D4" s="69">
        <f>'表C-42'!D18</f>
        <v>0</v>
      </c>
      <c r="E4" s="68">
        <f>'表C-42'!G18</f>
        <v>0</v>
      </c>
      <c r="F4" s="70" t="e">
        <f>'表C-42'!G21</f>
        <v>#DIV/0!</v>
      </c>
      <c r="G4" s="71" t="e">
        <f t="shared" ref="G4:G13" si="0">B4*F4*100</f>
        <v>#DIV/0!</v>
      </c>
      <c r="H4" s="68">
        <f>'表C-42'!G19</f>
        <v>0</v>
      </c>
      <c r="I4" s="68">
        <f>'表C-42'!G20</f>
        <v>0</v>
      </c>
      <c r="J4" s="72"/>
    </row>
    <row r="5" ht="30" customHeight="1" spans="1:10">
      <c r="A5" s="43" t="s">
        <v>181</v>
      </c>
      <c r="B5" s="68">
        <v>0.7</v>
      </c>
      <c r="C5" s="68">
        <v>15</v>
      </c>
      <c r="D5" s="69">
        <f>'表C-43'!D20</f>
        <v>0</v>
      </c>
      <c r="E5" s="68">
        <f>'表C-43'!G20</f>
        <v>0</v>
      </c>
      <c r="F5" s="70" t="e">
        <f>'表C-43'!G23</f>
        <v>#DIV/0!</v>
      </c>
      <c r="G5" s="71" t="e">
        <f t="shared" si="0"/>
        <v>#DIV/0!</v>
      </c>
      <c r="H5" s="68">
        <f>'表C-43'!G21</f>
        <v>0</v>
      </c>
      <c r="I5" s="68">
        <f>'表C-43'!G22</f>
        <v>0</v>
      </c>
      <c r="J5" s="72"/>
    </row>
    <row r="6" ht="30" customHeight="1" spans="1:10">
      <c r="A6" s="43" t="s">
        <v>158</v>
      </c>
      <c r="B6" s="68">
        <v>0.7</v>
      </c>
      <c r="C6" s="68">
        <v>9</v>
      </c>
      <c r="D6" s="69">
        <f>'表C-24'!D14</f>
        <v>0</v>
      </c>
      <c r="E6" s="68">
        <f>'表C-24'!G14</f>
        <v>0</v>
      </c>
      <c r="F6" s="70" t="e">
        <f>'表C-24'!G17</f>
        <v>#DIV/0!</v>
      </c>
      <c r="G6" s="71" t="e">
        <f t="shared" si="0"/>
        <v>#DIV/0!</v>
      </c>
      <c r="H6" s="68">
        <f>'表C-24'!G15</f>
        <v>0</v>
      </c>
      <c r="I6" s="68">
        <f>'表C-24'!G16</f>
        <v>0</v>
      </c>
      <c r="J6" s="72"/>
    </row>
    <row r="7" ht="30" customHeight="1" spans="1:10">
      <c r="A7" s="43" t="s">
        <v>171</v>
      </c>
      <c r="B7" s="68">
        <v>0.7</v>
      </c>
      <c r="C7" s="68">
        <v>36</v>
      </c>
      <c r="D7" s="69">
        <f>'表C-44'!D41</f>
        <v>0</v>
      </c>
      <c r="E7" s="68">
        <f>'表C-44'!G41</f>
        <v>0</v>
      </c>
      <c r="F7" s="70" t="e">
        <f>'表C-44'!G44</f>
        <v>#DIV/0!</v>
      </c>
      <c r="G7" s="71" t="e">
        <f t="shared" si="0"/>
        <v>#DIV/0!</v>
      </c>
      <c r="H7" s="68">
        <f>'表C-44'!G42</f>
        <v>0</v>
      </c>
      <c r="I7" s="68">
        <f>'表C-44'!G43</f>
        <v>0</v>
      </c>
      <c r="J7" s="72"/>
    </row>
    <row r="8" ht="30" customHeight="1" spans="1:10">
      <c r="A8" s="43" t="s">
        <v>172</v>
      </c>
      <c r="B8" s="68">
        <v>0.6</v>
      </c>
      <c r="C8" s="68">
        <v>10</v>
      </c>
      <c r="D8" s="69">
        <f>'表C-45'!D15</f>
        <v>0</v>
      </c>
      <c r="E8" s="68">
        <f>'表C-45'!G15</f>
        <v>0</v>
      </c>
      <c r="F8" s="70" t="e">
        <f>'表C-45'!G18</f>
        <v>#DIV/0!</v>
      </c>
      <c r="G8" s="71" t="e">
        <f t="shared" si="0"/>
        <v>#DIV/0!</v>
      </c>
      <c r="H8" s="68">
        <f>'表C-45'!G16</f>
        <v>0</v>
      </c>
      <c r="I8" s="68">
        <f>'表C-45'!G17</f>
        <v>0</v>
      </c>
      <c r="J8" s="72"/>
    </row>
    <row r="9" ht="30" customHeight="1" spans="1:10">
      <c r="A9" s="43" t="s">
        <v>182</v>
      </c>
      <c r="B9" s="68">
        <v>0.6</v>
      </c>
      <c r="C9" s="68">
        <v>16</v>
      </c>
      <c r="D9" s="69">
        <f>'表C-46'!D21</f>
        <v>0</v>
      </c>
      <c r="E9" s="68">
        <f>'表C-46'!G21</f>
        <v>0</v>
      </c>
      <c r="F9" s="70" t="e">
        <f>'表C-46'!G24</f>
        <v>#DIV/0!</v>
      </c>
      <c r="G9" s="71" t="e">
        <f t="shared" si="0"/>
        <v>#DIV/0!</v>
      </c>
      <c r="H9" s="68">
        <f>'表C-46'!G22</f>
        <v>0</v>
      </c>
      <c r="I9" s="68">
        <f>'表C-46'!G23</f>
        <v>0</v>
      </c>
      <c r="J9" s="72"/>
    </row>
    <row r="10" ht="30" customHeight="1" spans="1:10">
      <c r="A10" s="43" t="s">
        <v>177</v>
      </c>
      <c r="B10" s="68">
        <v>0.5</v>
      </c>
      <c r="C10" s="68">
        <v>17</v>
      </c>
      <c r="D10" s="69">
        <f>'表C-47'!D22</f>
        <v>0</v>
      </c>
      <c r="E10" s="68">
        <f>'表C-47'!G22</f>
        <v>0</v>
      </c>
      <c r="F10" s="70" t="e">
        <f>'表C-47'!G25</f>
        <v>#DIV/0!</v>
      </c>
      <c r="G10" s="71" t="e">
        <f t="shared" si="0"/>
        <v>#DIV/0!</v>
      </c>
      <c r="H10" s="68">
        <f>'表C-47'!G23</f>
        <v>0</v>
      </c>
      <c r="I10" s="68">
        <f>'表C-47'!G24</f>
        <v>0</v>
      </c>
      <c r="J10" s="72"/>
    </row>
    <row r="11" ht="30" customHeight="1" spans="1:10">
      <c r="A11" s="43" t="s">
        <v>134</v>
      </c>
      <c r="B11" s="68">
        <v>0.6</v>
      </c>
      <c r="C11" s="68">
        <v>11</v>
      </c>
      <c r="D11" s="69">
        <f>'表C-48'!D16</f>
        <v>0</v>
      </c>
      <c r="E11" s="68">
        <f>'表C-48'!G16</f>
        <v>0</v>
      </c>
      <c r="F11" s="70" t="e">
        <f>'表C-48'!G19</f>
        <v>#DIV/0!</v>
      </c>
      <c r="G11" s="71" t="e">
        <f t="shared" si="0"/>
        <v>#DIV/0!</v>
      </c>
      <c r="H11" s="68">
        <f>'表C-48'!G17</f>
        <v>0</v>
      </c>
      <c r="I11" s="68">
        <f>'表C-48'!G18</f>
        <v>0</v>
      </c>
      <c r="J11" s="72"/>
    </row>
    <row r="12" ht="30" customHeight="1" spans="1:10">
      <c r="A12" s="43" t="s">
        <v>135</v>
      </c>
      <c r="B12" s="68">
        <v>1</v>
      </c>
      <c r="C12" s="68">
        <v>15</v>
      </c>
      <c r="D12" s="69">
        <f>'表C-6'!D20</f>
        <v>0</v>
      </c>
      <c r="E12" s="68">
        <f>'表C-6'!G20</f>
        <v>0</v>
      </c>
      <c r="F12" s="70" t="e">
        <f>'表C-6'!G23</f>
        <v>#DIV/0!</v>
      </c>
      <c r="G12" s="71" t="e">
        <f t="shared" si="0"/>
        <v>#DIV/0!</v>
      </c>
      <c r="H12" s="68">
        <f>'表C-6'!G21</f>
        <v>0</v>
      </c>
      <c r="I12" s="68">
        <f>'表C-6'!G22</f>
        <v>0</v>
      </c>
      <c r="J12" s="72"/>
    </row>
    <row r="13" ht="30" customHeight="1" spans="1:10">
      <c r="A13" s="73" t="s">
        <v>136</v>
      </c>
      <c r="B13" s="74">
        <f>SUM(B4:B12)</f>
        <v>6</v>
      </c>
      <c r="C13" s="17">
        <f>SUM(C4:C12)</f>
        <v>142</v>
      </c>
      <c r="D13" s="43">
        <f>SUM(D4:D12)</f>
        <v>0</v>
      </c>
      <c r="E13" s="43">
        <f>SUM(E4:E12)</f>
        <v>0</v>
      </c>
      <c r="F13" s="75" t="e">
        <f t="shared" ref="F13" si="1">E13/D13</f>
        <v>#DIV/0!</v>
      </c>
      <c r="G13" s="76" t="e">
        <f t="shared" si="0"/>
        <v>#DIV/0!</v>
      </c>
      <c r="H13" s="43">
        <f>SUM(H4:H12)</f>
        <v>0</v>
      </c>
      <c r="I13" s="43">
        <f>SUM(I4:I12)</f>
        <v>0</v>
      </c>
      <c r="J13" s="77"/>
    </row>
    <row r="14" ht="30" customHeight="1" spans="1:10">
      <c r="A14" s="78" t="s">
        <v>137</v>
      </c>
      <c r="B14" s="78"/>
      <c r="C14" s="79"/>
      <c r="D14" s="80"/>
      <c r="E14" s="80"/>
      <c r="F14" s="78" t="s">
        <v>138</v>
      </c>
      <c r="G14" s="78"/>
      <c r="H14" s="81"/>
      <c r="I14" s="81"/>
      <c r="J14" s="82"/>
    </row>
    <row r="15" ht="15" customHeight="1" spans="1:10">
      <c r="A15" s="83" t="s">
        <v>183</v>
      </c>
      <c r="B15" s="83"/>
      <c r="C15" s="83"/>
      <c r="D15" s="83"/>
      <c r="E15" s="83"/>
      <c r="F15" s="83"/>
      <c r="G15" s="83"/>
      <c r="H15" s="83"/>
      <c r="I15" s="83"/>
      <c r="J15" s="83"/>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J13"/>
  <sheetViews>
    <sheetView workbookViewId="0">
      <pane ySplit="3" topLeftCell="A4" activePane="bottomLeft" state="frozen"/>
      <selection/>
      <selection pane="bottomLeft" activeCell="I9" sqref="I9"/>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8" t="s">
        <v>184</v>
      </c>
      <c r="B1" s="58"/>
      <c r="C1" s="58"/>
      <c r="D1" s="58"/>
      <c r="E1" s="58"/>
      <c r="F1" s="58"/>
      <c r="G1" s="58"/>
      <c r="H1" s="58"/>
      <c r="I1" s="58"/>
      <c r="J1" s="58"/>
    </row>
    <row r="2" ht="30" customHeight="1" spans="1:10">
      <c r="A2" s="59" t="s">
        <v>118</v>
      </c>
      <c r="B2" s="60"/>
      <c r="C2" s="61"/>
      <c r="D2" s="61"/>
      <c r="E2" s="61"/>
      <c r="F2" s="61"/>
      <c r="G2" s="61"/>
      <c r="H2" s="61"/>
      <c r="I2" s="62"/>
      <c r="J2" s="63" t="s">
        <v>119</v>
      </c>
    </row>
    <row r="3" ht="30" customHeight="1" spans="1:10">
      <c r="A3" s="64" t="s">
        <v>120</v>
      </c>
      <c r="B3" s="65" t="s">
        <v>121</v>
      </c>
      <c r="C3" s="65" t="s">
        <v>122</v>
      </c>
      <c r="D3" s="66" t="s">
        <v>123</v>
      </c>
      <c r="E3" s="66" t="s">
        <v>124</v>
      </c>
      <c r="F3" s="66" t="s">
        <v>125</v>
      </c>
      <c r="G3" s="66" t="s">
        <v>126</v>
      </c>
      <c r="H3" s="66" t="s">
        <v>127</v>
      </c>
      <c r="I3" s="66" t="s">
        <v>128</v>
      </c>
      <c r="J3" s="67" t="s">
        <v>129</v>
      </c>
    </row>
    <row r="4" ht="30" customHeight="1" spans="1:10">
      <c r="A4" s="43" t="s">
        <v>185</v>
      </c>
      <c r="B4" s="68">
        <v>1.2</v>
      </c>
      <c r="C4" s="68">
        <v>76</v>
      </c>
      <c r="D4" s="69">
        <f>'表C-49'!D81</f>
        <v>0</v>
      </c>
      <c r="E4" s="68">
        <f>'表C-49'!G81</f>
        <v>0</v>
      </c>
      <c r="F4" s="70" t="e">
        <f>'表C-49'!G84</f>
        <v>#DIV/0!</v>
      </c>
      <c r="G4" s="71" t="e">
        <f t="shared" ref="G4:G11" si="0">B4*F4*100</f>
        <v>#DIV/0!</v>
      </c>
      <c r="H4" s="68">
        <f>'表C-49'!G82</f>
        <v>0</v>
      </c>
      <c r="I4" s="68">
        <f>'表C-49'!G83</f>
        <v>0</v>
      </c>
      <c r="J4" s="72"/>
    </row>
    <row r="5" ht="30" customHeight="1" spans="1:10">
      <c r="A5" s="43" t="s">
        <v>186</v>
      </c>
      <c r="B5" s="68">
        <v>1.2</v>
      </c>
      <c r="C5" s="68">
        <v>42</v>
      </c>
      <c r="D5" s="69">
        <f>'表C-50'!D47</f>
        <v>0</v>
      </c>
      <c r="E5" s="68">
        <f>'表C-50'!G47</f>
        <v>0</v>
      </c>
      <c r="F5" s="70" t="e">
        <f>'表C-50'!G50</f>
        <v>#DIV/0!</v>
      </c>
      <c r="G5" s="71" t="e">
        <f t="shared" si="0"/>
        <v>#DIV/0!</v>
      </c>
      <c r="H5" s="68">
        <f>'表C-50'!G48</f>
        <v>0</v>
      </c>
      <c r="I5" s="68">
        <f>'表C-50'!G49</f>
        <v>0</v>
      </c>
      <c r="J5" s="72"/>
    </row>
    <row r="6" ht="30" customHeight="1" spans="1:10">
      <c r="A6" s="43" t="s">
        <v>187</v>
      </c>
      <c r="B6" s="68">
        <v>0.8</v>
      </c>
      <c r="C6" s="68">
        <v>36</v>
      </c>
      <c r="D6" s="69">
        <f>'表C-51'!D41</f>
        <v>0</v>
      </c>
      <c r="E6" s="68">
        <f>'表C-51'!G41</f>
        <v>0</v>
      </c>
      <c r="F6" s="70" t="e">
        <f>'表C-51'!G44</f>
        <v>#DIV/0!</v>
      </c>
      <c r="G6" s="71" t="e">
        <f t="shared" si="0"/>
        <v>#DIV/0!</v>
      </c>
      <c r="H6" s="68">
        <f>'表C-51'!G42</f>
        <v>0</v>
      </c>
      <c r="I6" s="68">
        <f>'表C-51'!G43</f>
        <v>0</v>
      </c>
      <c r="J6" s="72"/>
    </row>
    <row r="7" ht="30" customHeight="1" spans="1:10">
      <c r="A7" s="43" t="s">
        <v>188</v>
      </c>
      <c r="B7" s="68">
        <v>1</v>
      </c>
      <c r="C7" s="68">
        <v>39</v>
      </c>
      <c r="D7" s="69">
        <f>'表C-52'!D44</f>
        <v>0</v>
      </c>
      <c r="E7" s="68">
        <f>'表C-52'!G44</f>
        <v>0</v>
      </c>
      <c r="F7" s="70" t="e">
        <f>'表C-52'!G47</f>
        <v>#DIV/0!</v>
      </c>
      <c r="G7" s="71" t="e">
        <f t="shared" si="0"/>
        <v>#DIV/0!</v>
      </c>
      <c r="H7" s="68">
        <f>'表C-52'!G45</f>
        <v>0</v>
      </c>
      <c r="I7" s="68">
        <f>'表C-52'!G46</f>
        <v>0</v>
      </c>
      <c r="J7" s="72"/>
    </row>
    <row r="8" ht="30" customHeight="1" spans="1:10">
      <c r="A8" s="43" t="s">
        <v>189</v>
      </c>
      <c r="B8" s="68">
        <v>0.8</v>
      </c>
      <c r="C8" s="68">
        <v>25</v>
      </c>
      <c r="D8" s="69">
        <f>'表C-53'!D30</f>
        <v>0</v>
      </c>
      <c r="E8" s="68">
        <f>'表C-53'!G30</f>
        <v>0</v>
      </c>
      <c r="F8" s="70" t="e">
        <f>'表C-53'!G33</f>
        <v>#DIV/0!</v>
      </c>
      <c r="G8" s="71" t="e">
        <f t="shared" si="0"/>
        <v>#DIV/0!</v>
      </c>
      <c r="H8" s="68">
        <f>'表C-53'!G31</f>
        <v>0</v>
      </c>
      <c r="I8" s="68">
        <f>'表C-53'!G32</f>
        <v>0</v>
      </c>
      <c r="J8" s="72"/>
    </row>
    <row r="9" ht="30" customHeight="1" spans="1:10">
      <c r="A9" s="43" t="s">
        <v>134</v>
      </c>
      <c r="B9" s="68">
        <v>0.3</v>
      </c>
      <c r="C9" s="68">
        <v>7</v>
      </c>
      <c r="D9" s="69">
        <f>'表C-54'!D12</f>
        <v>0</v>
      </c>
      <c r="E9" s="68">
        <f>'表C-54'!G12</f>
        <v>0</v>
      </c>
      <c r="F9" s="70" t="e">
        <f>'表C-54'!G15</f>
        <v>#DIV/0!</v>
      </c>
      <c r="G9" s="71" t="e">
        <f t="shared" si="0"/>
        <v>#DIV/0!</v>
      </c>
      <c r="H9" s="68">
        <f>'表C-54'!G13</f>
        <v>0</v>
      </c>
      <c r="I9" s="68">
        <f>'表C-54'!G14</f>
        <v>0</v>
      </c>
      <c r="J9" s="72"/>
    </row>
    <row r="10" ht="30" customHeight="1" spans="1:10">
      <c r="A10" s="43" t="s">
        <v>135</v>
      </c>
      <c r="B10" s="68">
        <v>0.7</v>
      </c>
      <c r="C10" s="68">
        <v>15</v>
      </c>
      <c r="D10" s="69">
        <f>'表C-6'!D20</f>
        <v>0</v>
      </c>
      <c r="E10" s="68">
        <f>'表C-6'!G20</f>
        <v>0</v>
      </c>
      <c r="F10" s="70" t="e">
        <f>'表C-6'!G23</f>
        <v>#DIV/0!</v>
      </c>
      <c r="G10" s="71" t="e">
        <f t="shared" si="0"/>
        <v>#DIV/0!</v>
      </c>
      <c r="H10" s="68">
        <f>'表C-6'!G21</f>
        <v>0</v>
      </c>
      <c r="I10" s="68">
        <f>'表C-6'!G22</f>
        <v>0</v>
      </c>
      <c r="J10" s="72"/>
    </row>
    <row r="11" ht="30" customHeight="1" spans="1:10">
      <c r="A11" s="73" t="s">
        <v>136</v>
      </c>
      <c r="B11" s="74">
        <f>SUM(B4:B10)</f>
        <v>6</v>
      </c>
      <c r="C11" s="17">
        <f>SUM(C4:C10)</f>
        <v>240</v>
      </c>
      <c r="D11" s="43">
        <f>SUM(D4:D10)</f>
        <v>0</v>
      </c>
      <c r="E11" s="43">
        <f>SUM(E4:E10)</f>
        <v>0</v>
      </c>
      <c r="F11" s="75" t="e">
        <f t="shared" ref="F11" si="1">E11/D11</f>
        <v>#DIV/0!</v>
      </c>
      <c r="G11" s="76" t="e">
        <f t="shared" si="0"/>
        <v>#DIV/0!</v>
      </c>
      <c r="H11" s="43">
        <f>SUM(H4:H10)</f>
        <v>0</v>
      </c>
      <c r="I11" s="43">
        <f>SUM(I4:I10)</f>
        <v>0</v>
      </c>
      <c r="J11" s="77"/>
    </row>
    <row r="12" ht="30" customHeight="1" spans="1:10">
      <c r="A12" s="78" t="s">
        <v>137</v>
      </c>
      <c r="B12" s="78"/>
      <c r="C12" s="79"/>
      <c r="D12" s="80"/>
      <c r="E12" s="80"/>
      <c r="F12" s="78" t="s">
        <v>138</v>
      </c>
      <c r="G12" s="78"/>
      <c r="H12" s="81"/>
      <c r="I12" s="81"/>
      <c r="J12" s="82"/>
    </row>
    <row r="13" ht="15" customHeight="1" spans="1:10">
      <c r="A13" s="83" t="s">
        <v>190</v>
      </c>
      <c r="B13" s="83"/>
      <c r="C13" s="83"/>
      <c r="D13" s="83"/>
      <c r="E13" s="83"/>
      <c r="F13" s="83"/>
      <c r="G13" s="83"/>
      <c r="H13" s="83"/>
      <c r="I13" s="83"/>
      <c r="J13" s="83"/>
    </row>
  </sheetData>
  <mergeCells count="7">
    <mergeCell ref="A1:J1"/>
    <mergeCell ref="B2:I2"/>
    <mergeCell ref="A12:B12"/>
    <mergeCell ref="C12:E12"/>
    <mergeCell ref="F12:G12"/>
    <mergeCell ref="H12:J12"/>
    <mergeCell ref="A13:J13"/>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44"/>
  <sheetViews>
    <sheetView workbookViewId="0">
      <pane ySplit="3" topLeftCell="A31" activePane="bottomLeft" state="frozen"/>
      <selection/>
      <selection pane="bottomLeft" activeCell="D39" sqref="D39:D4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191</v>
      </c>
      <c r="B1" s="4"/>
      <c r="C1" s="4"/>
      <c r="D1" s="4"/>
      <c r="E1" s="4"/>
      <c r="F1" s="4"/>
      <c r="G1" s="4"/>
    </row>
    <row r="2" s="1" customFormat="1" ht="20" customHeight="1" spans="1:7">
      <c r="A2" s="5" t="s">
        <v>118</v>
      </c>
      <c r="B2" s="6"/>
      <c r="C2" s="7" t="str">
        <f>IF('表C-0-1'!B2="","",'表C-0-1'!B2)</f>
        <v/>
      </c>
      <c r="D2" s="5" t="s">
        <v>192</v>
      </c>
      <c r="E2" s="6"/>
      <c r="F2" s="5" t="str">
        <f>IF('表C-0-1'!J2="","",'表C-0-1'!J2)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199</v>
      </c>
      <c r="C4" s="16" t="s">
        <v>200</v>
      </c>
      <c r="D4" s="13"/>
      <c r="E4" s="14"/>
      <c r="F4" s="14"/>
      <c r="G4" s="14"/>
    </row>
    <row r="5" s="1" customFormat="1" ht="45" customHeight="1" spans="1:7">
      <c r="A5" s="21">
        <v>2</v>
      </c>
      <c r="B5" s="30"/>
      <c r="C5" s="16" t="s">
        <v>201</v>
      </c>
      <c r="D5" s="13"/>
      <c r="E5" s="14"/>
      <c r="F5" s="14"/>
      <c r="G5" s="14"/>
    </row>
    <row r="6" s="1" customFormat="1" ht="45" customHeight="1" spans="1:7">
      <c r="A6" s="21">
        <v>3</v>
      </c>
      <c r="B6" s="30"/>
      <c r="C6" s="16" t="s">
        <v>202</v>
      </c>
      <c r="D6" s="13"/>
      <c r="E6" s="14"/>
      <c r="F6" s="14"/>
      <c r="G6" s="14"/>
    </row>
    <row r="7" s="1" customFormat="1" ht="45" customHeight="1" spans="1:7">
      <c r="A7" s="21">
        <v>4</v>
      </c>
      <c r="B7" s="30"/>
      <c r="C7" s="16" t="s">
        <v>203</v>
      </c>
      <c r="D7" s="13"/>
      <c r="E7" s="14"/>
      <c r="F7" s="14"/>
      <c r="G7" s="14"/>
    </row>
    <row r="8" s="1" customFormat="1" ht="45" customHeight="1" spans="1:7">
      <c r="A8" s="21">
        <v>5</v>
      </c>
      <c r="B8" s="30"/>
      <c r="C8" s="16" t="s">
        <v>204</v>
      </c>
      <c r="D8" s="13"/>
      <c r="E8" s="14"/>
      <c r="F8" s="14"/>
      <c r="G8" s="14"/>
    </row>
    <row r="9" s="1" customFormat="1" ht="45" customHeight="1" spans="1:7">
      <c r="A9" s="21">
        <v>6</v>
      </c>
      <c r="B9" s="19"/>
      <c r="C9" s="16" t="s">
        <v>205</v>
      </c>
      <c r="D9" s="13"/>
      <c r="E9" s="14"/>
      <c r="F9" s="14"/>
      <c r="G9" s="14"/>
    </row>
    <row r="10" s="1" customFormat="1" ht="45" customHeight="1" spans="1:7">
      <c r="A10" s="21">
        <v>7</v>
      </c>
      <c r="B10" s="10" t="s">
        <v>206</v>
      </c>
      <c r="C10" s="16" t="s">
        <v>207</v>
      </c>
      <c r="D10" s="13"/>
      <c r="E10" s="14"/>
      <c r="F10" s="14"/>
      <c r="G10" s="14"/>
    </row>
    <row r="11" s="1" customFormat="1" ht="45" customHeight="1" spans="1:7">
      <c r="A11" s="21">
        <v>8</v>
      </c>
      <c r="B11" s="30"/>
      <c r="C11" s="16" t="s">
        <v>208</v>
      </c>
      <c r="D11" s="13"/>
      <c r="E11" s="14"/>
      <c r="F11" s="14"/>
      <c r="G11" s="14"/>
    </row>
    <row r="12" s="1" customFormat="1" ht="45" customHeight="1" spans="1:7">
      <c r="A12" s="21">
        <v>9</v>
      </c>
      <c r="B12" s="30"/>
      <c r="C12" s="16" t="s">
        <v>209</v>
      </c>
      <c r="D12" s="13"/>
      <c r="E12" s="14"/>
      <c r="F12" s="14"/>
      <c r="G12" s="14"/>
    </row>
    <row r="13" s="1" customFormat="1" ht="45" customHeight="1" spans="1:7">
      <c r="A13" s="21">
        <v>10</v>
      </c>
      <c r="B13" s="30"/>
      <c r="C13" s="16" t="s">
        <v>210</v>
      </c>
      <c r="D13" s="13"/>
      <c r="E13" s="14"/>
      <c r="F13" s="14"/>
      <c r="G13" s="14"/>
    </row>
    <row r="14" s="1" customFormat="1" ht="45" customHeight="1" spans="1:7">
      <c r="A14" s="21">
        <v>11</v>
      </c>
      <c r="B14" s="30"/>
      <c r="C14" s="16" t="s">
        <v>211</v>
      </c>
      <c r="D14" s="13"/>
      <c r="E14" s="14"/>
      <c r="F14" s="14"/>
      <c r="G14" s="14"/>
    </row>
    <row r="15" s="1" customFormat="1" ht="45" customHeight="1" spans="1:7">
      <c r="A15" s="21">
        <v>12</v>
      </c>
      <c r="B15" s="30"/>
      <c r="C15" s="16" t="s">
        <v>212</v>
      </c>
      <c r="D15" s="13"/>
      <c r="E15" s="14"/>
      <c r="F15" s="14"/>
      <c r="G15" s="14"/>
    </row>
    <row r="16" s="1" customFormat="1" ht="45" customHeight="1" spans="1:7">
      <c r="A16" s="21">
        <v>13</v>
      </c>
      <c r="B16" s="30"/>
      <c r="C16" s="16" t="s">
        <v>213</v>
      </c>
      <c r="D16" s="13"/>
      <c r="E16" s="14"/>
      <c r="F16" s="14"/>
      <c r="G16" s="14"/>
    </row>
    <row r="17" s="1" customFormat="1" ht="45" customHeight="1" spans="1:7">
      <c r="A17" s="21">
        <v>14</v>
      </c>
      <c r="B17" s="30"/>
      <c r="C17" s="16" t="s">
        <v>214</v>
      </c>
      <c r="D17" s="13"/>
      <c r="E17" s="14"/>
      <c r="F17" s="14"/>
      <c r="G17" s="14"/>
    </row>
    <row r="18" s="1" customFormat="1" ht="45" customHeight="1" spans="1:7">
      <c r="A18" s="21">
        <v>15</v>
      </c>
      <c r="B18" s="30"/>
      <c r="C18" s="16" t="s">
        <v>215</v>
      </c>
      <c r="D18" s="13"/>
      <c r="E18" s="14"/>
      <c r="F18" s="14"/>
      <c r="G18" s="14"/>
    </row>
    <row r="19" s="1" customFormat="1" ht="45" customHeight="1" spans="1:7">
      <c r="A19" s="21">
        <v>16</v>
      </c>
      <c r="B19" s="19"/>
      <c r="C19" s="16" t="s">
        <v>216</v>
      </c>
      <c r="D19" s="13"/>
      <c r="E19" s="14"/>
      <c r="F19" s="14"/>
      <c r="G19" s="14"/>
    </row>
    <row r="20" s="1" customFormat="1" ht="45" customHeight="1" spans="1:7">
      <c r="A20" s="21">
        <v>17</v>
      </c>
      <c r="B20" s="10" t="s">
        <v>217</v>
      </c>
      <c r="C20" s="16" t="s">
        <v>218</v>
      </c>
      <c r="D20" s="13"/>
      <c r="E20" s="14"/>
      <c r="F20" s="14"/>
      <c r="G20" s="14"/>
    </row>
    <row r="21" s="1" customFormat="1" ht="45" customHeight="1" spans="1:7">
      <c r="A21" s="21">
        <v>18</v>
      </c>
      <c r="B21" s="30"/>
      <c r="C21" s="16" t="s">
        <v>219</v>
      </c>
      <c r="D21" s="13"/>
      <c r="E21" s="14"/>
      <c r="F21" s="14"/>
      <c r="G21" s="14"/>
    </row>
    <row r="22" s="1" customFormat="1" ht="45" customHeight="1" spans="1:7">
      <c r="A22" s="21">
        <v>19</v>
      </c>
      <c r="B22" s="30"/>
      <c r="C22" s="16" t="s">
        <v>220</v>
      </c>
      <c r="D22" s="13"/>
      <c r="E22" s="14"/>
      <c r="F22" s="14"/>
      <c r="G22" s="14"/>
    </row>
    <row r="23" s="1" customFormat="1" ht="45" customHeight="1" spans="1:7">
      <c r="A23" s="21">
        <v>20</v>
      </c>
      <c r="B23" s="30"/>
      <c r="C23" s="16" t="s">
        <v>221</v>
      </c>
      <c r="D23" s="13"/>
      <c r="E23" s="14"/>
      <c r="F23" s="14"/>
      <c r="G23" s="14"/>
    </row>
    <row r="24" s="1" customFormat="1" ht="45" customHeight="1" spans="1:7">
      <c r="A24" s="21">
        <v>21</v>
      </c>
      <c r="B24" s="30"/>
      <c r="C24" s="16" t="s">
        <v>222</v>
      </c>
      <c r="D24" s="13"/>
      <c r="E24" s="14"/>
      <c r="F24" s="14"/>
      <c r="G24" s="14"/>
    </row>
    <row r="25" s="1" customFormat="1" ht="45" customHeight="1" spans="1:7">
      <c r="A25" s="21">
        <v>22</v>
      </c>
      <c r="B25" s="30"/>
      <c r="C25" s="16" t="s">
        <v>223</v>
      </c>
      <c r="D25" s="13"/>
      <c r="E25" s="14"/>
      <c r="F25" s="14"/>
      <c r="G25" s="14"/>
    </row>
    <row r="26" s="1" customFormat="1" ht="45" customHeight="1" spans="1:7">
      <c r="A26" s="21">
        <v>23</v>
      </c>
      <c r="B26" s="19"/>
      <c r="C26" s="16" t="s">
        <v>224</v>
      </c>
      <c r="D26" s="13"/>
      <c r="E26" s="14"/>
      <c r="F26" s="14"/>
      <c r="G26" s="14"/>
    </row>
    <row r="27" s="1" customFormat="1" ht="45" customHeight="1" spans="1:7">
      <c r="A27" s="21">
        <v>24</v>
      </c>
      <c r="B27" s="10" t="s">
        <v>225</v>
      </c>
      <c r="C27" s="16" t="s">
        <v>226</v>
      </c>
      <c r="D27" s="13"/>
      <c r="E27" s="14"/>
      <c r="F27" s="14"/>
      <c r="G27" s="14"/>
    </row>
    <row r="28" s="1" customFormat="1" ht="45" customHeight="1" spans="1:7">
      <c r="A28" s="21">
        <v>25</v>
      </c>
      <c r="B28" s="30"/>
      <c r="C28" s="16" t="s">
        <v>227</v>
      </c>
      <c r="D28" s="13"/>
      <c r="E28" s="14"/>
      <c r="F28" s="14"/>
      <c r="G28" s="14"/>
    </row>
    <row r="29" s="1" customFormat="1" ht="45" customHeight="1" spans="1:7">
      <c r="A29" s="21">
        <v>26</v>
      </c>
      <c r="B29" s="19"/>
      <c r="C29" s="16" t="s">
        <v>228</v>
      </c>
      <c r="D29" s="13"/>
      <c r="E29" s="14"/>
      <c r="F29" s="14"/>
      <c r="G29" s="14"/>
    </row>
    <row r="30" s="1" customFormat="1" ht="45" customHeight="1" spans="1:7">
      <c r="A30" s="21">
        <v>27</v>
      </c>
      <c r="B30" s="10" t="s">
        <v>229</v>
      </c>
      <c r="C30" s="16" t="s">
        <v>230</v>
      </c>
      <c r="D30" s="13"/>
      <c r="E30" s="14"/>
      <c r="F30" s="14"/>
      <c r="G30" s="14"/>
    </row>
    <row r="31" s="1" customFormat="1" ht="45" customHeight="1" spans="1:7">
      <c r="A31" s="21">
        <v>28</v>
      </c>
      <c r="B31" s="30"/>
      <c r="C31" s="16" t="s">
        <v>231</v>
      </c>
      <c r="D31" s="13"/>
      <c r="E31" s="14"/>
      <c r="F31" s="14"/>
      <c r="G31" s="14"/>
    </row>
    <row r="32" s="1" customFormat="1" ht="45" customHeight="1" spans="1:7">
      <c r="A32" s="21">
        <v>29</v>
      </c>
      <c r="B32" s="30"/>
      <c r="C32" s="16" t="s">
        <v>232</v>
      </c>
      <c r="D32" s="13"/>
      <c r="E32" s="14"/>
      <c r="F32" s="14"/>
      <c r="G32" s="14"/>
    </row>
    <row r="33" s="1" customFormat="1" ht="45" customHeight="1" spans="1:7">
      <c r="A33" s="21">
        <v>30</v>
      </c>
      <c r="B33" s="30"/>
      <c r="C33" s="16" t="s">
        <v>233</v>
      </c>
      <c r="D33" s="13"/>
      <c r="E33" s="14"/>
      <c r="F33" s="14"/>
      <c r="G33" s="14"/>
    </row>
    <row r="34" s="1" customFormat="1" ht="45" customHeight="1" spans="1:7">
      <c r="A34" s="21">
        <v>31</v>
      </c>
      <c r="B34" s="19"/>
      <c r="C34" s="16" t="s">
        <v>234</v>
      </c>
      <c r="D34" s="13"/>
      <c r="E34" s="14"/>
      <c r="F34" s="14"/>
      <c r="G34" s="14"/>
    </row>
    <row r="35" s="1" customFormat="1" ht="45" customHeight="1" spans="1:7">
      <c r="A35" s="21">
        <v>32</v>
      </c>
      <c r="B35" s="10" t="s">
        <v>235</v>
      </c>
      <c r="C35" s="16" t="s">
        <v>236</v>
      </c>
      <c r="D35" s="13"/>
      <c r="E35" s="14"/>
      <c r="F35" s="14"/>
      <c r="G35" s="14"/>
    </row>
    <row r="36" s="1" customFormat="1" ht="45" customHeight="1" spans="1:7">
      <c r="A36" s="21">
        <v>33</v>
      </c>
      <c r="B36" s="30"/>
      <c r="C36" s="16" t="s">
        <v>237</v>
      </c>
      <c r="D36" s="13"/>
      <c r="E36" s="14"/>
      <c r="F36" s="14"/>
      <c r="G36" s="14"/>
    </row>
    <row r="37" s="1" customFormat="1" ht="45" customHeight="1" spans="1:7">
      <c r="A37" s="21">
        <v>34</v>
      </c>
      <c r="B37" s="19"/>
      <c r="C37" s="16" t="s">
        <v>238</v>
      </c>
      <c r="D37" s="13"/>
      <c r="E37" s="14"/>
      <c r="F37" s="14"/>
      <c r="G37" s="14"/>
    </row>
    <row r="38" s="1" customFormat="1" ht="20" customHeight="1" spans="1:7">
      <c r="A38" s="18" t="s">
        <v>136</v>
      </c>
      <c r="B38" s="18"/>
      <c r="C38" s="19"/>
      <c r="D38" s="18">
        <f>COUNTA(D4:D37)</f>
        <v>0</v>
      </c>
      <c r="E38" s="18">
        <f>COUNTA(E4:E37)</f>
        <v>0</v>
      </c>
      <c r="F38" s="18">
        <f>COUNTA(F4:F37)</f>
        <v>0</v>
      </c>
      <c r="G38" s="20"/>
    </row>
    <row r="39" s="1" customFormat="1" ht="20" customHeight="1" spans="1:7">
      <c r="A39" s="21" t="s">
        <v>239</v>
      </c>
      <c r="B39" s="22"/>
      <c r="C39" s="23" t="s">
        <v>240</v>
      </c>
      <c r="D39" s="24">
        <f>D38+E38+F38</f>
        <v>0</v>
      </c>
      <c r="E39" s="10" t="s">
        <v>241</v>
      </c>
      <c r="F39" s="18" t="s">
        <v>195</v>
      </c>
      <c r="G39" s="25">
        <f>D38</f>
        <v>0</v>
      </c>
    </row>
    <row r="40" s="1" customFormat="1" ht="20" customHeight="1" spans="1:7">
      <c r="A40" s="26"/>
      <c r="B40" s="27"/>
      <c r="C40" s="28"/>
      <c r="D40" s="29"/>
      <c r="E40" s="30"/>
      <c r="F40" s="18" t="s">
        <v>196</v>
      </c>
      <c r="G40" s="25">
        <f>E38</f>
        <v>0</v>
      </c>
    </row>
    <row r="41" s="1" customFormat="1" ht="20" customHeight="1" spans="1:7">
      <c r="A41" s="26"/>
      <c r="B41" s="27"/>
      <c r="C41" s="28"/>
      <c r="D41" s="29"/>
      <c r="E41" s="30"/>
      <c r="F41" s="18" t="s">
        <v>197</v>
      </c>
      <c r="G41" s="25">
        <f>F38</f>
        <v>0</v>
      </c>
    </row>
    <row r="42" s="1" customFormat="1" ht="20" customHeight="1" spans="1:7">
      <c r="A42" s="26"/>
      <c r="B42" s="27"/>
      <c r="C42" s="31"/>
      <c r="D42" s="32"/>
      <c r="E42" s="19"/>
      <c r="F42" s="33" t="s">
        <v>242</v>
      </c>
      <c r="G42" s="34" t="e">
        <f>G39/D39</f>
        <v>#DIV/0!</v>
      </c>
    </row>
    <row r="43" s="1" customFormat="1" ht="20" customHeight="1" spans="1:7">
      <c r="A43" s="35"/>
      <c r="B43" s="36"/>
      <c r="C43" s="37" t="s">
        <v>243</v>
      </c>
      <c r="D43" s="38"/>
      <c r="E43" s="38"/>
      <c r="F43" s="38"/>
      <c r="G43" s="39"/>
    </row>
    <row r="44" s="1" customFormat="1" ht="20" customHeight="1" spans="1:7">
      <c r="A44" s="40" t="s">
        <v>244</v>
      </c>
      <c r="B44" s="40"/>
      <c r="C44" s="40"/>
      <c r="D44" s="40"/>
      <c r="E44" s="40"/>
      <c r="F44" s="40"/>
      <c r="G44" s="40"/>
    </row>
  </sheetData>
  <mergeCells count="17">
    <mergeCell ref="A1:G1"/>
    <mergeCell ref="A2:B2"/>
    <mergeCell ref="D2:E2"/>
    <mergeCell ref="F2:G2"/>
    <mergeCell ref="A38:C38"/>
    <mergeCell ref="C43:G43"/>
    <mergeCell ref="A44:G44"/>
    <mergeCell ref="B4:B9"/>
    <mergeCell ref="B10:B19"/>
    <mergeCell ref="B20:B26"/>
    <mergeCell ref="B27:B29"/>
    <mergeCell ref="B30:B34"/>
    <mergeCell ref="B35:B37"/>
    <mergeCell ref="C39:C42"/>
    <mergeCell ref="D39:D42"/>
    <mergeCell ref="E39:E42"/>
    <mergeCell ref="A39:B43"/>
  </mergeCells>
  <dataValidations count="3">
    <dataValidation type="custom" allowBlank="1" showInputMessage="1" showErrorMessage="1" sqref="D4:D37">
      <formula1>COUNTIF(D4:F4,"&lt;&gt;")&lt;=1</formula1>
    </dataValidation>
    <dataValidation type="custom" allowBlank="1" showInputMessage="1" showErrorMessage="1" sqref="E4:E37">
      <formula1>COUNTIF(D4:F4,"&lt;&gt;")&lt;=1</formula1>
    </dataValidation>
    <dataValidation type="custom" allowBlank="1" showInputMessage="1" showErrorMessage="1" sqref="F4:F37">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52"/>
  <sheetViews>
    <sheetView workbookViewId="0">
      <pane ySplit="3" topLeftCell="A38" activePane="bottomLeft" state="frozen"/>
      <selection/>
      <selection pane="bottomLeft" activeCell="D47" sqref="D47:D5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245</v>
      </c>
      <c r="B1" s="4"/>
      <c r="C1" s="4"/>
      <c r="D1" s="4"/>
      <c r="E1" s="4"/>
      <c r="F1" s="4"/>
      <c r="G1" s="4"/>
    </row>
    <row r="2" s="1" customFormat="1" ht="20" customHeight="1" spans="1:7">
      <c r="A2" s="5" t="s">
        <v>118</v>
      </c>
      <c r="B2" s="6"/>
      <c r="C2" s="7" t="str">
        <f>IF('表C-0-1'!B2="","",'表C-0-1'!B2)</f>
        <v/>
      </c>
      <c r="D2" s="5" t="s">
        <v>192</v>
      </c>
      <c r="E2" s="6"/>
      <c r="F2" s="5" t="str">
        <f>IF('表C-0-1'!J2="","",'表C-0-1'!J2)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246</v>
      </c>
      <c r="C4" s="12" t="s">
        <v>247</v>
      </c>
      <c r="D4" s="13"/>
      <c r="E4" s="14"/>
      <c r="F4" s="14"/>
      <c r="G4" s="14"/>
    </row>
    <row r="5" s="1" customFormat="1" ht="45" customHeight="1" spans="1:7">
      <c r="A5" s="21">
        <v>2</v>
      </c>
      <c r="B5" s="30"/>
      <c r="C5" s="12" t="s">
        <v>248</v>
      </c>
      <c r="D5" s="13"/>
      <c r="E5" s="14"/>
      <c r="F5" s="14"/>
      <c r="G5" s="14"/>
    </row>
    <row r="6" s="1" customFormat="1" ht="45" customHeight="1" spans="1:7">
      <c r="A6" s="21">
        <v>3</v>
      </c>
      <c r="B6" s="30"/>
      <c r="C6" s="12" t="s">
        <v>249</v>
      </c>
      <c r="D6" s="13"/>
      <c r="E6" s="14"/>
      <c r="F6" s="14"/>
      <c r="G6" s="14"/>
    </row>
    <row r="7" s="1" customFormat="1" ht="45" customHeight="1" spans="1:7">
      <c r="A7" s="21">
        <v>4</v>
      </c>
      <c r="B7" s="30"/>
      <c r="C7" s="12" t="s">
        <v>250</v>
      </c>
      <c r="D7" s="13"/>
      <c r="E7" s="14"/>
      <c r="F7" s="14"/>
      <c r="G7" s="14"/>
    </row>
    <row r="8" s="1" customFormat="1" ht="45" customHeight="1" spans="1:7">
      <c r="A8" s="21">
        <v>5</v>
      </c>
      <c r="B8" s="30"/>
      <c r="C8" s="12" t="s">
        <v>251</v>
      </c>
      <c r="D8" s="13"/>
      <c r="E8" s="14"/>
      <c r="F8" s="14"/>
      <c r="G8" s="14"/>
    </row>
    <row r="9" s="1" customFormat="1" ht="45" customHeight="1" spans="1:7">
      <c r="A9" s="21">
        <v>6</v>
      </c>
      <c r="B9" s="30"/>
      <c r="C9" s="12" t="s">
        <v>252</v>
      </c>
      <c r="D9" s="13"/>
      <c r="E9" s="14"/>
      <c r="F9" s="14"/>
      <c r="G9" s="14"/>
    </row>
    <row r="10" s="1" customFormat="1" ht="45" customHeight="1" spans="1:7">
      <c r="A10" s="21">
        <v>7</v>
      </c>
      <c r="B10" s="30"/>
      <c r="C10" s="12" t="s">
        <v>253</v>
      </c>
      <c r="D10" s="13"/>
      <c r="E10" s="14"/>
      <c r="F10" s="14"/>
      <c r="G10" s="14"/>
    </row>
    <row r="11" s="1" customFormat="1" ht="45" customHeight="1" spans="1:7">
      <c r="A11" s="21">
        <v>8</v>
      </c>
      <c r="B11" s="30"/>
      <c r="C11" s="12" t="s">
        <v>254</v>
      </c>
      <c r="D11" s="13"/>
      <c r="E11" s="14"/>
      <c r="F11" s="14"/>
      <c r="G11" s="14"/>
    </row>
    <row r="12" s="1" customFormat="1" ht="45" customHeight="1" spans="1:7">
      <c r="A12" s="21">
        <v>9</v>
      </c>
      <c r="B12" s="30"/>
      <c r="C12" s="12" t="s">
        <v>255</v>
      </c>
      <c r="D12" s="13"/>
      <c r="E12" s="14"/>
      <c r="F12" s="14"/>
      <c r="G12" s="14"/>
    </row>
    <row r="13" s="1" customFormat="1" ht="45" customHeight="1" spans="1:7">
      <c r="A13" s="21">
        <v>10</v>
      </c>
      <c r="B13" s="30"/>
      <c r="C13" s="12" t="s">
        <v>256</v>
      </c>
      <c r="D13" s="13"/>
      <c r="E13" s="14"/>
      <c r="F13" s="14"/>
      <c r="G13" s="14"/>
    </row>
    <row r="14" s="1" customFormat="1" ht="45" customHeight="1" spans="1:7">
      <c r="A14" s="21">
        <v>11</v>
      </c>
      <c r="B14" s="19"/>
      <c r="C14" s="12" t="s">
        <v>257</v>
      </c>
      <c r="D14" s="13"/>
      <c r="E14" s="14"/>
      <c r="F14" s="14"/>
      <c r="G14" s="14"/>
    </row>
    <row r="15" s="1" customFormat="1" ht="45" customHeight="1" spans="1:7">
      <c r="A15" s="21">
        <v>12</v>
      </c>
      <c r="B15" s="10" t="s">
        <v>258</v>
      </c>
      <c r="C15" s="12" t="s">
        <v>259</v>
      </c>
      <c r="D15" s="13"/>
      <c r="E15" s="14"/>
      <c r="F15" s="14"/>
      <c r="G15" s="14"/>
    </row>
    <row r="16" s="1" customFormat="1" ht="45" customHeight="1" spans="1:7">
      <c r="A16" s="21">
        <v>13</v>
      </c>
      <c r="B16" s="30"/>
      <c r="C16" s="12" t="s">
        <v>260</v>
      </c>
      <c r="D16" s="13"/>
      <c r="E16" s="14"/>
      <c r="F16" s="14"/>
      <c r="G16" s="14"/>
    </row>
    <row r="17" s="1" customFormat="1" ht="45" customHeight="1" spans="1:7">
      <c r="A17" s="21">
        <v>14</v>
      </c>
      <c r="B17" s="30"/>
      <c r="C17" s="12" t="s">
        <v>261</v>
      </c>
      <c r="D17" s="13"/>
      <c r="E17" s="14"/>
      <c r="F17" s="14"/>
      <c r="G17" s="14"/>
    </row>
    <row r="18" s="1" customFormat="1" ht="45" customHeight="1" spans="1:7">
      <c r="A18" s="21">
        <v>15</v>
      </c>
      <c r="B18" s="30"/>
      <c r="C18" s="12" t="s">
        <v>226</v>
      </c>
      <c r="D18" s="13"/>
      <c r="E18" s="14"/>
      <c r="F18" s="14"/>
      <c r="G18" s="14"/>
    </row>
    <row r="19" s="1" customFormat="1" ht="45" customHeight="1" spans="1:7">
      <c r="A19" s="21">
        <v>16</v>
      </c>
      <c r="B19" s="30"/>
      <c r="C19" s="12" t="s">
        <v>262</v>
      </c>
      <c r="D19" s="13"/>
      <c r="E19" s="14"/>
      <c r="F19" s="14"/>
      <c r="G19" s="14"/>
    </row>
    <row r="20" s="1" customFormat="1" ht="45" customHeight="1" spans="1:7">
      <c r="A20" s="21">
        <v>17</v>
      </c>
      <c r="B20" s="30"/>
      <c r="C20" s="12" t="s">
        <v>263</v>
      </c>
      <c r="D20" s="13"/>
      <c r="E20" s="14"/>
      <c r="F20" s="14"/>
      <c r="G20" s="14"/>
    </row>
    <row r="21" s="1" customFormat="1" ht="45" customHeight="1" spans="1:7">
      <c r="A21" s="21">
        <v>18</v>
      </c>
      <c r="B21" s="30"/>
      <c r="C21" s="12" t="s">
        <v>264</v>
      </c>
      <c r="D21" s="13"/>
      <c r="E21" s="14"/>
      <c r="F21" s="14"/>
      <c r="G21" s="14"/>
    </row>
    <row r="22" s="1" customFormat="1" ht="45" customHeight="1" spans="1:7">
      <c r="A22" s="21">
        <v>19</v>
      </c>
      <c r="B22" s="30"/>
      <c r="C22" s="12" t="s">
        <v>265</v>
      </c>
      <c r="D22" s="13"/>
      <c r="E22" s="14"/>
      <c r="F22" s="14"/>
      <c r="G22" s="14"/>
    </row>
    <row r="23" s="1" customFormat="1" ht="45" customHeight="1" spans="1:7">
      <c r="A23" s="21">
        <v>20</v>
      </c>
      <c r="B23" s="30"/>
      <c r="C23" s="12" t="s">
        <v>266</v>
      </c>
      <c r="D23" s="13"/>
      <c r="E23" s="14"/>
      <c r="F23" s="14"/>
      <c r="G23" s="14"/>
    </row>
    <row r="24" s="1" customFormat="1" ht="45" customHeight="1" spans="1:7">
      <c r="A24" s="21">
        <v>21</v>
      </c>
      <c r="B24" s="30"/>
      <c r="C24" s="12" t="s">
        <v>267</v>
      </c>
      <c r="D24" s="13"/>
      <c r="E24" s="14"/>
      <c r="F24" s="14"/>
      <c r="G24" s="14"/>
    </row>
    <row r="25" s="1" customFormat="1" ht="45" customHeight="1" spans="1:7">
      <c r="A25" s="21">
        <v>22</v>
      </c>
      <c r="B25" s="30"/>
      <c r="C25" s="12" t="s">
        <v>268</v>
      </c>
      <c r="D25" s="13"/>
      <c r="E25" s="14"/>
      <c r="F25" s="14"/>
      <c r="G25" s="14"/>
    </row>
    <row r="26" s="1" customFormat="1" ht="45" customHeight="1" spans="1:7">
      <c r="A26" s="21">
        <v>23</v>
      </c>
      <c r="B26" s="30"/>
      <c r="C26" s="12" t="s">
        <v>269</v>
      </c>
      <c r="D26" s="13"/>
      <c r="E26" s="14"/>
      <c r="F26" s="14"/>
      <c r="G26" s="14"/>
    </row>
    <row r="27" s="1" customFormat="1" ht="45" customHeight="1" spans="1:7">
      <c r="A27" s="21">
        <v>24</v>
      </c>
      <c r="B27" s="30"/>
      <c r="C27" s="12" t="s">
        <v>270</v>
      </c>
      <c r="D27" s="13"/>
      <c r="E27" s="14"/>
      <c r="F27" s="14"/>
      <c r="G27" s="14"/>
    </row>
    <row r="28" s="1" customFormat="1" ht="45" customHeight="1" spans="1:7">
      <c r="A28" s="21">
        <v>25</v>
      </c>
      <c r="B28" s="30"/>
      <c r="C28" s="12" t="s">
        <v>271</v>
      </c>
      <c r="D28" s="13"/>
      <c r="E28" s="14"/>
      <c r="F28" s="14"/>
      <c r="G28" s="14"/>
    </row>
    <row r="29" s="1" customFormat="1" ht="45" customHeight="1" spans="1:7">
      <c r="A29" s="21">
        <v>26</v>
      </c>
      <c r="B29" s="30"/>
      <c r="C29" s="12" t="s">
        <v>272</v>
      </c>
      <c r="D29" s="13"/>
      <c r="E29" s="14"/>
      <c r="F29" s="14"/>
      <c r="G29" s="14"/>
    </row>
    <row r="30" s="1" customFormat="1" ht="45" customHeight="1" spans="1:7">
      <c r="A30" s="21">
        <v>27</v>
      </c>
      <c r="B30" s="19"/>
      <c r="C30" s="12" t="s">
        <v>273</v>
      </c>
      <c r="D30" s="13"/>
      <c r="E30" s="14"/>
      <c r="F30" s="14"/>
      <c r="G30" s="14"/>
    </row>
    <row r="31" s="1" customFormat="1" ht="45" customHeight="1" spans="1:7">
      <c r="A31" s="21">
        <v>28</v>
      </c>
      <c r="B31" s="10" t="s">
        <v>274</v>
      </c>
      <c r="C31" s="12" t="s">
        <v>275</v>
      </c>
      <c r="D31" s="13"/>
      <c r="E31" s="14"/>
      <c r="F31" s="14"/>
      <c r="G31" s="14"/>
    </row>
    <row r="32" s="1" customFormat="1" ht="45" customHeight="1" spans="1:7">
      <c r="A32" s="21">
        <v>29</v>
      </c>
      <c r="B32" s="30"/>
      <c r="C32" s="12" t="s">
        <v>276</v>
      </c>
      <c r="D32" s="13"/>
      <c r="E32" s="14"/>
      <c r="F32" s="14"/>
      <c r="G32" s="14"/>
    </row>
    <row r="33" s="1" customFormat="1" ht="45" customHeight="1" spans="1:7">
      <c r="A33" s="21">
        <v>30</v>
      </c>
      <c r="B33" s="30"/>
      <c r="C33" s="12" t="s">
        <v>277</v>
      </c>
      <c r="D33" s="13"/>
      <c r="E33" s="14"/>
      <c r="F33" s="14"/>
      <c r="G33" s="14"/>
    </row>
    <row r="34" s="1" customFormat="1" ht="45" customHeight="1" spans="1:7">
      <c r="A34" s="21">
        <v>31</v>
      </c>
      <c r="B34" s="30"/>
      <c r="C34" s="12" t="s">
        <v>278</v>
      </c>
      <c r="D34" s="13"/>
      <c r="E34" s="14"/>
      <c r="F34" s="14"/>
      <c r="G34" s="14"/>
    </row>
    <row r="35" s="1" customFormat="1" ht="45" customHeight="1" spans="1:7">
      <c r="A35" s="21">
        <v>32</v>
      </c>
      <c r="B35" s="30"/>
      <c r="C35" s="12" t="s">
        <v>279</v>
      </c>
      <c r="D35" s="13"/>
      <c r="E35" s="14"/>
      <c r="F35" s="14"/>
      <c r="G35" s="14"/>
    </row>
    <row r="36" s="1" customFormat="1" ht="45" customHeight="1" spans="1:7">
      <c r="A36" s="21">
        <v>33</v>
      </c>
      <c r="B36" s="30"/>
      <c r="C36" s="12" t="s">
        <v>280</v>
      </c>
      <c r="D36" s="13"/>
      <c r="E36" s="14"/>
      <c r="F36" s="14"/>
      <c r="G36" s="14"/>
    </row>
    <row r="37" s="1" customFormat="1" ht="45" customHeight="1" spans="1:7">
      <c r="A37" s="21">
        <v>34</v>
      </c>
      <c r="B37" s="19"/>
      <c r="C37" s="12" t="s">
        <v>281</v>
      </c>
      <c r="D37" s="13"/>
      <c r="E37" s="14"/>
      <c r="F37" s="14"/>
      <c r="G37" s="14"/>
    </row>
    <row r="38" s="1" customFormat="1" ht="45" customHeight="1" spans="1:7">
      <c r="A38" s="21">
        <v>35</v>
      </c>
      <c r="B38" s="10" t="s">
        <v>282</v>
      </c>
      <c r="C38" s="12" t="s">
        <v>283</v>
      </c>
      <c r="D38" s="13"/>
      <c r="E38" s="14"/>
      <c r="F38" s="14"/>
      <c r="G38" s="14"/>
    </row>
    <row r="39" s="1" customFormat="1" ht="45" customHeight="1" spans="1:7">
      <c r="A39" s="21">
        <v>36</v>
      </c>
      <c r="B39" s="30"/>
      <c r="C39" s="12" t="s">
        <v>284</v>
      </c>
      <c r="D39" s="13"/>
      <c r="E39" s="14"/>
      <c r="F39" s="14"/>
      <c r="G39" s="14"/>
    </row>
    <row r="40" s="1" customFormat="1" ht="45" customHeight="1" spans="1:7">
      <c r="A40" s="21">
        <v>37</v>
      </c>
      <c r="B40" s="19"/>
      <c r="C40" s="12" t="s">
        <v>285</v>
      </c>
      <c r="D40" s="13"/>
      <c r="E40" s="14"/>
      <c r="F40" s="14"/>
      <c r="G40" s="14"/>
    </row>
    <row r="41" s="1" customFormat="1" ht="45" customHeight="1" spans="1:7">
      <c r="A41" s="21">
        <v>38</v>
      </c>
      <c r="B41" s="10" t="s">
        <v>286</v>
      </c>
      <c r="C41" s="12" t="s">
        <v>287</v>
      </c>
      <c r="D41" s="13"/>
      <c r="E41" s="14"/>
      <c r="F41" s="14"/>
      <c r="G41" s="14"/>
    </row>
    <row r="42" s="1" customFormat="1" ht="45" customHeight="1" spans="1:7">
      <c r="A42" s="21">
        <v>39</v>
      </c>
      <c r="B42" s="30"/>
      <c r="C42" s="12" t="s">
        <v>288</v>
      </c>
      <c r="D42" s="13"/>
      <c r="E42" s="14"/>
      <c r="F42" s="14"/>
      <c r="G42" s="14"/>
    </row>
    <row r="43" s="1" customFormat="1" ht="45" customHeight="1" spans="1:7">
      <c r="A43" s="21">
        <v>40</v>
      </c>
      <c r="B43" s="30"/>
      <c r="C43" s="12" t="s">
        <v>289</v>
      </c>
      <c r="D43" s="13"/>
      <c r="E43" s="14"/>
      <c r="F43" s="14"/>
      <c r="G43" s="14"/>
    </row>
    <row r="44" s="1" customFormat="1" ht="45" customHeight="1" spans="1:7">
      <c r="A44" s="21">
        <v>41</v>
      </c>
      <c r="B44" s="30"/>
      <c r="C44" s="12" t="s">
        <v>290</v>
      </c>
      <c r="D44" s="13"/>
      <c r="E44" s="14"/>
      <c r="F44" s="14"/>
      <c r="G44" s="14"/>
    </row>
    <row r="45" s="1" customFormat="1" ht="45" customHeight="1" spans="1:7">
      <c r="A45" s="21">
        <v>42</v>
      </c>
      <c r="B45" s="19"/>
      <c r="C45" s="12" t="s">
        <v>291</v>
      </c>
      <c r="D45" s="13"/>
      <c r="E45" s="14"/>
      <c r="F45" s="14"/>
      <c r="G45" s="14"/>
    </row>
    <row r="46" s="1" customFormat="1" ht="20" customHeight="1" spans="1:7">
      <c r="A46" s="18" t="s">
        <v>136</v>
      </c>
      <c r="B46" s="18"/>
      <c r="C46" s="19"/>
      <c r="D46" s="18">
        <f>COUNTA(D4:D45)</f>
        <v>0</v>
      </c>
      <c r="E46" s="18">
        <f>COUNTA(E4:E45)</f>
        <v>0</v>
      </c>
      <c r="F46" s="18">
        <f>COUNTA(F4:F45)</f>
        <v>0</v>
      </c>
      <c r="G46" s="20"/>
    </row>
    <row r="47" s="1" customFormat="1" ht="20" customHeight="1" spans="1:7">
      <c r="A47" s="21" t="s">
        <v>239</v>
      </c>
      <c r="B47" s="22"/>
      <c r="C47" s="23" t="s">
        <v>240</v>
      </c>
      <c r="D47" s="24">
        <f>D46+E46+F46</f>
        <v>0</v>
      </c>
      <c r="E47" s="10" t="s">
        <v>241</v>
      </c>
      <c r="F47" s="18" t="s">
        <v>195</v>
      </c>
      <c r="G47" s="25">
        <f>D46</f>
        <v>0</v>
      </c>
    </row>
    <row r="48" s="1" customFormat="1" ht="20" customHeight="1" spans="1:7">
      <c r="A48" s="26"/>
      <c r="B48" s="27"/>
      <c r="C48" s="28"/>
      <c r="D48" s="29"/>
      <c r="E48" s="30"/>
      <c r="F48" s="18" t="s">
        <v>196</v>
      </c>
      <c r="G48" s="25">
        <f>E46</f>
        <v>0</v>
      </c>
    </row>
    <row r="49" s="1" customFormat="1" ht="20" customHeight="1" spans="1:7">
      <c r="A49" s="26"/>
      <c r="B49" s="27"/>
      <c r="C49" s="28"/>
      <c r="D49" s="29"/>
      <c r="E49" s="30"/>
      <c r="F49" s="18" t="s">
        <v>197</v>
      </c>
      <c r="G49" s="25">
        <f>F46</f>
        <v>0</v>
      </c>
    </row>
    <row r="50" s="1" customFormat="1" ht="20" customHeight="1" spans="1:7">
      <c r="A50" s="26"/>
      <c r="B50" s="27"/>
      <c r="C50" s="31"/>
      <c r="D50" s="32"/>
      <c r="E50" s="19"/>
      <c r="F50" s="33" t="s">
        <v>242</v>
      </c>
      <c r="G50" s="34" t="e">
        <f>G47/D47</f>
        <v>#DIV/0!</v>
      </c>
    </row>
    <row r="51" s="1" customFormat="1" ht="20" customHeight="1" spans="1:7">
      <c r="A51" s="35"/>
      <c r="B51" s="36"/>
      <c r="C51" s="37" t="s">
        <v>243</v>
      </c>
      <c r="D51" s="38"/>
      <c r="E51" s="38"/>
      <c r="F51" s="38"/>
      <c r="G51" s="39"/>
    </row>
    <row r="52" s="1" customFormat="1" ht="20" customHeight="1" spans="1:7">
      <c r="A52" s="40" t="s">
        <v>244</v>
      </c>
      <c r="B52" s="40"/>
      <c r="C52" s="40"/>
      <c r="D52" s="40"/>
      <c r="E52" s="40"/>
      <c r="F52" s="40"/>
      <c r="G52" s="40"/>
    </row>
  </sheetData>
  <mergeCells count="16">
    <mergeCell ref="A1:G1"/>
    <mergeCell ref="A2:B2"/>
    <mergeCell ref="D2:E2"/>
    <mergeCell ref="F2:G2"/>
    <mergeCell ref="A46:C46"/>
    <mergeCell ref="C51:G51"/>
    <mergeCell ref="A52:G52"/>
    <mergeCell ref="B4:B14"/>
    <mergeCell ref="B15:B30"/>
    <mergeCell ref="B31:B37"/>
    <mergeCell ref="B38:B40"/>
    <mergeCell ref="B41:B45"/>
    <mergeCell ref="C47:C50"/>
    <mergeCell ref="D47:D50"/>
    <mergeCell ref="E47:E50"/>
    <mergeCell ref="A47:B51"/>
  </mergeCells>
  <dataValidations count="3">
    <dataValidation type="custom" allowBlank="1" showInputMessage="1" showErrorMessage="1" sqref="D4:D45">
      <formula1>COUNTIF(D4:F4,"&lt;&gt;")&lt;=1</formula1>
    </dataValidation>
    <dataValidation type="custom" allowBlank="1" showInputMessage="1" showErrorMessage="1" sqref="E4:E45">
      <formula1>COUNTIF(D4:F4,"&lt;&gt;")&lt;=1</formula1>
    </dataValidation>
    <dataValidation type="custom" allowBlank="1" showInputMessage="1" showErrorMessage="1" sqref="F4:F45">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61"/>
  <sheetViews>
    <sheetView workbookViewId="0">
      <pane ySplit="3" topLeftCell="A47" activePane="bottomLeft" state="frozen"/>
      <selection/>
      <selection pane="bottomLeft" activeCell="D56" sqref="D56:D5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292</v>
      </c>
      <c r="B1" s="4"/>
      <c r="C1" s="4"/>
      <c r="D1" s="4"/>
      <c r="E1" s="4"/>
      <c r="F1" s="4"/>
      <c r="G1" s="4"/>
    </row>
    <row r="2" s="1" customFormat="1" ht="20" customHeight="1" spans="1:7">
      <c r="A2" s="5" t="s">
        <v>118</v>
      </c>
      <c r="B2" s="6"/>
      <c r="C2" s="7" t="str">
        <f>IF('表C-0-1'!B2="","",'表C-0-1'!B2)</f>
        <v/>
      </c>
      <c r="D2" s="5" t="s">
        <v>192</v>
      </c>
      <c r="E2" s="6"/>
      <c r="F2" s="5" t="str">
        <f>IF('表C-0-1'!J2="","",'表C-0-1'!J2)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246</v>
      </c>
      <c r="C4" s="16" t="s">
        <v>293</v>
      </c>
      <c r="D4" s="13"/>
      <c r="E4" s="14"/>
      <c r="F4" s="14"/>
      <c r="G4" s="14"/>
    </row>
    <row r="5" s="1" customFormat="1" ht="45" customHeight="1" spans="1:7">
      <c r="A5" s="21">
        <v>2</v>
      </c>
      <c r="B5" s="30"/>
      <c r="C5" s="16" t="s">
        <v>294</v>
      </c>
      <c r="D5" s="13"/>
      <c r="E5" s="14"/>
      <c r="F5" s="14"/>
      <c r="G5" s="14"/>
    </row>
    <row r="6" s="1" customFormat="1" ht="45" customHeight="1" spans="1:7">
      <c r="A6" s="21">
        <v>3</v>
      </c>
      <c r="B6" s="30"/>
      <c r="C6" s="16" t="s">
        <v>295</v>
      </c>
      <c r="D6" s="13"/>
      <c r="E6" s="14"/>
      <c r="F6" s="14"/>
      <c r="G6" s="14"/>
    </row>
    <row r="7" s="1" customFormat="1" ht="45" customHeight="1" spans="1:7">
      <c r="A7" s="21">
        <v>4</v>
      </c>
      <c r="B7" s="30"/>
      <c r="C7" s="16" t="s">
        <v>296</v>
      </c>
      <c r="D7" s="13"/>
      <c r="E7" s="14"/>
      <c r="F7" s="14"/>
      <c r="G7" s="14"/>
    </row>
    <row r="8" s="1" customFormat="1" ht="45" customHeight="1" spans="1:7">
      <c r="A8" s="21">
        <v>5</v>
      </c>
      <c r="B8" s="30"/>
      <c r="C8" s="16" t="s">
        <v>297</v>
      </c>
      <c r="D8" s="13"/>
      <c r="E8" s="14"/>
      <c r="F8" s="14"/>
      <c r="G8" s="14"/>
    </row>
    <row r="9" s="1" customFormat="1" ht="45" customHeight="1" spans="1:7">
      <c r="A9" s="21">
        <v>6</v>
      </c>
      <c r="B9" s="30"/>
      <c r="C9" s="16" t="s">
        <v>253</v>
      </c>
      <c r="D9" s="13"/>
      <c r="E9" s="14"/>
      <c r="F9" s="14"/>
      <c r="G9" s="14"/>
    </row>
    <row r="10" s="1" customFormat="1" ht="45" customHeight="1" spans="1:7">
      <c r="A10" s="21">
        <v>7</v>
      </c>
      <c r="B10" s="30"/>
      <c r="C10" s="16" t="s">
        <v>254</v>
      </c>
      <c r="D10" s="13"/>
      <c r="E10" s="14"/>
      <c r="F10" s="14"/>
      <c r="G10" s="14"/>
    </row>
    <row r="11" s="1" customFormat="1" ht="45" customHeight="1" spans="1:7">
      <c r="A11" s="21">
        <v>8</v>
      </c>
      <c r="B11" s="30"/>
      <c r="C11" s="16" t="s">
        <v>255</v>
      </c>
      <c r="D11" s="13"/>
      <c r="E11" s="14"/>
      <c r="F11" s="14"/>
      <c r="G11" s="14"/>
    </row>
    <row r="12" s="1" customFormat="1" ht="45" customHeight="1" spans="1:7">
      <c r="A12" s="21">
        <v>9</v>
      </c>
      <c r="B12" s="30"/>
      <c r="C12" s="16" t="s">
        <v>298</v>
      </c>
      <c r="D12" s="13"/>
      <c r="E12" s="14"/>
      <c r="F12" s="14"/>
      <c r="G12" s="14"/>
    </row>
    <row r="13" s="1" customFormat="1" ht="45" customHeight="1" spans="1:7">
      <c r="A13" s="21">
        <v>10</v>
      </c>
      <c r="B13" s="30"/>
      <c r="C13" s="16" t="s">
        <v>299</v>
      </c>
      <c r="D13" s="13"/>
      <c r="E13" s="14"/>
      <c r="F13" s="14"/>
      <c r="G13" s="14"/>
    </row>
    <row r="14" s="1" customFormat="1" ht="45" customHeight="1" spans="1:7">
      <c r="A14" s="21">
        <v>11</v>
      </c>
      <c r="B14" s="19"/>
      <c r="C14" s="16" t="s">
        <v>300</v>
      </c>
      <c r="D14" s="13"/>
      <c r="E14" s="14"/>
      <c r="F14" s="14"/>
      <c r="G14" s="14"/>
    </row>
    <row r="15" s="1" customFormat="1" ht="45" customHeight="1" spans="1:7">
      <c r="A15" s="21">
        <v>12</v>
      </c>
      <c r="B15" s="10" t="s">
        <v>258</v>
      </c>
      <c r="C15" s="16" t="s">
        <v>301</v>
      </c>
      <c r="D15" s="13"/>
      <c r="E15" s="14"/>
      <c r="F15" s="14"/>
      <c r="G15" s="14"/>
    </row>
    <row r="16" s="1" customFormat="1" ht="45" customHeight="1" spans="1:7">
      <c r="A16" s="21">
        <v>13</v>
      </c>
      <c r="B16" s="30"/>
      <c r="C16" s="16" t="s">
        <v>260</v>
      </c>
      <c r="D16" s="13"/>
      <c r="E16" s="14"/>
      <c r="F16" s="14"/>
      <c r="G16" s="14"/>
    </row>
    <row r="17" s="1" customFormat="1" ht="45" customHeight="1" spans="1:7">
      <c r="A17" s="21">
        <v>14</v>
      </c>
      <c r="B17" s="30"/>
      <c r="C17" s="16" t="s">
        <v>261</v>
      </c>
      <c r="D17" s="13"/>
      <c r="E17" s="14"/>
      <c r="F17" s="14"/>
      <c r="G17" s="14"/>
    </row>
    <row r="18" s="1" customFormat="1" ht="45" customHeight="1" spans="1:7">
      <c r="A18" s="21">
        <v>15</v>
      </c>
      <c r="B18" s="30"/>
      <c r="C18" s="16" t="s">
        <v>302</v>
      </c>
      <c r="D18" s="13"/>
      <c r="E18" s="14"/>
      <c r="F18" s="14"/>
      <c r="G18" s="14"/>
    </row>
    <row r="19" s="1" customFormat="1" ht="45" customHeight="1" spans="1:7">
      <c r="A19" s="21">
        <v>16</v>
      </c>
      <c r="B19" s="30"/>
      <c r="C19" s="16" t="s">
        <v>303</v>
      </c>
      <c r="D19" s="13"/>
      <c r="E19" s="14"/>
      <c r="F19" s="14"/>
      <c r="G19" s="14"/>
    </row>
    <row r="20" s="1" customFormat="1" ht="45" customHeight="1" spans="1:7">
      <c r="A20" s="21">
        <v>17</v>
      </c>
      <c r="B20" s="30"/>
      <c r="C20" s="16" t="s">
        <v>304</v>
      </c>
      <c r="D20" s="13"/>
      <c r="E20" s="14"/>
      <c r="F20" s="14"/>
      <c r="G20" s="14"/>
    </row>
    <row r="21" s="1" customFormat="1" ht="45" customHeight="1" spans="1:7">
      <c r="A21" s="21">
        <v>18</v>
      </c>
      <c r="B21" s="30"/>
      <c r="C21" s="16" t="s">
        <v>305</v>
      </c>
      <c r="D21" s="13"/>
      <c r="E21" s="14"/>
      <c r="F21" s="14"/>
      <c r="G21" s="14"/>
    </row>
    <row r="22" s="1" customFormat="1" ht="45" customHeight="1" spans="1:7">
      <c r="A22" s="21">
        <v>19</v>
      </c>
      <c r="B22" s="30"/>
      <c r="C22" s="16" t="s">
        <v>262</v>
      </c>
      <c r="D22" s="13"/>
      <c r="E22" s="14"/>
      <c r="F22" s="14"/>
      <c r="G22" s="14"/>
    </row>
    <row r="23" s="1" customFormat="1" ht="45" customHeight="1" spans="1:7">
      <c r="A23" s="21">
        <v>20</v>
      </c>
      <c r="B23" s="30"/>
      <c r="C23" s="16" t="s">
        <v>306</v>
      </c>
      <c r="D23" s="13"/>
      <c r="E23" s="14"/>
      <c r="F23" s="14"/>
      <c r="G23" s="14"/>
    </row>
    <row r="24" s="1" customFormat="1" ht="45" customHeight="1" spans="1:7">
      <c r="A24" s="21">
        <v>21</v>
      </c>
      <c r="B24" s="30"/>
      <c r="C24" s="16" t="s">
        <v>264</v>
      </c>
      <c r="D24" s="13"/>
      <c r="E24" s="14"/>
      <c r="F24" s="14"/>
      <c r="G24" s="14"/>
    </row>
    <row r="25" s="1" customFormat="1" ht="45" customHeight="1" spans="1:7">
      <c r="A25" s="21">
        <v>22</v>
      </c>
      <c r="B25" s="30"/>
      <c r="C25" s="16" t="s">
        <v>307</v>
      </c>
      <c r="D25" s="13"/>
      <c r="E25" s="14"/>
      <c r="F25" s="14"/>
      <c r="G25" s="14"/>
    </row>
    <row r="26" s="1" customFormat="1" ht="45" customHeight="1" spans="1:7">
      <c r="A26" s="21">
        <v>23</v>
      </c>
      <c r="B26" s="30"/>
      <c r="C26" s="16" t="s">
        <v>308</v>
      </c>
      <c r="D26" s="13"/>
      <c r="E26" s="14"/>
      <c r="F26" s="14"/>
      <c r="G26" s="14"/>
    </row>
    <row r="27" s="1" customFormat="1" ht="45" customHeight="1" spans="1:7">
      <c r="A27" s="21">
        <v>24</v>
      </c>
      <c r="B27" s="30"/>
      <c r="C27" s="16" t="s">
        <v>309</v>
      </c>
      <c r="D27" s="13"/>
      <c r="E27" s="14"/>
      <c r="F27" s="14"/>
      <c r="G27" s="14"/>
    </row>
    <row r="28" s="1" customFormat="1" ht="45" customHeight="1" spans="1:7">
      <c r="A28" s="21">
        <v>25</v>
      </c>
      <c r="B28" s="30"/>
      <c r="C28" s="16" t="s">
        <v>310</v>
      </c>
      <c r="D28" s="13"/>
      <c r="E28" s="14"/>
      <c r="F28" s="14"/>
      <c r="G28" s="14"/>
    </row>
    <row r="29" s="1" customFormat="1" ht="45" customHeight="1" spans="1:7">
      <c r="A29" s="21">
        <v>26</v>
      </c>
      <c r="B29" s="30"/>
      <c r="C29" s="16" t="s">
        <v>311</v>
      </c>
      <c r="D29" s="13"/>
      <c r="E29" s="14"/>
      <c r="F29" s="14"/>
      <c r="G29" s="14"/>
    </row>
    <row r="30" s="1" customFormat="1" ht="45" customHeight="1" spans="1:7">
      <c r="A30" s="21">
        <v>27</v>
      </c>
      <c r="B30" s="30"/>
      <c r="C30" s="16" t="s">
        <v>312</v>
      </c>
      <c r="D30" s="13"/>
      <c r="E30" s="14"/>
      <c r="F30" s="14"/>
      <c r="G30" s="14"/>
    </row>
    <row r="31" s="1" customFormat="1" ht="45" customHeight="1" spans="1:7">
      <c r="A31" s="21">
        <v>28</v>
      </c>
      <c r="B31" s="30"/>
      <c r="C31" s="16" t="s">
        <v>313</v>
      </c>
      <c r="D31" s="13"/>
      <c r="E31" s="14"/>
      <c r="F31" s="14"/>
      <c r="G31" s="14"/>
    </row>
    <row r="32" s="1" customFormat="1" ht="45" customHeight="1" spans="1:7">
      <c r="A32" s="21">
        <v>29</v>
      </c>
      <c r="B32" s="30"/>
      <c r="C32" s="16" t="s">
        <v>314</v>
      </c>
      <c r="D32" s="13"/>
      <c r="E32" s="14"/>
      <c r="F32" s="14"/>
      <c r="G32" s="14"/>
    </row>
    <row r="33" s="1" customFormat="1" ht="45" customHeight="1" spans="1:7">
      <c r="A33" s="21">
        <v>30</v>
      </c>
      <c r="B33" s="30"/>
      <c r="C33" s="16" t="s">
        <v>315</v>
      </c>
      <c r="D33" s="13"/>
      <c r="E33" s="14"/>
      <c r="F33" s="14"/>
      <c r="G33" s="14"/>
    </row>
    <row r="34" s="1" customFormat="1" ht="45" customHeight="1" spans="1:7">
      <c r="A34" s="21">
        <v>31</v>
      </c>
      <c r="B34" s="30"/>
      <c r="C34" s="16" t="s">
        <v>316</v>
      </c>
      <c r="D34" s="13"/>
      <c r="E34" s="14"/>
      <c r="F34" s="14"/>
      <c r="G34" s="14"/>
    </row>
    <row r="35" s="1" customFormat="1" ht="45" customHeight="1" spans="1:7">
      <c r="A35" s="21">
        <v>32</v>
      </c>
      <c r="B35" s="30"/>
      <c r="C35" s="16" t="s">
        <v>317</v>
      </c>
      <c r="D35" s="13"/>
      <c r="E35" s="14"/>
      <c r="F35" s="14"/>
      <c r="G35" s="14"/>
    </row>
    <row r="36" s="1" customFormat="1" ht="45" customHeight="1" spans="1:7">
      <c r="A36" s="21">
        <v>33</v>
      </c>
      <c r="B36" s="30"/>
      <c r="C36" s="16" t="s">
        <v>318</v>
      </c>
      <c r="D36" s="13"/>
      <c r="E36" s="14"/>
      <c r="F36" s="14"/>
      <c r="G36" s="14"/>
    </row>
    <row r="37" s="1" customFormat="1" ht="45" customHeight="1" spans="1:7">
      <c r="A37" s="21">
        <v>34</v>
      </c>
      <c r="B37" s="30"/>
      <c r="C37" s="16" t="s">
        <v>319</v>
      </c>
      <c r="D37" s="13"/>
      <c r="E37" s="14"/>
      <c r="F37" s="14"/>
      <c r="G37" s="14"/>
    </row>
    <row r="38" s="1" customFormat="1" ht="45" customHeight="1" spans="1:7">
      <c r="A38" s="21">
        <v>35</v>
      </c>
      <c r="B38" s="30"/>
      <c r="C38" s="16" t="s">
        <v>320</v>
      </c>
      <c r="D38" s="13"/>
      <c r="E38" s="14"/>
      <c r="F38" s="14"/>
      <c r="G38" s="14"/>
    </row>
    <row r="39" s="1" customFormat="1" ht="45" customHeight="1" spans="1:7">
      <c r="A39" s="21">
        <v>36</v>
      </c>
      <c r="B39" s="30"/>
      <c r="C39" s="16" t="s">
        <v>321</v>
      </c>
      <c r="D39" s="13"/>
      <c r="E39" s="14"/>
      <c r="F39" s="14"/>
      <c r="G39" s="14"/>
    </row>
    <row r="40" s="1" customFormat="1" ht="45" customHeight="1" spans="1:7">
      <c r="A40" s="21">
        <v>37</v>
      </c>
      <c r="B40" s="30"/>
      <c r="C40" s="16" t="s">
        <v>322</v>
      </c>
      <c r="D40" s="13"/>
      <c r="E40" s="14"/>
      <c r="F40" s="14"/>
      <c r="G40" s="14"/>
    </row>
    <row r="41" s="1" customFormat="1" ht="45" customHeight="1" spans="1:7">
      <c r="A41" s="21">
        <v>38</v>
      </c>
      <c r="B41" s="30"/>
      <c r="C41" s="16" t="s">
        <v>323</v>
      </c>
      <c r="D41" s="13"/>
      <c r="E41" s="14"/>
      <c r="F41" s="14"/>
      <c r="G41" s="14"/>
    </row>
    <row r="42" s="1" customFormat="1" ht="45" customHeight="1" spans="1:7">
      <c r="A42" s="21">
        <v>39</v>
      </c>
      <c r="B42" s="30"/>
      <c r="C42" s="16" t="s">
        <v>324</v>
      </c>
      <c r="D42" s="13"/>
      <c r="E42" s="14"/>
      <c r="F42" s="14"/>
      <c r="G42" s="14"/>
    </row>
    <row r="43" s="1" customFormat="1" ht="45" customHeight="1" spans="1:7">
      <c r="A43" s="21">
        <v>40</v>
      </c>
      <c r="B43" s="30"/>
      <c r="C43" s="16" t="s">
        <v>325</v>
      </c>
      <c r="D43" s="13"/>
      <c r="E43" s="14"/>
      <c r="F43" s="14"/>
      <c r="G43" s="14"/>
    </row>
    <row r="44" s="1" customFormat="1" ht="45" customHeight="1" spans="1:7">
      <c r="A44" s="21">
        <v>41</v>
      </c>
      <c r="B44" s="30"/>
      <c r="C44" s="16" t="s">
        <v>326</v>
      </c>
      <c r="D44" s="13"/>
      <c r="E44" s="14"/>
      <c r="F44" s="14"/>
      <c r="G44" s="14"/>
    </row>
    <row r="45" s="1" customFormat="1" ht="45" customHeight="1" spans="1:7">
      <c r="A45" s="21">
        <v>42</v>
      </c>
      <c r="B45" s="30"/>
      <c r="C45" s="16" t="s">
        <v>327</v>
      </c>
      <c r="D45" s="13"/>
      <c r="E45" s="14"/>
      <c r="F45" s="14"/>
      <c r="G45" s="14"/>
    </row>
    <row r="46" s="1" customFormat="1" ht="45" customHeight="1" spans="1:7">
      <c r="A46" s="21">
        <v>43</v>
      </c>
      <c r="B46" s="30"/>
      <c r="C46" s="16" t="s">
        <v>328</v>
      </c>
      <c r="D46" s="13"/>
      <c r="E46" s="14"/>
      <c r="F46" s="14"/>
      <c r="G46" s="14"/>
    </row>
    <row r="47" s="1" customFormat="1" ht="45" customHeight="1" spans="1:7">
      <c r="A47" s="21">
        <v>44</v>
      </c>
      <c r="B47" s="30"/>
      <c r="C47" s="16" t="s">
        <v>329</v>
      </c>
      <c r="D47" s="13"/>
      <c r="E47" s="14"/>
      <c r="F47" s="14"/>
      <c r="G47" s="14"/>
    </row>
    <row r="48" s="1" customFormat="1" ht="45" customHeight="1" spans="1:7">
      <c r="A48" s="21">
        <v>45</v>
      </c>
      <c r="B48" s="30"/>
      <c r="C48" s="16" t="s">
        <v>330</v>
      </c>
      <c r="D48" s="13"/>
      <c r="E48" s="14"/>
      <c r="F48" s="14"/>
      <c r="G48" s="14"/>
    </row>
    <row r="49" s="1" customFormat="1" ht="45" customHeight="1" spans="1:7">
      <c r="A49" s="21">
        <v>46</v>
      </c>
      <c r="B49" s="30"/>
      <c r="C49" s="16" t="s">
        <v>331</v>
      </c>
      <c r="D49" s="13"/>
      <c r="E49" s="14"/>
      <c r="F49" s="14"/>
      <c r="G49" s="14"/>
    </row>
    <row r="50" s="1" customFormat="1" ht="45" customHeight="1" spans="1:7">
      <c r="A50" s="21">
        <v>47</v>
      </c>
      <c r="B50" s="19"/>
      <c r="C50" s="16" t="s">
        <v>332</v>
      </c>
      <c r="D50" s="13"/>
      <c r="E50" s="14"/>
      <c r="F50" s="14"/>
      <c r="G50" s="14"/>
    </row>
    <row r="51" s="1" customFormat="1" ht="45" customHeight="1" spans="1:7">
      <c r="A51" s="21">
        <v>48</v>
      </c>
      <c r="B51" s="10" t="s">
        <v>282</v>
      </c>
      <c r="C51" s="16" t="s">
        <v>333</v>
      </c>
      <c r="D51" s="13"/>
      <c r="E51" s="14"/>
      <c r="F51" s="14"/>
      <c r="G51" s="14"/>
    </row>
    <row r="52" s="1" customFormat="1" ht="45" customHeight="1" spans="1:7">
      <c r="A52" s="21">
        <v>49</v>
      </c>
      <c r="B52" s="30"/>
      <c r="C52" s="16" t="s">
        <v>334</v>
      </c>
      <c r="D52" s="13"/>
      <c r="E52" s="14"/>
      <c r="F52" s="14"/>
      <c r="G52" s="14"/>
    </row>
    <row r="53" s="1" customFormat="1" ht="45" customHeight="1" spans="1:7">
      <c r="A53" s="21">
        <v>50</v>
      </c>
      <c r="B53" s="30"/>
      <c r="C53" s="16" t="s">
        <v>335</v>
      </c>
      <c r="D53" s="13"/>
      <c r="E53" s="14"/>
      <c r="F53" s="14"/>
      <c r="G53" s="14"/>
    </row>
    <row r="54" s="1" customFormat="1" ht="45" customHeight="1" spans="1:7">
      <c r="A54" s="21">
        <v>51</v>
      </c>
      <c r="B54" s="19"/>
      <c r="C54" s="16" t="s">
        <v>336</v>
      </c>
      <c r="D54" s="13"/>
      <c r="E54" s="14"/>
      <c r="F54" s="14"/>
      <c r="G54" s="14"/>
    </row>
    <row r="55" s="1" customFormat="1" ht="20" customHeight="1" spans="1:7">
      <c r="A55" s="18" t="s">
        <v>136</v>
      </c>
      <c r="B55" s="18"/>
      <c r="C55" s="19"/>
      <c r="D55" s="18">
        <f>COUNTA(D4:D54)</f>
        <v>0</v>
      </c>
      <c r="E55" s="18">
        <f>COUNTA(E4:E54)</f>
        <v>0</v>
      </c>
      <c r="F55" s="18">
        <f>COUNTA(F4:F54)</f>
        <v>0</v>
      </c>
      <c r="G55" s="20"/>
    </row>
    <row r="56" s="1" customFormat="1" ht="20" customHeight="1" spans="1:7">
      <c r="A56" s="21" t="s">
        <v>239</v>
      </c>
      <c r="B56" s="22"/>
      <c r="C56" s="23" t="s">
        <v>240</v>
      </c>
      <c r="D56" s="24">
        <f>D55+E55+F55</f>
        <v>0</v>
      </c>
      <c r="E56" s="10" t="s">
        <v>241</v>
      </c>
      <c r="F56" s="18" t="s">
        <v>195</v>
      </c>
      <c r="G56" s="25">
        <f>D55</f>
        <v>0</v>
      </c>
    </row>
    <row r="57" s="1" customFormat="1" ht="20" customHeight="1" spans="1:7">
      <c r="A57" s="26"/>
      <c r="B57" s="27"/>
      <c r="C57" s="28"/>
      <c r="D57" s="29"/>
      <c r="E57" s="30"/>
      <c r="F57" s="18" t="s">
        <v>196</v>
      </c>
      <c r="G57" s="25">
        <f>E55</f>
        <v>0</v>
      </c>
    </row>
    <row r="58" s="1" customFormat="1" ht="20" customHeight="1" spans="1:7">
      <c r="A58" s="26"/>
      <c r="B58" s="27"/>
      <c r="C58" s="28"/>
      <c r="D58" s="29"/>
      <c r="E58" s="30"/>
      <c r="F58" s="18" t="s">
        <v>197</v>
      </c>
      <c r="G58" s="25">
        <f>F55</f>
        <v>0</v>
      </c>
    </row>
    <row r="59" s="1" customFormat="1" ht="20" customHeight="1" spans="1:7">
      <c r="A59" s="26"/>
      <c r="B59" s="27"/>
      <c r="C59" s="31"/>
      <c r="D59" s="32"/>
      <c r="E59" s="19"/>
      <c r="F59" s="33" t="s">
        <v>242</v>
      </c>
      <c r="G59" s="34" t="e">
        <f>G56/D56</f>
        <v>#DIV/0!</v>
      </c>
    </row>
    <row r="60" s="1" customFormat="1" ht="20" customHeight="1" spans="1:7">
      <c r="A60" s="35"/>
      <c r="B60" s="36"/>
      <c r="C60" s="37" t="s">
        <v>243</v>
      </c>
      <c r="D60" s="38"/>
      <c r="E60" s="38"/>
      <c r="F60" s="38"/>
      <c r="G60" s="39"/>
    </row>
    <row r="61" s="1" customFormat="1" ht="20" customHeight="1" spans="1:7">
      <c r="A61" s="40" t="s">
        <v>244</v>
      </c>
      <c r="B61" s="40"/>
      <c r="C61" s="40"/>
      <c r="D61" s="40"/>
      <c r="E61" s="40"/>
      <c r="F61" s="40"/>
      <c r="G61" s="40"/>
    </row>
  </sheetData>
  <mergeCells count="14">
    <mergeCell ref="A1:G1"/>
    <mergeCell ref="A2:B2"/>
    <mergeCell ref="D2:E2"/>
    <mergeCell ref="F2:G2"/>
    <mergeCell ref="A55:C55"/>
    <mergeCell ref="C60:G60"/>
    <mergeCell ref="A61:G61"/>
    <mergeCell ref="B4:B14"/>
    <mergeCell ref="B15:B50"/>
    <mergeCell ref="B51:B54"/>
    <mergeCell ref="C56:C59"/>
    <mergeCell ref="D56:D59"/>
    <mergeCell ref="E56:E59"/>
    <mergeCell ref="A56:B60"/>
  </mergeCells>
  <dataValidations count="3">
    <dataValidation type="custom" allowBlank="1" showInputMessage="1" showErrorMessage="1" sqref="D4:D54">
      <formula1>COUNTIF(D4:F4,"&lt;&gt;")&lt;=1</formula1>
    </dataValidation>
    <dataValidation type="custom" allowBlank="1" showInputMessage="1" showErrorMessage="1" sqref="E4:E54">
      <formula1>COUNTIF(D4:F4,"&lt;&gt;")&lt;=1</formula1>
    </dataValidation>
    <dataValidation type="custom" allowBlank="1" showInputMessage="1" showErrorMessage="1" sqref="F4:F54">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38"/>
  <sheetViews>
    <sheetView workbookViewId="0">
      <pane ySplit="3" topLeftCell="A24" activePane="bottomLeft" state="frozen"/>
      <selection/>
      <selection pane="bottomLeft" activeCell="D33" sqref="D33:D3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337</v>
      </c>
      <c r="B1" s="4"/>
      <c r="C1" s="4"/>
      <c r="D1" s="4"/>
      <c r="E1" s="4"/>
      <c r="F1" s="4"/>
      <c r="G1" s="4"/>
    </row>
    <row r="2" s="1" customFormat="1" ht="20" customHeight="1" spans="1:7">
      <c r="A2" s="5" t="s">
        <v>118</v>
      </c>
      <c r="B2" s="6"/>
      <c r="C2" s="7" t="str">
        <f>IF('表C-0-1'!B2="","",'表C-0-1'!B2)</f>
        <v/>
      </c>
      <c r="D2" s="5" t="s">
        <v>192</v>
      </c>
      <c r="E2" s="6"/>
      <c r="F2" s="5" t="str">
        <f>IF('表C-0-1'!J2="","",'表C-0-1'!J2)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338</v>
      </c>
      <c r="C4" s="16" t="s">
        <v>339</v>
      </c>
      <c r="D4" s="13"/>
      <c r="E4" s="14"/>
      <c r="F4" s="14"/>
      <c r="G4" s="14"/>
    </row>
    <row r="5" s="1" customFormat="1" ht="45" customHeight="1" spans="1:7">
      <c r="A5" s="21">
        <v>2</v>
      </c>
      <c r="B5" s="30"/>
      <c r="C5" s="16" t="s">
        <v>340</v>
      </c>
      <c r="D5" s="13"/>
      <c r="E5" s="14"/>
      <c r="F5" s="14"/>
      <c r="G5" s="14"/>
    </row>
    <row r="6" s="1" customFormat="1" ht="45" customHeight="1" spans="1:7">
      <c r="A6" s="21">
        <v>3</v>
      </c>
      <c r="B6" s="30"/>
      <c r="C6" s="16" t="s">
        <v>341</v>
      </c>
      <c r="D6" s="13"/>
      <c r="E6" s="14"/>
      <c r="F6" s="14"/>
      <c r="G6" s="14"/>
    </row>
    <row r="7" s="1" customFormat="1" ht="45" customHeight="1" spans="1:7">
      <c r="A7" s="21">
        <v>4</v>
      </c>
      <c r="B7" s="30"/>
      <c r="C7" s="16" t="s">
        <v>342</v>
      </c>
      <c r="D7" s="13"/>
      <c r="E7" s="14"/>
      <c r="F7" s="14"/>
      <c r="G7" s="14"/>
    </row>
    <row r="8" s="1" customFormat="1" ht="45" customHeight="1" spans="1:7">
      <c r="A8" s="21">
        <v>5</v>
      </c>
      <c r="B8" s="19"/>
      <c r="C8" s="16" t="s">
        <v>343</v>
      </c>
      <c r="D8" s="13"/>
      <c r="E8" s="14"/>
      <c r="F8" s="14"/>
      <c r="G8" s="14"/>
    </row>
    <row r="9" s="1" customFormat="1" ht="45" customHeight="1" spans="1:7">
      <c r="A9" s="21">
        <v>6</v>
      </c>
      <c r="B9" s="10" t="s">
        <v>344</v>
      </c>
      <c r="C9" s="16" t="s">
        <v>345</v>
      </c>
      <c r="D9" s="13"/>
      <c r="E9" s="14"/>
      <c r="F9" s="14"/>
      <c r="G9" s="14"/>
    </row>
    <row r="10" s="1" customFormat="1" ht="45" customHeight="1" spans="1:7">
      <c r="A10" s="21">
        <v>7</v>
      </c>
      <c r="B10" s="30"/>
      <c r="C10" s="16" t="s">
        <v>346</v>
      </c>
      <c r="D10" s="13"/>
      <c r="E10" s="14"/>
      <c r="F10" s="14"/>
      <c r="G10" s="14"/>
    </row>
    <row r="11" s="1" customFormat="1" ht="45" customHeight="1" spans="1:7">
      <c r="A11" s="21">
        <v>8</v>
      </c>
      <c r="B11" s="19"/>
      <c r="C11" s="16" t="s">
        <v>347</v>
      </c>
      <c r="D11" s="13"/>
      <c r="E11" s="14"/>
      <c r="F11" s="14"/>
      <c r="G11" s="14"/>
    </row>
    <row r="12" s="1" customFormat="1" ht="45" customHeight="1" spans="1:7">
      <c r="A12" s="21">
        <v>9</v>
      </c>
      <c r="B12" s="10" t="s">
        <v>348</v>
      </c>
      <c r="C12" s="16" t="s">
        <v>349</v>
      </c>
      <c r="D12" s="13"/>
      <c r="E12" s="14"/>
      <c r="F12" s="14"/>
      <c r="G12" s="14"/>
    </row>
    <row r="13" s="1" customFormat="1" ht="45" customHeight="1" spans="1:7">
      <c r="A13" s="21">
        <v>10</v>
      </c>
      <c r="B13" s="30"/>
      <c r="C13" s="16" t="s">
        <v>350</v>
      </c>
      <c r="D13" s="13"/>
      <c r="E13" s="14"/>
      <c r="F13" s="14"/>
      <c r="G13" s="14"/>
    </row>
    <row r="14" s="1" customFormat="1" ht="45" customHeight="1" spans="1:7">
      <c r="A14" s="21">
        <v>11</v>
      </c>
      <c r="B14" s="30"/>
      <c r="C14" s="16" t="s">
        <v>351</v>
      </c>
      <c r="D14" s="13"/>
      <c r="E14" s="14"/>
      <c r="F14" s="14"/>
      <c r="G14" s="14"/>
    </row>
    <row r="15" s="1" customFormat="1" ht="45" customHeight="1" spans="1:7">
      <c r="A15" s="21">
        <v>12</v>
      </c>
      <c r="B15" s="30"/>
      <c r="C15" s="16" t="s">
        <v>352</v>
      </c>
      <c r="D15" s="13"/>
      <c r="E15" s="14"/>
      <c r="F15" s="14"/>
      <c r="G15" s="14"/>
    </row>
    <row r="16" s="1" customFormat="1" ht="45" customHeight="1" spans="1:7">
      <c r="A16" s="21">
        <v>13</v>
      </c>
      <c r="B16" s="19"/>
      <c r="C16" s="16" t="s">
        <v>353</v>
      </c>
      <c r="D16" s="13"/>
      <c r="E16" s="14"/>
      <c r="F16" s="14"/>
      <c r="G16" s="14"/>
    </row>
    <row r="17" s="1" customFormat="1" ht="45" customHeight="1" spans="1:7">
      <c r="A17" s="21">
        <v>14</v>
      </c>
      <c r="B17" s="10" t="s">
        <v>354</v>
      </c>
      <c r="C17" s="16" t="s">
        <v>355</v>
      </c>
      <c r="D17" s="13"/>
      <c r="E17" s="14"/>
      <c r="F17" s="14"/>
      <c r="G17" s="14"/>
    </row>
    <row r="18" s="1" customFormat="1" ht="45" customHeight="1" spans="1:7">
      <c r="A18" s="21">
        <v>15</v>
      </c>
      <c r="B18" s="30"/>
      <c r="C18" s="16" t="s">
        <v>356</v>
      </c>
      <c r="D18" s="13"/>
      <c r="E18" s="14"/>
      <c r="F18" s="14"/>
      <c r="G18" s="14"/>
    </row>
    <row r="19" s="1" customFormat="1" ht="45" customHeight="1" spans="1:7">
      <c r="A19" s="21">
        <v>16</v>
      </c>
      <c r="B19" s="19"/>
      <c r="C19" s="16" t="s">
        <v>357</v>
      </c>
      <c r="D19" s="13"/>
      <c r="E19" s="14"/>
      <c r="F19" s="14"/>
      <c r="G19" s="14"/>
    </row>
    <row r="20" s="1" customFormat="1" ht="45" customHeight="1" spans="1:7">
      <c r="A20" s="21">
        <v>17</v>
      </c>
      <c r="B20" s="18" t="s">
        <v>358</v>
      </c>
      <c r="C20" s="16" t="s">
        <v>359</v>
      </c>
      <c r="D20" s="13"/>
      <c r="E20" s="14"/>
      <c r="F20" s="14"/>
      <c r="G20" s="14"/>
    </row>
    <row r="21" s="1" customFormat="1" ht="45" customHeight="1" spans="1:7">
      <c r="A21" s="21">
        <v>18</v>
      </c>
      <c r="B21" s="10" t="s">
        <v>360</v>
      </c>
      <c r="C21" s="16" t="s">
        <v>361</v>
      </c>
      <c r="D21" s="13"/>
      <c r="E21" s="14"/>
      <c r="F21" s="14"/>
      <c r="G21" s="14"/>
    </row>
    <row r="22" s="1" customFormat="1" ht="45" customHeight="1" spans="1:7">
      <c r="A22" s="21">
        <v>19</v>
      </c>
      <c r="B22" s="30"/>
      <c r="C22" s="16" t="s">
        <v>362</v>
      </c>
      <c r="D22" s="13"/>
      <c r="E22" s="14"/>
      <c r="F22" s="14"/>
      <c r="G22" s="14"/>
    </row>
    <row r="23" s="1" customFormat="1" ht="45" customHeight="1" spans="1:7">
      <c r="A23" s="21">
        <v>20</v>
      </c>
      <c r="B23" s="19"/>
      <c r="C23" s="16" t="s">
        <v>363</v>
      </c>
      <c r="D23" s="13"/>
      <c r="E23" s="14"/>
      <c r="F23" s="14"/>
      <c r="G23" s="14"/>
    </row>
    <row r="24" s="1" customFormat="1" ht="45" customHeight="1" spans="1:7">
      <c r="A24" s="21">
        <v>21</v>
      </c>
      <c r="B24" s="10" t="s">
        <v>364</v>
      </c>
      <c r="C24" s="16" t="s">
        <v>365</v>
      </c>
      <c r="D24" s="13"/>
      <c r="E24" s="14"/>
      <c r="F24" s="14"/>
      <c r="G24" s="14"/>
    </row>
    <row r="25" s="1" customFormat="1" ht="45" customHeight="1" spans="1:7">
      <c r="A25" s="21">
        <v>22</v>
      </c>
      <c r="B25" s="30"/>
      <c r="C25" s="16" t="s">
        <v>366</v>
      </c>
      <c r="D25" s="13"/>
      <c r="E25" s="14"/>
      <c r="F25" s="14"/>
      <c r="G25" s="14"/>
    </row>
    <row r="26" s="1" customFormat="1" ht="45" customHeight="1" spans="1:7">
      <c r="A26" s="21">
        <v>23</v>
      </c>
      <c r="B26" s="19"/>
      <c r="C26" s="16" t="s">
        <v>363</v>
      </c>
      <c r="D26" s="13"/>
      <c r="E26" s="14"/>
      <c r="F26" s="14"/>
      <c r="G26" s="14"/>
    </row>
    <row r="27" s="1" customFormat="1" ht="45" customHeight="1" spans="1:7">
      <c r="A27" s="21">
        <v>24</v>
      </c>
      <c r="B27" s="10" t="s">
        <v>367</v>
      </c>
      <c r="C27" s="16" t="s">
        <v>368</v>
      </c>
      <c r="D27" s="13"/>
      <c r="E27" s="14"/>
      <c r="F27" s="14"/>
      <c r="G27" s="14"/>
    </row>
    <row r="28" s="1" customFormat="1" ht="45" customHeight="1" spans="1:7">
      <c r="A28" s="21">
        <v>25</v>
      </c>
      <c r="B28" s="30"/>
      <c r="C28" s="16" t="s">
        <v>369</v>
      </c>
      <c r="D28" s="13"/>
      <c r="E28" s="14"/>
      <c r="F28" s="14"/>
      <c r="G28" s="14"/>
    </row>
    <row r="29" s="1" customFormat="1" ht="45" customHeight="1" spans="1:7">
      <c r="A29" s="21">
        <v>26</v>
      </c>
      <c r="B29" s="19"/>
      <c r="C29" s="16" t="s">
        <v>370</v>
      </c>
      <c r="D29" s="13"/>
      <c r="E29" s="14"/>
      <c r="F29" s="14"/>
      <c r="G29" s="14"/>
    </row>
    <row r="30" s="1" customFormat="1" ht="45" customHeight="1" spans="1:7">
      <c r="A30" s="21">
        <v>27</v>
      </c>
      <c r="B30" s="10" t="s">
        <v>371</v>
      </c>
      <c r="C30" s="16" t="s">
        <v>372</v>
      </c>
      <c r="D30" s="13"/>
      <c r="E30" s="14"/>
      <c r="F30" s="14"/>
      <c r="G30" s="14"/>
    </row>
    <row r="31" s="1" customFormat="1" ht="45" customHeight="1" spans="1:7">
      <c r="A31" s="21">
        <v>28</v>
      </c>
      <c r="B31" s="19"/>
      <c r="C31" s="16" t="s">
        <v>373</v>
      </c>
      <c r="D31" s="13"/>
      <c r="E31" s="14"/>
      <c r="F31" s="14"/>
      <c r="G31" s="14"/>
    </row>
    <row r="32" s="1" customFormat="1" ht="20" customHeight="1" spans="1:7">
      <c r="A32" s="18" t="s">
        <v>136</v>
      </c>
      <c r="B32" s="18"/>
      <c r="C32" s="19"/>
      <c r="D32" s="18">
        <f>COUNTA(D4:D31)</f>
        <v>0</v>
      </c>
      <c r="E32" s="18">
        <f>COUNTA(E4:E31)</f>
        <v>0</v>
      </c>
      <c r="F32" s="18">
        <f>COUNTA(F4:F31)</f>
        <v>0</v>
      </c>
      <c r="G32" s="20"/>
    </row>
    <row r="33" s="1" customFormat="1" ht="20" customHeight="1" spans="1:7">
      <c r="A33" s="21" t="s">
        <v>239</v>
      </c>
      <c r="B33" s="22"/>
      <c r="C33" s="23" t="s">
        <v>240</v>
      </c>
      <c r="D33" s="24">
        <f>D32+E32+F32</f>
        <v>0</v>
      </c>
      <c r="E33" s="10" t="s">
        <v>241</v>
      </c>
      <c r="F33" s="18" t="s">
        <v>195</v>
      </c>
      <c r="G33" s="25">
        <f>D32</f>
        <v>0</v>
      </c>
    </row>
    <row r="34" s="1" customFormat="1" ht="20" customHeight="1" spans="1:7">
      <c r="A34" s="26"/>
      <c r="B34" s="27"/>
      <c r="C34" s="28"/>
      <c r="D34" s="29"/>
      <c r="E34" s="30"/>
      <c r="F34" s="18" t="s">
        <v>196</v>
      </c>
      <c r="G34" s="25">
        <f>E32</f>
        <v>0</v>
      </c>
    </row>
    <row r="35" s="1" customFormat="1" ht="20" customHeight="1" spans="1:7">
      <c r="A35" s="26"/>
      <c r="B35" s="27"/>
      <c r="C35" s="28"/>
      <c r="D35" s="29"/>
      <c r="E35" s="30"/>
      <c r="F35" s="18" t="s">
        <v>197</v>
      </c>
      <c r="G35" s="25">
        <f>F32</f>
        <v>0</v>
      </c>
    </row>
    <row r="36" s="1" customFormat="1" ht="20" customHeight="1" spans="1:7">
      <c r="A36" s="26"/>
      <c r="B36" s="27"/>
      <c r="C36" s="31"/>
      <c r="D36" s="32"/>
      <c r="E36" s="19"/>
      <c r="F36" s="33" t="s">
        <v>242</v>
      </c>
      <c r="G36" s="34" t="e">
        <f>G33/D33</f>
        <v>#DIV/0!</v>
      </c>
    </row>
    <row r="37" s="1" customFormat="1" ht="20" customHeight="1" spans="1:7">
      <c r="A37" s="35"/>
      <c r="B37" s="36"/>
      <c r="C37" s="37" t="s">
        <v>243</v>
      </c>
      <c r="D37" s="38"/>
      <c r="E37" s="38"/>
      <c r="F37" s="38"/>
      <c r="G37" s="39"/>
    </row>
    <row r="38" s="1" customFormat="1" ht="20" customHeight="1" spans="1:7">
      <c r="A38" s="40" t="s">
        <v>244</v>
      </c>
      <c r="B38" s="40"/>
      <c r="C38" s="40"/>
      <c r="D38" s="40"/>
      <c r="E38" s="40"/>
      <c r="F38" s="40"/>
      <c r="G38" s="40"/>
    </row>
  </sheetData>
  <mergeCells count="19">
    <mergeCell ref="A1:G1"/>
    <mergeCell ref="A2:B2"/>
    <mergeCell ref="D2:E2"/>
    <mergeCell ref="F2:G2"/>
    <mergeCell ref="A32:C32"/>
    <mergeCell ref="C37:G37"/>
    <mergeCell ref="A38:G38"/>
    <mergeCell ref="B4:B8"/>
    <mergeCell ref="B9:B11"/>
    <mergeCell ref="B12:B16"/>
    <mergeCell ref="B17:B19"/>
    <mergeCell ref="B21:B23"/>
    <mergeCell ref="B24:B26"/>
    <mergeCell ref="B27:B29"/>
    <mergeCell ref="B30:B31"/>
    <mergeCell ref="C33:C36"/>
    <mergeCell ref="D33:D36"/>
    <mergeCell ref="E33:E36"/>
    <mergeCell ref="A33:B37"/>
  </mergeCells>
  <dataValidations count="3">
    <dataValidation type="custom" allowBlank="1" showInputMessage="1" showErrorMessage="1" sqref="D4:D31">
      <formula1>COUNTIF(D4:F4,"&lt;&gt;")&lt;=1</formula1>
    </dataValidation>
    <dataValidation type="custom" allowBlank="1" showInputMessage="1" showErrorMessage="1" sqref="E4:E31">
      <formula1>COUNTIF(D4:F4,"&lt;&gt;")&lt;=1</formula1>
    </dataValidation>
    <dataValidation type="custom" allowBlank="1" showInputMessage="1" showErrorMessage="1" sqref="F4:F31">
      <formula1>COUNTIF(D4:F4,"&lt;&gt;")&lt;=1</formula1>
    </dataValidation>
  </dataValidations>
  <pageMargins left="0.7" right="0.7" top="0.75" bottom="0.75" header="0.3" footer="0.3"/>
  <pageSetup paperSize="9" orientation="portrait" horizontalDpi="300" verticalDpi="3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G28"/>
  <sheetViews>
    <sheetView workbookViewId="0">
      <pane ySplit="3" topLeftCell="A14" activePane="bottomLeft" state="frozen"/>
      <selection/>
      <selection pane="bottomLeft" activeCell="D23" sqref="D23:D2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374</v>
      </c>
      <c r="B1" s="4"/>
      <c r="C1" s="4"/>
      <c r="D1" s="4"/>
      <c r="E1" s="4"/>
      <c r="F1" s="4"/>
      <c r="G1" s="4"/>
    </row>
    <row r="2" s="1" customFormat="1" ht="20" customHeight="1" spans="1:7">
      <c r="A2" s="5" t="s">
        <v>118</v>
      </c>
      <c r="B2" s="6"/>
      <c r="C2" s="7" t="str">
        <f>IF('表C-0-1'!B2="","",'表C-0-1'!B2)</f>
        <v/>
      </c>
      <c r="D2" s="5" t="s">
        <v>192</v>
      </c>
      <c r="E2" s="6"/>
      <c r="F2" s="5" t="str">
        <f>IF('表C-0-1'!J2="","",'表C-0-1'!J2)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375</v>
      </c>
      <c r="C4" s="16" t="s">
        <v>376</v>
      </c>
      <c r="D4" s="13"/>
      <c r="E4" s="14"/>
      <c r="F4" s="14"/>
      <c r="G4" s="14"/>
    </row>
    <row r="5" s="1" customFormat="1" ht="45" customHeight="1" spans="1:7">
      <c r="A5" s="21">
        <v>2</v>
      </c>
      <c r="B5" s="30"/>
      <c r="C5" s="16" t="s">
        <v>377</v>
      </c>
      <c r="D5" s="13"/>
      <c r="E5" s="14"/>
      <c r="F5" s="14"/>
      <c r="G5" s="14"/>
    </row>
    <row r="6" s="1" customFormat="1" ht="45" customHeight="1" spans="1:7">
      <c r="A6" s="21">
        <v>3</v>
      </c>
      <c r="B6" s="30"/>
      <c r="C6" s="16" t="s">
        <v>378</v>
      </c>
      <c r="D6" s="13"/>
      <c r="E6" s="14"/>
      <c r="F6" s="14"/>
      <c r="G6" s="14"/>
    </row>
    <row r="7" s="1" customFormat="1" ht="45" customHeight="1" spans="1:7">
      <c r="A7" s="21">
        <v>4</v>
      </c>
      <c r="B7" s="19"/>
      <c r="C7" s="16" t="s">
        <v>379</v>
      </c>
      <c r="D7" s="13"/>
      <c r="E7" s="14"/>
      <c r="F7" s="14"/>
      <c r="G7" s="14"/>
    </row>
    <row r="8" s="1" customFormat="1" ht="45" customHeight="1" spans="1:7">
      <c r="A8" s="21">
        <v>5</v>
      </c>
      <c r="B8" s="10" t="s">
        <v>380</v>
      </c>
      <c r="C8" s="16" t="s">
        <v>381</v>
      </c>
      <c r="D8" s="13"/>
      <c r="E8" s="14"/>
      <c r="F8" s="14"/>
      <c r="G8" s="14"/>
    </row>
    <row r="9" s="1" customFormat="1" ht="45" customHeight="1" spans="1:7">
      <c r="A9" s="21">
        <v>6</v>
      </c>
      <c r="B9" s="30"/>
      <c r="C9" s="16" t="s">
        <v>382</v>
      </c>
      <c r="D9" s="13"/>
      <c r="E9" s="14"/>
      <c r="F9" s="14"/>
      <c r="G9" s="14"/>
    </row>
    <row r="10" s="1" customFormat="1" ht="45" customHeight="1" spans="1:7">
      <c r="A10" s="21">
        <v>7</v>
      </c>
      <c r="B10" s="30"/>
      <c r="C10" s="16" t="s">
        <v>383</v>
      </c>
      <c r="D10" s="13"/>
      <c r="E10" s="14"/>
      <c r="F10" s="14"/>
      <c r="G10" s="14"/>
    </row>
    <row r="11" s="1" customFormat="1" ht="45" customHeight="1" spans="1:7">
      <c r="A11" s="21">
        <v>8</v>
      </c>
      <c r="B11" s="30"/>
      <c r="C11" s="16" t="s">
        <v>384</v>
      </c>
      <c r="D11" s="13"/>
      <c r="E11" s="14"/>
      <c r="F11" s="14"/>
      <c r="G11" s="14"/>
    </row>
    <row r="12" s="1" customFormat="1" ht="45" customHeight="1" spans="1:7">
      <c r="A12" s="21">
        <v>9</v>
      </c>
      <c r="B12" s="30"/>
      <c r="C12" s="16" t="s">
        <v>385</v>
      </c>
      <c r="D12" s="13"/>
      <c r="E12" s="14"/>
      <c r="F12" s="14"/>
      <c r="G12" s="14"/>
    </row>
    <row r="13" s="1" customFormat="1" ht="45" customHeight="1" spans="1:7">
      <c r="A13" s="21">
        <v>10</v>
      </c>
      <c r="B13" s="19"/>
      <c r="C13" s="16" t="s">
        <v>386</v>
      </c>
      <c r="D13" s="13"/>
      <c r="E13" s="14"/>
      <c r="F13" s="14"/>
      <c r="G13" s="14"/>
    </row>
    <row r="14" s="1" customFormat="1" ht="45" customHeight="1" spans="1:7">
      <c r="A14" s="21">
        <v>11</v>
      </c>
      <c r="B14" s="10" t="s">
        <v>387</v>
      </c>
      <c r="C14" s="16" t="s">
        <v>388</v>
      </c>
      <c r="D14" s="13"/>
      <c r="E14" s="14"/>
      <c r="F14" s="14"/>
      <c r="G14" s="14"/>
    </row>
    <row r="15" s="1" customFormat="1" ht="45" customHeight="1" spans="1:7">
      <c r="A15" s="21">
        <v>12</v>
      </c>
      <c r="B15" s="19"/>
      <c r="C15" s="16" t="s">
        <v>389</v>
      </c>
      <c r="D15" s="13"/>
      <c r="E15" s="14"/>
      <c r="F15" s="14"/>
      <c r="G15" s="14"/>
    </row>
    <row r="16" s="1" customFormat="1" ht="45" customHeight="1" spans="1:7">
      <c r="A16" s="21">
        <v>13</v>
      </c>
      <c r="B16" s="10" t="s">
        <v>390</v>
      </c>
      <c r="C16" s="16" t="s">
        <v>391</v>
      </c>
      <c r="D16" s="13"/>
      <c r="E16" s="14"/>
      <c r="F16" s="14"/>
      <c r="G16" s="14"/>
    </row>
    <row r="17" s="1" customFormat="1" ht="45" customHeight="1" spans="1:7">
      <c r="A17" s="21">
        <v>14</v>
      </c>
      <c r="B17" s="30"/>
      <c r="C17" s="16" t="s">
        <v>392</v>
      </c>
      <c r="D17" s="13"/>
      <c r="E17" s="14"/>
      <c r="F17" s="14"/>
      <c r="G17" s="14"/>
    </row>
    <row r="18" s="1" customFormat="1" ht="45" customHeight="1" spans="1:7">
      <c r="A18" s="21">
        <v>15</v>
      </c>
      <c r="B18" s="19"/>
      <c r="C18" s="16" t="s">
        <v>393</v>
      </c>
      <c r="D18" s="13"/>
      <c r="E18" s="14"/>
      <c r="F18" s="14"/>
      <c r="G18" s="14"/>
    </row>
    <row r="19" s="1" customFormat="1" ht="45" customHeight="1" spans="1:7">
      <c r="A19" s="21">
        <v>16</v>
      </c>
      <c r="B19" s="10" t="s">
        <v>394</v>
      </c>
      <c r="C19" s="16" t="s">
        <v>395</v>
      </c>
      <c r="D19" s="13"/>
      <c r="E19" s="14"/>
      <c r="F19" s="14"/>
      <c r="G19" s="14"/>
    </row>
    <row r="20" s="1" customFormat="1" ht="45" customHeight="1" spans="1:7">
      <c r="A20" s="21">
        <v>17</v>
      </c>
      <c r="B20" s="30"/>
      <c r="C20" s="16" t="s">
        <v>396</v>
      </c>
      <c r="D20" s="13"/>
      <c r="E20" s="14"/>
      <c r="F20" s="14"/>
      <c r="G20" s="14"/>
    </row>
    <row r="21" s="1" customFormat="1" ht="45" customHeight="1" spans="1:7">
      <c r="A21" s="21">
        <v>18</v>
      </c>
      <c r="B21" s="19"/>
      <c r="C21" s="16" t="s">
        <v>397</v>
      </c>
      <c r="D21" s="13"/>
      <c r="E21" s="14"/>
      <c r="F21" s="14"/>
      <c r="G21" s="14"/>
    </row>
    <row r="22" s="1" customFormat="1" ht="20" customHeight="1" spans="1:7">
      <c r="A22" s="18" t="s">
        <v>136</v>
      </c>
      <c r="B22" s="18"/>
      <c r="C22" s="19"/>
      <c r="D22" s="18">
        <f>COUNTA(D4:D21)</f>
        <v>0</v>
      </c>
      <c r="E22" s="18">
        <f>COUNTA(E4:E21)</f>
        <v>0</v>
      </c>
      <c r="F22" s="18">
        <f>COUNTA(F4:F21)</f>
        <v>0</v>
      </c>
      <c r="G22" s="20"/>
    </row>
    <row r="23" s="1" customFormat="1" ht="20" customHeight="1" spans="1:7">
      <c r="A23" s="21" t="s">
        <v>239</v>
      </c>
      <c r="B23" s="22"/>
      <c r="C23" s="23" t="s">
        <v>240</v>
      </c>
      <c r="D23" s="24">
        <f>D22+E22+F22</f>
        <v>0</v>
      </c>
      <c r="E23" s="10" t="s">
        <v>241</v>
      </c>
      <c r="F23" s="18" t="s">
        <v>195</v>
      </c>
      <c r="G23" s="25">
        <f>D22</f>
        <v>0</v>
      </c>
    </row>
    <row r="24" s="1" customFormat="1" ht="20" customHeight="1" spans="1:7">
      <c r="A24" s="26"/>
      <c r="B24" s="27"/>
      <c r="C24" s="28"/>
      <c r="D24" s="29"/>
      <c r="E24" s="30"/>
      <c r="F24" s="18" t="s">
        <v>196</v>
      </c>
      <c r="G24" s="25">
        <f>E22</f>
        <v>0</v>
      </c>
    </row>
    <row r="25" s="1" customFormat="1" ht="20" customHeight="1" spans="1:7">
      <c r="A25" s="26"/>
      <c r="B25" s="27"/>
      <c r="C25" s="28"/>
      <c r="D25" s="29"/>
      <c r="E25" s="30"/>
      <c r="F25" s="18" t="s">
        <v>197</v>
      </c>
      <c r="G25" s="25">
        <f>F22</f>
        <v>0</v>
      </c>
    </row>
    <row r="26" s="1" customFormat="1" ht="20" customHeight="1" spans="1:7">
      <c r="A26" s="26"/>
      <c r="B26" s="27"/>
      <c r="C26" s="31"/>
      <c r="D26" s="32"/>
      <c r="E26" s="19"/>
      <c r="F26" s="33" t="s">
        <v>242</v>
      </c>
      <c r="G26" s="34" t="e">
        <f>G23/D23</f>
        <v>#DIV/0!</v>
      </c>
    </row>
    <row r="27" s="1" customFormat="1" ht="20" customHeight="1" spans="1:7">
      <c r="A27" s="35"/>
      <c r="B27" s="36"/>
      <c r="C27" s="37" t="s">
        <v>243</v>
      </c>
      <c r="D27" s="38"/>
      <c r="E27" s="38"/>
      <c r="F27" s="38"/>
      <c r="G27" s="39"/>
    </row>
    <row r="28" s="1" customFormat="1" ht="20" customHeight="1" spans="1:7">
      <c r="A28" s="40" t="s">
        <v>244</v>
      </c>
      <c r="B28" s="40"/>
      <c r="C28" s="40"/>
      <c r="D28" s="40"/>
      <c r="E28" s="40"/>
      <c r="F28" s="40"/>
      <c r="G28" s="40"/>
    </row>
  </sheetData>
  <mergeCells count="16">
    <mergeCell ref="A1:G1"/>
    <mergeCell ref="A2:B2"/>
    <mergeCell ref="D2:E2"/>
    <mergeCell ref="F2:G2"/>
    <mergeCell ref="A22:C22"/>
    <mergeCell ref="C27:G27"/>
    <mergeCell ref="A28:G28"/>
    <mergeCell ref="B4:B7"/>
    <mergeCell ref="B8:B13"/>
    <mergeCell ref="B14:B15"/>
    <mergeCell ref="B16:B18"/>
    <mergeCell ref="B19: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G25"/>
  <sheetViews>
    <sheetView workbookViewId="0">
      <pane ySplit="3" topLeftCell="A11" activePane="bottomLeft" state="frozen"/>
      <selection/>
      <selection pane="bottomLeft" activeCell="D20" sqref="D20:D2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398</v>
      </c>
      <c r="B1" s="4"/>
      <c r="C1" s="4"/>
      <c r="D1" s="4"/>
      <c r="E1" s="4"/>
      <c r="F1" s="4"/>
      <c r="G1" s="4"/>
    </row>
    <row r="2" s="1" customFormat="1" ht="20" customHeight="1" spans="1:7">
      <c r="A2" s="5" t="s">
        <v>118</v>
      </c>
      <c r="B2" s="6"/>
      <c r="C2" s="7" t="str">
        <f>'表C-0-1'!B2&amp;'表C-0-2'!B2&amp;'表C-0-3'!B2&amp;'表C-0-4'!B2&amp;'表C-0-5'!B2</f>
        <v/>
      </c>
      <c r="D2" s="5" t="s">
        <v>192</v>
      </c>
      <c r="E2" s="6"/>
      <c r="F2" s="5" t="s">
        <v>119</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399</v>
      </c>
      <c r="C4" s="12" t="s">
        <v>400</v>
      </c>
      <c r="D4" s="13"/>
      <c r="E4" s="14"/>
      <c r="F4" s="14"/>
      <c r="G4" s="14"/>
    </row>
    <row r="5" s="1" customFormat="1" ht="45" customHeight="1" spans="1:7">
      <c r="A5" s="21">
        <v>2</v>
      </c>
      <c r="B5" s="30"/>
      <c r="C5" s="12" t="s">
        <v>401</v>
      </c>
      <c r="D5" s="13"/>
      <c r="E5" s="14"/>
      <c r="F5" s="14"/>
      <c r="G5" s="14"/>
    </row>
    <row r="6" s="1" customFormat="1" ht="45" customHeight="1" spans="1:7">
      <c r="A6" s="21">
        <v>3</v>
      </c>
      <c r="B6" s="30"/>
      <c r="C6" s="12" t="s">
        <v>402</v>
      </c>
      <c r="D6" s="13"/>
      <c r="E6" s="14"/>
      <c r="F6" s="14"/>
      <c r="G6" s="14"/>
    </row>
    <row r="7" s="1" customFormat="1" ht="45" customHeight="1" spans="1:7">
      <c r="A7" s="21">
        <v>4</v>
      </c>
      <c r="B7" s="30"/>
      <c r="C7" s="12" t="s">
        <v>403</v>
      </c>
      <c r="D7" s="13"/>
      <c r="E7" s="14"/>
      <c r="F7" s="14"/>
      <c r="G7" s="14"/>
    </row>
    <row r="8" s="1" customFormat="1" ht="45" customHeight="1" spans="1:7">
      <c r="A8" s="21">
        <v>5</v>
      </c>
      <c r="B8" s="19"/>
      <c r="C8" s="12" t="s">
        <v>404</v>
      </c>
      <c r="D8" s="13"/>
      <c r="E8" s="14"/>
      <c r="F8" s="14"/>
      <c r="G8" s="14"/>
    </row>
    <row r="9" s="1" customFormat="1" ht="45" customHeight="1" spans="1:7">
      <c r="A9" s="21">
        <v>6</v>
      </c>
      <c r="B9" s="10" t="s">
        <v>405</v>
      </c>
      <c r="C9" s="12" t="s">
        <v>406</v>
      </c>
      <c r="D9" s="13"/>
      <c r="E9" s="14"/>
      <c r="F9" s="14"/>
      <c r="G9" s="14"/>
    </row>
    <row r="10" s="1" customFormat="1" ht="45" customHeight="1" spans="1:7">
      <c r="A10" s="21">
        <v>7</v>
      </c>
      <c r="B10" s="30"/>
      <c r="C10" s="12" t="s">
        <v>407</v>
      </c>
      <c r="D10" s="13"/>
      <c r="E10" s="14"/>
      <c r="F10" s="14"/>
      <c r="G10" s="14"/>
    </row>
    <row r="11" s="1" customFormat="1" ht="45" customHeight="1" spans="1:7">
      <c r="A11" s="21">
        <v>8</v>
      </c>
      <c r="B11" s="30"/>
      <c r="C11" s="12" t="s">
        <v>408</v>
      </c>
      <c r="D11" s="13"/>
      <c r="E11" s="14"/>
      <c r="F11" s="14"/>
      <c r="G11" s="14"/>
    </row>
    <row r="12" s="1" customFormat="1" ht="45" customHeight="1" spans="1:7">
      <c r="A12" s="21">
        <v>9</v>
      </c>
      <c r="B12" s="30"/>
      <c r="C12" s="12" t="s">
        <v>409</v>
      </c>
      <c r="D12" s="13"/>
      <c r="E12" s="14"/>
      <c r="F12" s="14"/>
      <c r="G12" s="14"/>
    </row>
    <row r="13" s="1" customFormat="1" ht="45" customHeight="1" spans="1:7">
      <c r="A13" s="21">
        <v>10</v>
      </c>
      <c r="B13" s="30"/>
      <c r="C13" s="12" t="s">
        <v>410</v>
      </c>
      <c r="D13" s="13"/>
      <c r="E13" s="14"/>
      <c r="F13" s="14"/>
      <c r="G13" s="14"/>
    </row>
    <row r="14" s="1" customFormat="1" ht="45" customHeight="1" spans="1:7">
      <c r="A14" s="21">
        <v>11</v>
      </c>
      <c r="B14" s="30"/>
      <c r="C14" s="12" t="s">
        <v>411</v>
      </c>
      <c r="D14" s="13"/>
      <c r="E14" s="14"/>
      <c r="F14" s="14"/>
      <c r="G14" s="14"/>
    </row>
    <row r="15" s="1" customFormat="1" ht="45" customHeight="1" spans="1:7">
      <c r="A15" s="21">
        <v>12</v>
      </c>
      <c r="B15" s="30"/>
      <c r="C15" s="12" t="s">
        <v>412</v>
      </c>
      <c r="D15" s="13"/>
      <c r="E15" s="14"/>
      <c r="F15" s="14"/>
      <c r="G15" s="14"/>
    </row>
    <row r="16" s="1" customFormat="1" ht="45" customHeight="1" spans="1:7">
      <c r="A16" s="21">
        <v>13</v>
      </c>
      <c r="B16" s="30"/>
      <c r="C16" s="12" t="s">
        <v>413</v>
      </c>
      <c r="D16" s="13"/>
      <c r="E16" s="14"/>
      <c r="F16" s="14"/>
      <c r="G16" s="14"/>
    </row>
    <row r="17" s="1" customFormat="1" ht="45" customHeight="1" spans="1:7">
      <c r="A17" s="21">
        <v>14</v>
      </c>
      <c r="B17" s="30"/>
      <c r="C17" s="12" t="s">
        <v>414</v>
      </c>
      <c r="D17" s="13"/>
      <c r="E17" s="14"/>
      <c r="F17" s="14"/>
      <c r="G17" s="14"/>
    </row>
    <row r="18" s="1" customFormat="1" ht="45" customHeight="1" spans="1:7">
      <c r="A18" s="21">
        <v>15</v>
      </c>
      <c r="B18" s="19"/>
      <c r="C18" s="12" t="s">
        <v>415</v>
      </c>
      <c r="D18" s="13"/>
      <c r="E18" s="14"/>
      <c r="F18" s="14"/>
      <c r="G18" s="14"/>
    </row>
    <row r="19" s="1" customFormat="1" ht="20" customHeight="1" spans="1:7">
      <c r="A19" s="18" t="s">
        <v>136</v>
      </c>
      <c r="B19" s="18"/>
      <c r="C19" s="19"/>
      <c r="D19" s="18">
        <f>COUNTA(D4:D18)</f>
        <v>0</v>
      </c>
      <c r="E19" s="18">
        <f>COUNTA(E4:E18)</f>
        <v>0</v>
      </c>
      <c r="F19" s="18">
        <f>COUNTA(F4:F18)</f>
        <v>0</v>
      </c>
      <c r="G19" s="20"/>
    </row>
    <row r="20" s="1" customFormat="1" ht="20" customHeight="1" spans="1:7">
      <c r="A20" s="21" t="s">
        <v>239</v>
      </c>
      <c r="B20" s="22"/>
      <c r="C20" s="23" t="s">
        <v>240</v>
      </c>
      <c r="D20" s="24">
        <f>D19+E19+F19</f>
        <v>0</v>
      </c>
      <c r="E20" s="10" t="s">
        <v>241</v>
      </c>
      <c r="F20" s="18" t="s">
        <v>195</v>
      </c>
      <c r="G20" s="25">
        <f>D19</f>
        <v>0</v>
      </c>
    </row>
    <row r="21" s="1" customFormat="1" ht="20" customHeight="1" spans="1:7">
      <c r="A21" s="26"/>
      <c r="B21" s="27"/>
      <c r="C21" s="28"/>
      <c r="D21" s="29"/>
      <c r="E21" s="30"/>
      <c r="F21" s="18" t="s">
        <v>196</v>
      </c>
      <c r="G21" s="25">
        <f>E19</f>
        <v>0</v>
      </c>
    </row>
    <row r="22" s="1" customFormat="1" ht="20" customHeight="1" spans="1:7">
      <c r="A22" s="26"/>
      <c r="B22" s="27"/>
      <c r="C22" s="28"/>
      <c r="D22" s="29"/>
      <c r="E22" s="30"/>
      <c r="F22" s="18" t="s">
        <v>197</v>
      </c>
      <c r="G22" s="25">
        <f>F19</f>
        <v>0</v>
      </c>
    </row>
    <row r="23" s="1" customFormat="1" ht="20" customHeight="1" spans="1:7">
      <c r="A23" s="26"/>
      <c r="B23" s="27"/>
      <c r="C23" s="31"/>
      <c r="D23" s="32"/>
      <c r="E23" s="19"/>
      <c r="F23" s="33" t="s">
        <v>242</v>
      </c>
      <c r="G23" s="34" t="e">
        <f>G20/D20</f>
        <v>#DIV/0!</v>
      </c>
    </row>
    <row r="24" s="1" customFormat="1" ht="20" customHeight="1" spans="1:7">
      <c r="A24" s="35"/>
      <c r="B24" s="36"/>
      <c r="C24" s="37" t="s">
        <v>243</v>
      </c>
      <c r="D24" s="38"/>
      <c r="E24" s="38"/>
      <c r="F24" s="38"/>
      <c r="G24" s="39"/>
    </row>
    <row r="25" s="1" customFormat="1" ht="20" customHeight="1" spans="1:7">
      <c r="A25" s="40" t="s">
        <v>244</v>
      </c>
      <c r="B25" s="40"/>
      <c r="C25" s="40"/>
      <c r="D25" s="40"/>
      <c r="E25" s="40"/>
      <c r="F25" s="40"/>
      <c r="G25" s="40"/>
    </row>
  </sheetData>
  <mergeCells count="13">
    <mergeCell ref="A1:G1"/>
    <mergeCell ref="A2:B2"/>
    <mergeCell ref="D2:E2"/>
    <mergeCell ref="F2:G2"/>
    <mergeCell ref="A19:C19"/>
    <mergeCell ref="C24:G24"/>
    <mergeCell ref="A25:G25"/>
    <mergeCell ref="B4:B8"/>
    <mergeCell ref="B9: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35"/>
  <sheetViews>
    <sheetView workbookViewId="0">
      <pane ySplit="3" topLeftCell="A21" activePane="bottomLeft" state="frozen"/>
      <selection/>
      <selection pane="bottomLeft" activeCell="D30" sqref="D30:D3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416</v>
      </c>
      <c r="B1" s="4"/>
      <c r="C1" s="4"/>
      <c r="D1" s="4"/>
      <c r="E1" s="4"/>
      <c r="F1" s="4"/>
      <c r="G1" s="4"/>
    </row>
    <row r="2" s="1" customFormat="1" ht="20" customHeight="1" spans="1:7">
      <c r="A2" s="5" t="s">
        <v>118</v>
      </c>
      <c r="B2" s="6"/>
      <c r="C2" s="7" t="str">
        <f>IF('表C-0-2'!B2="","",'表C-0-2'!B2)</f>
        <v/>
      </c>
      <c r="D2" s="5" t="s">
        <v>192</v>
      </c>
      <c r="E2" s="6"/>
      <c r="F2" s="5" t="str">
        <f>IF('表C-0-2'!J2="","",'表C-0-2'!J2)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417</v>
      </c>
      <c r="C4" s="16" t="s">
        <v>418</v>
      </c>
      <c r="D4" s="13"/>
      <c r="E4" s="14"/>
      <c r="F4" s="14"/>
      <c r="G4" s="14"/>
    </row>
    <row r="5" s="1" customFormat="1" ht="45" customHeight="1" spans="1:7">
      <c r="A5" s="21">
        <v>2</v>
      </c>
      <c r="B5" s="30"/>
      <c r="C5" s="16" t="s">
        <v>419</v>
      </c>
      <c r="D5" s="13"/>
      <c r="E5" s="14"/>
      <c r="F5" s="14"/>
      <c r="G5" s="14"/>
    </row>
    <row r="6" s="1" customFormat="1" ht="45" customHeight="1" spans="1:7">
      <c r="A6" s="21">
        <v>3</v>
      </c>
      <c r="B6" s="19"/>
      <c r="C6" s="16" t="s">
        <v>420</v>
      </c>
      <c r="D6" s="13"/>
      <c r="E6" s="14"/>
      <c r="F6" s="14"/>
      <c r="G6" s="14"/>
    </row>
    <row r="7" s="1" customFormat="1" ht="45" customHeight="1" spans="1:7">
      <c r="A7" s="21">
        <v>4</v>
      </c>
      <c r="B7" s="10" t="s">
        <v>421</v>
      </c>
      <c r="C7" s="16" t="s">
        <v>422</v>
      </c>
      <c r="D7" s="13"/>
      <c r="E7" s="14"/>
      <c r="F7" s="14"/>
      <c r="G7" s="14"/>
    </row>
    <row r="8" s="1" customFormat="1" ht="45" customHeight="1" spans="1:7">
      <c r="A8" s="21">
        <v>5</v>
      </c>
      <c r="B8" s="19"/>
      <c r="C8" s="16" t="s">
        <v>423</v>
      </c>
      <c r="D8" s="13"/>
      <c r="E8" s="14"/>
      <c r="F8" s="14"/>
      <c r="G8" s="14"/>
    </row>
    <row r="9" s="1" customFormat="1" ht="45" customHeight="1" spans="1:7">
      <c r="A9" s="21">
        <v>6</v>
      </c>
      <c r="B9" s="10" t="s">
        <v>424</v>
      </c>
      <c r="C9" s="16" t="s">
        <v>425</v>
      </c>
      <c r="D9" s="13"/>
      <c r="E9" s="14"/>
      <c r="F9" s="14"/>
      <c r="G9" s="14"/>
    </row>
    <row r="10" s="1" customFormat="1" ht="45" customHeight="1" spans="1:7">
      <c r="A10" s="21">
        <v>7</v>
      </c>
      <c r="B10" s="19"/>
      <c r="C10" s="16" t="s">
        <v>426</v>
      </c>
      <c r="D10" s="13"/>
      <c r="E10" s="14"/>
      <c r="F10" s="14"/>
      <c r="G10" s="14"/>
    </row>
    <row r="11" s="1" customFormat="1" ht="45" customHeight="1" spans="1:7">
      <c r="A11" s="21">
        <v>8</v>
      </c>
      <c r="B11" s="10" t="s">
        <v>427</v>
      </c>
      <c r="C11" s="16" t="s">
        <v>428</v>
      </c>
      <c r="D11" s="13"/>
      <c r="E11" s="14"/>
      <c r="F11" s="14"/>
      <c r="G11" s="14"/>
    </row>
    <row r="12" s="1" customFormat="1" ht="45" customHeight="1" spans="1:7">
      <c r="A12" s="21">
        <v>9</v>
      </c>
      <c r="B12" s="19"/>
      <c r="C12" s="16" t="s">
        <v>429</v>
      </c>
      <c r="D12" s="13"/>
      <c r="E12" s="14"/>
      <c r="F12" s="14"/>
      <c r="G12" s="14"/>
    </row>
    <row r="13" s="1" customFormat="1" ht="45" customHeight="1" spans="1:7">
      <c r="A13" s="21">
        <v>10</v>
      </c>
      <c r="B13" s="10" t="s">
        <v>430</v>
      </c>
      <c r="C13" s="16" t="s">
        <v>431</v>
      </c>
      <c r="D13" s="13"/>
      <c r="E13" s="14"/>
      <c r="F13" s="14"/>
      <c r="G13" s="14"/>
    </row>
    <row r="14" s="1" customFormat="1" ht="45" customHeight="1" spans="1:7">
      <c r="A14" s="21">
        <v>11</v>
      </c>
      <c r="B14" s="19"/>
      <c r="C14" s="16" t="s">
        <v>432</v>
      </c>
      <c r="D14" s="13"/>
      <c r="E14" s="14"/>
      <c r="F14" s="14"/>
      <c r="G14" s="14"/>
    </row>
    <row r="15" s="1" customFormat="1" ht="45" customHeight="1" spans="1:7">
      <c r="A15" s="21">
        <v>12</v>
      </c>
      <c r="B15" s="10" t="s">
        <v>433</v>
      </c>
      <c r="C15" s="16" t="s">
        <v>434</v>
      </c>
      <c r="D15" s="13"/>
      <c r="E15" s="14"/>
      <c r="F15" s="14"/>
      <c r="G15" s="14"/>
    </row>
    <row r="16" s="1" customFormat="1" ht="45" customHeight="1" spans="1:7">
      <c r="A16" s="21">
        <v>13</v>
      </c>
      <c r="B16" s="30"/>
      <c r="C16" s="16" t="s">
        <v>435</v>
      </c>
      <c r="D16" s="13"/>
      <c r="E16" s="14"/>
      <c r="F16" s="14"/>
      <c r="G16" s="14"/>
    </row>
    <row r="17" s="1" customFormat="1" ht="45" customHeight="1" spans="1:7">
      <c r="A17" s="21">
        <v>14</v>
      </c>
      <c r="B17" s="30"/>
      <c r="C17" s="16" t="s">
        <v>436</v>
      </c>
      <c r="D17" s="13"/>
      <c r="E17" s="14"/>
      <c r="F17" s="14"/>
      <c r="G17" s="14"/>
    </row>
    <row r="18" s="1" customFormat="1" ht="45" customHeight="1" spans="1:7">
      <c r="A18" s="21">
        <v>15</v>
      </c>
      <c r="B18" s="19"/>
      <c r="C18" s="16" t="s">
        <v>437</v>
      </c>
      <c r="D18" s="13"/>
      <c r="E18" s="14"/>
      <c r="F18" s="14"/>
      <c r="G18" s="14"/>
    </row>
    <row r="19" s="1" customFormat="1" ht="45" customHeight="1" spans="1:7">
      <c r="A19" s="21">
        <v>16</v>
      </c>
      <c r="B19" s="10" t="s">
        <v>438</v>
      </c>
      <c r="C19" s="16" t="s">
        <v>439</v>
      </c>
      <c r="D19" s="13"/>
      <c r="E19" s="14"/>
      <c r="F19" s="14"/>
      <c r="G19" s="14"/>
    </row>
    <row r="20" s="1" customFormat="1" ht="45" customHeight="1" spans="1:7">
      <c r="A20" s="21">
        <v>17</v>
      </c>
      <c r="B20" s="30"/>
      <c r="C20" s="16" t="s">
        <v>440</v>
      </c>
      <c r="D20" s="13"/>
      <c r="E20" s="14"/>
      <c r="F20" s="14"/>
      <c r="G20" s="14"/>
    </row>
    <row r="21" s="1" customFormat="1" ht="45" customHeight="1" spans="1:7">
      <c r="A21" s="21">
        <v>18</v>
      </c>
      <c r="B21" s="30"/>
      <c r="C21" s="16" t="s">
        <v>441</v>
      </c>
      <c r="D21" s="13"/>
      <c r="E21" s="14"/>
      <c r="F21" s="14"/>
      <c r="G21" s="14"/>
    </row>
    <row r="22" s="1" customFormat="1" ht="45" customHeight="1" spans="1:7">
      <c r="A22" s="21">
        <v>19</v>
      </c>
      <c r="B22" s="30"/>
      <c r="C22" s="16" t="s">
        <v>442</v>
      </c>
      <c r="D22" s="13"/>
      <c r="E22" s="14"/>
      <c r="F22" s="14"/>
      <c r="G22" s="14"/>
    </row>
    <row r="23" s="1" customFormat="1" ht="45" customHeight="1" spans="1:7">
      <c r="A23" s="21">
        <v>20</v>
      </c>
      <c r="B23" s="30"/>
      <c r="C23" s="16" t="s">
        <v>443</v>
      </c>
      <c r="D23" s="13"/>
      <c r="E23" s="14"/>
      <c r="F23" s="14"/>
      <c r="G23" s="14"/>
    </row>
    <row r="24" s="1" customFormat="1" ht="45" customHeight="1" spans="1:7">
      <c r="A24" s="21">
        <v>21</v>
      </c>
      <c r="B24" s="19"/>
      <c r="C24" s="16" t="s">
        <v>444</v>
      </c>
      <c r="D24" s="13"/>
      <c r="E24" s="14"/>
      <c r="F24" s="14"/>
      <c r="G24" s="14"/>
    </row>
    <row r="25" s="1" customFormat="1" ht="45" customHeight="1" spans="1:7">
      <c r="A25" s="21">
        <v>22</v>
      </c>
      <c r="B25" s="10" t="s">
        <v>445</v>
      </c>
      <c r="C25" s="16" t="s">
        <v>446</v>
      </c>
      <c r="D25" s="13"/>
      <c r="E25" s="14"/>
      <c r="F25" s="14"/>
      <c r="G25" s="14"/>
    </row>
    <row r="26" s="1" customFormat="1" ht="45" customHeight="1" spans="1:7">
      <c r="A26" s="21">
        <v>23</v>
      </c>
      <c r="B26" s="19"/>
      <c r="C26" s="16" t="s">
        <v>447</v>
      </c>
      <c r="D26" s="13"/>
      <c r="E26" s="14"/>
      <c r="F26" s="14"/>
      <c r="G26" s="14"/>
    </row>
    <row r="27" s="1" customFormat="1" ht="45" customHeight="1" spans="1:7">
      <c r="A27" s="21">
        <v>24</v>
      </c>
      <c r="B27" s="10" t="s">
        <v>448</v>
      </c>
      <c r="C27" s="16" t="s">
        <v>449</v>
      </c>
      <c r="D27" s="13"/>
      <c r="E27" s="14"/>
      <c r="F27" s="14"/>
      <c r="G27" s="14"/>
    </row>
    <row r="28" s="1" customFormat="1" ht="45" customHeight="1" spans="1:7">
      <c r="A28" s="21">
        <v>25</v>
      </c>
      <c r="B28" s="19"/>
      <c r="C28" s="16" t="s">
        <v>450</v>
      </c>
      <c r="D28" s="13"/>
      <c r="E28" s="14"/>
      <c r="F28" s="14"/>
      <c r="G28" s="14"/>
    </row>
    <row r="29" s="1" customFormat="1" ht="20" customHeight="1" spans="1:7">
      <c r="A29" s="18" t="s">
        <v>136</v>
      </c>
      <c r="B29" s="18"/>
      <c r="C29" s="19"/>
      <c r="D29" s="18">
        <f>COUNTA(D4:D28)</f>
        <v>0</v>
      </c>
      <c r="E29" s="18">
        <f>COUNTA(E4:E28)</f>
        <v>0</v>
      </c>
      <c r="F29" s="18">
        <f>COUNTA(F4:F28)</f>
        <v>0</v>
      </c>
      <c r="G29" s="20"/>
    </row>
    <row r="30" s="1" customFormat="1" ht="20" customHeight="1" spans="1:7">
      <c r="A30" s="21" t="s">
        <v>239</v>
      </c>
      <c r="B30" s="22"/>
      <c r="C30" s="23" t="s">
        <v>240</v>
      </c>
      <c r="D30" s="24">
        <f>D29+E29+F29</f>
        <v>0</v>
      </c>
      <c r="E30" s="10" t="s">
        <v>241</v>
      </c>
      <c r="F30" s="18" t="s">
        <v>195</v>
      </c>
      <c r="G30" s="25">
        <f>D29</f>
        <v>0</v>
      </c>
    </row>
    <row r="31" s="1" customFormat="1" ht="20" customHeight="1" spans="1:7">
      <c r="A31" s="26"/>
      <c r="B31" s="27"/>
      <c r="C31" s="28"/>
      <c r="D31" s="29"/>
      <c r="E31" s="30"/>
      <c r="F31" s="18" t="s">
        <v>196</v>
      </c>
      <c r="G31" s="25">
        <f>E29</f>
        <v>0</v>
      </c>
    </row>
    <row r="32" s="1" customFormat="1" ht="20" customHeight="1" spans="1:7">
      <c r="A32" s="26"/>
      <c r="B32" s="27"/>
      <c r="C32" s="28"/>
      <c r="D32" s="29"/>
      <c r="E32" s="30"/>
      <c r="F32" s="18" t="s">
        <v>197</v>
      </c>
      <c r="G32" s="25">
        <f>F29</f>
        <v>0</v>
      </c>
    </row>
    <row r="33" s="1" customFormat="1" ht="20" customHeight="1" spans="1:7">
      <c r="A33" s="26"/>
      <c r="B33" s="27"/>
      <c r="C33" s="31"/>
      <c r="D33" s="32"/>
      <c r="E33" s="19"/>
      <c r="F33" s="33" t="s">
        <v>242</v>
      </c>
      <c r="G33" s="34" t="e">
        <f>G30/D30</f>
        <v>#DIV/0!</v>
      </c>
    </row>
    <row r="34" s="1" customFormat="1" ht="20" customHeight="1" spans="1:7">
      <c r="A34" s="35"/>
      <c r="B34" s="36"/>
      <c r="C34" s="37" t="s">
        <v>243</v>
      </c>
      <c r="D34" s="38"/>
      <c r="E34" s="38"/>
      <c r="F34" s="38"/>
      <c r="G34" s="39"/>
    </row>
    <row r="35" s="1" customFormat="1" ht="20" customHeight="1" spans="1:7">
      <c r="A35" s="40" t="s">
        <v>244</v>
      </c>
      <c r="B35" s="40"/>
      <c r="C35" s="40"/>
      <c r="D35" s="40"/>
      <c r="E35" s="40"/>
      <c r="F35" s="40"/>
      <c r="G35" s="40"/>
    </row>
  </sheetData>
  <mergeCells count="20">
    <mergeCell ref="A1:G1"/>
    <mergeCell ref="A2:B2"/>
    <mergeCell ref="D2:E2"/>
    <mergeCell ref="F2:G2"/>
    <mergeCell ref="A29:C29"/>
    <mergeCell ref="C34:G34"/>
    <mergeCell ref="A35:G35"/>
    <mergeCell ref="B4:B6"/>
    <mergeCell ref="B7:B8"/>
    <mergeCell ref="B9:B10"/>
    <mergeCell ref="B11:B12"/>
    <mergeCell ref="B13:B14"/>
    <mergeCell ref="B15:B18"/>
    <mergeCell ref="B19:B24"/>
    <mergeCell ref="B25:B26"/>
    <mergeCell ref="B27: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G27"/>
  <sheetViews>
    <sheetView workbookViewId="0">
      <pane ySplit="3" topLeftCell="A13" activePane="bottomLeft" state="frozen"/>
      <selection/>
      <selection pane="bottomLeft" activeCell="D22" sqref="D22:D2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451</v>
      </c>
      <c r="B1" s="4"/>
      <c r="C1" s="4"/>
      <c r="D1" s="4"/>
      <c r="E1" s="4"/>
      <c r="F1" s="4"/>
      <c r="G1" s="4"/>
    </row>
    <row r="2" s="1" customFormat="1" ht="20" customHeight="1" spans="1:7">
      <c r="A2" s="5" t="s">
        <v>118</v>
      </c>
      <c r="B2" s="6"/>
      <c r="C2" s="7" t="str">
        <f>IF('表C-0-2'!B2="","",'表C-0-2'!B2)</f>
        <v/>
      </c>
      <c r="D2" s="5" t="s">
        <v>192</v>
      </c>
      <c r="E2" s="6"/>
      <c r="F2" s="5" t="str">
        <f>IF('表C-0-2'!J2="","",'表C-0-2'!J2)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452</v>
      </c>
      <c r="C4" s="16" t="s">
        <v>453</v>
      </c>
      <c r="D4" s="13"/>
      <c r="E4" s="14"/>
      <c r="F4" s="14"/>
      <c r="G4" s="14"/>
    </row>
    <row r="5" s="1" customFormat="1" ht="45" customHeight="1" spans="1:7">
      <c r="A5" s="21">
        <v>2</v>
      </c>
      <c r="B5" s="30"/>
      <c r="C5" s="16" t="s">
        <v>454</v>
      </c>
      <c r="D5" s="13"/>
      <c r="E5" s="14"/>
      <c r="F5" s="14"/>
      <c r="G5" s="14"/>
    </row>
    <row r="6" s="1" customFormat="1" ht="45" customHeight="1" spans="1:7">
      <c r="A6" s="21">
        <v>3</v>
      </c>
      <c r="B6" s="30"/>
      <c r="C6" s="16" t="s">
        <v>455</v>
      </c>
      <c r="D6" s="13"/>
      <c r="E6" s="14"/>
      <c r="F6" s="14"/>
      <c r="G6" s="14"/>
    </row>
    <row r="7" s="1" customFormat="1" ht="45" customHeight="1" spans="1:7">
      <c r="A7" s="21">
        <v>4</v>
      </c>
      <c r="B7" s="30"/>
      <c r="C7" s="16" t="s">
        <v>456</v>
      </c>
      <c r="D7" s="13"/>
      <c r="E7" s="14"/>
      <c r="F7" s="14"/>
      <c r="G7" s="14"/>
    </row>
    <row r="8" s="1" customFormat="1" ht="45" customHeight="1" spans="1:7">
      <c r="A8" s="21">
        <v>5</v>
      </c>
      <c r="B8" s="30"/>
      <c r="C8" s="16" t="s">
        <v>457</v>
      </c>
      <c r="D8" s="13"/>
      <c r="E8" s="14"/>
      <c r="F8" s="14"/>
      <c r="G8" s="14"/>
    </row>
    <row r="9" s="1" customFormat="1" ht="45" customHeight="1" spans="1:7">
      <c r="A9" s="21">
        <v>6</v>
      </c>
      <c r="B9" s="19"/>
      <c r="C9" s="16" t="s">
        <v>458</v>
      </c>
      <c r="D9" s="13"/>
      <c r="E9" s="14"/>
      <c r="F9" s="14"/>
      <c r="G9" s="14"/>
    </row>
    <row r="10" s="1" customFormat="1" ht="45" customHeight="1" spans="1:7">
      <c r="A10" s="21">
        <v>7</v>
      </c>
      <c r="B10" s="10" t="s">
        <v>459</v>
      </c>
      <c r="C10" s="16" t="s">
        <v>460</v>
      </c>
      <c r="D10" s="13"/>
      <c r="E10" s="14"/>
      <c r="F10" s="14"/>
      <c r="G10" s="14"/>
    </row>
    <row r="11" s="1" customFormat="1" ht="45" customHeight="1" spans="1:7">
      <c r="A11" s="21">
        <v>8</v>
      </c>
      <c r="B11" s="30"/>
      <c r="C11" s="16" t="s">
        <v>461</v>
      </c>
      <c r="D11" s="13"/>
      <c r="E11" s="14"/>
      <c r="F11" s="14"/>
      <c r="G11" s="14"/>
    </row>
    <row r="12" s="1" customFormat="1" ht="45" customHeight="1" spans="1:7">
      <c r="A12" s="21">
        <v>9</v>
      </c>
      <c r="B12" s="30"/>
      <c r="C12" s="16" t="s">
        <v>462</v>
      </c>
      <c r="D12" s="13"/>
      <c r="E12" s="14"/>
      <c r="F12" s="14"/>
      <c r="G12" s="14"/>
    </row>
    <row r="13" s="1" customFormat="1" ht="45" customHeight="1" spans="1:7">
      <c r="A13" s="21">
        <v>10</v>
      </c>
      <c r="B13" s="30"/>
      <c r="C13" s="16" t="s">
        <v>463</v>
      </c>
      <c r="D13" s="13"/>
      <c r="E13" s="14"/>
      <c r="F13" s="14"/>
      <c r="G13" s="14"/>
    </row>
    <row r="14" s="1" customFormat="1" ht="45" customHeight="1" spans="1:7">
      <c r="A14" s="21">
        <v>11</v>
      </c>
      <c r="B14" s="30"/>
      <c r="C14" s="16" t="s">
        <v>464</v>
      </c>
      <c r="D14" s="13"/>
      <c r="E14" s="14"/>
      <c r="F14" s="14"/>
      <c r="G14" s="14"/>
    </row>
    <row r="15" s="1" customFormat="1" ht="45" customHeight="1" spans="1:7">
      <c r="A15" s="21">
        <v>12</v>
      </c>
      <c r="B15" s="30"/>
      <c r="C15" s="16" t="s">
        <v>465</v>
      </c>
      <c r="D15" s="13"/>
      <c r="E15" s="14"/>
      <c r="F15" s="14"/>
      <c r="G15" s="14"/>
    </row>
    <row r="16" s="1" customFormat="1" ht="45" customHeight="1" spans="1:7">
      <c r="A16" s="21">
        <v>13</v>
      </c>
      <c r="B16" s="30"/>
      <c r="C16" s="16" t="s">
        <v>466</v>
      </c>
      <c r="D16" s="13"/>
      <c r="E16" s="14"/>
      <c r="F16" s="14"/>
      <c r="G16" s="14"/>
    </row>
    <row r="17" s="1" customFormat="1" ht="45" customHeight="1" spans="1:7">
      <c r="A17" s="21">
        <v>14</v>
      </c>
      <c r="B17" s="30"/>
      <c r="C17" s="16" t="s">
        <v>467</v>
      </c>
      <c r="D17" s="13"/>
      <c r="E17" s="14"/>
      <c r="F17" s="14"/>
      <c r="G17" s="14"/>
    </row>
    <row r="18" s="1" customFormat="1" ht="45" customHeight="1" spans="1:7">
      <c r="A18" s="21">
        <v>15</v>
      </c>
      <c r="B18" s="30"/>
      <c r="C18" s="16" t="s">
        <v>468</v>
      </c>
      <c r="D18" s="13"/>
      <c r="E18" s="14"/>
      <c r="F18" s="14"/>
      <c r="G18" s="14"/>
    </row>
    <row r="19" s="1" customFormat="1" ht="45" customHeight="1" spans="1:7">
      <c r="A19" s="21">
        <v>16</v>
      </c>
      <c r="B19" s="30"/>
      <c r="C19" s="16" t="s">
        <v>469</v>
      </c>
      <c r="D19" s="13"/>
      <c r="E19" s="14"/>
      <c r="F19" s="14"/>
      <c r="G19" s="14"/>
    </row>
    <row r="20" s="1" customFormat="1" ht="45" customHeight="1" spans="1:7">
      <c r="A20" s="21">
        <v>17</v>
      </c>
      <c r="B20" s="19"/>
      <c r="C20" s="16" t="s">
        <v>470</v>
      </c>
      <c r="D20" s="13"/>
      <c r="E20" s="14"/>
      <c r="F20" s="14"/>
      <c r="G20" s="14"/>
    </row>
    <row r="21" s="1" customFormat="1" ht="20" customHeight="1" spans="1:7">
      <c r="A21" s="18" t="s">
        <v>136</v>
      </c>
      <c r="B21" s="18"/>
      <c r="C21" s="19"/>
      <c r="D21" s="18">
        <f>COUNTA(D4:D20)</f>
        <v>0</v>
      </c>
      <c r="E21" s="18">
        <f>COUNTA(E4:E20)</f>
        <v>0</v>
      </c>
      <c r="F21" s="18">
        <f>COUNTA(F4:F20)</f>
        <v>0</v>
      </c>
      <c r="G21" s="20"/>
    </row>
    <row r="22" s="1" customFormat="1" ht="20" customHeight="1" spans="1:7">
      <c r="A22" s="21" t="s">
        <v>239</v>
      </c>
      <c r="B22" s="22"/>
      <c r="C22" s="23" t="s">
        <v>240</v>
      </c>
      <c r="D22" s="24">
        <f>D21+E21+F21</f>
        <v>0</v>
      </c>
      <c r="E22" s="10" t="s">
        <v>241</v>
      </c>
      <c r="F22" s="18" t="s">
        <v>195</v>
      </c>
      <c r="G22" s="25">
        <f>D21</f>
        <v>0</v>
      </c>
    </row>
    <row r="23" s="1" customFormat="1" ht="20" customHeight="1" spans="1:7">
      <c r="A23" s="26"/>
      <c r="B23" s="27"/>
      <c r="C23" s="28"/>
      <c r="D23" s="29"/>
      <c r="E23" s="30"/>
      <c r="F23" s="18" t="s">
        <v>196</v>
      </c>
      <c r="G23" s="25">
        <f>E21</f>
        <v>0</v>
      </c>
    </row>
    <row r="24" s="1" customFormat="1" ht="20" customHeight="1" spans="1:7">
      <c r="A24" s="26"/>
      <c r="B24" s="27"/>
      <c r="C24" s="28"/>
      <c r="D24" s="29"/>
      <c r="E24" s="30"/>
      <c r="F24" s="18" t="s">
        <v>197</v>
      </c>
      <c r="G24" s="25">
        <f>F21</f>
        <v>0</v>
      </c>
    </row>
    <row r="25" s="1" customFormat="1" ht="20" customHeight="1" spans="1:7">
      <c r="A25" s="26"/>
      <c r="B25" s="27"/>
      <c r="C25" s="31"/>
      <c r="D25" s="32"/>
      <c r="E25" s="19"/>
      <c r="F25" s="33" t="s">
        <v>242</v>
      </c>
      <c r="G25" s="34" t="e">
        <f>G22/D22</f>
        <v>#DIV/0!</v>
      </c>
    </row>
    <row r="26" s="1" customFormat="1" ht="20" customHeight="1" spans="1:7">
      <c r="A26" s="35"/>
      <c r="B26" s="36"/>
      <c r="C26" s="37" t="s">
        <v>243</v>
      </c>
      <c r="D26" s="38"/>
      <c r="E26" s="38"/>
      <c r="F26" s="38"/>
      <c r="G26" s="39"/>
    </row>
    <row r="27" s="1" customFormat="1" ht="20" customHeight="1" spans="1:7">
      <c r="A27" s="40" t="s">
        <v>244</v>
      </c>
      <c r="B27" s="40"/>
      <c r="C27" s="40"/>
      <c r="D27" s="40"/>
      <c r="E27" s="40"/>
      <c r="F27" s="40"/>
      <c r="G27" s="40"/>
    </row>
  </sheetData>
  <mergeCells count="13">
    <mergeCell ref="A1:G1"/>
    <mergeCell ref="A2:B2"/>
    <mergeCell ref="D2:E2"/>
    <mergeCell ref="F2:G2"/>
    <mergeCell ref="A21:C21"/>
    <mergeCell ref="C26:G26"/>
    <mergeCell ref="A27:G27"/>
    <mergeCell ref="B4:B9"/>
    <mergeCell ref="B10: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G33"/>
  <sheetViews>
    <sheetView workbookViewId="0">
      <pane ySplit="3" topLeftCell="A19" activePane="bottomLeft" state="frozen"/>
      <selection/>
      <selection pane="bottomLeft" activeCell="D28" sqref="D28:D3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471</v>
      </c>
      <c r="B1" s="4"/>
      <c r="C1" s="4"/>
      <c r="D1" s="4"/>
      <c r="E1" s="4"/>
      <c r="F1" s="4"/>
      <c r="G1" s="4"/>
    </row>
    <row r="2" s="1" customFormat="1" ht="20" customHeight="1" spans="1:7">
      <c r="A2" s="5" t="s">
        <v>118</v>
      </c>
      <c r="B2" s="6"/>
      <c r="C2" s="7" t="str">
        <f>IF('表C-0-2'!B2="","",'表C-0-2'!B2)</f>
        <v/>
      </c>
      <c r="D2" s="5" t="s">
        <v>192</v>
      </c>
      <c r="E2" s="6"/>
      <c r="F2" s="5" t="str">
        <f>IF('表C-0-2'!J2="","",'表C-0-2'!J2)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472</v>
      </c>
      <c r="C4" s="16" t="s">
        <v>473</v>
      </c>
      <c r="D4" s="13"/>
      <c r="E4" s="14"/>
      <c r="F4" s="14"/>
      <c r="G4" s="14"/>
    </row>
    <row r="5" s="1" customFormat="1" ht="45" customHeight="1" spans="1:7">
      <c r="A5" s="21">
        <v>2</v>
      </c>
      <c r="B5" s="30"/>
      <c r="C5" s="16" t="s">
        <v>474</v>
      </c>
      <c r="D5" s="13"/>
      <c r="E5" s="14"/>
      <c r="F5" s="14"/>
      <c r="G5" s="14"/>
    </row>
    <row r="6" s="1" customFormat="1" ht="45" customHeight="1" spans="1:7">
      <c r="A6" s="21">
        <v>3</v>
      </c>
      <c r="B6" s="30"/>
      <c r="C6" s="16" t="s">
        <v>475</v>
      </c>
      <c r="D6" s="13"/>
      <c r="E6" s="14"/>
      <c r="F6" s="14"/>
      <c r="G6" s="14"/>
    </row>
    <row r="7" s="1" customFormat="1" ht="45" customHeight="1" spans="1:7">
      <c r="A7" s="21">
        <v>4</v>
      </c>
      <c r="B7" s="30"/>
      <c r="C7" s="16" t="s">
        <v>476</v>
      </c>
      <c r="D7" s="13"/>
      <c r="E7" s="14"/>
      <c r="F7" s="14"/>
      <c r="G7" s="14"/>
    </row>
    <row r="8" s="1" customFormat="1" ht="45" customHeight="1" spans="1:7">
      <c r="A8" s="21">
        <v>5</v>
      </c>
      <c r="B8" s="30"/>
      <c r="C8" s="16" t="s">
        <v>477</v>
      </c>
      <c r="D8" s="13"/>
      <c r="E8" s="14"/>
      <c r="F8" s="14"/>
      <c r="G8" s="14"/>
    </row>
    <row r="9" s="1" customFormat="1" ht="45" customHeight="1" spans="1:7">
      <c r="A9" s="21">
        <v>6</v>
      </c>
      <c r="B9" s="30"/>
      <c r="C9" s="16" t="s">
        <v>478</v>
      </c>
      <c r="D9" s="13"/>
      <c r="E9" s="14"/>
      <c r="F9" s="14"/>
      <c r="G9" s="14"/>
    </row>
    <row r="10" s="1" customFormat="1" ht="45" customHeight="1" spans="1:7">
      <c r="A10" s="21">
        <v>7</v>
      </c>
      <c r="B10" s="30"/>
      <c r="C10" s="16" t="s">
        <v>479</v>
      </c>
      <c r="D10" s="13"/>
      <c r="E10" s="14"/>
      <c r="F10" s="14"/>
      <c r="G10" s="14"/>
    </row>
    <row r="11" s="1" customFormat="1" ht="45" customHeight="1" spans="1:7">
      <c r="A11" s="21">
        <v>8</v>
      </c>
      <c r="B11" s="30"/>
      <c r="C11" s="16" t="s">
        <v>480</v>
      </c>
      <c r="D11" s="13"/>
      <c r="E11" s="14"/>
      <c r="F11" s="14"/>
      <c r="G11" s="14"/>
    </row>
    <row r="12" s="1" customFormat="1" ht="45" customHeight="1" spans="1:7">
      <c r="A12" s="21">
        <v>9</v>
      </c>
      <c r="B12" s="30"/>
      <c r="C12" s="16" t="s">
        <v>481</v>
      </c>
      <c r="D12" s="13"/>
      <c r="E12" s="14"/>
      <c r="F12" s="14"/>
      <c r="G12" s="14"/>
    </row>
    <row r="13" s="1" customFormat="1" ht="45" customHeight="1" spans="1:7">
      <c r="A13" s="21">
        <v>10</v>
      </c>
      <c r="B13" s="30"/>
      <c r="C13" s="16" t="s">
        <v>482</v>
      </c>
      <c r="D13" s="13"/>
      <c r="E13" s="14"/>
      <c r="F13" s="14"/>
      <c r="G13" s="14"/>
    </row>
    <row r="14" s="1" customFormat="1" ht="45" customHeight="1" spans="1:7">
      <c r="A14" s="21">
        <v>11</v>
      </c>
      <c r="B14" s="30"/>
      <c r="C14" s="16" t="s">
        <v>483</v>
      </c>
      <c r="D14" s="13"/>
      <c r="E14" s="14"/>
      <c r="F14" s="14"/>
      <c r="G14" s="14"/>
    </row>
    <row r="15" s="1" customFormat="1" ht="45" customHeight="1" spans="1:7">
      <c r="A15" s="21">
        <v>12</v>
      </c>
      <c r="B15" s="30"/>
      <c r="C15" s="16" t="s">
        <v>484</v>
      </c>
      <c r="D15" s="13"/>
      <c r="E15" s="14"/>
      <c r="F15" s="14"/>
      <c r="G15" s="14"/>
    </row>
    <row r="16" s="1" customFormat="1" ht="45" customHeight="1" spans="1:7">
      <c r="A16" s="21">
        <v>13</v>
      </c>
      <c r="B16" s="30"/>
      <c r="C16" s="16" t="s">
        <v>485</v>
      </c>
      <c r="D16" s="13"/>
      <c r="E16" s="14"/>
      <c r="F16" s="14"/>
      <c r="G16" s="14"/>
    </row>
    <row r="17" s="1" customFormat="1" ht="45" customHeight="1" spans="1:7">
      <c r="A17" s="21">
        <v>14</v>
      </c>
      <c r="B17" s="30"/>
      <c r="C17" s="16" t="s">
        <v>486</v>
      </c>
      <c r="D17" s="13"/>
      <c r="E17" s="14"/>
      <c r="F17" s="14"/>
      <c r="G17" s="14"/>
    </row>
    <row r="18" s="1" customFormat="1" ht="45" customHeight="1" spans="1:7">
      <c r="A18" s="21">
        <v>15</v>
      </c>
      <c r="B18" s="30"/>
      <c r="C18" s="16" t="s">
        <v>487</v>
      </c>
      <c r="D18" s="13"/>
      <c r="E18" s="14"/>
      <c r="F18" s="14"/>
      <c r="G18" s="14"/>
    </row>
    <row r="19" s="1" customFormat="1" ht="45" customHeight="1" spans="1:7">
      <c r="A19" s="21">
        <v>16</v>
      </c>
      <c r="B19" s="30"/>
      <c r="C19" s="16" t="s">
        <v>488</v>
      </c>
      <c r="D19" s="13"/>
      <c r="E19" s="14"/>
      <c r="F19" s="14"/>
      <c r="G19" s="14"/>
    </row>
    <row r="20" s="1" customFormat="1" ht="45" customHeight="1" spans="1:7">
      <c r="A20" s="21">
        <v>17</v>
      </c>
      <c r="B20" s="30"/>
      <c r="C20" s="16" t="s">
        <v>489</v>
      </c>
      <c r="D20" s="13"/>
      <c r="E20" s="14"/>
      <c r="F20" s="14"/>
      <c r="G20" s="14"/>
    </row>
    <row r="21" s="1" customFormat="1" ht="45" customHeight="1" spans="1:7">
      <c r="A21" s="21">
        <v>18</v>
      </c>
      <c r="B21" s="19"/>
      <c r="C21" s="16" t="s">
        <v>490</v>
      </c>
      <c r="D21" s="13"/>
      <c r="E21" s="14"/>
      <c r="F21" s="14"/>
      <c r="G21" s="14"/>
    </row>
    <row r="22" s="1" customFormat="1" ht="45" customHeight="1" spans="1:7">
      <c r="A22" s="21">
        <v>19</v>
      </c>
      <c r="B22" s="10" t="s">
        <v>491</v>
      </c>
      <c r="C22" s="16" t="s">
        <v>492</v>
      </c>
      <c r="D22" s="13"/>
      <c r="E22" s="14"/>
      <c r="F22" s="14"/>
      <c r="G22" s="14"/>
    </row>
    <row r="23" s="1" customFormat="1" ht="45" customHeight="1" spans="1:7">
      <c r="A23" s="21">
        <v>20</v>
      </c>
      <c r="B23" s="30"/>
      <c r="C23" s="16" t="s">
        <v>493</v>
      </c>
      <c r="D23" s="13"/>
      <c r="E23" s="14"/>
      <c r="F23" s="14"/>
      <c r="G23" s="14"/>
    </row>
    <row r="24" s="1" customFormat="1" ht="45" customHeight="1" spans="1:7">
      <c r="A24" s="21">
        <v>21</v>
      </c>
      <c r="B24" s="30"/>
      <c r="C24" s="16" t="s">
        <v>494</v>
      </c>
      <c r="D24" s="13"/>
      <c r="E24" s="14"/>
      <c r="F24" s="14"/>
      <c r="G24" s="14"/>
    </row>
    <row r="25" s="1" customFormat="1" ht="45" customHeight="1" spans="1:7">
      <c r="A25" s="21">
        <v>22</v>
      </c>
      <c r="B25" s="30"/>
      <c r="C25" s="16" t="s">
        <v>489</v>
      </c>
      <c r="D25" s="13"/>
      <c r="E25" s="14"/>
      <c r="F25" s="14"/>
      <c r="G25" s="14"/>
    </row>
    <row r="26" s="1" customFormat="1" ht="45" customHeight="1" spans="1:7">
      <c r="A26" s="21">
        <v>23</v>
      </c>
      <c r="B26" s="19"/>
      <c r="C26" s="16" t="s">
        <v>495</v>
      </c>
      <c r="D26" s="13"/>
      <c r="E26" s="14"/>
      <c r="F26" s="14"/>
      <c r="G26" s="14"/>
    </row>
    <row r="27" s="1" customFormat="1" ht="20" customHeight="1" spans="1:7">
      <c r="A27" s="18" t="s">
        <v>136</v>
      </c>
      <c r="B27" s="18"/>
      <c r="C27" s="19"/>
      <c r="D27" s="18">
        <f>COUNTA(D4:D26)</f>
        <v>0</v>
      </c>
      <c r="E27" s="18">
        <f>COUNTA(E4:E26)</f>
        <v>0</v>
      </c>
      <c r="F27" s="18">
        <f>COUNTA(F4:F26)</f>
        <v>0</v>
      </c>
      <c r="G27" s="20"/>
    </row>
    <row r="28" s="1" customFormat="1" ht="20" customHeight="1" spans="1:7">
      <c r="A28" s="21" t="s">
        <v>239</v>
      </c>
      <c r="B28" s="22"/>
      <c r="C28" s="23" t="s">
        <v>240</v>
      </c>
      <c r="D28" s="24">
        <f>D27+E27+F27</f>
        <v>0</v>
      </c>
      <c r="E28" s="10" t="s">
        <v>241</v>
      </c>
      <c r="F28" s="18" t="s">
        <v>195</v>
      </c>
      <c r="G28" s="25">
        <f>D27</f>
        <v>0</v>
      </c>
    </row>
    <row r="29" s="1" customFormat="1" ht="20" customHeight="1" spans="1:7">
      <c r="A29" s="26"/>
      <c r="B29" s="27"/>
      <c r="C29" s="28"/>
      <c r="D29" s="29"/>
      <c r="E29" s="30"/>
      <c r="F29" s="18" t="s">
        <v>196</v>
      </c>
      <c r="G29" s="25">
        <f>E27</f>
        <v>0</v>
      </c>
    </row>
    <row r="30" s="1" customFormat="1" ht="20" customHeight="1" spans="1:7">
      <c r="A30" s="26"/>
      <c r="B30" s="27"/>
      <c r="C30" s="28"/>
      <c r="D30" s="29"/>
      <c r="E30" s="30"/>
      <c r="F30" s="18" t="s">
        <v>197</v>
      </c>
      <c r="G30" s="25">
        <f>F27</f>
        <v>0</v>
      </c>
    </row>
    <row r="31" s="1" customFormat="1" ht="20" customHeight="1" spans="1:7">
      <c r="A31" s="26"/>
      <c r="B31" s="27"/>
      <c r="C31" s="31"/>
      <c r="D31" s="32"/>
      <c r="E31" s="19"/>
      <c r="F31" s="33" t="s">
        <v>242</v>
      </c>
      <c r="G31" s="34" t="e">
        <f>G28/D28</f>
        <v>#DIV/0!</v>
      </c>
    </row>
    <row r="32" s="1" customFormat="1" ht="20" customHeight="1" spans="1:7">
      <c r="A32" s="35"/>
      <c r="B32" s="36"/>
      <c r="C32" s="37" t="s">
        <v>243</v>
      </c>
      <c r="D32" s="38"/>
      <c r="E32" s="38"/>
      <c r="F32" s="38"/>
      <c r="G32" s="39"/>
    </row>
    <row r="33" s="1" customFormat="1" ht="20" customHeight="1" spans="1:7">
      <c r="A33" s="40" t="s">
        <v>244</v>
      </c>
      <c r="B33" s="40"/>
      <c r="C33" s="40"/>
      <c r="D33" s="40"/>
      <c r="E33" s="40"/>
      <c r="F33" s="40"/>
      <c r="G33" s="40"/>
    </row>
  </sheetData>
  <mergeCells count="13">
    <mergeCell ref="A1:G1"/>
    <mergeCell ref="A2:B2"/>
    <mergeCell ref="D2:E2"/>
    <mergeCell ref="F2:G2"/>
    <mergeCell ref="A27:C27"/>
    <mergeCell ref="C32:G32"/>
    <mergeCell ref="A33:G33"/>
    <mergeCell ref="B4:B21"/>
    <mergeCell ref="B22: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36"/>
  <sheetViews>
    <sheetView workbookViewId="0">
      <pane ySplit="3" topLeftCell="A22"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496</v>
      </c>
      <c r="B1" s="4"/>
      <c r="C1" s="4"/>
      <c r="D1" s="4"/>
      <c r="E1" s="4"/>
      <c r="F1" s="4"/>
      <c r="G1" s="4"/>
    </row>
    <row r="2" s="1" customFormat="1" ht="20" customHeight="1" spans="1:7">
      <c r="A2" s="5" t="s">
        <v>118</v>
      </c>
      <c r="B2" s="6"/>
      <c r="C2" s="53" t="str">
        <f>IF('表C-0-2'!B2="","",'表C-0-2'!B2)</f>
        <v/>
      </c>
      <c r="D2" s="5" t="s">
        <v>192</v>
      </c>
      <c r="E2" s="6"/>
      <c r="F2" s="5" t="str">
        <f>IF('表C-0-2'!J2="","",'表C-0-2'!J2)</f>
        <v>年 月 日</v>
      </c>
      <c r="G2" s="6"/>
    </row>
    <row r="3" s="1" customFormat="1" ht="20" customHeight="1" spans="1:7">
      <c r="A3" s="5" t="s">
        <v>1</v>
      </c>
      <c r="B3" s="8" t="s">
        <v>193</v>
      </c>
      <c r="C3" s="49" t="s">
        <v>194</v>
      </c>
      <c r="D3" s="8" t="s">
        <v>195</v>
      </c>
      <c r="E3" s="8" t="s">
        <v>196</v>
      </c>
      <c r="F3" s="8" t="s">
        <v>197</v>
      </c>
      <c r="G3" s="8" t="s">
        <v>198</v>
      </c>
    </row>
    <row r="4" s="1" customFormat="1" ht="45" customHeight="1" spans="1:7">
      <c r="A4" s="21">
        <v>1</v>
      </c>
      <c r="B4" s="10" t="s">
        <v>497</v>
      </c>
      <c r="C4" s="54" t="s">
        <v>498</v>
      </c>
      <c r="D4" s="13"/>
      <c r="E4" s="14"/>
      <c r="F4" s="14"/>
      <c r="G4" s="14"/>
    </row>
    <row r="5" s="1" customFormat="1" ht="45" customHeight="1" spans="1:7">
      <c r="A5" s="21">
        <v>2</v>
      </c>
      <c r="B5" s="30"/>
      <c r="C5" s="54" t="s">
        <v>499</v>
      </c>
      <c r="D5" s="13"/>
      <c r="E5" s="14"/>
      <c r="F5" s="14"/>
      <c r="G5" s="14"/>
    </row>
    <row r="6" s="1" customFormat="1" ht="45" customHeight="1" spans="1:7">
      <c r="A6" s="21">
        <v>3</v>
      </c>
      <c r="B6" s="30"/>
      <c r="C6" s="54" t="s">
        <v>500</v>
      </c>
      <c r="D6" s="13"/>
      <c r="E6" s="14"/>
      <c r="F6" s="14"/>
      <c r="G6" s="14"/>
    </row>
    <row r="7" s="1" customFormat="1" ht="45" customHeight="1" spans="1:7">
      <c r="A7" s="21">
        <v>4</v>
      </c>
      <c r="B7" s="30"/>
      <c r="C7" s="54" t="s">
        <v>501</v>
      </c>
      <c r="D7" s="13"/>
      <c r="E7" s="14"/>
      <c r="F7" s="14"/>
      <c r="G7" s="14"/>
    </row>
    <row r="8" s="1" customFormat="1" ht="45" customHeight="1" spans="1:7">
      <c r="A8" s="21">
        <v>5</v>
      </c>
      <c r="B8" s="30"/>
      <c r="C8" s="54" t="s">
        <v>502</v>
      </c>
      <c r="D8" s="13"/>
      <c r="E8" s="14"/>
      <c r="F8" s="14"/>
      <c r="G8" s="14"/>
    </row>
    <row r="9" s="1" customFormat="1" ht="45" customHeight="1" spans="1:7">
      <c r="A9" s="21">
        <v>6</v>
      </c>
      <c r="B9" s="30"/>
      <c r="C9" s="54" t="s">
        <v>503</v>
      </c>
      <c r="D9" s="13"/>
      <c r="E9" s="14"/>
      <c r="F9" s="14"/>
      <c r="G9" s="14"/>
    </row>
    <row r="10" s="1" customFormat="1" ht="45" customHeight="1" spans="1:7">
      <c r="A10" s="21">
        <v>7</v>
      </c>
      <c r="B10" s="19"/>
      <c r="C10" s="54" t="s">
        <v>504</v>
      </c>
      <c r="D10" s="13"/>
      <c r="E10" s="14"/>
      <c r="F10" s="14"/>
      <c r="G10" s="14"/>
    </row>
    <row r="11" s="1" customFormat="1" ht="45" customHeight="1" spans="1:7">
      <c r="A11" s="21">
        <v>8</v>
      </c>
      <c r="B11" s="10" t="s">
        <v>505</v>
      </c>
      <c r="C11" s="54" t="s">
        <v>506</v>
      </c>
      <c r="D11" s="13"/>
      <c r="E11" s="14"/>
      <c r="F11" s="14"/>
      <c r="G11" s="14"/>
    </row>
    <row r="12" s="1" customFormat="1" ht="45" customHeight="1" spans="1:7">
      <c r="A12" s="21">
        <v>9</v>
      </c>
      <c r="B12" s="30"/>
      <c r="C12" s="54" t="s">
        <v>507</v>
      </c>
      <c r="D12" s="13"/>
      <c r="E12" s="14"/>
      <c r="F12" s="14"/>
      <c r="G12" s="14"/>
    </row>
    <row r="13" s="1" customFormat="1" ht="45" customHeight="1" spans="1:7">
      <c r="A13" s="21">
        <v>10</v>
      </c>
      <c r="B13" s="30"/>
      <c r="C13" s="54" t="s">
        <v>508</v>
      </c>
      <c r="D13" s="13"/>
      <c r="E13" s="14"/>
      <c r="F13" s="14"/>
      <c r="G13" s="14"/>
    </row>
    <row r="14" s="1" customFormat="1" ht="45" customHeight="1" spans="1:7">
      <c r="A14" s="21">
        <v>11</v>
      </c>
      <c r="B14" s="19"/>
      <c r="C14" s="54" t="s">
        <v>509</v>
      </c>
      <c r="D14" s="13"/>
      <c r="E14" s="14"/>
      <c r="F14" s="14"/>
      <c r="G14" s="14"/>
    </row>
    <row r="15" s="1" customFormat="1" ht="45" customHeight="1" spans="1:7">
      <c r="A15" s="21">
        <v>12</v>
      </c>
      <c r="B15" s="10" t="s">
        <v>510</v>
      </c>
      <c r="C15" s="54" t="s">
        <v>511</v>
      </c>
      <c r="D15" s="13"/>
      <c r="E15" s="14"/>
      <c r="F15" s="14"/>
      <c r="G15" s="14"/>
    </row>
    <row r="16" s="1" customFormat="1" ht="45" customHeight="1" spans="1:7">
      <c r="A16" s="21">
        <v>13</v>
      </c>
      <c r="B16" s="30"/>
      <c r="C16" s="54" t="s">
        <v>512</v>
      </c>
      <c r="D16" s="13"/>
      <c r="E16" s="14"/>
      <c r="F16" s="14"/>
      <c r="G16" s="14"/>
    </row>
    <row r="17" s="1" customFormat="1" ht="45" customHeight="1" spans="1:7">
      <c r="A17" s="21">
        <v>14</v>
      </c>
      <c r="B17" s="30"/>
      <c r="C17" s="54" t="s">
        <v>513</v>
      </c>
      <c r="D17" s="13"/>
      <c r="E17" s="14"/>
      <c r="F17" s="14"/>
      <c r="G17" s="14"/>
    </row>
    <row r="18" s="1" customFormat="1" ht="45" customHeight="1" spans="1:7">
      <c r="A18" s="21">
        <v>15</v>
      </c>
      <c r="B18" s="30"/>
      <c r="C18" s="54" t="s">
        <v>514</v>
      </c>
      <c r="D18" s="13"/>
      <c r="E18" s="14"/>
      <c r="F18" s="14"/>
      <c r="G18" s="14"/>
    </row>
    <row r="19" s="1" customFormat="1" ht="45" customHeight="1" spans="1:7">
      <c r="A19" s="21">
        <v>16</v>
      </c>
      <c r="B19" s="30"/>
      <c r="C19" s="54" t="s">
        <v>515</v>
      </c>
      <c r="D19" s="13"/>
      <c r="E19" s="14"/>
      <c r="F19" s="14"/>
      <c r="G19" s="14"/>
    </row>
    <row r="20" s="1" customFormat="1" ht="45" customHeight="1" spans="1:7">
      <c r="A20" s="21">
        <v>17</v>
      </c>
      <c r="B20" s="30"/>
      <c r="C20" s="54" t="s">
        <v>516</v>
      </c>
      <c r="D20" s="13"/>
      <c r="E20" s="14"/>
      <c r="F20" s="14"/>
      <c r="G20" s="14"/>
    </row>
    <row r="21" s="1" customFormat="1" ht="45" customHeight="1" spans="1:7">
      <c r="A21" s="21">
        <v>18</v>
      </c>
      <c r="B21" s="30"/>
      <c r="C21" s="54" t="s">
        <v>517</v>
      </c>
      <c r="D21" s="13"/>
      <c r="E21" s="14"/>
      <c r="F21" s="14"/>
      <c r="G21" s="14"/>
    </row>
    <row r="22" s="1" customFormat="1" ht="45" customHeight="1" spans="1:7">
      <c r="A22" s="21">
        <v>19</v>
      </c>
      <c r="B22" s="19"/>
      <c r="C22" s="54" t="s">
        <v>518</v>
      </c>
      <c r="D22" s="13"/>
      <c r="E22" s="14"/>
      <c r="F22" s="14"/>
      <c r="G22" s="14"/>
    </row>
    <row r="23" s="1" customFormat="1" ht="45" customHeight="1" spans="1:7">
      <c r="A23" s="21">
        <v>20</v>
      </c>
      <c r="B23" s="10" t="s">
        <v>519</v>
      </c>
      <c r="C23" s="54" t="s">
        <v>520</v>
      </c>
      <c r="D23" s="13"/>
      <c r="E23" s="14"/>
      <c r="F23" s="14"/>
      <c r="G23" s="14"/>
    </row>
    <row r="24" s="1" customFormat="1" ht="45" customHeight="1" spans="1:7">
      <c r="A24" s="21">
        <v>21</v>
      </c>
      <c r="B24" s="30"/>
      <c r="C24" s="54" t="s">
        <v>521</v>
      </c>
      <c r="D24" s="13"/>
      <c r="E24" s="14"/>
      <c r="F24" s="14"/>
      <c r="G24" s="14"/>
    </row>
    <row r="25" s="1" customFormat="1" ht="45" customHeight="1" spans="1:7">
      <c r="A25" s="21">
        <v>22</v>
      </c>
      <c r="B25" s="30"/>
      <c r="C25" s="54" t="s">
        <v>522</v>
      </c>
      <c r="D25" s="13"/>
      <c r="E25" s="14"/>
      <c r="F25" s="14"/>
      <c r="G25" s="14"/>
    </row>
    <row r="26" s="1" customFormat="1" ht="45" customHeight="1" spans="1:7">
      <c r="A26" s="21">
        <v>23</v>
      </c>
      <c r="B26" s="30"/>
      <c r="C26" s="54" t="s">
        <v>523</v>
      </c>
      <c r="D26" s="13"/>
      <c r="E26" s="14"/>
      <c r="F26" s="14"/>
      <c r="G26" s="14"/>
    </row>
    <row r="27" s="1" customFormat="1" ht="45" customHeight="1" spans="1:7">
      <c r="A27" s="21">
        <v>24</v>
      </c>
      <c r="B27" s="30"/>
      <c r="C27" s="54" t="s">
        <v>524</v>
      </c>
      <c r="D27" s="13"/>
      <c r="E27" s="14"/>
      <c r="F27" s="14"/>
      <c r="G27" s="14"/>
    </row>
    <row r="28" s="1" customFormat="1" ht="45" customHeight="1" spans="1:7">
      <c r="A28" s="21">
        <v>25</v>
      </c>
      <c r="B28" s="30"/>
      <c r="C28" s="54" t="s">
        <v>525</v>
      </c>
      <c r="D28" s="13"/>
      <c r="E28" s="14"/>
      <c r="F28" s="14"/>
      <c r="G28" s="14"/>
    </row>
    <row r="29" s="1" customFormat="1" ht="45" customHeight="1" spans="1:7">
      <c r="A29" s="21">
        <v>26</v>
      </c>
      <c r="B29" s="19"/>
      <c r="C29" s="54" t="s">
        <v>526</v>
      </c>
      <c r="D29" s="13"/>
      <c r="E29" s="14"/>
      <c r="F29" s="14"/>
      <c r="G29" s="14"/>
    </row>
    <row r="30" s="1" customFormat="1" ht="20" customHeight="1" spans="1:7">
      <c r="A30" s="18" t="s">
        <v>136</v>
      </c>
      <c r="B30" s="18"/>
      <c r="C30" s="19"/>
      <c r="D30" s="18">
        <f>COUNTA(D4:D29)</f>
        <v>0</v>
      </c>
      <c r="E30" s="18">
        <f>COUNTA(E4:E29)</f>
        <v>0</v>
      </c>
      <c r="F30" s="18">
        <f>COUNTA(F4:F29)</f>
        <v>0</v>
      </c>
      <c r="G30" s="20"/>
    </row>
    <row r="31" s="1" customFormat="1" ht="20" customHeight="1" spans="1:7">
      <c r="A31" s="21" t="s">
        <v>239</v>
      </c>
      <c r="B31" s="22"/>
      <c r="C31" s="55" t="s">
        <v>240</v>
      </c>
      <c r="D31" s="24">
        <f>D30+E30+F30</f>
        <v>0</v>
      </c>
      <c r="E31" s="10" t="s">
        <v>241</v>
      </c>
      <c r="F31" s="18" t="s">
        <v>195</v>
      </c>
      <c r="G31" s="25">
        <f>D30</f>
        <v>0</v>
      </c>
    </row>
    <row r="32" s="1" customFormat="1" ht="20" customHeight="1" spans="1:7">
      <c r="A32" s="26"/>
      <c r="B32" s="27"/>
      <c r="C32" s="56"/>
      <c r="D32" s="29"/>
      <c r="E32" s="30"/>
      <c r="F32" s="18" t="s">
        <v>196</v>
      </c>
      <c r="G32" s="25">
        <f>E30</f>
        <v>0</v>
      </c>
    </row>
    <row r="33" s="1" customFormat="1" ht="20" customHeight="1" spans="1:7">
      <c r="A33" s="26"/>
      <c r="B33" s="27"/>
      <c r="C33" s="56"/>
      <c r="D33" s="29"/>
      <c r="E33" s="30"/>
      <c r="F33" s="18" t="s">
        <v>197</v>
      </c>
      <c r="G33" s="25">
        <f>F30</f>
        <v>0</v>
      </c>
    </row>
    <row r="34" s="1" customFormat="1" ht="20" customHeight="1" spans="1:7">
      <c r="A34" s="26"/>
      <c r="B34" s="27"/>
      <c r="C34" s="57"/>
      <c r="D34" s="32"/>
      <c r="E34" s="19"/>
      <c r="F34" s="33" t="s">
        <v>242</v>
      </c>
      <c r="G34" s="34" t="e">
        <f>G31/D31</f>
        <v>#DIV/0!</v>
      </c>
    </row>
    <row r="35" s="1" customFormat="1" ht="20" customHeight="1" spans="1:7">
      <c r="A35" s="35"/>
      <c r="B35" s="36"/>
      <c r="C35" s="37" t="s">
        <v>243</v>
      </c>
      <c r="D35" s="38"/>
      <c r="E35" s="38"/>
      <c r="F35" s="38"/>
      <c r="G35" s="39"/>
    </row>
    <row r="36" s="1" customFormat="1" ht="20" customHeight="1" spans="1:7">
      <c r="A36" s="40" t="s">
        <v>244</v>
      </c>
      <c r="B36" s="40"/>
      <c r="C36" s="40"/>
      <c r="D36" s="40"/>
      <c r="E36" s="40"/>
      <c r="F36" s="40"/>
      <c r="G36" s="40"/>
    </row>
  </sheetData>
  <mergeCells count="15">
    <mergeCell ref="A1:G1"/>
    <mergeCell ref="A2:B2"/>
    <mergeCell ref="D2:E2"/>
    <mergeCell ref="F2:G2"/>
    <mergeCell ref="A30:C30"/>
    <mergeCell ref="C35:G35"/>
    <mergeCell ref="A36:G36"/>
    <mergeCell ref="B4:B10"/>
    <mergeCell ref="B11:B14"/>
    <mergeCell ref="B15:B22"/>
    <mergeCell ref="B23: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H28"/>
  <sheetViews>
    <sheetView workbookViewId="0">
      <pane ySplit="3" topLeftCell="A14" activePane="bottomLeft" state="frozen"/>
      <selection/>
      <selection pane="bottomLeft" activeCell="G2" sqref="G2:H2"/>
    </sheetView>
  </sheetViews>
  <sheetFormatPr defaultColWidth="9" defaultRowHeight="14.25" outlineLevelCol="7"/>
  <cols>
    <col min="1" max="1" width="6.58333333333333" customWidth="1"/>
    <col min="2" max="2" width="6.58333333333333" style="2" customWidth="1"/>
    <col min="3" max="3" width="10.5833333333333" style="2" customWidth="1"/>
    <col min="4" max="4" width="140.583333333333" style="1" customWidth="1"/>
    <col min="5" max="8" width="10.5833333333333" customWidth="1"/>
  </cols>
  <sheetData>
    <row r="1" ht="30" customHeight="1" spans="1:8">
      <c r="A1" s="3" t="s">
        <v>527</v>
      </c>
      <c r="B1" s="4"/>
      <c r="C1" s="4"/>
      <c r="D1" s="4"/>
      <c r="E1" s="4"/>
      <c r="F1" s="4"/>
      <c r="G1" s="4"/>
      <c r="H1" s="4"/>
    </row>
    <row r="2" s="1" customFormat="1" ht="20" customHeight="1" spans="1:8">
      <c r="A2" s="5" t="s">
        <v>118</v>
      </c>
      <c r="B2" s="47"/>
      <c r="C2" s="6"/>
      <c r="D2" s="7" t="str">
        <f>IF('表C-0-2'!B2="","",'表C-0-2'!B2)</f>
        <v/>
      </c>
      <c r="E2" s="5" t="s">
        <v>192</v>
      </c>
      <c r="F2" s="6"/>
      <c r="G2" s="5" t="str">
        <f>IF('表C-0-2'!J2="","",'表C-0-2'!J2)</f>
        <v>年 月 日</v>
      </c>
      <c r="H2" s="6"/>
    </row>
    <row r="3" s="1" customFormat="1" ht="20" customHeight="1" spans="1:8">
      <c r="A3" s="8" t="s">
        <v>1</v>
      </c>
      <c r="B3" s="48" t="s">
        <v>193</v>
      </c>
      <c r="C3" s="49"/>
      <c r="D3" s="9" t="s">
        <v>194</v>
      </c>
      <c r="E3" s="8" t="s">
        <v>195</v>
      </c>
      <c r="F3" s="8" t="s">
        <v>196</v>
      </c>
      <c r="G3" s="8" t="s">
        <v>197</v>
      </c>
      <c r="H3" s="8" t="s">
        <v>198</v>
      </c>
    </row>
    <row r="4" s="1" customFormat="1" ht="45" customHeight="1" spans="1:8">
      <c r="A4" s="21">
        <v>1</v>
      </c>
      <c r="B4" s="10" t="s">
        <v>528</v>
      </c>
      <c r="C4" s="10" t="s">
        <v>529</v>
      </c>
      <c r="D4" s="16" t="s">
        <v>530</v>
      </c>
      <c r="E4" s="13"/>
      <c r="F4" s="14"/>
      <c r="G4" s="14"/>
      <c r="H4" s="14"/>
    </row>
    <row r="5" s="1" customFormat="1" ht="45" customHeight="1" spans="1:8">
      <c r="A5" s="21">
        <v>2</v>
      </c>
      <c r="B5" s="30"/>
      <c r="C5" s="30"/>
      <c r="D5" s="16" t="s">
        <v>531</v>
      </c>
      <c r="E5" s="13"/>
      <c r="F5" s="14"/>
      <c r="G5" s="14"/>
      <c r="H5" s="14"/>
    </row>
    <row r="6" s="1" customFormat="1" ht="45" customHeight="1" spans="1:8">
      <c r="A6" s="21">
        <v>3</v>
      </c>
      <c r="B6" s="30"/>
      <c r="C6" s="19"/>
      <c r="D6" s="16" t="s">
        <v>532</v>
      </c>
      <c r="E6" s="13"/>
      <c r="F6" s="14"/>
      <c r="G6" s="14"/>
      <c r="H6" s="14"/>
    </row>
    <row r="7" s="1" customFormat="1" ht="45" customHeight="1" spans="1:8">
      <c r="A7" s="21">
        <v>4</v>
      </c>
      <c r="B7" s="30"/>
      <c r="C7" s="10" t="s">
        <v>533</v>
      </c>
      <c r="D7" s="16" t="s">
        <v>534</v>
      </c>
      <c r="E7" s="13"/>
      <c r="F7" s="14"/>
      <c r="G7" s="14"/>
      <c r="H7" s="14"/>
    </row>
    <row r="8" s="1" customFormat="1" ht="45" customHeight="1" spans="1:8">
      <c r="A8" s="21">
        <v>5</v>
      </c>
      <c r="B8" s="30"/>
      <c r="C8" s="30"/>
      <c r="D8" s="16" t="s">
        <v>535</v>
      </c>
      <c r="E8" s="13"/>
      <c r="F8" s="14"/>
      <c r="G8" s="14"/>
      <c r="H8" s="14"/>
    </row>
    <row r="9" s="1" customFormat="1" ht="45" customHeight="1" spans="1:8">
      <c r="A9" s="21">
        <v>6</v>
      </c>
      <c r="B9" s="19"/>
      <c r="C9" s="19"/>
      <c r="D9" s="16" t="s">
        <v>536</v>
      </c>
      <c r="E9" s="13"/>
      <c r="F9" s="14"/>
      <c r="G9" s="14"/>
      <c r="H9" s="14"/>
    </row>
    <row r="10" s="1" customFormat="1" ht="45" customHeight="1" spans="1:8">
      <c r="A10" s="21">
        <v>7</v>
      </c>
      <c r="B10" s="10" t="s">
        <v>537</v>
      </c>
      <c r="C10" s="10" t="s">
        <v>538</v>
      </c>
      <c r="D10" s="16" t="s">
        <v>539</v>
      </c>
      <c r="E10" s="13"/>
      <c r="F10" s="14"/>
      <c r="G10" s="14"/>
      <c r="H10" s="14"/>
    </row>
    <row r="11" s="1" customFormat="1" ht="45" customHeight="1" spans="1:8">
      <c r="A11" s="21">
        <v>8</v>
      </c>
      <c r="B11" s="30"/>
      <c r="C11" s="19"/>
      <c r="D11" s="16" t="s">
        <v>540</v>
      </c>
      <c r="E11" s="13"/>
      <c r="F11" s="14"/>
      <c r="G11" s="14"/>
      <c r="H11" s="14"/>
    </row>
    <row r="12" s="1" customFormat="1" ht="45" customHeight="1" spans="1:8">
      <c r="A12" s="21">
        <v>9</v>
      </c>
      <c r="B12" s="30"/>
      <c r="C12" s="10" t="s">
        <v>541</v>
      </c>
      <c r="D12" s="16" t="s">
        <v>542</v>
      </c>
      <c r="E12" s="13"/>
      <c r="F12" s="14"/>
      <c r="G12" s="14"/>
      <c r="H12" s="14"/>
    </row>
    <row r="13" s="1" customFormat="1" ht="45" customHeight="1" spans="1:8">
      <c r="A13" s="21">
        <v>10</v>
      </c>
      <c r="B13" s="30"/>
      <c r="C13" s="30"/>
      <c r="D13" s="16" t="s">
        <v>543</v>
      </c>
      <c r="E13" s="13"/>
      <c r="F13" s="14"/>
      <c r="G13" s="14"/>
      <c r="H13" s="14"/>
    </row>
    <row r="14" s="1" customFormat="1" ht="45" customHeight="1" spans="1:8">
      <c r="A14" s="21">
        <v>11</v>
      </c>
      <c r="B14" s="30"/>
      <c r="C14" s="19"/>
      <c r="D14" s="16" t="s">
        <v>544</v>
      </c>
      <c r="E14" s="13"/>
      <c r="F14" s="14"/>
      <c r="G14" s="14"/>
      <c r="H14" s="14"/>
    </row>
    <row r="15" s="1" customFormat="1" ht="45" customHeight="1" spans="1:8">
      <c r="A15" s="21">
        <v>12</v>
      </c>
      <c r="B15" s="30"/>
      <c r="C15" s="10" t="s">
        <v>545</v>
      </c>
      <c r="D15" s="16" t="s">
        <v>546</v>
      </c>
      <c r="E15" s="13"/>
      <c r="F15" s="14"/>
      <c r="G15" s="14"/>
      <c r="H15" s="14"/>
    </row>
    <row r="16" s="1" customFormat="1" ht="45" customHeight="1" spans="1:8">
      <c r="A16" s="21">
        <v>13</v>
      </c>
      <c r="B16" s="19"/>
      <c r="C16" s="19"/>
      <c r="D16" s="16" t="s">
        <v>547</v>
      </c>
      <c r="E16" s="13"/>
      <c r="F16" s="14"/>
      <c r="G16" s="14"/>
      <c r="H16" s="14"/>
    </row>
    <row r="17" s="1" customFormat="1" ht="45" customHeight="1" spans="1:8">
      <c r="A17" s="21">
        <v>14</v>
      </c>
      <c r="B17" s="10" t="s">
        <v>548</v>
      </c>
      <c r="C17" s="18" t="s">
        <v>549</v>
      </c>
      <c r="D17" s="16" t="s">
        <v>550</v>
      </c>
      <c r="E17" s="13"/>
      <c r="F17" s="14"/>
      <c r="G17" s="14"/>
      <c r="H17" s="14"/>
    </row>
    <row r="18" s="1" customFormat="1" ht="45" customHeight="1" spans="1:8">
      <c r="A18" s="21">
        <v>15</v>
      </c>
      <c r="B18" s="30"/>
      <c r="C18" s="18" t="s">
        <v>551</v>
      </c>
      <c r="D18" s="16" t="s">
        <v>552</v>
      </c>
      <c r="E18" s="13"/>
      <c r="F18" s="14"/>
      <c r="G18" s="14"/>
      <c r="H18" s="14"/>
    </row>
    <row r="19" s="1" customFormat="1" ht="45" customHeight="1" spans="1:8">
      <c r="A19" s="21">
        <v>16</v>
      </c>
      <c r="B19" s="30"/>
      <c r="C19" s="18" t="s">
        <v>553</v>
      </c>
      <c r="D19" s="16" t="s">
        <v>554</v>
      </c>
      <c r="E19" s="13"/>
      <c r="F19" s="14"/>
      <c r="G19" s="14"/>
      <c r="H19" s="14"/>
    </row>
    <row r="20" s="1" customFormat="1" ht="45" customHeight="1" spans="1:8">
      <c r="A20" s="21">
        <v>17</v>
      </c>
      <c r="B20" s="30"/>
      <c r="C20" s="18" t="s">
        <v>555</v>
      </c>
      <c r="D20" s="16" t="s">
        <v>556</v>
      </c>
      <c r="E20" s="13"/>
      <c r="F20" s="14"/>
      <c r="G20" s="14"/>
      <c r="H20" s="14"/>
    </row>
    <row r="21" s="1" customFormat="1" ht="45" customHeight="1" spans="1:8">
      <c r="A21" s="21">
        <v>18</v>
      </c>
      <c r="B21" s="19"/>
      <c r="C21" s="18" t="s">
        <v>557</v>
      </c>
      <c r="D21" s="16" t="s">
        <v>558</v>
      </c>
      <c r="E21" s="13"/>
      <c r="F21" s="14"/>
      <c r="G21" s="14"/>
      <c r="H21" s="14"/>
    </row>
    <row r="22" s="1" customFormat="1" ht="20" customHeight="1" spans="1:8">
      <c r="A22" s="18" t="s">
        <v>136</v>
      </c>
      <c r="B22" s="18"/>
      <c r="C22" s="19"/>
      <c r="D22" s="19"/>
      <c r="E22" s="18">
        <f>COUNTA(E4:E21)</f>
        <v>0</v>
      </c>
      <c r="F22" s="18">
        <f>COUNTA(F4:F21)</f>
        <v>0</v>
      </c>
      <c r="G22" s="18">
        <f>COUNTA(G4:G21)</f>
        <v>0</v>
      </c>
      <c r="H22" s="20"/>
    </row>
    <row r="23" s="1" customFormat="1" ht="20" customHeight="1" spans="1:8">
      <c r="A23" s="21" t="s">
        <v>239</v>
      </c>
      <c r="B23" s="50"/>
      <c r="C23" s="22"/>
      <c r="D23" s="23" t="s">
        <v>240</v>
      </c>
      <c r="E23" s="24">
        <f>E22+F22+G22</f>
        <v>0</v>
      </c>
      <c r="F23" s="10" t="s">
        <v>241</v>
      </c>
      <c r="G23" s="18" t="s">
        <v>195</v>
      </c>
      <c r="H23" s="25">
        <f>E22</f>
        <v>0</v>
      </c>
    </row>
    <row r="24" s="1" customFormat="1" ht="20" customHeight="1" spans="1:8">
      <c r="A24" s="26"/>
      <c r="B24" s="51"/>
      <c r="C24" s="27"/>
      <c r="D24" s="28"/>
      <c r="E24" s="29"/>
      <c r="F24" s="30"/>
      <c r="G24" s="18" t="s">
        <v>196</v>
      </c>
      <c r="H24" s="25">
        <f>F22</f>
        <v>0</v>
      </c>
    </row>
    <row r="25" s="1" customFormat="1" ht="20" customHeight="1" spans="1:8">
      <c r="A25" s="26"/>
      <c r="B25" s="51"/>
      <c r="C25" s="27"/>
      <c r="D25" s="28"/>
      <c r="E25" s="29"/>
      <c r="F25" s="30"/>
      <c r="G25" s="18" t="s">
        <v>197</v>
      </c>
      <c r="H25" s="25">
        <f>G22</f>
        <v>0</v>
      </c>
    </row>
    <row r="26" s="1" customFormat="1" ht="20" customHeight="1" spans="1:8">
      <c r="A26" s="26"/>
      <c r="B26" s="51"/>
      <c r="C26" s="27"/>
      <c r="D26" s="31"/>
      <c r="E26" s="32"/>
      <c r="F26" s="19"/>
      <c r="G26" s="33" t="s">
        <v>242</v>
      </c>
      <c r="H26" s="34" t="e">
        <f>H23/E23</f>
        <v>#DIV/0!</v>
      </c>
    </row>
    <row r="27" s="1" customFormat="1" ht="20" customHeight="1" spans="1:8">
      <c r="A27" s="35"/>
      <c r="B27" s="52"/>
      <c r="C27" s="36"/>
      <c r="D27" s="37" t="s">
        <v>243</v>
      </c>
      <c r="E27" s="38"/>
      <c r="F27" s="38"/>
      <c r="G27" s="38"/>
      <c r="H27" s="39"/>
    </row>
    <row r="28" s="1" customFormat="1" ht="20" customHeight="1" spans="1:8">
      <c r="A28" s="40" t="s">
        <v>244</v>
      </c>
      <c r="B28" s="40"/>
      <c r="C28" s="40"/>
      <c r="D28" s="40"/>
      <c r="E28" s="40"/>
      <c r="F28" s="40"/>
      <c r="G28" s="40"/>
      <c r="H28" s="40"/>
    </row>
  </sheetData>
  <mergeCells count="20">
    <mergeCell ref="A1:H1"/>
    <mergeCell ref="A2:C2"/>
    <mergeCell ref="E2:F2"/>
    <mergeCell ref="G2:H2"/>
    <mergeCell ref="B3:C3"/>
    <mergeCell ref="A22:D22"/>
    <mergeCell ref="D27:H27"/>
    <mergeCell ref="A28:H28"/>
    <mergeCell ref="B4:B9"/>
    <mergeCell ref="B10:B16"/>
    <mergeCell ref="B17:B21"/>
    <mergeCell ref="C4:C6"/>
    <mergeCell ref="C7:C9"/>
    <mergeCell ref="C10:C11"/>
    <mergeCell ref="C12:C14"/>
    <mergeCell ref="C15:C16"/>
    <mergeCell ref="D23:D26"/>
    <mergeCell ref="E23:E26"/>
    <mergeCell ref="F23:F26"/>
    <mergeCell ref="A23:C27"/>
  </mergeCells>
  <dataValidations count="3">
    <dataValidation type="custom" allowBlank="1" showInputMessage="1" showErrorMessage="1" sqref="E4:E21">
      <formula1>COUNTIF(E4:G4,"&lt;&gt;")&lt;=1</formula1>
    </dataValidation>
    <dataValidation type="custom" allowBlank="1" showInputMessage="1" showErrorMessage="1" sqref="F4:F21">
      <formula1>COUNTIF(E4:G4,"&lt;&gt;")&lt;=1</formula1>
    </dataValidation>
    <dataValidation type="custom" allowBlank="1" showInputMessage="1" showErrorMessage="1" sqref="G4:G21">
      <formula1>COUNTIF(E4:G4,"&lt;&gt;")&lt;=1</formula1>
    </dataValidation>
  </dataValidations>
  <pageMargins left="0.7" right="0.7" top="0.75" bottom="0.75" header="0.3" footer="0.3"/>
  <pageSetup paperSize="9" orientation="portrait" horizontalDpi="300" verticalDpi="3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G23"/>
  <sheetViews>
    <sheetView workbookViewId="0">
      <pane ySplit="3" topLeftCell="A9" activePane="bottomLeft" state="frozen"/>
      <selection/>
      <selection pane="bottomLeft" activeCell="D18" sqref="D18:D2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559</v>
      </c>
      <c r="B1" s="4"/>
      <c r="C1" s="4"/>
      <c r="D1" s="4"/>
      <c r="E1" s="4"/>
      <c r="F1" s="4"/>
      <c r="G1" s="4"/>
    </row>
    <row r="2" s="1" customFormat="1" ht="20" customHeight="1" spans="1:7">
      <c r="A2" s="5" t="s">
        <v>118</v>
      </c>
      <c r="B2" s="6"/>
      <c r="C2" s="7" t="str">
        <f>IF('表C-0-2'!B2="","",'表C-0-2'!B2)</f>
        <v/>
      </c>
      <c r="D2" s="5" t="s">
        <v>192</v>
      </c>
      <c r="E2" s="6"/>
      <c r="F2" s="5" t="str">
        <f>IF('表C-0-2'!J2="","",'表C-0-2'!J2)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560</v>
      </c>
      <c r="C4" s="16" t="s">
        <v>561</v>
      </c>
      <c r="D4" s="13"/>
      <c r="E4" s="14"/>
      <c r="F4" s="14"/>
      <c r="G4" s="14"/>
    </row>
    <row r="5" s="1" customFormat="1" ht="45" customHeight="1" spans="1:7">
      <c r="A5" s="21">
        <v>2</v>
      </c>
      <c r="B5" s="19"/>
      <c r="C5" s="16" t="s">
        <v>562</v>
      </c>
      <c r="D5" s="13"/>
      <c r="E5" s="14"/>
      <c r="F5" s="14"/>
      <c r="G5" s="14"/>
    </row>
    <row r="6" s="1" customFormat="1" ht="45" customHeight="1" spans="1:7">
      <c r="A6" s="21">
        <v>3</v>
      </c>
      <c r="B6" s="10" t="s">
        <v>563</v>
      </c>
      <c r="C6" s="16" t="s">
        <v>564</v>
      </c>
      <c r="D6" s="13"/>
      <c r="E6" s="14"/>
      <c r="F6" s="14"/>
      <c r="G6" s="14"/>
    </row>
    <row r="7" s="1" customFormat="1" ht="45" customHeight="1" spans="1:7">
      <c r="A7" s="21">
        <v>4</v>
      </c>
      <c r="B7" s="30"/>
      <c r="C7" s="16" t="s">
        <v>565</v>
      </c>
      <c r="D7" s="13"/>
      <c r="E7" s="14"/>
      <c r="F7" s="14"/>
      <c r="G7" s="14"/>
    </row>
    <row r="8" s="1" customFormat="1" ht="45" customHeight="1" spans="1:7">
      <c r="A8" s="21">
        <v>5</v>
      </c>
      <c r="B8" s="30"/>
      <c r="C8" s="16" t="s">
        <v>566</v>
      </c>
      <c r="D8" s="13"/>
      <c r="E8" s="14"/>
      <c r="F8" s="14"/>
      <c r="G8" s="14"/>
    </row>
    <row r="9" s="1" customFormat="1" ht="45" customHeight="1" spans="1:7">
      <c r="A9" s="21">
        <v>6</v>
      </c>
      <c r="B9" s="30"/>
      <c r="C9" s="16" t="s">
        <v>567</v>
      </c>
      <c r="D9" s="13"/>
      <c r="E9" s="14"/>
      <c r="F9" s="14"/>
      <c r="G9" s="14"/>
    </row>
    <row r="10" s="1" customFormat="1" ht="45" customHeight="1" spans="1:7">
      <c r="A10" s="21">
        <v>7</v>
      </c>
      <c r="B10" s="19"/>
      <c r="C10" s="16" t="s">
        <v>568</v>
      </c>
      <c r="D10" s="13"/>
      <c r="E10" s="14"/>
      <c r="F10" s="14"/>
      <c r="G10" s="14"/>
    </row>
    <row r="11" s="1" customFormat="1" ht="45" customHeight="1" spans="1:7">
      <c r="A11" s="21">
        <v>8</v>
      </c>
      <c r="B11" s="10" t="s">
        <v>569</v>
      </c>
      <c r="C11" s="16" t="s">
        <v>570</v>
      </c>
      <c r="D11" s="13"/>
      <c r="E11" s="14"/>
      <c r="F11" s="14"/>
      <c r="G11" s="14"/>
    </row>
    <row r="12" s="1" customFormat="1" ht="45" customHeight="1" spans="1:7">
      <c r="A12" s="21">
        <v>9</v>
      </c>
      <c r="B12" s="19"/>
      <c r="C12" s="16" t="s">
        <v>571</v>
      </c>
      <c r="D12" s="13"/>
      <c r="E12" s="14"/>
      <c r="F12" s="14"/>
      <c r="G12" s="14"/>
    </row>
    <row r="13" s="1" customFormat="1" ht="45" customHeight="1" spans="1:7">
      <c r="A13" s="21">
        <v>10</v>
      </c>
      <c r="B13" s="10" t="s">
        <v>572</v>
      </c>
      <c r="C13" s="16" t="s">
        <v>573</v>
      </c>
      <c r="D13" s="13"/>
      <c r="E13" s="14"/>
      <c r="F13" s="14"/>
      <c r="G13" s="14"/>
    </row>
    <row r="14" s="1" customFormat="1" ht="45" customHeight="1" spans="1:7">
      <c r="A14" s="21">
        <v>11</v>
      </c>
      <c r="B14" s="30"/>
      <c r="C14" s="16" t="s">
        <v>574</v>
      </c>
      <c r="D14" s="13"/>
      <c r="E14" s="14"/>
      <c r="F14" s="14"/>
      <c r="G14" s="14"/>
    </row>
    <row r="15" s="1" customFormat="1" ht="45" customHeight="1" spans="1:7">
      <c r="A15" s="21">
        <v>12</v>
      </c>
      <c r="B15" s="30"/>
      <c r="C15" s="16" t="s">
        <v>575</v>
      </c>
      <c r="D15" s="13"/>
      <c r="E15" s="14"/>
      <c r="F15" s="14"/>
      <c r="G15" s="14"/>
    </row>
    <row r="16" s="1" customFormat="1" ht="45" customHeight="1" spans="1:7">
      <c r="A16" s="21">
        <v>13</v>
      </c>
      <c r="B16" s="19"/>
      <c r="C16" s="12" t="s">
        <v>576</v>
      </c>
      <c r="D16" s="13"/>
      <c r="E16" s="14"/>
      <c r="F16" s="14"/>
      <c r="G16" s="14"/>
    </row>
    <row r="17" s="1" customFormat="1" ht="20" customHeight="1" spans="1:7">
      <c r="A17" s="18" t="s">
        <v>136</v>
      </c>
      <c r="B17" s="18"/>
      <c r="C17" s="19"/>
      <c r="D17" s="18">
        <f>COUNTA(D4:D16)</f>
        <v>0</v>
      </c>
      <c r="E17" s="18">
        <f>COUNTA(E4:E16)</f>
        <v>0</v>
      </c>
      <c r="F17" s="18">
        <f>COUNTA(F4:F16)</f>
        <v>0</v>
      </c>
      <c r="G17" s="20"/>
    </row>
    <row r="18" s="1" customFormat="1" ht="20" customHeight="1" spans="1:7">
      <c r="A18" s="21" t="s">
        <v>239</v>
      </c>
      <c r="B18" s="22"/>
      <c r="C18" s="23" t="s">
        <v>240</v>
      </c>
      <c r="D18" s="24">
        <f>D17+E17+F17</f>
        <v>0</v>
      </c>
      <c r="E18" s="10" t="s">
        <v>241</v>
      </c>
      <c r="F18" s="18" t="s">
        <v>195</v>
      </c>
      <c r="G18" s="25">
        <f>D17</f>
        <v>0</v>
      </c>
    </row>
    <row r="19" s="1" customFormat="1" ht="20" customHeight="1" spans="1:7">
      <c r="A19" s="26"/>
      <c r="B19" s="27"/>
      <c r="C19" s="28"/>
      <c r="D19" s="29"/>
      <c r="E19" s="30"/>
      <c r="F19" s="18" t="s">
        <v>196</v>
      </c>
      <c r="G19" s="25">
        <f>E17</f>
        <v>0</v>
      </c>
    </row>
    <row r="20" s="1" customFormat="1" ht="20" customHeight="1" spans="1:7">
      <c r="A20" s="26"/>
      <c r="B20" s="27"/>
      <c r="C20" s="28"/>
      <c r="D20" s="29"/>
      <c r="E20" s="30"/>
      <c r="F20" s="18" t="s">
        <v>197</v>
      </c>
      <c r="G20" s="25">
        <f>F17</f>
        <v>0</v>
      </c>
    </row>
    <row r="21" s="1" customFormat="1" ht="20" customHeight="1" spans="1:7">
      <c r="A21" s="26"/>
      <c r="B21" s="27"/>
      <c r="C21" s="31"/>
      <c r="D21" s="32"/>
      <c r="E21" s="19"/>
      <c r="F21" s="33" t="s">
        <v>242</v>
      </c>
      <c r="G21" s="34" t="e">
        <f>G18/D18</f>
        <v>#DIV/0!</v>
      </c>
    </row>
    <row r="22" s="1" customFormat="1" ht="20" customHeight="1" spans="1:7">
      <c r="A22" s="35"/>
      <c r="B22" s="36"/>
      <c r="C22" s="37" t="s">
        <v>243</v>
      </c>
      <c r="D22" s="38"/>
      <c r="E22" s="38"/>
      <c r="F22" s="38"/>
      <c r="G22" s="39"/>
    </row>
    <row r="23" s="1" customFormat="1" ht="20" customHeight="1" spans="1:7">
      <c r="A23" s="40" t="s">
        <v>244</v>
      </c>
      <c r="B23" s="40"/>
      <c r="C23" s="40"/>
      <c r="D23" s="40"/>
      <c r="E23" s="40"/>
      <c r="F23" s="40"/>
      <c r="G23" s="40"/>
    </row>
  </sheetData>
  <mergeCells count="15">
    <mergeCell ref="A1:G1"/>
    <mergeCell ref="A2:B2"/>
    <mergeCell ref="D2:E2"/>
    <mergeCell ref="F2:G2"/>
    <mergeCell ref="A17:C17"/>
    <mergeCell ref="C22:G22"/>
    <mergeCell ref="A23:G23"/>
    <mergeCell ref="B4:B5"/>
    <mergeCell ref="B6:B10"/>
    <mergeCell ref="B11:B12"/>
    <mergeCell ref="B13:B16"/>
    <mergeCell ref="C18:C21"/>
    <mergeCell ref="D18:D21"/>
    <mergeCell ref="E18:E21"/>
    <mergeCell ref="A18:B22"/>
  </mergeCells>
  <dataValidations count="3">
    <dataValidation type="custom" allowBlank="1" showInputMessage="1" showErrorMessage="1" sqref="D4:D16">
      <formula1>COUNTIF(D4:F4,"&lt;&gt;")&lt;=1</formula1>
    </dataValidation>
    <dataValidation type="custom" allowBlank="1" showInputMessage="1" showErrorMessage="1" sqref="E4:E16">
      <formula1>COUNTIF(D4:F4,"&lt;&gt;")&lt;=1</formula1>
    </dataValidation>
    <dataValidation type="custom" allowBlank="1" showInputMessage="1" showErrorMessage="1" sqref="F4:F16">
      <formula1>COUNTIF(D4:F4,"&lt;&gt;")&lt;=1</formula1>
    </dataValidation>
  </dataValidations>
  <pageMargins left="0.7" right="0.7" top="0.75" bottom="0.75" header="0.3" footer="0.3"/>
  <pageSetup paperSize="9" orientation="portrait" horizontalDpi="3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G49"/>
  <sheetViews>
    <sheetView workbookViewId="0">
      <pane ySplit="3" topLeftCell="A35" activePane="bottomLeft" state="frozen"/>
      <selection/>
      <selection pane="bottomLeft" activeCell="D44" sqref="D44:D4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577</v>
      </c>
      <c r="B1" s="4"/>
      <c r="C1" s="4"/>
      <c r="D1" s="4"/>
      <c r="E1" s="4"/>
      <c r="F1" s="4"/>
      <c r="G1" s="4"/>
    </row>
    <row r="2" s="1" customFormat="1" ht="20" customHeight="1" spans="1:7">
      <c r="A2" s="5" t="s">
        <v>118</v>
      </c>
      <c r="B2" s="6"/>
      <c r="C2" s="7" t="str">
        <f>IF('表C-0-2'!B2="","",'表C-0-2'!B2)</f>
        <v/>
      </c>
      <c r="D2" s="5" t="s">
        <v>192</v>
      </c>
      <c r="E2" s="6"/>
      <c r="F2" s="5" t="str">
        <f>IF('表C-0-2'!J2="","",'表C-0-2'!J2)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578</v>
      </c>
      <c r="C4" s="16" t="s">
        <v>579</v>
      </c>
      <c r="D4" s="13"/>
      <c r="E4" s="14"/>
      <c r="F4" s="14"/>
      <c r="G4" s="14"/>
    </row>
    <row r="5" s="1" customFormat="1" ht="45" customHeight="1" spans="1:7">
      <c r="A5" s="21">
        <v>2</v>
      </c>
      <c r="B5" s="30"/>
      <c r="C5" s="16" t="s">
        <v>580</v>
      </c>
      <c r="D5" s="13"/>
      <c r="E5" s="14"/>
      <c r="F5" s="14"/>
      <c r="G5" s="14"/>
    </row>
    <row r="6" s="1" customFormat="1" ht="45" customHeight="1" spans="1:7">
      <c r="A6" s="21">
        <v>3</v>
      </c>
      <c r="B6" s="19"/>
      <c r="C6" s="16" t="s">
        <v>581</v>
      </c>
      <c r="D6" s="13"/>
      <c r="E6" s="14"/>
      <c r="F6" s="14"/>
      <c r="G6" s="14"/>
    </row>
    <row r="7" s="1" customFormat="1" ht="45" customHeight="1" spans="1:7">
      <c r="A7" s="21">
        <v>4</v>
      </c>
      <c r="B7" s="10" t="s">
        <v>582</v>
      </c>
      <c r="C7" s="16" t="s">
        <v>583</v>
      </c>
      <c r="D7" s="13"/>
      <c r="E7" s="14"/>
      <c r="F7" s="14"/>
      <c r="G7" s="14"/>
    </row>
    <row r="8" s="1" customFormat="1" ht="45" customHeight="1" spans="1:7">
      <c r="A8" s="21">
        <v>5</v>
      </c>
      <c r="B8" s="30"/>
      <c r="C8" s="16" t="s">
        <v>584</v>
      </c>
      <c r="D8" s="13"/>
      <c r="E8" s="14"/>
      <c r="F8" s="14"/>
      <c r="G8" s="14"/>
    </row>
    <row r="9" s="1" customFormat="1" ht="45" customHeight="1" spans="1:7">
      <c r="A9" s="21">
        <v>6</v>
      </c>
      <c r="B9" s="30"/>
      <c r="C9" s="16" t="s">
        <v>585</v>
      </c>
      <c r="D9" s="13"/>
      <c r="E9" s="14"/>
      <c r="F9" s="14"/>
      <c r="G9" s="14"/>
    </row>
    <row r="10" s="1" customFormat="1" ht="45" customHeight="1" spans="1:7">
      <c r="A10" s="21">
        <v>7</v>
      </c>
      <c r="B10" s="30"/>
      <c r="C10" s="16" t="s">
        <v>586</v>
      </c>
      <c r="D10" s="13"/>
      <c r="E10" s="14"/>
      <c r="F10" s="14"/>
      <c r="G10" s="14"/>
    </row>
    <row r="11" s="1" customFormat="1" ht="45" customHeight="1" spans="1:7">
      <c r="A11" s="21">
        <v>8</v>
      </c>
      <c r="B11" s="19"/>
      <c r="C11" s="16" t="s">
        <v>587</v>
      </c>
      <c r="D11" s="13"/>
      <c r="E11" s="14"/>
      <c r="F11" s="14"/>
      <c r="G11" s="14"/>
    </row>
    <row r="12" s="1" customFormat="1" ht="45" customHeight="1" spans="1:7">
      <c r="A12" s="21">
        <v>9</v>
      </c>
      <c r="B12" s="10" t="s">
        <v>588</v>
      </c>
      <c r="C12" s="16" t="s">
        <v>589</v>
      </c>
      <c r="D12" s="13"/>
      <c r="E12" s="14"/>
      <c r="F12" s="14"/>
      <c r="G12" s="14"/>
    </row>
    <row r="13" s="1" customFormat="1" ht="45" customHeight="1" spans="1:7">
      <c r="A13" s="21">
        <v>10</v>
      </c>
      <c r="B13" s="30"/>
      <c r="C13" s="16" t="s">
        <v>590</v>
      </c>
      <c r="D13" s="13"/>
      <c r="E13" s="14"/>
      <c r="F13" s="14"/>
      <c r="G13" s="14"/>
    </row>
    <row r="14" s="1" customFormat="1" ht="45" customHeight="1" spans="1:7">
      <c r="A14" s="21">
        <v>11</v>
      </c>
      <c r="B14" s="30"/>
      <c r="C14" s="16" t="s">
        <v>591</v>
      </c>
      <c r="D14" s="13"/>
      <c r="E14" s="14"/>
      <c r="F14" s="14"/>
      <c r="G14" s="14"/>
    </row>
    <row r="15" s="1" customFormat="1" ht="45" customHeight="1" spans="1:7">
      <c r="A15" s="21">
        <v>12</v>
      </c>
      <c r="B15" s="30"/>
      <c r="C15" s="16" t="s">
        <v>592</v>
      </c>
      <c r="D15" s="13"/>
      <c r="E15" s="14"/>
      <c r="F15" s="14"/>
      <c r="G15" s="14"/>
    </row>
    <row r="16" s="1" customFormat="1" ht="45" customHeight="1" spans="1:7">
      <c r="A16" s="21">
        <v>13</v>
      </c>
      <c r="B16" s="19"/>
      <c r="C16" s="16" t="s">
        <v>593</v>
      </c>
      <c r="D16" s="13"/>
      <c r="E16" s="14"/>
      <c r="F16" s="14"/>
      <c r="G16" s="14"/>
    </row>
    <row r="17" s="1" customFormat="1" ht="45" customHeight="1" spans="1:7">
      <c r="A17" s="21">
        <v>14</v>
      </c>
      <c r="B17" s="10" t="s">
        <v>594</v>
      </c>
      <c r="C17" s="16" t="s">
        <v>595</v>
      </c>
      <c r="D17" s="13"/>
      <c r="E17" s="14"/>
      <c r="F17" s="14"/>
      <c r="G17" s="14"/>
    </row>
    <row r="18" s="1" customFormat="1" ht="45" customHeight="1" spans="1:7">
      <c r="A18" s="21">
        <v>15</v>
      </c>
      <c r="B18" s="30"/>
      <c r="C18" s="16" t="s">
        <v>596</v>
      </c>
      <c r="D18" s="13"/>
      <c r="E18" s="14"/>
      <c r="F18" s="14"/>
      <c r="G18" s="14"/>
    </row>
    <row r="19" s="1" customFormat="1" ht="45" customHeight="1" spans="1:7">
      <c r="A19" s="21">
        <v>16</v>
      </c>
      <c r="B19" s="30"/>
      <c r="C19" s="16" t="s">
        <v>597</v>
      </c>
      <c r="D19" s="13"/>
      <c r="E19" s="14"/>
      <c r="F19" s="14"/>
      <c r="G19" s="14"/>
    </row>
    <row r="20" s="1" customFormat="1" ht="45" customHeight="1" spans="1:7">
      <c r="A20" s="21">
        <v>17</v>
      </c>
      <c r="B20" s="30"/>
      <c r="C20" s="16" t="s">
        <v>598</v>
      </c>
      <c r="D20" s="13"/>
      <c r="E20" s="14"/>
      <c r="F20" s="14"/>
      <c r="G20" s="14"/>
    </row>
    <row r="21" s="1" customFormat="1" ht="45" customHeight="1" spans="1:7">
      <c r="A21" s="21">
        <v>18</v>
      </c>
      <c r="B21" s="19"/>
      <c r="C21" s="16" t="s">
        <v>599</v>
      </c>
      <c r="D21" s="13"/>
      <c r="E21" s="14"/>
      <c r="F21" s="14"/>
      <c r="G21" s="14"/>
    </row>
    <row r="22" s="1" customFormat="1" ht="45" customHeight="1" spans="1:7">
      <c r="A22" s="21">
        <v>19</v>
      </c>
      <c r="B22" s="10" t="s">
        <v>600</v>
      </c>
      <c r="C22" s="16" t="s">
        <v>601</v>
      </c>
      <c r="D22" s="13"/>
      <c r="E22" s="14"/>
      <c r="F22" s="14"/>
      <c r="G22" s="14"/>
    </row>
    <row r="23" s="1" customFormat="1" ht="45" customHeight="1" spans="1:7">
      <c r="A23" s="21">
        <v>20</v>
      </c>
      <c r="B23" s="30"/>
      <c r="C23" s="16" t="s">
        <v>602</v>
      </c>
      <c r="D23" s="13"/>
      <c r="E23" s="14"/>
      <c r="F23" s="14"/>
      <c r="G23" s="14"/>
    </row>
    <row r="24" s="1" customFormat="1" ht="45" customHeight="1" spans="1:7">
      <c r="A24" s="21">
        <v>21</v>
      </c>
      <c r="B24" s="30"/>
      <c r="C24" s="16" t="s">
        <v>603</v>
      </c>
      <c r="D24" s="13"/>
      <c r="E24" s="14"/>
      <c r="F24" s="14"/>
      <c r="G24" s="14"/>
    </row>
    <row r="25" s="1" customFormat="1" ht="45" customHeight="1" spans="1:7">
      <c r="A25" s="21">
        <v>22</v>
      </c>
      <c r="B25" s="30"/>
      <c r="C25" s="16" t="s">
        <v>604</v>
      </c>
      <c r="D25" s="13"/>
      <c r="E25" s="14"/>
      <c r="F25" s="14"/>
      <c r="G25" s="14"/>
    </row>
    <row r="26" s="1" customFormat="1" ht="45" customHeight="1" spans="1:7">
      <c r="A26" s="21">
        <v>23</v>
      </c>
      <c r="B26" s="30"/>
      <c r="C26" s="16" t="s">
        <v>605</v>
      </c>
      <c r="D26" s="13"/>
      <c r="E26" s="14"/>
      <c r="F26" s="14"/>
      <c r="G26" s="14"/>
    </row>
    <row r="27" s="1" customFormat="1" ht="45" customHeight="1" spans="1:7">
      <c r="A27" s="21">
        <v>24</v>
      </c>
      <c r="B27" s="30"/>
      <c r="C27" s="16" t="s">
        <v>606</v>
      </c>
      <c r="D27" s="13"/>
      <c r="E27" s="14"/>
      <c r="F27" s="14"/>
      <c r="G27" s="14"/>
    </row>
    <row r="28" s="1" customFormat="1" ht="45" customHeight="1" spans="1:7">
      <c r="A28" s="21">
        <v>25</v>
      </c>
      <c r="B28" s="30"/>
      <c r="C28" s="16" t="s">
        <v>607</v>
      </c>
      <c r="D28" s="13"/>
      <c r="E28" s="14"/>
      <c r="F28" s="14"/>
      <c r="G28" s="14"/>
    </row>
    <row r="29" s="1" customFormat="1" ht="45" customHeight="1" spans="1:7">
      <c r="A29" s="21">
        <v>26</v>
      </c>
      <c r="B29" s="19"/>
      <c r="C29" s="16" t="s">
        <v>608</v>
      </c>
      <c r="D29" s="13"/>
      <c r="E29" s="14"/>
      <c r="F29" s="14"/>
      <c r="G29" s="14"/>
    </row>
    <row r="30" s="1" customFormat="1" ht="45" customHeight="1" spans="1:7">
      <c r="A30" s="21">
        <v>27</v>
      </c>
      <c r="B30" s="10" t="s">
        <v>609</v>
      </c>
      <c r="C30" s="16" t="s">
        <v>610</v>
      </c>
      <c r="D30" s="13"/>
      <c r="E30" s="14"/>
      <c r="F30" s="14"/>
      <c r="G30" s="14"/>
    </row>
    <row r="31" s="1" customFormat="1" ht="45" customHeight="1" spans="1:7">
      <c r="A31" s="21">
        <v>28</v>
      </c>
      <c r="B31" s="30"/>
      <c r="C31" s="16" t="s">
        <v>611</v>
      </c>
      <c r="D31" s="13"/>
      <c r="E31" s="14"/>
      <c r="F31" s="14"/>
      <c r="G31" s="14"/>
    </row>
    <row r="32" s="1" customFormat="1" ht="45" customHeight="1" spans="1:7">
      <c r="A32" s="21">
        <v>29</v>
      </c>
      <c r="B32" s="30"/>
      <c r="C32" s="16" t="s">
        <v>612</v>
      </c>
      <c r="D32" s="13"/>
      <c r="E32" s="14"/>
      <c r="F32" s="14"/>
      <c r="G32" s="14"/>
    </row>
    <row r="33" s="1" customFormat="1" ht="45" customHeight="1" spans="1:7">
      <c r="A33" s="21">
        <v>30</v>
      </c>
      <c r="B33" s="30"/>
      <c r="C33" s="16" t="s">
        <v>613</v>
      </c>
      <c r="D33" s="13"/>
      <c r="E33" s="14"/>
      <c r="F33" s="14"/>
      <c r="G33" s="14"/>
    </row>
    <row r="34" s="1" customFormat="1" ht="45" customHeight="1" spans="1:7">
      <c r="A34" s="21">
        <v>31</v>
      </c>
      <c r="B34" s="30"/>
      <c r="C34" s="16" t="s">
        <v>614</v>
      </c>
      <c r="D34" s="13"/>
      <c r="E34" s="14"/>
      <c r="F34" s="14"/>
      <c r="G34" s="14"/>
    </row>
    <row r="35" s="1" customFormat="1" ht="45" customHeight="1" spans="1:7">
      <c r="A35" s="21">
        <v>32</v>
      </c>
      <c r="B35" s="19"/>
      <c r="C35" s="16" t="s">
        <v>615</v>
      </c>
      <c r="D35" s="13"/>
      <c r="E35" s="14"/>
      <c r="F35" s="14"/>
      <c r="G35" s="14"/>
    </row>
    <row r="36" s="1" customFormat="1" ht="45" customHeight="1" spans="1:7">
      <c r="A36" s="21">
        <v>33</v>
      </c>
      <c r="B36" s="10" t="s">
        <v>371</v>
      </c>
      <c r="C36" s="16" t="s">
        <v>616</v>
      </c>
      <c r="D36" s="13"/>
      <c r="E36" s="14"/>
      <c r="F36" s="14"/>
      <c r="G36" s="14"/>
    </row>
    <row r="37" s="1" customFormat="1" ht="45" customHeight="1" spans="1:7">
      <c r="A37" s="21">
        <v>34</v>
      </c>
      <c r="B37" s="30"/>
      <c r="C37" s="16" t="s">
        <v>617</v>
      </c>
      <c r="D37" s="13"/>
      <c r="E37" s="14"/>
      <c r="F37" s="14"/>
      <c r="G37" s="14"/>
    </row>
    <row r="38" s="1" customFormat="1" ht="45" customHeight="1" spans="1:7">
      <c r="A38" s="21">
        <v>35</v>
      </c>
      <c r="B38" s="19"/>
      <c r="C38" s="16" t="s">
        <v>618</v>
      </c>
      <c r="D38" s="13"/>
      <c r="E38" s="14"/>
      <c r="F38" s="14"/>
      <c r="G38" s="14"/>
    </row>
    <row r="39" s="1" customFormat="1" ht="45" customHeight="1" spans="1:7">
      <c r="A39" s="21">
        <v>36</v>
      </c>
      <c r="B39" s="10" t="s">
        <v>619</v>
      </c>
      <c r="C39" s="16" t="s">
        <v>620</v>
      </c>
      <c r="D39" s="13"/>
      <c r="E39" s="14"/>
      <c r="F39" s="14"/>
      <c r="G39" s="14"/>
    </row>
    <row r="40" s="1" customFormat="1" ht="45" customHeight="1" spans="1:7">
      <c r="A40" s="21">
        <v>37</v>
      </c>
      <c r="B40" s="19"/>
      <c r="C40" s="16" t="s">
        <v>621</v>
      </c>
      <c r="D40" s="13"/>
      <c r="E40" s="14"/>
      <c r="F40" s="14"/>
      <c r="G40" s="14"/>
    </row>
    <row r="41" s="1" customFormat="1" ht="45" customHeight="1" spans="1:7">
      <c r="A41" s="21">
        <v>38</v>
      </c>
      <c r="B41" s="10" t="s">
        <v>622</v>
      </c>
      <c r="C41" s="16" t="s">
        <v>623</v>
      </c>
      <c r="D41" s="13"/>
      <c r="E41" s="14"/>
      <c r="F41" s="14"/>
      <c r="G41" s="14"/>
    </row>
    <row r="42" s="1" customFormat="1" ht="45" customHeight="1" spans="1:7">
      <c r="A42" s="21">
        <v>39</v>
      </c>
      <c r="B42" s="19"/>
      <c r="C42" s="16" t="s">
        <v>624</v>
      </c>
      <c r="D42" s="13"/>
      <c r="E42" s="14"/>
      <c r="F42" s="14"/>
      <c r="G42" s="14"/>
    </row>
    <row r="43" s="1" customFormat="1" ht="20" customHeight="1" spans="1:7">
      <c r="A43" s="18" t="s">
        <v>136</v>
      </c>
      <c r="B43" s="18"/>
      <c r="C43" s="19"/>
      <c r="D43" s="18">
        <f>COUNTA(D4:D42)</f>
        <v>0</v>
      </c>
      <c r="E43" s="18">
        <f>COUNTA(E4:E42)</f>
        <v>0</v>
      </c>
      <c r="F43" s="18">
        <f>COUNTA(F4:F42)</f>
        <v>0</v>
      </c>
      <c r="G43" s="20"/>
    </row>
    <row r="44" s="1" customFormat="1" ht="20" customHeight="1" spans="1:7">
      <c r="A44" s="21" t="s">
        <v>239</v>
      </c>
      <c r="B44" s="22"/>
      <c r="C44" s="23" t="s">
        <v>240</v>
      </c>
      <c r="D44" s="24">
        <f>D43+E43+F43</f>
        <v>0</v>
      </c>
      <c r="E44" s="10" t="s">
        <v>241</v>
      </c>
      <c r="F44" s="18" t="s">
        <v>195</v>
      </c>
      <c r="G44" s="25">
        <f>D43</f>
        <v>0</v>
      </c>
    </row>
    <row r="45" s="1" customFormat="1" ht="20" customHeight="1" spans="1:7">
      <c r="A45" s="26"/>
      <c r="B45" s="27"/>
      <c r="C45" s="28"/>
      <c r="D45" s="29"/>
      <c r="E45" s="30"/>
      <c r="F45" s="18" t="s">
        <v>196</v>
      </c>
      <c r="G45" s="25">
        <f>E43</f>
        <v>0</v>
      </c>
    </row>
    <row r="46" s="1" customFormat="1" ht="20" customHeight="1" spans="1:7">
      <c r="A46" s="26"/>
      <c r="B46" s="27"/>
      <c r="C46" s="28"/>
      <c r="D46" s="29"/>
      <c r="E46" s="30"/>
      <c r="F46" s="18" t="s">
        <v>197</v>
      </c>
      <c r="G46" s="25">
        <f>F43</f>
        <v>0</v>
      </c>
    </row>
    <row r="47" s="1" customFormat="1" ht="20" customHeight="1" spans="1:7">
      <c r="A47" s="26"/>
      <c r="B47" s="27"/>
      <c r="C47" s="31"/>
      <c r="D47" s="32"/>
      <c r="E47" s="19"/>
      <c r="F47" s="33" t="s">
        <v>242</v>
      </c>
      <c r="G47" s="34" t="e">
        <f>G44/D44</f>
        <v>#DIV/0!</v>
      </c>
    </row>
    <row r="48" s="1" customFormat="1" ht="20" customHeight="1" spans="1:7">
      <c r="A48" s="35"/>
      <c r="B48" s="36"/>
      <c r="C48" s="37" t="s">
        <v>243</v>
      </c>
      <c r="D48" s="38"/>
      <c r="E48" s="38"/>
      <c r="F48" s="38"/>
      <c r="G48" s="39"/>
    </row>
    <row r="49" s="1" customFormat="1" ht="20" customHeight="1" spans="1:7">
      <c r="A49" s="40" t="s">
        <v>244</v>
      </c>
      <c r="B49" s="40"/>
      <c r="C49" s="40"/>
      <c r="D49" s="40"/>
      <c r="E49" s="40"/>
      <c r="F49" s="40"/>
      <c r="G49" s="40"/>
    </row>
  </sheetData>
  <mergeCells count="20">
    <mergeCell ref="A1:G1"/>
    <mergeCell ref="A2:B2"/>
    <mergeCell ref="D2:E2"/>
    <mergeCell ref="F2:G2"/>
    <mergeCell ref="A43:C43"/>
    <mergeCell ref="C48:G48"/>
    <mergeCell ref="A49:G49"/>
    <mergeCell ref="B4:B6"/>
    <mergeCell ref="B7:B11"/>
    <mergeCell ref="B12:B16"/>
    <mergeCell ref="B17:B21"/>
    <mergeCell ref="B22:B29"/>
    <mergeCell ref="B30:B35"/>
    <mergeCell ref="B36:B38"/>
    <mergeCell ref="B39:B40"/>
    <mergeCell ref="B41:B42"/>
    <mergeCell ref="C44:C47"/>
    <mergeCell ref="D44:D47"/>
    <mergeCell ref="E44:E47"/>
    <mergeCell ref="A44:B48"/>
  </mergeCells>
  <dataValidations count="3">
    <dataValidation type="custom" allowBlank="1" showInputMessage="1" showErrorMessage="1" sqref="D4:D42">
      <formula1>COUNTIF(D4:F4,"&lt;&gt;")&lt;=1</formula1>
    </dataValidation>
    <dataValidation type="custom" allowBlank="1" showInputMessage="1" showErrorMessage="1" sqref="E4:E42">
      <formula1>COUNTIF(D4:F4,"&lt;&gt;")&lt;=1</formula1>
    </dataValidation>
    <dataValidation type="custom" allowBlank="1" showInputMessage="1" showErrorMessage="1" sqref="F4:F42">
      <formula1>COUNTIF(D4:F4,"&lt;&gt;")&lt;=1</formula1>
    </dataValidation>
  </dataValidations>
  <pageMargins left="0.7" right="0.7" top="0.75" bottom="0.75" header="0.3" footer="0.3"/>
  <pageSetup paperSize="9"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G32"/>
  <sheetViews>
    <sheetView workbookViewId="0">
      <pane ySplit="3" topLeftCell="A18" activePane="bottomLeft" state="frozen"/>
      <selection/>
      <selection pane="bottomLeft" activeCell="D27" sqref="D27:D3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625</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626</v>
      </c>
      <c r="C4" s="16" t="s">
        <v>627</v>
      </c>
      <c r="D4" s="13"/>
      <c r="E4" s="14"/>
      <c r="F4" s="14"/>
      <c r="G4" s="14"/>
    </row>
    <row r="5" s="1" customFormat="1" ht="45" customHeight="1" spans="1:7">
      <c r="A5" s="21">
        <v>2</v>
      </c>
      <c r="B5" s="30"/>
      <c r="C5" s="16" t="s">
        <v>628</v>
      </c>
      <c r="D5" s="13"/>
      <c r="E5" s="14"/>
      <c r="F5" s="14"/>
      <c r="G5" s="14"/>
    </row>
    <row r="6" s="1" customFormat="1" ht="45" customHeight="1" spans="1:7">
      <c r="A6" s="21">
        <v>3</v>
      </c>
      <c r="B6" s="19"/>
      <c r="C6" s="16" t="s">
        <v>629</v>
      </c>
      <c r="D6" s="13"/>
      <c r="E6" s="14"/>
      <c r="F6" s="14"/>
      <c r="G6" s="14"/>
    </row>
    <row r="7" s="1" customFormat="1" ht="45" customHeight="1" spans="1:7">
      <c r="A7" s="21">
        <v>4</v>
      </c>
      <c r="B7" s="10" t="s">
        <v>630</v>
      </c>
      <c r="C7" s="16" t="s">
        <v>631</v>
      </c>
      <c r="D7" s="13"/>
      <c r="E7" s="14"/>
      <c r="F7" s="14"/>
      <c r="G7" s="14"/>
    </row>
    <row r="8" s="1" customFormat="1" ht="45" customHeight="1" spans="1:7">
      <c r="A8" s="21">
        <v>5</v>
      </c>
      <c r="B8" s="30"/>
      <c r="C8" s="16" t="s">
        <v>632</v>
      </c>
      <c r="D8" s="13"/>
      <c r="E8" s="14"/>
      <c r="F8" s="14"/>
      <c r="G8" s="14"/>
    </row>
    <row r="9" s="1" customFormat="1" ht="45" customHeight="1" spans="1:7">
      <c r="A9" s="21">
        <v>6</v>
      </c>
      <c r="B9" s="30"/>
      <c r="C9" s="16" t="s">
        <v>633</v>
      </c>
      <c r="D9" s="13"/>
      <c r="E9" s="14"/>
      <c r="F9" s="14"/>
      <c r="G9" s="14"/>
    </row>
    <row r="10" s="1" customFormat="1" ht="45" customHeight="1" spans="1:7">
      <c r="A10" s="21">
        <v>7</v>
      </c>
      <c r="B10" s="30"/>
      <c r="C10" s="16" t="s">
        <v>634</v>
      </c>
      <c r="D10" s="13"/>
      <c r="E10" s="14"/>
      <c r="F10" s="14"/>
      <c r="G10" s="14"/>
    </row>
    <row r="11" s="1" customFormat="1" ht="45" customHeight="1" spans="1:7">
      <c r="A11" s="21">
        <v>8</v>
      </c>
      <c r="B11" s="19"/>
      <c r="C11" s="16" t="s">
        <v>635</v>
      </c>
      <c r="D11" s="13"/>
      <c r="E11" s="14"/>
      <c r="F11" s="14"/>
      <c r="G11" s="14"/>
    </row>
    <row r="12" s="1" customFormat="1" ht="45" customHeight="1" spans="1:7">
      <c r="A12" s="21">
        <v>9</v>
      </c>
      <c r="B12" s="10" t="s">
        <v>636</v>
      </c>
      <c r="C12" s="16" t="s">
        <v>637</v>
      </c>
      <c r="D12" s="13"/>
      <c r="E12" s="14"/>
      <c r="F12" s="14"/>
      <c r="G12" s="14"/>
    </row>
    <row r="13" s="1" customFormat="1" ht="45" customHeight="1" spans="1:7">
      <c r="A13" s="21">
        <v>10</v>
      </c>
      <c r="B13" s="30"/>
      <c r="C13" s="16" t="s">
        <v>638</v>
      </c>
      <c r="D13" s="13"/>
      <c r="E13" s="14"/>
      <c r="F13" s="14"/>
      <c r="G13" s="14"/>
    </row>
    <row r="14" s="1" customFormat="1" ht="45" customHeight="1" spans="1:7">
      <c r="A14" s="21">
        <v>11</v>
      </c>
      <c r="B14" s="30"/>
      <c r="C14" s="16" t="s">
        <v>639</v>
      </c>
      <c r="D14" s="13"/>
      <c r="E14" s="14"/>
      <c r="F14" s="14"/>
      <c r="G14" s="14"/>
    </row>
    <row r="15" s="1" customFormat="1" ht="45" customHeight="1" spans="1:7">
      <c r="A15" s="21">
        <v>12</v>
      </c>
      <c r="B15" s="30"/>
      <c r="C15" s="16" t="s">
        <v>640</v>
      </c>
      <c r="D15" s="13"/>
      <c r="E15" s="14"/>
      <c r="F15" s="14"/>
      <c r="G15" s="14"/>
    </row>
    <row r="16" s="1" customFormat="1" ht="45" customHeight="1" spans="1:7">
      <c r="A16" s="21">
        <v>13</v>
      </c>
      <c r="B16" s="19"/>
      <c r="C16" s="16" t="s">
        <v>641</v>
      </c>
      <c r="D16" s="13"/>
      <c r="E16" s="14"/>
      <c r="F16" s="14"/>
      <c r="G16" s="14"/>
    </row>
    <row r="17" s="1" customFormat="1" ht="45" customHeight="1" spans="1:7">
      <c r="A17" s="21">
        <v>14</v>
      </c>
      <c r="B17" s="10" t="s">
        <v>642</v>
      </c>
      <c r="C17" s="16" t="s">
        <v>643</v>
      </c>
      <c r="D17" s="13"/>
      <c r="E17" s="14"/>
      <c r="F17" s="14"/>
      <c r="G17" s="14"/>
    </row>
    <row r="18" s="1" customFormat="1" ht="45" customHeight="1" spans="1:7">
      <c r="A18" s="21">
        <v>15</v>
      </c>
      <c r="B18" s="30"/>
      <c r="C18" s="16" t="s">
        <v>644</v>
      </c>
      <c r="D18" s="13"/>
      <c r="E18" s="14"/>
      <c r="F18" s="14"/>
      <c r="G18" s="14"/>
    </row>
    <row r="19" s="1" customFormat="1" ht="45" customHeight="1" spans="1:7">
      <c r="A19" s="21">
        <v>16</v>
      </c>
      <c r="B19" s="30"/>
      <c r="C19" s="16" t="s">
        <v>645</v>
      </c>
      <c r="D19" s="13"/>
      <c r="E19" s="14"/>
      <c r="F19" s="14"/>
      <c r="G19" s="14"/>
    </row>
    <row r="20" s="1" customFormat="1" ht="45" customHeight="1" spans="1:7">
      <c r="A20" s="21">
        <v>17</v>
      </c>
      <c r="B20" s="30"/>
      <c r="C20" s="16" t="s">
        <v>646</v>
      </c>
      <c r="D20" s="13"/>
      <c r="E20" s="14"/>
      <c r="F20" s="14"/>
      <c r="G20" s="14"/>
    </row>
    <row r="21" s="1" customFormat="1" ht="45" customHeight="1" spans="1:7">
      <c r="A21" s="21">
        <v>18</v>
      </c>
      <c r="B21" s="19"/>
      <c r="C21" s="16" t="s">
        <v>635</v>
      </c>
      <c r="D21" s="13"/>
      <c r="E21" s="14"/>
      <c r="F21" s="14"/>
      <c r="G21" s="14"/>
    </row>
    <row r="22" s="1" customFormat="1" ht="45" customHeight="1" spans="1:7">
      <c r="A22" s="21">
        <v>19</v>
      </c>
      <c r="B22" s="10" t="s">
        <v>647</v>
      </c>
      <c r="C22" s="16" t="s">
        <v>648</v>
      </c>
      <c r="D22" s="13"/>
      <c r="E22" s="14"/>
      <c r="F22" s="14"/>
      <c r="G22" s="14"/>
    </row>
    <row r="23" s="1" customFormat="1" ht="45" customHeight="1" spans="1:7">
      <c r="A23" s="21">
        <v>20</v>
      </c>
      <c r="B23" s="30"/>
      <c r="C23" s="16" t="s">
        <v>649</v>
      </c>
      <c r="D23" s="13"/>
      <c r="E23" s="14"/>
      <c r="F23" s="14"/>
      <c r="G23" s="14"/>
    </row>
    <row r="24" s="1" customFormat="1" ht="45" customHeight="1" spans="1:7">
      <c r="A24" s="21">
        <v>21</v>
      </c>
      <c r="B24" s="30"/>
      <c r="C24" s="16" t="s">
        <v>650</v>
      </c>
      <c r="D24" s="13"/>
      <c r="E24" s="14"/>
      <c r="F24" s="14"/>
      <c r="G24" s="14"/>
    </row>
    <row r="25" s="1" customFormat="1" ht="45" customHeight="1" spans="1:7">
      <c r="A25" s="21">
        <v>22</v>
      </c>
      <c r="B25" s="19"/>
      <c r="C25" s="16" t="s">
        <v>651</v>
      </c>
      <c r="D25" s="13"/>
      <c r="E25" s="14"/>
      <c r="F25" s="14"/>
      <c r="G25" s="14"/>
    </row>
    <row r="26" s="1" customFormat="1" ht="20" customHeight="1" spans="1:7">
      <c r="A26" s="18" t="s">
        <v>136</v>
      </c>
      <c r="B26" s="18"/>
      <c r="C26" s="19"/>
      <c r="D26" s="18">
        <f>COUNTA(D4:D25)</f>
        <v>0</v>
      </c>
      <c r="E26" s="18">
        <f>COUNTA(E4:E25)</f>
        <v>0</v>
      </c>
      <c r="F26" s="18">
        <f>COUNTA(F4:F25)</f>
        <v>0</v>
      </c>
      <c r="G26" s="20"/>
    </row>
    <row r="27" s="1" customFormat="1" ht="20" customHeight="1" spans="1:7">
      <c r="A27" s="21" t="s">
        <v>239</v>
      </c>
      <c r="B27" s="22"/>
      <c r="C27" s="23" t="s">
        <v>240</v>
      </c>
      <c r="D27" s="24">
        <f>D26+E26+F26</f>
        <v>0</v>
      </c>
      <c r="E27" s="10" t="s">
        <v>241</v>
      </c>
      <c r="F27" s="18" t="s">
        <v>195</v>
      </c>
      <c r="G27" s="25">
        <f>D26</f>
        <v>0</v>
      </c>
    </row>
    <row r="28" s="1" customFormat="1" ht="20" customHeight="1" spans="1:7">
      <c r="A28" s="26"/>
      <c r="B28" s="27"/>
      <c r="C28" s="28"/>
      <c r="D28" s="29"/>
      <c r="E28" s="30"/>
      <c r="F28" s="18" t="s">
        <v>196</v>
      </c>
      <c r="G28" s="25">
        <f>E26</f>
        <v>0</v>
      </c>
    </row>
    <row r="29" s="1" customFormat="1" ht="20" customHeight="1" spans="1:7">
      <c r="A29" s="26"/>
      <c r="B29" s="27"/>
      <c r="C29" s="28"/>
      <c r="D29" s="29"/>
      <c r="E29" s="30"/>
      <c r="F29" s="18" t="s">
        <v>197</v>
      </c>
      <c r="G29" s="25">
        <f>F26</f>
        <v>0</v>
      </c>
    </row>
    <row r="30" s="1" customFormat="1" ht="20" customHeight="1" spans="1:7">
      <c r="A30" s="26"/>
      <c r="B30" s="27"/>
      <c r="C30" s="31"/>
      <c r="D30" s="32"/>
      <c r="E30" s="19"/>
      <c r="F30" s="33" t="s">
        <v>242</v>
      </c>
      <c r="G30" s="34" t="e">
        <f>G27/D27</f>
        <v>#DIV/0!</v>
      </c>
    </row>
    <row r="31" s="1" customFormat="1" ht="20" customHeight="1" spans="1:7">
      <c r="A31" s="35"/>
      <c r="B31" s="36"/>
      <c r="C31" s="37" t="s">
        <v>243</v>
      </c>
      <c r="D31" s="38"/>
      <c r="E31" s="38"/>
      <c r="F31" s="38"/>
      <c r="G31" s="39"/>
    </row>
    <row r="32" s="1" customFormat="1" ht="20" customHeight="1" spans="1:7">
      <c r="A32" s="40" t="s">
        <v>244</v>
      </c>
      <c r="B32" s="40"/>
      <c r="C32" s="40"/>
      <c r="D32" s="40"/>
      <c r="E32" s="40"/>
      <c r="F32" s="40"/>
      <c r="G32" s="40"/>
    </row>
  </sheetData>
  <mergeCells count="16">
    <mergeCell ref="A1:G1"/>
    <mergeCell ref="A2:B2"/>
    <mergeCell ref="D2:E2"/>
    <mergeCell ref="F2:G2"/>
    <mergeCell ref="A26:C26"/>
    <mergeCell ref="C31:G31"/>
    <mergeCell ref="A32:G32"/>
    <mergeCell ref="B4:B6"/>
    <mergeCell ref="B7:B11"/>
    <mergeCell ref="B12:B16"/>
    <mergeCell ref="B17:B21"/>
    <mergeCell ref="B22:B25"/>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G2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652</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653</v>
      </c>
      <c r="C4" s="16" t="s">
        <v>654</v>
      </c>
      <c r="D4" s="13"/>
      <c r="E4" s="14"/>
      <c r="F4" s="14"/>
      <c r="G4" s="14"/>
    </row>
    <row r="5" s="1" customFormat="1" ht="45" customHeight="1" spans="1:7">
      <c r="A5" s="21">
        <v>2</v>
      </c>
      <c r="B5" s="19"/>
      <c r="C5" s="16" t="s">
        <v>655</v>
      </c>
      <c r="D5" s="13"/>
      <c r="E5" s="14"/>
      <c r="F5" s="14"/>
      <c r="G5" s="14"/>
    </row>
    <row r="6" s="1" customFormat="1" ht="45" customHeight="1" spans="1:7">
      <c r="A6" s="21">
        <v>3</v>
      </c>
      <c r="B6" s="10" t="s">
        <v>656</v>
      </c>
      <c r="C6" s="16" t="s">
        <v>657</v>
      </c>
      <c r="D6" s="13"/>
      <c r="E6" s="14"/>
      <c r="F6" s="14"/>
      <c r="G6" s="14"/>
    </row>
    <row r="7" s="1" customFormat="1" ht="45" customHeight="1" spans="1:7">
      <c r="A7" s="21">
        <v>4</v>
      </c>
      <c r="B7" s="30"/>
      <c r="C7" s="16" t="s">
        <v>658</v>
      </c>
      <c r="D7" s="13"/>
      <c r="E7" s="14"/>
      <c r="F7" s="14"/>
      <c r="G7" s="14"/>
    </row>
    <row r="8" s="1" customFormat="1" ht="45" customHeight="1" spans="1:7">
      <c r="A8" s="21">
        <v>5</v>
      </c>
      <c r="B8" s="30"/>
      <c r="C8" s="16" t="s">
        <v>659</v>
      </c>
      <c r="D8" s="13"/>
      <c r="E8" s="14"/>
      <c r="F8" s="14"/>
      <c r="G8" s="14"/>
    </row>
    <row r="9" s="1" customFormat="1" ht="45" customHeight="1" spans="1:7">
      <c r="A9" s="21">
        <v>6</v>
      </c>
      <c r="B9" s="19"/>
      <c r="C9" s="16" t="s">
        <v>660</v>
      </c>
      <c r="D9" s="13"/>
      <c r="E9" s="14"/>
      <c r="F9" s="14"/>
      <c r="G9" s="14"/>
    </row>
    <row r="10" s="1" customFormat="1" ht="45" customHeight="1" spans="1:7">
      <c r="A10" s="21">
        <v>7</v>
      </c>
      <c r="B10" s="10" t="s">
        <v>661</v>
      </c>
      <c r="C10" s="16" t="s">
        <v>662</v>
      </c>
      <c r="D10" s="13"/>
      <c r="E10" s="14"/>
      <c r="F10" s="14"/>
      <c r="G10" s="14"/>
    </row>
    <row r="11" s="1" customFormat="1" ht="45" customHeight="1" spans="1:7">
      <c r="A11" s="21">
        <v>8</v>
      </c>
      <c r="B11" s="30"/>
      <c r="C11" s="16" t="s">
        <v>663</v>
      </c>
      <c r="D11" s="13"/>
      <c r="E11" s="14"/>
      <c r="F11" s="14"/>
      <c r="G11" s="14"/>
    </row>
    <row r="12" s="1" customFormat="1" ht="45" customHeight="1" spans="1:7">
      <c r="A12" s="21">
        <v>9</v>
      </c>
      <c r="B12" s="19"/>
      <c r="C12" s="16" t="s">
        <v>664</v>
      </c>
      <c r="D12" s="13"/>
      <c r="E12" s="14"/>
      <c r="F12" s="14"/>
      <c r="G12" s="14"/>
    </row>
    <row r="13" s="1" customFormat="1" ht="45" customHeight="1" spans="1:7">
      <c r="A13" s="21">
        <v>10</v>
      </c>
      <c r="B13" s="18" t="s">
        <v>665</v>
      </c>
      <c r="C13" s="16" t="s">
        <v>666</v>
      </c>
      <c r="D13" s="13"/>
      <c r="E13" s="14"/>
      <c r="F13" s="14"/>
      <c r="G13" s="14"/>
    </row>
    <row r="14" s="1" customFormat="1" ht="20" customHeight="1" spans="1:7">
      <c r="A14" s="18" t="s">
        <v>136</v>
      </c>
      <c r="B14" s="18"/>
      <c r="C14" s="19"/>
      <c r="D14" s="18">
        <f>COUNTA(D4:D13)</f>
        <v>0</v>
      </c>
      <c r="E14" s="18">
        <f>COUNTA(E4:E13)</f>
        <v>0</v>
      </c>
      <c r="F14" s="18">
        <f>COUNTA(F4:F13)</f>
        <v>0</v>
      </c>
      <c r="G14" s="20"/>
    </row>
    <row r="15" s="1" customFormat="1" ht="20" customHeight="1" spans="1:7">
      <c r="A15" s="21" t="s">
        <v>239</v>
      </c>
      <c r="B15" s="22"/>
      <c r="C15" s="23" t="s">
        <v>240</v>
      </c>
      <c r="D15" s="24">
        <f>D14+E14+F14</f>
        <v>0</v>
      </c>
      <c r="E15" s="10" t="s">
        <v>241</v>
      </c>
      <c r="F15" s="18" t="s">
        <v>195</v>
      </c>
      <c r="G15" s="25">
        <f>D14</f>
        <v>0</v>
      </c>
    </row>
    <row r="16" s="1" customFormat="1" ht="20" customHeight="1" spans="1:7">
      <c r="A16" s="26"/>
      <c r="B16" s="27"/>
      <c r="C16" s="28"/>
      <c r="D16" s="29"/>
      <c r="E16" s="30"/>
      <c r="F16" s="18" t="s">
        <v>196</v>
      </c>
      <c r="G16" s="25">
        <f>E14</f>
        <v>0</v>
      </c>
    </row>
    <row r="17" s="1" customFormat="1" ht="20" customHeight="1" spans="1:7">
      <c r="A17" s="26"/>
      <c r="B17" s="27"/>
      <c r="C17" s="28"/>
      <c r="D17" s="29"/>
      <c r="E17" s="30"/>
      <c r="F17" s="18" t="s">
        <v>197</v>
      </c>
      <c r="G17" s="25">
        <f>F14</f>
        <v>0</v>
      </c>
    </row>
    <row r="18" s="1" customFormat="1" ht="20" customHeight="1" spans="1:7">
      <c r="A18" s="26"/>
      <c r="B18" s="27"/>
      <c r="C18" s="31"/>
      <c r="D18" s="32"/>
      <c r="E18" s="19"/>
      <c r="F18" s="33" t="s">
        <v>242</v>
      </c>
      <c r="G18" s="34" t="e">
        <f>G15/D15</f>
        <v>#DIV/0!</v>
      </c>
    </row>
    <row r="19" s="1" customFormat="1" ht="20" customHeight="1" spans="1:7">
      <c r="A19" s="35"/>
      <c r="B19" s="36"/>
      <c r="C19" s="37" t="s">
        <v>243</v>
      </c>
      <c r="D19" s="38"/>
      <c r="E19" s="38"/>
      <c r="F19" s="38"/>
      <c r="G19" s="39"/>
    </row>
    <row r="20" s="1" customFormat="1" ht="20" customHeight="1" spans="1:7">
      <c r="A20" s="40" t="s">
        <v>244</v>
      </c>
      <c r="B20" s="40"/>
      <c r="C20" s="40"/>
      <c r="D20" s="40"/>
      <c r="E20" s="40"/>
      <c r="F20" s="40"/>
      <c r="G20" s="40"/>
    </row>
  </sheetData>
  <mergeCells count="14">
    <mergeCell ref="A1:G1"/>
    <mergeCell ref="A2:B2"/>
    <mergeCell ref="D2:E2"/>
    <mergeCell ref="F2:G2"/>
    <mergeCell ref="A14:C14"/>
    <mergeCell ref="C19:G19"/>
    <mergeCell ref="A20:G20"/>
    <mergeCell ref="B4:B5"/>
    <mergeCell ref="B6:B9"/>
    <mergeCell ref="B10:B12"/>
    <mergeCell ref="C15:C18"/>
    <mergeCell ref="D15:D18"/>
    <mergeCell ref="E15:E18"/>
    <mergeCell ref="A15:B19"/>
  </mergeCells>
  <dataValidations count="3">
    <dataValidation type="custom" allowBlank="1" showInputMessage="1" showErrorMessage="1" sqref="D4:D13">
      <formula1>COUNTIF(D4:F4,"&lt;&gt;")&lt;=1</formula1>
    </dataValidation>
    <dataValidation type="custom" allowBlank="1" showInputMessage="1" showErrorMessage="1" sqref="E4:E13">
      <formula1>COUNTIF(D4:F4,"&lt;&gt;")&lt;=1</formula1>
    </dataValidation>
    <dataValidation type="custom" allowBlank="1" showInputMessage="1" showErrorMessage="1" sqref="F4:F13">
      <formula1>COUNTIF(D4:F4,"&lt;&gt;")&lt;=1</formula1>
    </dataValidation>
  </dataValidations>
  <pageMargins left="0.7" right="0.7" top="0.75" bottom="0.75" header="0.3" footer="0.3"/>
  <pageSetup paperSize="9" orientation="portrait" horizontalDpi="3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G22"/>
  <sheetViews>
    <sheetView workbookViewId="0">
      <pane ySplit="3" topLeftCell="A8" activePane="bottomLeft" state="frozen"/>
      <selection/>
      <selection pane="bottomLeft" activeCell="C17" sqref="C17:C2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667</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668</v>
      </c>
      <c r="C4" s="16" t="s">
        <v>669</v>
      </c>
      <c r="D4" s="13"/>
      <c r="E4" s="14"/>
      <c r="F4" s="14"/>
      <c r="G4" s="14"/>
    </row>
    <row r="5" s="1" customFormat="1" ht="45" customHeight="1" spans="1:7">
      <c r="A5" s="21">
        <v>2</v>
      </c>
      <c r="B5" s="30"/>
      <c r="C5" s="16" t="s">
        <v>670</v>
      </c>
      <c r="D5" s="13"/>
      <c r="E5" s="14"/>
      <c r="F5" s="14"/>
      <c r="G5" s="14"/>
    </row>
    <row r="6" s="1" customFormat="1" ht="45" customHeight="1" spans="1:7">
      <c r="A6" s="21">
        <v>3</v>
      </c>
      <c r="B6" s="30"/>
      <c r="C6" s="16" t="s">
        <v>671</v>
      </c>
      <c r="D6" s="13"/>
      <c r="E6" s="14"/>
      <c r="F6" s="14"/>
      <c r="G6" s="14"/>
    </row>
    <row r="7" s="1" customFormat="1" ht="45" customHeight="1" spans="1:7">
      <c r="A7" s="21">
        <v>4</v>
      </c>
      <c r="B7" s="30"/>
      <c r="C7" s="16" t="s">
        <v>672</v>
      </c>
      <c r="D7" s="13"/>
      <c r="E7" s="14"/>
      <c r="F7" s="14"/>
      <c r="G7" s="14"/>
    </row>
    <row r="8" s="1" customFormat="1" ht="45" customHeight="1" spans="1:7">
      <c r="A8" s="21">
        <v>5</v>
      </c>
      <c r="B8" s="19"/>
      <c r="C8" s="16" t="s">
        <v>673</v>
      </c>
      <c r="D8" s="13"/>
      <c r="E8" s="14"/>
      <c r="F8" s="14"/>
      <c r="G8" s="14"/>
    </row>
    <row r="9" s="1" customFormat="1" ht="45" customHeight="1" spans="1:7">
      <c r="A9" s="21">
        <v>6</v>
      </c>
      <c r="B9" s="10" t="s">
        <v>661</v>
      </c>
      <c r="C9" s="16" t="s">
        <v>674</v>
      </c>
      <c r="D9" s="13"/>
      <c r="E9" s="14"/>
      <c r="F9" s="14"/>
      <c r="G9" s="14"/>
    </row>
    <row r="10" s="1" customFormat="1" ht="45" customHeight="1" spans="1:7">
      <c r="A10" s="21">
        <v>7</v>
      </c>
      <c r="B10" s="30"/>
      <c r="C10" s="16" t="s">
        <v>675</v>
      </c>
      <c r="D10" s="13"/>
      <c r="E10" s="14"/>
      <c r="F10" s="14"/>
      <c r="G10" s="14"/>
    </row>
    <row r="11" s="1" customFormat="1" ht="45" customHeight="1" spans="1:7">
      <c r="A11" s="21">
        <v>8</v>
      </c>
      <c r="B11" s="19"/>
      <c r="C11" s="16" t="s">
        <v>664</v>
      </c>
      <c r="D11" s="13"/>
      <c r="E11" s="14"/>
      <c r="F11" s="14"/>
      <c r="G11" s="14"/>
    </row>
    <row r="12" s="1" customFormat="1" ht="45" customHeight="1" spans="1:7">
      <c r="A12" s="21">
        <v>9</v>
      </c>
      <c r="B12" s="18" t="s">
        <v>665</v>
      </c>
      <c r="C12" s="16" t="s">
        <v>676</v>
      </c>
      <c r="D12" s="13"/>
      <c r="E12" s="14"/>
      <c r="F12" s="14"/>
      <c r="G12" s="14"/>
    </row>
    <row r="13" s="1" customFormat="1" ht="45" customHeight="1" spans="1:7">
      <c r="A13" s="21">
        <v>10</v>
      </c>
      <c r="B13" s="10" t="s">
        <v>235</v>
      </c>
      <c r="C13" s="16" t="s">
        <v>236</v>
      </c>
      <c r="D13" s="13"/>
      <c r="E13" s="14"/>
      <c r="F13" s="14"/>
      <c r="G13" s="14"/>
    </row>
    <row r="14" s="1" customFormat="1" ht="45" customHeight="1" spans="1:7">
      <c r="A14" s="21">
        <v>11</v>
      </c>
      <c r="B14" s="30"/>
      <c r="C14" s="16" t="s">
        <v>237</v>
      </c>
      <c r="D14" s="13"/>
      <c r="E14" s="14"/>
      <c r="F14" s="14"/>
      <c r="G14" s="14"/>
    </row>
    <row r="15" s="1" customFormat="1" ht="45" customHeight="1" spans="1:7">
      <c r="A15" s="21">
        <v>12</v>
      </c>
      <c r="B15" s="19"/>
      <c r="C15" s="16" t="s">
        <v>238</v>
      </c>
      <c r="D15" s="13"/>
      <c r="E15" s="14"/>
      <c r="F15" s="14"/>
      <c r="G15" s="14"/>
    </row>
    <row r="16" s="1" customFormat="1" ht="20" customHeight="1" spans="1:7">
      <c r="A16" s="18" t="s">
        <v>136</v>
      </c>
      <c r="B16" s="18"/>
      <c r="C16" s="19"/>
      <c r="D16" s="18">
        <f>COUNTA(D4:D15)</f>
        <v>0</v>
      </c>
      <c r="E16" s="18">
        <f>COUNTA(E4:E15)</f>
        <v>0</v>
      </c>
      <c r="F16" s="18">
        <f>COUNTA(F4:F15)</f>
        <v>0</v>
      </c>
      <c r="G16" s="20"/>
    </row>
    <row r="17" s="1" customFormat="1" ht="20" customHeight="1" spans="1:7">
      <c r="A17" s="21" t="s">
        <v>239</v>
      </c>
      <c r="B17" s="22"/>
      <c r="C17" s="23" t="s">
        <v>240</v>
      </c>
      <c r="D17" s="24">
        <f>D16+E16+F16</f>
        <v>0</v>
      </c>
      <c r="E17" s="10" t="s">
        <v>241</v>
      </c>
      <c r="F17" s="18" t="s">
        <v>195</v>
      </c>
      <c r="G17" s="25">
        <f>D16</f>
        <v>0</v>
      </c>
    </row>
    <row r="18" s="1" customFormat="1" ht="20" customHeight="1" spans="1:7">
      <c r="A18" s="26"/>
      <c r="B18" s="27"/>
      <c r="C18" s="28"/>
      <c r="D18" s="29"/>
      <c r="E18" s="30"/>
      <c r="F18" s="18" t="s">
        <v>196</v>
      </c>
      <c r="G18" s="25">
        <f>E16</f>
        <v>0</v>
      </c>
    </row>
    <row r="19" s="1" customFormat="1" ht="20" customHeight="1" spans="1:7">
      <c r="A19" s="26"/>
      <c r="B19" s="27"/>
      <c r="C19" s="28"/>
      <c r="D19" s="29"/>
      <c r="E19" s="30"/>
      <c r="F19" s="18" t="s">
        <v>197</v>
      </c>
      <c r="G19" s="25">
        <f>F16</f>
        <v>0</v>
      </c>
    </row>
    <row r="20" s="1" customFormat="1" ht="20" customHeight="1" spans="1:7">
      <c r="A20" s="26"/>
      <c r="B20" s="27"/>
      <c r="C20" s="31"/>
      <c r="D20" s="32"/>
      <c r="E20" s="19"/>
      <c r="F20" s="33" t="s">
        <v>242</v>
      </c>
      <c r="G20" s="34" t="e">
        <f>G17/D17</f>
        <v>#DIV/0!</v>
      </c>
    </row>
    <row r="21" s="1" customFormat="1" ht="20" customHeight="1" spans="1:7">
      <c r="A21" s="35"/>
      <c r="B21" s="36"/>
      <c r="C21" s="37" t="s">
        <v>243</v>
      </c>
      <c r="D21" s="38"/>
      <c r="E21" s="38"/>
      <c r="F21" s="38"/>
      <c r="G21" s="39"/>
    </row>
    <row r="22" s="1" customFormat="1" ht="20" customHeight="1" spans="1:7">
      <c r="A22" s="40" t="s">
        <v>244</v>
      </c>
      <c r="B22" s="40"/>
      <c r="C22" s="40"/>
      <c r="D22" s="40"/>
      <c r="E22" s="40"/>
      <c r="F22" s="40"/>
      <c r="G22" s="40"/>
    </row>
  </sheetData>
  <mergeCells count="14">
    <mergeCell ref="A1:G1"/>
    <mergeCell ref="A2:B2"/>
    <mergeCell ref="D2:E2"/>
    <mergeCell ref="F2:G2"/>
    <mergeCell ref="A16:C16"/>
    <mergeCell ref="C21:G21"/>
    <mergeCell ref="A22:G22"/>
    <mergeCell ref="B4:B8"/>
    <mergeCell ref="B9:B11"/>
    <mergeCell ref="B13:B15"/>
    <mergeCell ref="C17:C20"/>
    <mergeCell ref="D17:D20"/>
    <mergeCell ref="E17:E20"/>
    <mergeCell ref="A17:B21"/>
  </mergeCells>
  <dataValidations count="3">
    <dataValidation type="custom" allowBlank="1" showInputMessage="1" showErrorMessage="1" sqref="D4:D15">
      <formula1>COUNTIF(D4:F4,"&lt;&gt;")&lt;=1</formula1>
    </dataValidation>
    <dataValidation type="custom" allowBlank="1" showInputMessage="1" showErrorMessage="1" sqref="E4:E15">
      <formula1>COUNTIF(D4:F4,"&lt;&gt;")&lt;=1</formula1>
    </dataValidation>
    <dataValidation type="custom" allowBlank="1" showInputMessage="1" showErrorMessage="1" sqref="F4:F15">
      <formula1>COUNTIF(D4:F4,"&lt;&gt;")&lt;=1</formula1>
    </dataValidation>
  </dataValidations>
  <pageMargins left="0.7" right="0.7" top="0.75" bottom="0.75" header="0.3" footer="0.3"/>
  <pageSetup paperSize="9" orientation="portrait" horizontalDpi="3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G22"/>
  <sheetViews>
    <sheetView workbookViewId="0">
      <pane ySplit="3" topLeftCell="A8"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677</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678</v>
      </c>
      <c r="C4" s="16" t="s">
        <v>679</v>
      </c>
      <c r="D4" s="13"/>
      <c r="E4" s="14"/>
      <c r="F4" s="14"/>
      <c r="G4" s="14"/>
    </row>
    <row r="5" s="1" customFormat="1" ht="45" customHeight="1" spans="1:7">
      <c r="A5" s="21">
        <v>2</v>
      </c>
      <c r="B5" s="19"/>
      <c r="C5" s="16" t="s">
        <v>680</v>
      </c>
      <c r="D5" s="13"/>
      <c r="E5" s="14"/>
      <c r="F5" s="14"/>
      <c r="G5" s="14"/>
    </row>
    <row r="6" s="1" customFormat="1" ht="45" customHeight="1" spans="1:7">
      <c r="A6" s="21">
        <v>3</v>
      </c>
      <c r="B6" s="10" t="s">
        <v>681</v>
      </c>
      <c r="C6" s="16" t="s">
        <v>682</v>
      </c>
      <c r="D6" s="13"/>
      <c r="E6" s="14"/>
      <c r="F6" s="14"/>
      <c r="G6" s="14"/>
    </row>
    <row r="7" s="1" customFormat="1" ht="45" customHeight="1" spans="1:7">
      <c r="A7" s="21">
        <v>4</v>
      </c>
      <c r="B7" s="19"/>
      <c r="C7" s="16" t="s">
        <v>683</v>
      </c>
      <c r="D7" s="13"/>
      <c r="E7" s="14"/>
      <c r="F7" s="14"/>
      <c r="G7" s="14"/>
    </row>
    <row r="8" s="1" customFormat="1" ht="45" customHeight="1" spans="1:7">
      <c r="A8" s="21">
        <v>5</v>
      </c>
      <c r="B8" s="10" t="s">
        <v>258</v>
      </c>
      <c r="C8" s="16" t="s">
        <v>684</v>
      </c>
      <c r="D8" s="13"/>
      <c r="E8" s="14"/>
      <c r="F8" s="14"/>
      <c r="G8" s="14"/>
    </row>
    <row r="9" s="1" customFormat="1" ht="45" customHeight="1" spans="1:7">
      <c r="A9" s="21">
        <v>6</v>
      </c>
      <c r="B9" s="19"/>
      <c r="C9" s="16" t="s">
        <v>685</v>
      </c>
      <c r="D9" s="13"/>
      <c r="E9" s="14"/>
      <c r="F9" s="14"/>
      <c r="G9" s="14"/>
    </row>
    <row r="10" s="1" customFormat="1" ht="45" customHeight="1" spans="1:7">
      <c r="A10" s="21">
        <v>7</v>
      </c>
      <c r="B10" s="10" t="s">
        <v>686</v>
      </c>
      <c r="C10" s="16" t="s">
        <v>687</v>
      </c>
      <c r="D10" s="13"/>
      <c r="E10" s="14"/>
      <c r="F10" s="14"/>
      <c r="G10" s="14"/>
    </row>
    <row r="11" s="1" customFormat="1" ht="45" customHeight="1" spans="1:7">
      <c r="A11" s="21">
        <v>8</v>
      </c>
      <c r="B11" s="30"/>
      <c r="C11" s="16" t="s">
        <v>688</v>
      </c>
      <c r="D11" s="13"/>
      <c r="E11" s="14"/>
      <c r="F11" s="14"/>
      <c r="G11" s="14"/>
    </row>
    <row r="12" s="1" customFormat="1" ht="45" customHeight="1" spans="1:7">
      <c r="A12" s="21">
        <v>9</v>
      </c>
      <c r="B12" s="30"/>
      <c r="C12" s="16" t="s">
        <v>689</v>
      </c>
      <c r="D12" s="13"/>
      <c r="E12" s="14"/>
      <c r="F12" s="14"/>
      <c r="G12" s="14"/>
    </row>
    <row r="13" s="1" customFormat="1" ht="45" customHeight="1" spans="1:7">
      <c r="A13" s="21">
        <v>10</v>
      </c>
      <c r="B13" s="30"/>
      <c r="C13" s="16" t="s">
        <v>690</v>
      </c>
      <c r="D13" s="13"/>
      <c r="E13" s="14"/>
      <c r="F13" s="14"/>
      <c r="G13" s="14"/>
    </row>
    <row r="14" s="1" customFormat="1" ht="45" customHeight="1" spans="1:7">
      <c r="A14" s="21">
        <v>11</v>
      </c>
      <c r="B14" s="30"/>
      <c r="C14" s="16" t="s">
        <v>691</v>
      </c>
      <c r="D14" s="13"/>
      <c r="E14" s="14"/>
      <c r="F14" s="14"/>
      <c r="G14" s="14"/>
    </row>
    <row r="15" s="1" customFormat="1" ht="45" customHeight="1" spans="1:7">
      <c r="A15" s="21">
        <v>12</v>
      </c>
      <c r="B15" s="19"/>
      <c r="C15" s="16" t="s">
        <v>692</v>
      </c>
      <c r="D15" s="13"/>
      <c r="E15" s="14"/>
      <c r="F15" s="14"/>
      <c r="G15" s="14"/>
    </row>
    <row r="16" s="1" customFormat="1" ht="20" customHeight="1" spans="1:7">
      <c r="A16" s="18" t="s">
        <v>136</v>
      </c>
      <c r="B16" s="18"/>
      <c r="C16" s="19"/>
      <c r="D16" s="18">
        <f>COUNTA(D4:D15)</f>
        <v>0</v>
      </c>
      <c r="E16" s="18">
        <f>COUNTA(E4:E15)</f>
        <v>0</v>
      </c>
      <c r="F16" s="18">
        <f>COUNTA(F4:F15)</f>
        <v>0</v>
      </c>
      <c r="G16" s="20"/>
    </row>
    <row r="17" s="1" customFormat="1" ht="20" customHeight="1" spans="1:7">
      <c r="A17" s="21" t="s">
        <v>239</v>
      </c>
      <c r="B17" s="22"/>
      <c r="C17" s="23" t="s">
        <v>240</v>
      </c>
      <c r="D17" s="24">
        <f>D16+E16+F16</f>
        <v>0</v>
      </c>
      <c r="E17" s="10" t="s">
        <v>241</v>
      </c>
      <c r="F17" s="18" t="s">
        <v>195</v>
      </c>
      <c r="G17" s="25">
        <f>D16</f>
        <v>0</v>
      </c>
    </row>
    <row r="18" s="1" customFormat="1" ht="20" customHeight="1" spans="1:7">
      <c r="A18" s="26"/>
      <c r="B18" s="27"/>
      <c r="C18" s="28"/>
      <c r="D18" s="29"/>
      <c r="E18" s="30"/>
      <c r="F18" s="18" t="s">
        <v>196</v>
      </c>
      <c r="G18" s="25">
        <f>E16</f>
        <v>0</v>
      </c>
    </row>
    <row r="19" s="1" customFormat="1" ht="20" customHeight="1" spans="1:7">
      <c r="A19" s="26"/>
      <c r="B19" s="27"/>
      <c r="C19" s="28"/>
      <c r="D19" s="29"/>
      <c r="E19" s="30"/>
      <c r="F19" s="18" t="s">
        <v>197</v>
      </c>
      <c r="G19" s="25">
        <f>F16</f>
        <v>0</v>
      </c>
    </row>
    <row r="20" s="1" customFormat="1" ht="20" customHeight="1" spans="1:7">
      <c r="A20" s="26"/>
      <c r="B20" s="27"/>
      <c r="C20" s="31"/>
      <c r="D20" s="32"/>
      <c r="E20" s="19"/>
      <c r="F20" s="33" t="s">
        <v>242</v>
      </c>
      <c r="G20" s="34" t="e">
        <f>G17/D17</f>
        <v>#DIV/0!</v>
      </c>
    </row>
    <row r="21" s="1" customFormat="1" ht="20" customHeight="1" spans="1:7">
      <c r="A21" s="35"/>
      <c r="B21" s="36"/>
      <c r="C21" s="37" t="s">
        <v>243</v>
      </c>
      <c r="D21" s="38"/>
      <c r="E21" s="38"/>
      <c r="F21" s="38"/>
      <c r="G21" s="39"/>
    </row>
    <row r="22" s="1" customFormat="1" ht="20" customHeight="1" spans="1:7">
      <c r="A22" s="40" t="s">
        <v>244</v>
      </c>
      <c r="B22" s="40"/>
      <c r="C22" s="40"/>
      <c r="D22" s="40"/>
      <c r="E22" s="40"/>
      <c r="F22" s="40"/>
      <c r="G22" s="40"/>
    </row>
  </sheetData>
  <mergeCells count="15">
    <mergeCell ref="A1:G1"/>
    <mergeCell ref="A2:B2"/>
    <mergeCell ref="D2:E2"/>
    <mergeCell ref="F2:G2"/>
    <mergeCell ref="A16:C16"/>
    <mergeCell ref="C21:G21"/>
    <mergeCell ref="A22:G22"/>
    <mergeCell ref="B4:B5"/>
    <mergeCell ref="B6:B7"/>
    <mergeCell ref="B8:B9"/>
    <mergeCell ref="B10:B15"/>
    <mergeCell ref="C17:C20"/>
    <mergeCell ref="D17:D20"/>
    <mergeCell ref="E17:E20"/>
    <mergeCell ref="A17:B21"/>
  </mergeCells>
  <dataValidations count="3">
    <dataValidation type="custom" allowBlank="1" showInputMessage="1" showErrorMessage="1" sqref="D4:D15">
      <formula1>COUNTIF(D4:F4,"&lt;&gt;")&lt;=1</formula1>
    </dataValidation>
    <dataValidation type="custom" allowBlank="1" showInputMessage="1" showErrorMessage="1" sqref="E4:E15">
      <formula1>COUNTIF(D4:F4,"&lt;&gt;")&lt;=1</formula1>
    </dataValidation>
    <dataValidation type="custom" allowBlank="1" showInputMessage="1" showErrorMessage="1" sqref="F4:F15">
      <formula1>COUNTIF(D4:F4,"&lt;&gt;")&lt;=1</formula1>
    </dataValidation>
  </dataValidations>
  <pageMargins left="0.7" right="0.7" top="0.75" bottom="0.75" header="0.3" footer="0.3"/>
  <pageSetup paperSize="9" orientation="portrait" horizontalDpi="300" verticalDpi="3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G33"/>
  <sheetViews>
    <sheetView workbookViewId="0">
      <pane ySplit="3" topLeftCell="A19" activePane="bottomLeft" state="frozen"/>
      <selection/>
      <selection pane="bottomLeft" activeCell="D28" sqref="D28:D3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693</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681</v>
      </c>
      <c r="C4" s="16" t="s">
        <v>694</v>
      </c>
      <c r="D4" s="13"/>
      <c r="E4" s="14"/>
      <c r="F4" s="14"/>
      <c r="G4" s="14"/>
    </row>
    <row r="5" s="1" customFormat="1" ht="45" customHeight="1" spans="1:7">
      <c r="A5" s="21">
        <v>2</v>
      </c>
      <c r="B5" s="19"/>
      <c r="C5" s="16" t="s">
        <v>695</v>
      </c>
      <c r="D5" s="13"/>
      <c r="E5" s="14"/>
      <c r="F5" s="14"/>
      <c r="G5" s="14"/>
    </row>
    <row r="6" s="1" customFormat="1" ht="45" customHeight="1" spans="1:7">
      <c r="A6" s="21">
        <v>3</v>
      </c>
      <c r="B6" s="10" t="s">
        <v>258</v>
      </c>
      <c r="C6" s="16" t="s">
        <v>696</v>
      </c>
      <c r="D6" s="13"/>
      <c r="E6" s="14"/>
      <c r="F6" s="14"/>
      <c r="G6" s="14"/>
    </row>
    <row r="7" s="1" customFormat="1" ht="45" customHeight="1" spans="1:7">
      <c r="A7" s="21">
        <v>4</v>
      </c>
      <c r="B7" s="30"/>
      <c r="C7" s="16" t="s">
        <v>650</v>
      </c>
      <c r="D7" s="13"/>
      <c r="E7" s="14"/>
      <c r="F7" s="14"/>
      <c r="G7" s="14"/>
    </row>
    <row r="8" s="1" customFormat="1" ht="45" customHeight="1" spans="1:7">
      <c r="A8" s="21">
        <v>5</v>
      </c>
      <c r="B8" s="30"/>
      <c r="C8" s="16" t="s">
        <v>697</v>
      </c>
      <c r="D8" s="13"/>
      <c r="E8" s="14"/>
      <c r="F8" s="14"/>
      <c r="G8" s="14"/>
    </row>
    <row r="9" s="1" customFormat="1" ht="45" customHeight="1" spans="1:7">
      <c r="A9" s="21">
        <v>6</v>
      </c>
      <c r="B9" s="30"/>
      <c r="C9" s="16" t="s">
        <v>698</v>
      </c>
      <c r="D9" s="13"/>
      <c r="E9" s="14"/>
      <c r="F9" s="14"/>
      <c r="G9" s="14"/>
    </row>
    <row r="10" s="1" customFormat="1" ht="45" customHeight="1" spans="1:7">
      <c r="A10" s="21">
        <v>7</v>
      </c>
      <c r="B10" s="30"/>
      <c r="C10" s="16" t="s">
        <v>699</v>
      </c>
      <c r="D10" s="13"/>
      <c r="E10" s="14"/>
      <c r="F10" s="14"/>
      <c r="G10" s="14"/>
    </row>
    <row r="11" s="1" customFormat="1" ht="45" customHeight="1" spans="1:7">
      <c r="A11" s="21">
        <v>8</v>
      </c>
      <c r="B11" s="30"/>
      <c r="C11" s="16" t="s">
        <v>700</v>
      </c>
      <c r="D11" s="13"/>
      <c r="E11" s="14"/>
      <c r="F11" s="14"/>
      <c r="G11" s="14"/>
    </row>
    <row r="12" s="1" customFormat="1" ht="45" customHeight="1" spans="1:7">
      <c r="A12" s="21">
        <v>9</v>
      </c>
      <c r="B12" s="30"/>
      <c r="C12" s="16" t="s">
        <v>701</v>
      </c>
      <c r="D12" s="13"/>
      <c r="E12" s="14"/>
      <c r="F12" s="14"/>
      <c r="G12" s="14"/>
    </row>
    <row r="13" s="1" customFormat="1" ht="45" customHeight="1" spans="1:7">
      <c r="A13" s="21">
        <v>10</v>
      </c>
      <c r="B13" s="30"/>
      <c r="C13" s="16" t="s">
        <v>702</v>
      </c>
      <c r="D13" s="13"/>
      <c r="E13" s="14"/>
      <c r="F13" s="14"/>
      <c r="G13" s="14"/>
    </row>
    <row r="14" s="1" customFormat="1" ht="45" customHeight="1" spans="1:7">
      <c r="A14" s="21">
        <v>11</v>
      </c>
      <c r="B14" s="30"/>
      <c r="C14" s="16" t="s">
        <v>703</v>
      </c>
      <c r="D14" s="13"/>
      <c r="E14" s="14"/>
      <c r="F14" s="14"/>
      <c r="G14" s="14"/>
    </row>
    <row r="15" s="1" customFormat="1" ht="45" customHeight="1" spans="1:7">
      <c r="A15" s="21">
        <v>12</v>
      </c>
      <c r="B15" s="30"/>
      <c r="C15" s="16" t="s">
        <v>704</v>
      </c>
      <c r="D15" s="13"/>
      <c r="E15" s="14"/>
      <c r="F15" s="14"/>
      <c r="G15" s="14"/>
    </row>
    <row r="16" s="1" customFormat="1" ht="45" customHeight="1" spans="1:7">
      <c r="A16" s="21">
        <v>13</v>
      </c>
      <c r="B16" s="30"/>
      <c r="C16" s="16" t="s">
        <v>705</v>
      </c>
      <c r="D16" s="13"/>
      <c r="E16" s="14"/>
      <c r="F16" s="14"/>
      <c r="G16" s="14"/>
    </row>
    <row r="17" s="1" customFormat="1" ht="45" customHeight="1" spans="1:7">
      <c r="A17" s="21">
        <v>14</v>
      </c>
      <c r="B17" s="30"/>
      <c r="C17" s="16" t="s">
        <v>706</v>
      </c>
      <c r="D17" s="13"/>
      <c r="E17" s="14"/>
      <c r="F17" s="14"/>
      <c r="G17" s="14"/>
    </row>
    <row r="18" s="1" customFormat="1" ht="45" customHeight="1" spans="1:7">
      <c r="A18" s="21">
        <v>15</v>
      </c>
      <c r="B18" s="30"/>
      <c r="C18" s="16" t="s">
        <v>707</v>
      </c>
      <c r="D18" s="13"/>
      <c r="E18" s="14"/>
      <c r="F18" s="14"/>
      <c r="G18" s="14"/>
    </row>
    <row r="19" s="1" customFormat="1" ht="45" customHeight="1" spans="1:7">
      <c r="A19" s="21">
        <v>16</v>
      </c>
      <c r="B19" s="19"/>
      <c r="C19" s="16" t="s">
        <v>708</v>
      </c>
      <c r="D19" s="13"/>
      <c r="E19" s="14"/>
      <c r="F19" s="14"/>
      <c r="G19" s="14"/>
    </row>
    <row r="20" s="1" customFormat="1" ht="45" customHeight="1" spans="1:7">
      <c r="A20" s="21">
        <v>17</v>
      </c>
      <c r="B20" s="10" t="s">
        <v>709</v>
      </c>
      <c r="C20" s="16" t="s">
        <v>710</v>
      </c>
      <c r="D20" s="13"/>
      <c r="E20" s="14"/>
      <c r="F20" s="14"/>
      <c r="G20" s="14"/>
    </row>
    <row r="21" s="1" customFormat="1" ht="45" customHeight="1" spans="1:7">
      <c r="A21" s="21">
        <v>18</v>
      </c>
      <c r="B21" s="30"/>
      <c r="C21" s="16" t="s">
        <v>711</v>
      </c>
      <c r="D21" s="13"/>
      <c r="E21" s="14"/>
      <c r="F21" s="14"/>
      <c r="G21" s="14"/>
    </row>
    <row r="22" s="1" customFormat="1" ht="45" customHeight="1" spans="1:7">
      <c r="A22" s="21">
        <v>19</v>
      </c>
      <c r="B22" s="30"/>
      <c r="C22" s="16" t="s">
        <v>712</v>
      </c>
      <c r="D22" s="13"/>
      <c r="E22" s="14"/>
      <c r="F22" s="14"/>
      <c r="G22" s="14"/>
    </row>
    <row r="23" s="1" customFormat="1" ht="45" customHeight="1" spans="1:7">
      <c r="A23" s="21">
        <v>20</v>
      </c>
      <c r="B23" s="30"/>
      <c r="C23" s="16" t="s">
        <v>713</v>
      </c>
      <c r="D23" s="13"/>
      <c r="E23" s="14"/>
      <c r="F23" s="14"/>
      <c r="G23" s="14"/>
    </row>
    <row r="24" s="1" customFormat="1" ht="45" customHeight="1" spans="1:7">
      <c r="A24" s="21">
        <v>21</v>
      </c>
      <c r="B24" s="30"/>
      <c r="C24" s="16" t="s">
        <v>714</v>
      </c>
      <c r="D24" s="13"/>
      <c r="E24" s="14"/>
      <c r="F24" s="14"/>
      <c r="G24" s="14"/>
    </row>
    <row r="25" s="1" customFormat="1" ht="45" customHeight="1" spans="1:7">
      <c r="A25" s="21">
        <v>22</v>
      </c>
      <c r="B25" s="30"/>
      <c r="C25" s="16" t="s">
        <v>715</v>
      </c>
      <c r="D25" s="13"/>
      <c r="E25" s="14"/>
      <c r="F25" s="14"/>
      <c r="G25" s="14"/>
    </row>
    <row r="26" s="1" customFormat="1" ht="45" customHeight="1" spans="1:7">
      <c r="A26" s="21">
        <v>23</v>
      </c>
      <c r="B26" s="19"/>
      <c r="C26" s="16" t="s">
        <v>716</v>
      </c>
      <c r="D26" s="13"/>
      <c r="E26" s="14"/>
      <c r="F26" s="14"/>
      <c r="G26" s="14"/>
    </row>
    <row r="27" s="1" customFormat="1" ht="20" customHeight="1" spans="1:7">
      <c r="A27" s="18" t="s">
        <v>136</v>
      </c>
      <c r="B27" s="18"/>
      <c r="C27" s="19"/>
      <c r="D27" s="18">
        <f>COUNTA(D4:D26)</f>
        <v>0</v>
      </c>
      <c r="E27" s="18">
        <f>COUNTA(E4:E26)</f>
        <v>0</v>
      </c>
      <c r="F27" s="18">
        <f>COUNTA(F4:F26)</f>
        <v>0</v>
      </c>
      <c r="G27" s="20"/>
    </row>
    <row r="28" s="1" customFormat="1" ht="20" customHeight="1" spans="1:7">
      <c r="A28" s="21" t="s">
        <v>239</v>
      </c>
      <c r="B28" s="22"/>
      <c r="C28" s="23" t="s">
        <v>240</v>
      </c>
      <c r="D28" s="24">
        <f>D27+E27+F27</f>
        <v>0</v>
      </c>
      <c r="E28" s="10" t="s">
        <v>241</v>
      </c>
      <c r="F28" s="18" t="s">
        <v>195</v>
      </c>
      <c r="G28" s="25">
        <f>D27</f>
        <v>0</v>
      </c>
    </row>
    <row r="29" s="1" customFormat="1" ht="20" customHeight="1" spans="1:7">
      <c r="A29" s="26"/>
      <c r="B29" s="27"/>
      <c r="C29" s="28"/>
      <c r="D29" s="29"/>
      <c r="E29" s="30"/>
      <c r="F29" s="18" t="s">
        <v>196</v>
      </c>
      <c r="G29" s="25">
        <f>E27</f>
        <v>0</v>
      </c>
    </row>
    <row r="30" s="1" customFormat="1" ht="20" customHeight="1" spans="1:7">
      <c r="A30" s="26"/>
      <c r="B30" s="27"/>
      <c r="C30" s="28"/>
      <c r="D30" s="29"/>
      <c r="E30" s="30"/>
      <c r="F30" s="18" t="s">
        <v>197</v>
      </c>
      <c r="G30" s="25">
        <f>F27</f>
        <v>0</v>
      </c>
    </row>
    <row r="31" s="1" customFormat="1" ht="20" customHeight="1" spans="1:7">
      <c r="A31" s="26"/>
      <c r="B31" s="27"/>
      <c r="C31" s="31"/>
      <c r="D31" s="32"/>
      <c r="E31" s="19"/>
      <c r="F31" s="33" t="s">
        <v>242</v>
      </c>
      <c r="G31" s="34" t="e">
        <f>G28/D28</f>
        <v>#DIV/0!</v>
      </c>
    </row>
    <row r="32" s="1" customFormat="1" ht="20" customHeight="1" spans="1:7">
      <c r="A32" s="35"/>
      <c r="B32" s="36"/>
      <c r="C32" s="37" t="s">
        <v>243</v>
      </c>
      <c r="D32" s="38"/>
      <c r="E32" s="38"/>
      <c r="F32" s="38"/>
      <c r="G32" s="39"/>
    </row>
    <row r="33" s="1" customFormat="1" ht="20" customHeight="1" spans="1:7">
      <c r="A33" s="40" t="s">
        <v>244</v>
      </c>
      <c r="B33" s="40"/>
      <c r="C33" s="40"/>
      <c r="D33" s="40"/>
      <c r="E33" s="40"/>
      <c r="F33" s="40"/>
      <c r="G33" s="40"/>
    </row>
  </sheetData>
  <mergeCells count="14">
    <mergeCell ref="A1:G1"/>
    <mergeCell ref="A2:B2"/>
    <mergeCell ref="D2:E2"/>
    <mergeCell ref="F2:G2"/>
    <mergeCell ref="A27:C27"/>
    <mergeCell ref="C32:G32"/>
    <mergeCell ref="A33:G33"/>
    <mergeCell ref="B4:B5"/>
    <mergeCell ref="B6:B19"/>
    <mergeCell ref="B20: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G22"/>
  <sheetViews>
    <sheetView workbookViewId="0">
      <pane ySplit="3" topLeftCell="A8" activePane="bottomLeft" state="frozen"/>
      <selection/>
      <selection pane="bottomLeft" activeCell="C17" sqref="C17:C2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717</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569</v>
      </c>
      <c r="C4" s="16" t="s">
        <v>718</v>
      </c>
      <c r="D4" s="13"/>
      <c r="E4" s="14"/>
      <c r="F4" s="14"/>
      <c r="G4" s="14"/>
    </row>
    <row r="5" s="1" customFormat="1" ht="45" customHeight="1" spans="1:7">
      <c r="A5" s="21">
        <v>2</v>
      </c>
      <c r="B5" s="19"/>
      <c r="C5" s="16" t="s">
        <v>719</v>
      </c>
      <c r="D5" s="13"/>
      <c r="E5" s="14"/>
      <c r="F5" s="14"/>
      <c r="G5" s="14"/>
    </row>
    <row r="6" s="1" customFormat="1" ht="45" customHeight="1" spans="1:7">
      <c r="A6" s="21">
        <v>3</v>
      </c>
      <c r="B6" s="10" t="s">
        <v>258</v>
      </c>
      <c r="C6" s="16" t="s">
        <v>720</v>
      </c>
      <c r="D6" s="13"/>
      <c r="E6" s="14"/>
      <c r="F6" s="14"/>
      <c r="G6" s="14"/>
    </row>
    <row r="7" s="1" customFormat="1" ht="45" customHeight="1" spans="1:7">
      <c r="A7" s="21">
        <v>4</v>
      </c>
      <c r="B7" s="30"/>
      <c r="C7" s="16" t="s">
        <v>721</v>
      </c>
      <c r="D7" s="13"/>
      <c r="E7" s="14"/>
      <c r="F7" s="14"/>
      <c r="G7" s="14"/>
    </row>
    <row r="8" s="1" customFormat="1" ht="45" customHeight="1" spans="1:7">
      <c r="A8" s="21">
        <v>5</v>
      </c>
      <c r="B8" s="30"/>
      <c r="C8" s="16" t="s">
        <v>722</v>
      </c>
      <c r="D8" s="13"/>
      <c r="E8" s="14"/>
      <c r="F8" s="14"/>
      <c r="G8" s="14"/>
    </row>
    <row r="9" s="1" customFormat="1" ht="45" customHeight="1" spans="1:7">
      <c r="A9" s="21">
        <v>6</v>
      </c>
      <c r="B9" s="30"/>
      <c r="C9" s="16" t="s">
        <v>723</v>
      </c>
      <c r="D9" s="13"/>
      <c r="E9" s="14"/>
      <c r="F9" s="14"/>
      <c r="G9" s="14"/>
    </row>
    <row r="10" s="1" customFormat="1" ht="45" customHeight="1" spans="1:7">
      <c r="A10" s="21">
        <v>7</v>
      </c>
      <c r="B10" s="30"/>
      <c r="C10" s="16" t="s">
        <v>724</v>
      </c>
      <c r="D10" s="13"/>
      <c r="E10" s="14"/>
      <c r="F10" s="14"/>
      <c r="G10" s="14"/>
    </row>
    <row r="11" s="1" customFormat="1" ht="45" customHeight="1" spans="1:7">
      <c r="A11" s="21">
        <v>8</v>
      </c>
      <c r="B11" s="30"/>
      <c r="C11" s="16" t="s">
        <v>725</v>
      </c>
      <c r="D11" s="13"/>
      <c r="E11" s="14"/>
      <c r="F11" s="14"/>
      <c r="G11" s="14"/>
    </row>
    <row r="12" s="1" customFormat="1" ht="45" customHeight="1" spans="1:7">
      <c r="A12" s="21">
        <v>9</v>
      </c>
      <c r="B12" s="30"/>
      <c r="C12" s="16" t="s">
        <v>726</v>
      </c>
      <c r="D12" s="13"/>
      <c r="E12" s="14"/>
      <c r="F12" s="14"/>
      <c r="G12" s="14"/>
    </row>
    <row r="13" s="1" customFormat="1" ht="45" customHeight="1" spans="1:7">
      <c r="A13" s="21">
        <v>10</v>
      </c>
      <c r="B13" s="30"/>
      <c r="C13" s="16" t="s">
        <v>727</v>
      </c>
      <c r="D13" s="13"/>
      <c r="E13" s="14"/>
      <c r="F13" s="14"/>
      <c r="G13" s="14"/>
    </row>
    <row r="14" s="1" customFormat="1" ht="45" customHeight="1" spans="1:7">
      <c r="A14" s="21">
        <v>11</v>
      </c>
      <c r="B14" s="30"/>
      <c r="C14" s="12" t="s">
        <v>728</v>
      </c>
      <c r="D14" s="13"/>
      <c r="E14" s="14"/>
      <c r="F14" s="14"/>
      <c r="G14" s="14"/>
    </row>
    <row r="15" s="1" customFormat="1" ht="45" customHeight="1" spans="1:7">
      <c r="A15" s="21">
        <v>12</v>
      </c>
      <c r="B15" s="19"/>
      <c r="C15" s="16" t="s">
        <v>729</v>
      </c>
      <c r="D15" s="13"/>
      <c r="E15" s="14"/>
      <c r="F15" s="14"/>
      <c r="G15" s="14"/>
    </row>
    <row r="16" s="1" customFormat="1" ht="20" customHeight="1" spans="1:7">
      <c r="A16" s="18" t="s">
        <v>136</v>
      </c>
      <c r="B16" s="18"/>
      <c r="C16" s="19"/>
      <c r="D16" s="18">
        <f>COUNTA(D4:D15)</f>
        <v>0</v>
      </c>
      <c r="E16" s="18">
        <f>COUNTA(E4:E15)</f>
        <v>0</v>
      </c>
      <c r="F16" s="18">
        <f>COUNTA(F4:F15)</f>
        <v>0</v>
      </c>
      <c r="G16" s="20"/>
    </row>
    <row r="17" s="1" customFormat="1" ht="20" customHeight="1" spans="1:7">
      <c r="A17" s="21" t="s">
        <v>239</v>
      </c>
      <c r="B17" s="22"/>
      <c r="C17" s="23" t="s">
        <v>240</v>
      </c>
      <c r="D17" s="24">
        <f>D16+E16+F16</f>
        <v>0</v>
      </c>
      <c r="E17" s="10" t="s">
        <v>241</v>
      </c>
      <c r="F17" s="18" t="s">
        <v>195</v>
      </c>
      <c r="G17" s="25">
        <f>D16</f>
        <v>0</v>
      </c>
    </row>
    <row r="18" s="1" customFormat="1" ht="20" customHeight="1" spans="1:7">
      <c r="A18" s="26"/>
      <c r="B18" s="27"/>
      <c r="C18" s="28"/>
      <c r="D18" s="29"/>
      <c r="E18" s="30"/>
      <c r="F18" s="18" t="s">
        <v>196</v>
      </c>
      <c r="G18" s="25">
        <f>E16</f>
        <v>0</v>
      </c>
    </row>
    <row r="19" s="1" customFormat="1" ht="20" customHeight="1" spans="1:7">
      <c r="A19" s="26"/>
      <c r="B19" s="27"/>
      <c r="C19" s="28"/>
      <c r="D19" s="29"/>
      <c r="E19" s="30"/>
      <c r="F19" s="18" t="s">
        <v>197</v>
      </c>
      <c r="G19" s="25">
        <f>F16</f>
        <v>0</v>
      </c>
    </row>
    <row r="20" s="1" customFormat="1" ht="20" customHeight="1" spans="1:7">
      <c r="A20" s="26"/>
      <c r="B20" s="27"/>
      <c r="C20" s="31"/>
      <c r="D20" s="32"/>
      <c r="E20" s="19"/>
      <c r="F20" s="33" t="s">
        <v>242</v>
      </c>
      <c r="G20" s="34" t="e">
        <f>G17/D17</f>
        <v>#DIV/0!</v>
      </c>
    </row>
    <row r="21" s="1" customFormat="1" ht="20" customHeight="1" spans="1:7">
      <c r="A21" s="35"/>
      <c r="B21" s="36"/>
      <c r="C21" s="37" t="s">
        <v>243</v>
      </c>
      <c r="D21" s="38"/>
      <c r="E21" s="38"/>
      <c r="F21" s="38"/>
      <c r="G21" s="39"/>
    </row>
    <row r="22" s="1" customFormat="1" ht="20" customHeight="1" spans="1:7">
      <c r="A22" s="40" t="s">
        <v>244</v>
      </c>
      <c r="B22" s="40"/>
      <c r="C22" s="40"/>
      <c r="D22" s="40"/>
      <c r="E22" s="40"/>
      <c r="F22" s="40"/>
      <c r="G22" s="40"/>
    </row>
  </sheetData>
  <mergeCells count="13">
    <mergeCell ref="A1:G1"/>
    <mergeCell ref="A2:B2"/>
    <mergeCell ref="D2:E2"/>
    <mergeCell ref="F2:G2"/>
    <mergeCell ref="A16:C16"/>
    <mergeCell ref="C21:G21"/>
    <mergeCell ref="A22:G22"/>
    <mergeCell ref="B4:B5"/>
    <mergeCell ref="B6:B15"/>
    <mergeCell ref="C17:C20"/>
    <mergeCell ref="D17:D20"/>
    <mergeCell ref="E17:E20"/>
    <mergeCell ref="A17:B21"/>
  </mergeCells>
  <dataValidations count="3">
    <dataValidation type="custom" allowBlank="1" showInputMessage="1" showErrorMessage="1" sqref="D4:D15">
      <formula1>COUNTIF(D4:F4,"&lt;&gt;")&lt;=1</formula1>
    </dataValidation>
    <dataValidation type="custom" allowBlank="1" showInputMessage="1" showErrorMessage="1" sqref="E4:E15">
      <formula1>COUNTIF(D4:F4,"&lt;&gt;")&lt;=1</formula1>
    </dataValidation>
    <dataValidation type="custom" allowBlank="1" showInputMessage="1" showErrorMessage="1" sqref="F4:F15">
      <formula1>COUNTIF(D4:F4,"&lt;&gt;")&lt;=1</formula1>
    </dataValidation>
  </dataValidations>
  <pageMargins left="0.7" right="0.7" top="0.75" bottom="0.75" header="0.3" footer="0.3"/>
  <pageSetup paperSize="9" orientation="portrait" horizontalDpi="300" verticalDpi="3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G28"/>
  <sheetViews>
    <sheetView workbookViewId="0">
      <pane ySplit="3" topLeftCell="A14" activePane="bottomLeft" state="frozen"/>
      <selection/>
      <selection pane="bottomLeft" activeCell="C23" sqref="C23:C2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730</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681</v>
      </c>
      <c r="C4" s="16" t="s">
        <v>731</v>
      </c>
      <c r="D4" s="13"/>
      <c r="E4" s="14"/>
      <c r="F4" s="14"/>
      <c r="G4" s="14"/>
    </row>
    <row r="5" s="1" customFormat="1" ht="45" customHeight="1" spans="1:7">
      <c r="A5" s="21">
        <v>2</v>
      </c>
      <c r="B5" s="19"/>
      <c r="C5" s="16" t="s">
        <v>732</v>
      </c>
      <c r="D5" s="13"/>
      <c r="E5" s="14"/>
      <c r="F5" s="14"/>
      <c r="G5" s="14"/>
    </row>
    <row r="6" s="1" customFormat="1" ht="45" customHeight="1" spans="1:7">
      <c r="A6" s="21">
        <v>3</v>
      </c>
      <c r="B6" s="10" t="s">
        <v>733</v>
      </c>
      <c r="C6" s="16" t="s">
        <v>734</v>
      </c>
      <c r="D6" s="13"/>
      <c r="E6" s="14"/>
      <c r="F6" s="14"/>
      <c r="G6" s="14"/>
    </row>
    <row r="7" s="1" customFormat="1" ht="45" customHeight="1" spans="1:7">
      <c r="A7" s="21">
        <v>4</v>
      </c>
      <c r="B7" s="30"/>
      <c r="C7" s="16" t="s">
        <v>735</v>
      </c>
      <c r="D7" s="13"/>
      <c r="E7" s="14"/>
      <c r="F7" s="14"/>
      <c r="G7" s="14"/>
    </row>
    <row r="8" s="1" customFormat="1" ht="45" customHeight="1" spans="1:7">
      <c r="A8" s="21">
        <v>5</v>
      </c>
      <c r="B8" s="19"/>
      <c r="C8" s="16" t="s">
        <v>736</v>
      </c>
      <c r="D8" s="13"/>
      <c r="E8" s="14"/>
      <c r="F8" s="14"/>
      <c r="G8" s="14"/>
    </row>
    <row r="9" s="1" customFormat="1" ht="45" customHeight="1" spans="1:7">
      <c r="A9" s="21">
        <v>6</v>
      </c>
      <c r="B9" s="10" t="s">
        <v>737</v>
      </c>
      <c r="C9" s="16" t="s">
        <v>738</v>
      </c>
      <c r="D9" s="13"/>
      <c r="E9" s="14"/>
      <c r="F9" s="14"/>
      <c r="G9" s="14"/>
    </row>
    <row r="10" s="1" customFormat="1" ht="45" customHeight="1" spans="1:7">
      <c r="A10" s="21">
        <v>7</v>
      </c>
      <c r="B10" s="30"/>
      <c r="C10" s="16" t="s">
        <v>739</v>
      </c>
      <c r="D10" s="13"/>
      <c r="E10" s="14"/>
      <c r="F10" s="14"/>
      <c r="G10" s="14"/>
    </row>
    <row r="11" s="1" customFormat="1" ht="45" customHeight="1" spans="1:7">
      <c r="A11" s="21">
        <v>8</v>
      </c>
      <c r="B11" s="19"/>
      <c r="C11" s="16" t="s">
        <v>740</v>
      </c>
      <c r="D11" s="13"/>
      <c r="E11" s="14"/>
      <c r="F11" s="14"/>
      <c r="G11" s="14"/>
    </row>
    <row r="12" s="1" customFormat="1" ht="45" customHeight="1" spans="1:7">
      <c r="A12" s="21">
        <v>9</v>
      </c>
      <c r="B12" s="10" t="s">
        <v>551</v>
      </c>
      <c r="C12" s="16" t="s">
        <v>741</v>
      </c>
      <c r="D12" s="13"/>
      <c r="E12" s="14"/>
      <c r="F12" s="14"/>
      <c r="G12" s="14"/>
    </row>
    <row r="13" s="1" customFormat="1" ht="45" customHeight="1" spans="1:7">
      <c r="A13" s="21">
        <v>10</v>
      </c>
      <c r="B13" s="30"/>
      <c r="C13" s="16" t="s">
        <v>742</v>
      </c>
      <c r="D13" s="13"/>
      <c r="E13" s="14"/>
      <c r="F13" s="14"/>
      <c r="G13" s="14"/>
    </row>
    <row r="14" s="1" customFormat="1" ht="45" customHeight="1" spans="1:7">
      <c r="A14" s="21">
        <v>11</v>
      </c>
      <c r="B14" s="30"/>
      <c r="C14" s="16" t="s">
        <v>743</v>
      </c>
      <c r="D14" s="13"/>
      <c r="E14" s="14"/>
      <c r="F14" s="14"/>
      <c r="G14" s="14"/>
    </row>
    <row r="15" s="1" customFormat="1" ht="45" customHeight="1" spans="1:7">
      <c r="A15" s="21">
        <v>12</v>
      </c>
      <c r="B15" s="30"/>
      <c r="C15" s="16" t="s">
        <v>744</v>
      </c>
      <c r="D15" s="13"/>
      <c r="E15" s="14"/>
      <c r="F15" s="14"/>
      <c r="G15" s="14"/>
    </row>
    <row r="16" s="1" customFormat="1" ht="45" customHeight="1" spans="1:7">
      <c r="A16" s="21">
        <v>13</v>
      </c>
      <c r="B16" s="19"/>
      <c r="C16" s="16" t="s">
        <v>745</v>
      </c>
      <c r="D16" s="13"/>
      <c r="E16" s="14"/>
      <c r="F16" s="14"/>
      <c r="G16" s="14"/>
    </row>
    <row r="17" s="1" customFormat="1" ht="45" customHeight="1" spans="1:7">
      <c r="A17" s="21">
        <v>14</v>
      </c>
      <c r="B17" s="10" t="s">
        <v>746</v>
      </c>
      <c r="C17" s="16" t="s">
        <v>747</v>
      </c>
      <c r="D17" s="13"/>
      <c r="E17" s="14"/>
      <c r="F17" s="14"/>
      <c r="G17" s="14"/>
    </row>
    <row r="18" s="1" customFormat="1" ht="45" customHeight="1" spans="1:7">
      <c r="A18" s="21">
        <v>15</v>
      </c>
      <c r="B18" s="30"/>
      <c r="C18" s="16" t="s">
        <v>748</v>
      </c>
      <c r="D18" s="13"/>
      <c r="E18" s="14"/>
      <c r="F18" s="14"/>
      <c r="G18" s="14"/>
    </row>
    <row r="19" s="1" customFormat="1" ht="45" customHeight="1" spans="1:7">
      <c r="A19" s="21">
        <v>16</v>
      </c>
      <c r="B19" s="30"/>
      <c r="C19" s="16" t="s">
        <v>749</v>
      </c>
      <c r="D19" s="13"/>
      <c r="E19" s="14"/>
      <c r="F19" s="14"/>
      <c r="G19" s="14"/>
    </row>
    <row r="20" s="1" customFormat="1" ht="45" customHeight="1" spans="1:7">
      <c r="A20" s="21">
        <v>17</v>
      </c>
      <c r="B20" s="30"/>
      <c r="C20" s="16" t="s">
        <v>750</v>
      </c>
      <c r="D20" s="13"/>
      <c r="E20" s="14"/>
      <c r="F20" s="14"/>
      <c r="G20" s="14"/>
    </row>
    <row r="21" s="1" customFormat="1" ht="45" customHeight="1" spans="1:7">
      <c r="A21" s="21">
        <v>18</v>
      </c>
      <c r="B21" s="19"/>
      <c r="C21" s="16" t="s">
        <v>751</v>
      </c>
      <c r="D21" s="13"/>
      <c r="E21" s="14"/>
      <c r="F21" s="14"/>
      <c r="G21" s="14"/>
    </row>
    <row r="22" s="1" customFormat="1" ht="20" customHeight="1" spans="1:7">
      <c r="A22" s="18" t="s">
        <v>136</v>
      </c>
      <c r="B22" s="18"/>
      <c r="C22" s="19"/>
      <c r="D22" s="18">
        <f>COUNTA(D4:D21)</f>
        <v>0</v>
      </c>
      <c r="E22" s="18">
        <f>COUNTA(E4:E21)</f>
        <v>0</v>
      </c>
      <c r="F22" s="18">
        <f>COUNTA(F4:F21)</f>
        <v>0</v>
      </c>
      <c r="G22" s="20"/>
    </row>
    <row r="23" s="1" customFormat="1" ht="20" customHeight="1" spans="1:7">
      <c r="A23" s="21" t="s">
        <v>239</v>
      </c>
      <c r="B23" s="22"/>
      <c r="C23" s="23" t="s">
        <v>240</v>
      </c>
      <c r="D23" s="24">
        <f>D22+E22+F22</f>
        <v>0</v>
      </c>
      <c r="E23" s="10" t="s">
        <v>241</v>
      </c>
      <c r="F23" s="18" t="s">
        <v>195</v>
      </c>
      <c r="G23" s="25">
        <f>D22</f>
        <v>0</v>
      </c>
    </row>
    <row r="24" s="1" customFormat="1" ht="20" customHeight="1" spans="1:7">
      <c r="A24" s="26"/>
      <c r="B24" s="27"/>
      <c r="C24" s="28"/>
      <c r="D24" s="29"/>
      <c r="E24" s="30"/>
      <c r="F24" s="18" t="s">
        <v>196</v>
      </c>
      <c r="G24" s="25">
        <f>E22</f>
        <v>0</v>
      </c>
    </row>
    <row r="25" s="1" customFormat="1" ht="20" customHeight="1" spans="1:7">
      <c r="A25" s="26"/>
      <c r="B25" s="27"/>
      <c r="C25" s="28"/>
      <c r="D25" s="29"/>
      <c r="E25" s="30"/>
      <c r="F25" s="18" t="s">
        <v>197</v>
      </c>
      <c r="G25" s="25">
        <f>F22</f>
        <v>0</v>
      </c>
    </row>
    <row r="26" s="1" customFormat="1" ht="20" customHeight="1" spans="1:7">
      <c r="A26" s="26"/>
      <c r="B26" s="27"/>
      <c r="C26" s="31"/>
      <c r="D26" s="32"/>
      <c r="E26" s="19"/>
      <c r="F26" s="33" t="s">
        <v>242</v>
      </c>
      <c r="G26" s="34" t="e">
        <f>G23/D23</f>
        <v>#DIV/0!</v>
      </c>
    </row>
    <row r="27" s="1" customFormat="1" ht="20" customHeight="1" spans="1:7">
      <c r="A27" s="35"/>
      <c r="B27" s="36"/>
      <c r="C27" s="37" t="s">
        <v>243</v>
      </c>
      <c r="D27" s="38"/>
      <c r="E27" s="38"/>
      <c r="F27" s="38"/>
      <c r="G27" s="39"/>
    </row>
    <row r="28" s="1" customFormat="1" ht="20" customHeight="1" spans="1:7">
      <c r="A28" s="40" t="s">
        <v>244</v>
      </c>
      <c r="B28" s="40"/>
      <c r="C28" s="40"/>
      <c r="D28" s="40"/>
      <c r="E28" s="40"/>
      <c r="F28" s="40"/>
      <c r="G28" s="40"/>
    </row>
  </sheetData>
  <mergeCells count="16">
    <mergeCell ref="A1:G1"/>
    <mergeCell ref="A2:B2"/>
    <mergeCell ref="D2:E2"/>
    <mergeCell ref="F2:G2"/>
    <mergeCell ref="A22:C22"/>
    <mergeCell ref="C27:G27"/>
    <mergeCell ref="A28:G28"/>
    <mergeCell ref="B4:B5"/>
    <mergeCell ref="B6:B8"/>
    <mergeCell ref="B9:B11"/>
    <mergeCell ref="B12:B16"/>
    <mergeCell ref="B17:B21"/>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G25"/>
  <sheetViews>
    <sheetView workbookViewId="0">
      <pane ySplit="3" topLeftCell="A11" activePane="bottomLeft" state="frozen"/>
      <selection/>
      <selection pane="bottomLeft" activeCell="E20" sqref="E20:E2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752</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753</v>
      </c>
      <c r="C4" s="16" t="s">
        <v>754</v>
      </c>
      <c r="D4" s="13"/>
      <c r="E4" s="14"/>
      <c r="F4" s="14"/>
      <c r="G4" s="14"/>
    </row>
    <row r="5" s="1" customFormat="1" ht="45" customHeight="1" spans="1:7">
      <c r="A5" s="21">
        <v>2</v>
      </c>
      <c r="B5" s="30"/>
      <c r="C5" s="16" t="s">
        <v>755</v>
      </c>
      <c r="D5" s="13"/>
      <c r="E5" s="14"/>
      <c r="F5" s="14"/>
      <c r="G5" s="14"/>
    </row>
    <row r="6" s="1" customFormat="1" ht="45" customHeight="1" spans="1:7">
      <c r="A6" s="21">
        <v>3</v>
      </c>
      <c r="B6" s="19"/>
      <c r="C6" s="16" t="s">
        <v>756</v>
      </c>
      <c r="D6" s="13"/>
      <c r="E6" s="14"/>
      <c r="F6" s="14"/>
      <c r="G6" s="14"/>
    </row>
    <row r="7" s="1" customFormat="1" ht="45" customHeight="1" spans="1:7">
      <c r="A7" s="21">
        <v>4</v>
      </c>
      <c r="B7" s="10" t="s">
        <v>757</v>
      </c>
      <c r="C7" s="16" t="s">
        <v>758</v>
      </c>
      <c r="D7" s="13"/>
      <c r="E7" s="14"/>
      <c r="F7" s="14"/>
      <c r="G7" s="14"/>
    </row>
    <row r="8" s="1" customFormat="1" ht="45" customHeight="1" spans="1:7">
      <c r="A8" s="21">
        <v>5</v>
      </c>
      <c r="B8" s="30"/>
      <c r="C8" s="16" t="s">
        <v>759</v>
      </c>
      <c r="D8" s="13"/>
      <c r="E8" s="14"/>
      <c r="F8" s="14"/>
      <c r="G8" s="14"/>
    </row>
    <row r="9" s="1" customFormat="1" ht="45" customHeight="1" spans="1:7">
      <c r="A9" s="21">
        <v>6</v>
      </c>
      <c r="B9" s="30"/>
      <c r="C9" s="16" t="s">
        <v>760</v>
      </c>
      <c r="D9" s="13"/>
      <c r="E9" s="14"/>
      <c r="F9" s="14"/>
      <c r="G9" s="14"/>
    </row>
    <row r="10" s="1" customFormat="1" ht="45" customHeight="1" spans="1:7">
      <c r="A10" s="21">
        <v>7</v>
      </c>
      <c r="B10" s="30"/>
      <c r="C10" s="16" t="s">
        <v>761</v>
      </c>
      <c r="D10" s="13"/>
      <c r="E10" s="14"/>
      <c r="F10" s="14"/>
      <c r="G10" s="14"/>
    </row>
    <row r="11" s="1" customFormat="1" ht="45" customHeight="1" spans="1:7">
      <c r="A11" s="21">
        <v>8</v>
      </c>
      <c r="B11" s="30"/>
      <c r="C11" s="16" t="s">
        <v>762</v>
      </c>
      <c r="D11" s="13"/>
      <c r="E11" s="14"/>
      <c r="F11" s="14"/>
      <c r="G11" s="14"/>
    </row>
    <row r="12" s="1" customFormat="1" ht="45" customHeight="1" spans="1:7">
      <c r="A12" s="21">
        <v>9</v>
      </c>
      <c r="B12" s="30"/>
      <c r="C12" s="16" t="s">
        <v>763</v>
      </c>
      <c r="D12" s="13"/>
      <c r="E12" s="14"/>
      <c r="F12" s="14"/>
      <c r="G12" s="14"/>
    </row>
    <row r="13" s="1" customFormat="1" ht="45" customHeight="1" spans="1:7">
      <c r="A13" s="21">
        <v>10</v>
      </c>
      <c r="B13" s="30"/>
      <c r="C13" s="16" t="s">
        <v>764</v>
      </c>
      <c r="D13" s="13"/>
      <c r="E13" s="14"/>
      <c r="F13" s="14"/>
      <c r="G13" s="14"/>
    </row>
    <row r="14" s="1" customFormat="1" ht="45" customHeight="1" spans="1:7">
      <c r="A14" s="21">
        <v>11</v>
      </c>
      <c r="B14" s="30"/>
      <c r="C14" s="16" t="s">
        <v>765</v>
      </c>
      <c r="D14" s="13"/>
      <c r="E14" s="14"/>
      <c r="F14" s="14"/>
      <c r="G14" s="14"/>
    </row>
    <row r="15" s="1" customFormat="1" ht="45" customHeight="1" spans="1:7">
      <c r="A15" s="21">
        <v>12</v>
      </c>
      <c r="B15" s="30"/>
      <c r="C15" s="16" t="s">
        <v>766</v>
      </c>
      <c r="D15" s="13"/>
      <c r="E15" s="14"/>
      <c r="F15" s="14"/>
      <c r="G15" s="14"/>
    </row>
    <row r="16" s="1" customFormat="1" ht="45" customHeight="1" spans="1:7">
      <c r="A16" s="21">
        <v>13</v>
      </c>
      <c r="B16" s="19"/>
      <c r="C16" s="16" t="s">
        <v>767</v>
      </c>
      <c r="D16" s="13"/>
      <c r="E16" s="14"/>
      <c r="F16" s="14"/>
      <c r="G16" s="14"/>
    </row>
    <row r="17" s="1" customFormat="1" ht="45" customHeight="1" spans="1:7">
      <c r="A17" s="21">
        <v>14</v>
      </c>
      <c r="B17" s="18" t="s">
        <v>768</v>
      </c>
      <c r="C17" s="16" t="s">
        <v>769</v>
      </c>
      <c r="D17" s="13"/>
      <c r="E17" s="14"/>
      <c r="F17" s="14"/>
      <c r="G17" s="14"/>
    </row>
    <row r="18" s="1" customFormat="1" ht="45" customHeight="1" spans="1:7">
      <c r="A18" s="21">
        <v>15</v>
      </c>
      <c r="B18" s="18" t="s">
        <v>770</v>
      </c>
      <c r="C18" s="16" t="s">
        <v>771</v>
      </c>
      <c r="D18" s="13"/>
      <c r="E18" s="14"/>
      <c r="F18" s="14"/>
      <c r="G18" s="14"/>
    </row>
    <row r="19" s="1" customFormat="1" ht="20" customHeight="1" spans="1:7">
      <c r="A19" s="18" t="s">
        <v>136</v>
      </c>
      <c r="B19" s="18"/>
      <c r="C19" s="19"/>
      <c r="D19" s="18">
        <f>COUNTA(D4:D18)</f>
        <v>0</v>
      </c>
      <c r="E19" s="18">
        <f>COUNTA(E4:E18)</f>
        <v>0</v>
      </c>
      <c r="F19" s="18">
        <f>COUNTA(F4:F18)</f>
        <v>0</v>
      </c>
      <c r="G19" s="20"/>
    </row>
    <row r="20" s="1" customFormat="1" ht="20" customHeight="1" spans="1:7">
      <c r="A20" s="21" t="s">
        <v>239</v>
      </c>
      <c r="B20" s="22"/>
      <c r="C20" s="23" t="s">
        <v>240</v>
      </c>
      <c r="D20" s="24">
        <f>D19+E19+F19</f>
        <v>0</v>
      </c>
      <c r="E20" s="10" t="s">
        <v>241</v>
      </c>
      <c r="F20" s="18" t="s">
        <v>195</v>
      </c>
      <c r="G20" s="25">
        <f>D19</f>
        <v>0</v>
      </c>
    </row>
    <row r="21" s="1" customFormat="1" ht="20" customHeight="1" spans="1:7">
      <c r="A21" s="26"/>
      <c r="B21" s="27"/>
      <c r="C21" s="28"/>
      <c r="D21" s="29"/>
      <c r="E21" s="30"/>
      <c r="F21" s="18" t="s">
        <v>196</v>
      </c>
      <c r="G21" s="25">
        <f>E19</f>
        <v>0</v>
      </c>
    </row>
    <row r="22" s="1" customFormat="1" ht="20" customHeight="1" spans="1:7">
      <c r="A22" s="26"/>
      <c r="B22" s="27"/>
      <c r="C22" s="28"/>
      <c r="D22" s="29"/>
      <c r="E22" s="30"/>
      <c r="F22" s="18" t="s">
        <v>197</v>
      </c>
      <c r="G22" s="25">
        <f>F19</f>
        <v>0</v>
      </c>
    </row>
    <row r="23" s="1" customFormat="1" ht="20" customHeight="1" spans="1:7">
      <c r="A23" s="26"/>
      <c r="B23" s="27"/>
      <c r="C23" s="31"/>
      <c r="D23" s="32"/>
      <c r="E23" s="19"/>
      <c r="F23" s="33" t="s">
        <v>242</v>
      </c>
      <c r="G23" s="34" t="e">
        <f>G20/D20</f>
        <v>#DIV/0!</v>
      </c>
    </row>
    <row r="24" s="1" customFormat="1" ht="20" customHeight="1" spans="1:7">
      <c r="A24" s="35"/>
      <c r="B24" s="36"/>
      <c r="C24" s="37" t="s">
        <v>243</v>
      </c>
      <c r="D24" s="38"/>
      <c r="E24" s="38"/>
      <c r="F24" s="38"/>
      <c r="G24" s="39"/>
    </row>
    <row r="25" s="1" customFormat="1" ht="20" customHeight="1" spans="1:7">
      <c r="A25" s="40" t="s">
        <v>244</v>
      </c>
      <c r="B25" s="40"/>
      <c r="C25" s="40"/>
      <c r="D25" s="40"/>
      <c r="E25" s="40"/>
      <c r="F25" s="40"/>
      <c r="G25" s="40"/>
    </row>
  </sheetData>
  <mergeCells count="13">
    <mergeCell ref="A1:G1"/>
    <mergeCell ref="A2:B2"/>
    <mergeCell ref="D2:E2"/>
    <mergeCell ref="F2:G2"/>
    <mergeCell ref="A19:C19"/>
    <mergeCell ref="C24:G24"/>
    <mergeCell ref="A25:G25"/>
    <mergeCell ref="B4:B6"/>
    <mergeCell ref="B7:B16"/>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G19"/>
  <sheetViews>
    <sheetView workbookViewId="0">
      <pane ySplit="3" topLeftCell="A6" activePane="bottomLeft" state="frozen"/>
      <selection/>
      <selection pane="bottomLeft" activeCell="C14" sqref="C14:C1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772</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8" t="s">
        <v>588</v>
      </c>
      <c r="C4" s="16" t="s">
        <v>773</v>
      </c>
      <c r="D4" s="13"/>
      <c r="E4" s="14"/>
      <c r="F4" s="14"/>
      <c r="G4" s="14"/>
    </row>
    <row r="5" s="1" customFormat="1" ht="45" customHeight="1" spans="1:7">
      <c r="A5" s="21">
        <v>2</v>
      </c>
      <c r="B5" s="10" t="s">
        <v>594</v>
      </c>
      <c r="C5" s="16" t="s">
        <v>774</v>
      </c>
      <c r="D5" s="13"/>
      <c r="E5" s="14"/>
      <c r="F5" s="14"/>
      <c r="G5" s="14"/>
    </row>
    <row r="6" s="1" customFormat="1" ht="45" customHeight="1" spans="1:7">
      <c r="A6" s="21">
        <v>3</v>
      </c>
      <c r="B6" s="30"/>
      <c r="C6" s="16" t="s">
        <v>775</v>
      </c>
      <c r="D6" s="13"/>
      <c r="E6" s="14"/>
      <c r="F6" s="14"/>
      <c r="G6" s="14"/>
    </row>
    <row r="7" s="1" customFormat="1" ht="45" customHeight="1" spans="1:7">
      <c r="A7" s="21">
        <v>4</v>
      </c>
      <c r="B7" s="19"/>
      <c r="C7" s="16" t="s">
        <v>776</v>
      </c>
      <c r="D7" s="13"/>
      <c r="E7" s="14"/>
      <c r="F7" s="14"/>
      <c r="G7" s="14"/>
    </row>
    <row r="8" s="1" customFormat="1" ht="45" customHeight="1" spans="1:7">
      <c r="A8" s="21">
        <v>5</v>
      </c>
      <c r="B8" s="10" t="s">
        <v>600</v>
      </c>
      <c r="C8" s="16" t="s">
        <v>777</v>
      </c>
      <c r="D8" s="13"/>
      <c r="E8" s="14"/>
      <c r="F8" s="14"/>
      <c r="G8" s="14"/>
    </row>
    <row r="9" s="1" customFormat="1" ht="45" customHeight="1" spans="1:7">
      <c r="A9" s="21">
        <v>6</v>
      </c>
      <c r="B9" s="19"/>
      <c r="C9" s="16" t="s">
        <v>778</v>
      </c>
      <c r="D9" s="13"/>
      <c r="E9" s="14"/>
      <c r="F9" s="14"/>
      <c r="G9" s="14"/>
    </row>
    <row r="10" s="1" customFormat="1" ht="45" customHeight="1" spans="1:7">
      <c r="A10" s="21">
        <v>7</v>
      </c>
      <c r="B10" s="10" t="s">
        <v>779</v>
      </c>
      <c r="C10" s="16" t="s">
        <v>780</v>
      </c>
      <c r="D10" s="13"/>
      <c r="E10" s="14"/>
      <c r="F10" s="14"/>
      <c r="G10" s="14"/>
    </row>
    <row r="11" s="1" customFormat="1" ht="45" customHeight="1" spans="1:7">
      <c r="A11" s="21">
        <v>8</v>
      </c>
      <c r="B11" s="30"/>
      <c r="C11" s="16" t="s">
        <v>781</v>
      </c>
      <c r="D11" s="13"/>
      <c r="E11" s="14"/>
      <c r="F11" s="14"/>
      <c r="G11" s="14"/>
    </row>
    <row r="12" s="1" customFormat="1" ht="45" customHeight="1" spans="1:7">
      <c r="A12" s="21">
        <v>9</v>
      </c>
      <c r="B12" s="19"/>
      <c r="C12" s="16" t="s">
        <v>782</v>
      </c>
      <c r="D12" s="13"/>
      <c r="E12" s="14"/>
      <c r="F12" s="14"/>
      <c r="G12" s="14"/>
    </row>
    <row r="13" s="1" customFormat="1" ht="20" customHeight="1" spans="1:7">
      <c r="A13" s="18" t="s">
        <v>136</v>
      </c>
      <c r="B13" s="18"/>
      <c r="C13" s="19"/>
      <c r="D13" s="18">
        <f>COUNTA(D4:D12)</f>
        <v>0</v>
      </c>
      <c r="E13" s="18">
        <f>COUNTA(E4:E12)</f>
        <v>0</v>
      </c>
      <c r="F13" s="18">
        <f>COUNTA(F4:F12)</f>
        <v>0</v>
      </c>
      <c r="G13" s="20"/>
    </row>
    <row r="14" s="1" customFormat="1" ht="20" customHeight="1" spans="1:7">
      <c r="A14" s="21" t="s">
        <v>239</v>
      </c>
      <c r="B14" s="22"/>
      <c r="C14" s="23" t="s">
        <v>240</v>
      </c>
      <c r="D14" s="24">
        <f>D13+E13+F13</f>
        <v>0</v>
      </c>
      <c r="E14" s="10" t="s">
        <v>241</v>
      </c>
      <c r="F14" s="18" t="s">
        <v>195</v>
      </c>
      <c r="G14" s="25">
        <f>D13</f>
        <v>0</v>
      </c>
    </row>
    <row r="15" s="1" customFormat="1" ht="20" customHeight="1" spans="1:7">
      <c r="A15" s="26"/>
      <c r="B15" s="27"/>
      <c r="C15" s="28"/>
      <c r="D15" s="29"/>
      <c r="E15" s="30"/>
      <c r="F15" s="18" t="s">
        <v>196</v>
      </c>
      <c r="G15" s="25">
        <f>E13</f>
        <v>0</v>
      </c>
    </row>
    <row r="16" s="1" customFormat="1" ht="20" customHeight="1" spans="1:7">
      <c r="A16" s="26"/>
      <c r="B16" s="27"/>
      <c r="C16" s="28"/>
      <c r="D16" s="29"/>
      <c r="E16" s="30"/>
      <c r="F16" s="18" t="s">
        <v>197</v>
      </c>
      <c r="G16" s="25">
        <f>F13</f>
        <v>0</v>
      </c>
    </row>
    <row r="17" s="1" customFormat="1" ht="20" customHeight="1" spans="1:7">
      <c r="A17" s="26"/>
      <c r="B17" s="27"/>
      <c r="C17" s="31"/>
      <c r="D17" s="32"/>
      <c r="E17" s="19"/>
      <c r="F17" s="33" t="s">
        <v>242</v>
      </c>
      <c r="G17" s="34" t="e">
        <f>G14/D14</f>
        <v>#DIV/0!</v>
      </c>
    </row>
    <row r="18" s="1" customFormat="1" ht="20" customHeight="1" spans="1:7">
      <c r="A18" s="35"/>
      <c r="B18" s="36"/>
      <c r="C18" s="37" t="s">
        <v>243</v>
      </c>
      <c r="D18" s="38"/>
      <c r="E18" s="38"/>
      <c r="F18" s="38"/>
      <c r="G18" s="39"/>
    </row>
    <row r="19" s="1" customFormat="1" ht="20" customHeight="1" spans="1:7">
      <c r="A19" s="40" t="s">
        <v>244</v>
      </c>
      <c r="B19" s="40"/>
      <c r="C19" s="40"/>
      <c r="D19" s="40"/>
      <c r="E19" s="40"/>
      <c r="F19" s="40"/>
      <c r="G19" s="40"/>
    </row>
  </sheetData>
  <mergeCells count="14">
    <mergeCell ref="A1:G1"/>
    <mergeCell ref="A2:B2"/>
    <mergeCell ref="D2:E2"/>
    <mergeCell ref="F2:G2"/>
    <mergeCell ref="A13:C13"/>
    <mergeCell ref="C18:G18"/>
    <mergeCell ref="A19:G19"/>
    <mergeCell ref="B5:B7"/>
    <mergeCell ref="B8:B9"/>
    <mergeCell ref="B10:B12"/>
    <mergeCell ref="C14:C17"/>
    <mergeCell ref="D14:D17"/>
    <mergeCell ref="E14:E17"/>
    <mergeCell ref="A14:B18"/>
  </mergeCells>
  <dataValidations count="3">
    <dataValidation type="custom" allowBlank="1" showInputMessage="1" showErrorMessage="1" sqref="D4:D12">
      <formula1>COUNTIF(D4:F4,"&lt;&gt;")&lt;=1</formula1>
    </dataValidation>
    <dataValidation type="custom" allowBlank="1" showInputMessage="1" showErrorMessage="1" sqref="E4:E12">
      <formula1>COUNTIF(D4:F4,"&lt;&gt;")&lt;=1</formula1>
    </dataValidation>
    <dataValidation type="custom" allowBlank="1" showInputMessage="1" showErrorMessage="1" sqref="F4:F12">
      <formula1>COUNTIF(D4:F4,"&lt;&gt;")&lt;=1</formula1>
    </dataValidation>
  </dataValidations>
  <pageMargins left="0.7" right="0.7" top="0.75" bottom="0.75" header="0.3" footer="0.3"/>
  <pageSetup paperSize="9" orientation="portrait" horizontalDpi="300" verticalDpi="3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H21"/>
  <sheetViews>
    <sheetView workbookViewId="0">
      <pane ySplit="3" topLeftCell="A8" activePane="bottomLeft" state="frozen"/>
      <selection/>
      <selection pane="bottomLeft" activeCell="E16" sqref="E16:E19"/>
    </sheetView>
  </sheetViews>
  <sheetFormatPr defaultColWidth="9" defaultRowHeight="14.25" outlineLevelCol="7"/>
  <cols>
    <col min="1" max="1" width="6.58333333333333" customWidth="1"/>
    <col min="2" max="2" width="6.58333333333333" style="2" customWidth="1"/>
    <col min="3" max="3" width="10.5833333333333" style="2" customWidth="1"/>
    <col min="4" max="4" width="140.583333333333" style="1" customWidth="1"/>
    <col min="5" max="8" width="10.5833333333333" customWidth="1"/>
  </cols>
  <sheetData>
    <row r="1" ht="30" customHeight="1" spans="1:8">
      <c r="A1" s="3" t="s">
        <v>783</v>
      </c>
      <c r="B1" s="4"/>
      <c r="C1" s="4"/>
      <c r="D1" s="4"/>
      <c r="E1" s="4"/>
      <c r="F1" s="4"/>
      <c r="G1" s="4"/>
      <c r="H1" s="4"/>
    </row>
    <row r="2" s="1" customFormat="1" ht="20" customHeight="1" spans="1:8">
      <c r="A2" s="5" t="s">
        <v>118</v>
      </c>
      <c r="B2" s="47"/>
      <c r="C2" s="6"/>
      <c r="D2" s="7" t="str">
        <f>IF('表C-0-3'!B2="","",'表C-0-3'!B2)</f>
        <v/>
      </c>
      <c r="E2" s="5" t="s">
        <v>192</v>
      </c>
      <c r="F2" s="6"/>
      <c r="G2" s="5" t="str">
        <f>IF('表C-0-3'!J2="","",'表C-0-3'!J2)</f>
        <v>年 月 日</v>
      </c>
      <c r="H2" s="6"/>
    </row>
    <row r="3" s="1" customFormat="1" ht="20" customHeight="1" spans="1:8">
      <c r="A3" s="8" t="s">
        <v>1</v>
      </c>
      <c r="B3" s="48" t="s">
        <v>193</v>
      </c>
      <c r="C3" s="49"/>
      <c r="D3" s="9" t="s">
        <v>194</v>
      </c>
      <c r="E3" s="8" t="s">
        <v>195</v>
      </c>
      <c r="F3" s="8" t="s">
        <v>196</v>
      </c>
      <c r="G3" s="8" t="s">
        <v>197</v>
      </c>
      <c r="H3" s="8" t="s">
        <v>198</v>
      </c>
    </row>
    <row r="4" s="1" customFormat="1" ht="45" customHeight="1" spans="1:8">
      <c r="A4" s="21">
        <v>1</v>
      </c>
      <c r="B4" s="10" t="s">
        <v>537</v>
      </c>
      <c r="C4" s="18" t="s">
        <v>784</v>
      </c>
      <c r="D4" s="16" t="s">
        <v>785</v>
      </c>
      <c r="E4" s="13"/>
      <c r="F4" s="14"/>
      <c r="G4" s="14"/>
      <c r="H4" s="14"/>
    </row>
    <row r="5" s="1" customFormat="1" ht="45" customHeight="1" spans="1:8">
      <c r="A5" s="21">
        <v>2</v>
      </c>
      <c r="B5" s="30"/>
      <c r="C5" s="18" t="s">
        <v>529</v>
      </c>
      <c r="D5" s="16" t="s">
        <v>786</v>
      </c>
      <c r="E5" s="13"/>
      <c r="F5" s="14"/>
      <c r="G5" s="14"/>
      <c r="H5" s="14"/>
    </row>
    <row r="6" s="1" customFormat="1" ht="60" customHeight="1" spans="1:8">
      <c r="A6" s="21">
        <v>3</v>
      </c>
      <c r="B6" s="30"/>
      <c r="C6" s="18" t="s">
        <v>787</v>
      </c>
      <c r="D6" s="16" t="s">
        <v>788</v>
      </c>
      <c r="E6" s="13"/>
      <c r="F6" s="14"/>
      <c r="G6" s="14"/>
      <c r="H6" s="14"/>
    </row>
    <row r="7" s="1" customFormat="1" ht="60" customHeight="1" spans="1:8">
      <c r="A7" s="21">
        <v>4</v>
      </c>
      <c r="B7" s="30"/>
      <c r="C7" s="18" t="s">
        <v>538</v>
      </c>
      <c r="D7" s="16" t="s">
        <v>789</v>
      </c>
      <c r="E7" s="13"/>
      <c r="F7" s="14"/>
      <c r="G7" s="14"/>
      <c r="H7" s="14"/>
    </row>
    <row r="8" s="1" customFormat="1" ht="60" customHeight="1" spans="1:8">
      <c r="A8" s="21">
        <v>5</v>
      </c>
      <c r="B8" s="30"/>
      <c r="C8" s="18" t="s">
        <v>541</v>
      </c>
      <c r="D8" s="16" t="s">
        <v>790</v>
      </c>
      <c r="E8" s="13"/>
      <c r="F8" s="14"/>
      <c r="G8" s="14"/>
      <c r="H8" s="14"/>
    </row>
    <row r="9" s="1" customFormat="1" ht="45" customHeight="1" spans="1:8">
      <c r="A9" s="21">
        <v>6</v>
      </c>
      <c r="B9" s="19"/>
      <c r="C9" s="18" t="s">
        <v>545</v>
      </c>
      <c r="D9" s="16" t="s">
        <v>791</v>
      </c>
      <c r="E9" s="13"/>
      <c r="F9" s="14"/>
      <c r="G9" s="14"/>
      <c r="H9" s="14"/>
    </row>
    <row r="10" s="1" customFormat="1" ht="45" customHeight="1" spans="1:8">
      <c r="A10" s="21">
        <v>7</v>
      </c>
      <c r="B10" s="10" t="s">
        <v>548</v>
      </c>
      <c r="C10" s="18" t="s">
        <v>549</v>
      </c>
      <c r="D10" s="16" t="s">
        <v>792</v>
      </c>
      <c r="E10" s="13"/>
      <c r="F10" s="14"/>
      <c r="G10" s="14"/>
      <c r="H10" s="14"/>
    </row>
    <row r="11" s="1" customFormat="1" ht="45" customHeight="1" spans="1:8">
      <c r="A11" s="21">
        <v>8</v>
      </c>
      <c r="B11" s="30"/>
      <c r="C11" s="18" t="s">
        <v>551</v>
      </c>
      <c r="D11" s="16" t="s">
        <v>552</v>
      </c>
      <c r="E11" s="13"/>
      <c r="F11" s="14"/>
      <c r="G11" s="14"/>
      <c r="H11" s="14"/>
    </row>
    <row r="12" s="1" customFormat="1" ht="45" customHeight="1" spans="1:8">
      <c r="A12" s="21">
        <v>9</v>
      </c>
      <c r="B12" s="30"/>
      <c r="C12" s="18" t="s">
        <v>553</v>
      </c>
      <c r="D12" s="16" t="s">
        <v>793</v>
      </c>
      <c r="E12" s="13"/>
      <c r="F12" s="14"/>
      <c r="G12" s="14"/>
      <c r="H12" s="14"/>
    </row>
    <row r="13" s="1" customFormat="1" ht="45" customHeight="1" spans="1:8">
      <c r="A13" s="21">
        <v>10</v>
      </c>
      <c r="B13" s="30"/>
      <c r="C13" s="18" t="s">
        <v>555</v>
      </c>
      <c r="D13" s="16" t="s">
        <v>556</v>
      </c>
      <c r="E13" s="13"/>
      <c r="F13" s="14"/>
      <c r="G13" s="14"/>
      <c r="H13" s="14"/>
    </row>
    <row r="14" s="1" customFormat="1" ht="45" customHeight="1" spans="1:8">
      <c r="A14" s="21">
        <v>11</v>
      </c>
      <c r="B14" s="19"/>
      <c r="C14" s="18" t="s">
        <v>557</v>
      </c>
      <c r="D14" s="16" t="s">
        <v>558</v>
      </c>
      <c r="E14" s="13"/>
      <c r="F14" s="14"/>
      <c r="G14" s="14"/>
      <c r="H14" s="14"/>
    </row>
    <row r="15" s="1" customFormat="1" ht="20" customHeight="1" spans="1:8">
      <c r="A15" s="18" t="s">
        <v>136</v>
      </c>
      <c r="B15" s="19"/>
      <c r="C15" s="19"/>
      <c r="D15" s="19"/>
      <c r="E15" s="18">
        <f>COUNTA(E4:E14)</f>
        <v>0</v>
      </c>
      <c r="F15" s="18">
        <f>COUNTA(F4:F14)</f>
        <v>0</v>
      </c>
      <c r="G15" s="18">
        <f>COUNTA(G4:G14)</f>
        <v>0</v>
      </c>
      <c r="H15" s="20"/>
    </row>
    <row r="16" s="1" customFormat="1" ht="20" customHeight="1" spans="1:8">
      <c r="A16" s="21" t="s">
        <v>239</v>
      </c>
      <c r="B16" s="50"/>
      <c r="C16" s="22"/>
      <c r="D16" s="23" t="s">
        <v>240</v>
      </c>
      <c r="E16" s="24">
        <f>E15+F15+G15</f>
        <v>0</v>
      </c>
      <c r="F16" s="10" t="s">
        <v>241</v>
      </c>
      <c r="G16" s="18" t="s">
        <v>195</v>
      </c>
      <c r="H16" s="25">
        <f>E15</f>
        <v>0</v>
      </c>
    </row>
    <row r="17" s="1" customFormat="1" ht="20" customHeight="1" spans="1:8">
      <c r="A17" s="26"/>
      <c r="B17" s="51"/>
      <c r="C17" s="27"/>
      <c r="D17" s="28"/>
      <c r="E17" s="29"/>
      <c r="F17" s="30"/>
      <c r="G17" s="18" t="s">
        <v>196</v>
      </c>
      <c r="H17" s="25">
        <f>F15</f>
        <v>0</v>
      </c>
    </row>
    <row r="18" s="1" customFormat="1" ht="20" customHeight="1" spans="1:8">
      <c r="A18" s="26"/>
      <c r="B18" s="51"/>
      <c r="C18" s="27"/>
      <c r="D18" s="28"/>
      <c r="E18" s="29"/>
      <c r="F18" s="30"/>
      <c r="G18" s="18" t="s">
        <v>197</v>
      </c>
      <c r="H18" s="25">
        <f>G15</f>
        <v>0</v>
      </c>
    </row>
    <row r="19" s="1" customFormat="1" ht="20" customHeight="1" spans="1:8">
      <c r="A19" s="26"/>
      <c r="B19" s="51"/>
      <c r="C19" s="27"/>
      <c r="D19" s="31"/>
      <c r="E19" s="32"/>
      <c r="F19" s="19"/>
      <c r="G19" s="33" t="s">
        <v>242</v>
      </c>
      <c r="H19" s="34" t="e">
        <f>H16/E16</f>
        <v>#DIV/0!</v>
      </c>
    </row>
    <row r="20" s="1" customFormat="1" ht="20" customHeight="1" spans="1:8">
      <c r="A20" s="35"/>
      <c r="B20" s="52"/>
      <c r="C20" s="36"/>
      <c r="D20" s="37" t="s">
        <v>243</v>
      </c>
      <c r="E20" s="38"/>
      <c r="F20" s="38"/>
      <c r="G20" s="38"/>
      <c r="H20" s="39"/>
    </row>
    <row r="21" s="1" customFormat="1" ht="20" customHeight="1" spans="1:8">
      <c r="A21" s="40" t="s">
        <v>244</v>
      </c>
      <c r="B21" s="40"/>
      <c r="C21" s="40"/>
      <c r="D21" s="40"/>
      <c r="E21" s="40"/>
      <c r="F21" s="40"/>
      <c r="G21" s="40"/>
      <c r="H21" s="40"/>
    </row>
  </sheetData>
  <mergeCells count="14">
    <mergeCell ref="A1:H1"/>
    <mergeCell ref="A2:C2"/>
    <mergeCell ref="E2:F2"/>
    <mergeCell ref="G2:H2"/>
    <mergeCell ref="B3:C3"/>
    <mergeCell ref="A15:D15"/>
    <mergeCell ref="D20:H20"/>
    <mergeCell ref="A21:H21"/>
    <mergeCell ref="B4:B9"/>
    <mergeCell ref="B10:B14"/>
    <mergeCell ref="D16:D19"/>
    <mergeCell ref="E16:E19"/>
    <mergeCell ref="F16:F19"/>
    <mergeCell ref="A16:C20"/>
  </mergeCells>
  <dataValidations count="3">
    <dataValidation type="custom" allowBlank="1" showInputMessage="1" showErrorMessage="1" sqref="E4:E14">
      <formula1>COUNTIF(E4:G4,"&lt;&gt;")&lt;=1</formula1>
    </dataValidation>
    <dataValidation type="custom" allowBlank="1" showInputMessage="1" showErrorMessage="1" sqref="F4:F14">
      <formula1>COUNTIF(E4:G4,"&lt;&gt;")&lt;=1</formula1>
    </dataValidation>
    <dataValidation type="custom" allowBlank="1" showInputMessage="1" showErrorMessage="1" sqref="G4:G14">
      <formula1>COUNTIF(E4:G4,"&lt;&gt;")&lt;=1</formula1>
    </dataValidation>
  </dataValidations>
  <pageMargins left="0.7" right="0.7" top="0.75" bottom="0.75" header="0.3" footer="0.3"/>
  <pageSetup paperSize="9" orientation="portrait" horizontalDpi="300" verticalDpi="3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G19"/>
  <sheetViews>
    <sheetView workbookViewId="0">
      <pane ySplit="3" topLeftCell="A6" activePane="bottomLeft" state="frozen"/>
      <selection/>
      <selection pane="bottomLeft" activeCell="D14" sqref="D14:D1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794</v>
      </c>
      <c r="B1" s="4"/>
      <c r="C1" s="4"/>
      <c r="D1" s="4"/>
      <c r="E1" s="4"/>
      <c r="F1" s="4"/>
      <c r="G1" s="4"/>
    </row>
    <row r="2" s="1" customFormat="1" ht="20" customHeight="1" spans="1:7">
      <c r="A2" s="5" t="s">
        <v>118</v>
      </c>
      <c r="B2" s="6"/>
      <c r="C2" s="7" t="str">
        <f>'表C-0-3'!B2&amp;'表C-0-6'!B2</f>
        <v/>
      </c>
      <c r="D2" s="5" t="s">
        <v>192</v>
      </c>
      <c r="E2" s="6"/>
      <c r="F2" s="5" t="s">
        <v>795</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448</v>
      </c>
      <c r="C4" s="16" t="s">
        <v>796</v>
      </c>
      <c r="D4" s="13"/>
      <c r="E4" s="14"/>
      <c r="F4" s="14"/>
      <c r="G4" s="14"/>
    </row>
    <row r="5" s="1" customFormat="1" ht="45" customHeight="1" spans="1:7">
      <c r="A5" s="21">
        <v>2</v>
      </c>
      <c r="B5" s="30"/>
      <c r="C5" s="16" t="s">
        <v>797</v>
      </c>
      <c r="D5" s="13"/>
      <c r="E5" s="14"/>
      <c r="F5" s="14"/>
      <c r="G5" s="14"/>
    </row>
    <row r="6" s="1" customFormat="1" ht="45" customHeight="1" spans="1:7">
      <c r="A6" s="21">
        <v>3</v>
      </c>
      <c r="B6" s="30"/>
      <c r="C6" s="16" t="s">
        <v>798</v>
      </c>
      <c r="D6" s="13"/>
      <c r="E6" s="14"/>
      <c r="F6" s="14"/>
      <c r="G6" s="14"/>
    </row>
    <row r="7" s="1" customFormat="1" ht="45" customHeight="1" spans="1:7">
      <c r="A7" s="21">
        <v>4</v>
      </c>
      <c r="B7" s="30"/>
      <c r="C7" s="16" t="s">
        <v>799</v>
      </c>
      <c r="D7" s="13"/>
      <c r="E7" s="14"/>
      <c r="F7" s="14"/>
      <c r="G7" s="14"/>
    </row>
    <row r="8" s="1" customFormat="1" ht="45" customHeight="1" spans="1:7">
      <c r="A8" s="21">
        <v>5</v>
      </c>
      <c r="B8" s="30"/>
      <c r="C8" s="16" t="s">
        <v>800</v>
      </c>
      <c r="D8" s="13"/>
      <c r="E8" s="14"/>
      <c r="F8" s="14"/>
      <c r="G8" s="14"/>
    </row>
    <row r="9" s="1" customFormat="1" ht="45" customHeight="1" spans="1:7">
      <c r="A9" s="21">
        <v>6</v>
      </c>
      <c r="B9" s="30"/>
      <c r="C9" s="16" t="s">
        <v>801</v>
      </c>
      <c r="D9" s="13"/>
      <c r="E9" s="14"/>
      <c r="F9" s="14"/>
      <c r="G9" s="14"/>
    </row>
    <row r="10" s="1" customFormat="1" ht="45" customHeight="1" spans="1:7">
      <c r="A10" s="21">
        <v>7</v>
      </c>
      <c r="B10" s="30"/>
      <c r="C10" s="16" t="s">
        <v>802</v>
      </c>
      <c r="D10" s="13"/>
      <c r="E10" s="14"/>
      <c r="F10" s="14"/>
      <c r="G10" s="14"/>
    </row>
    <row r="11" s="1" customFormat="1" ht="45" customHeight="1" spans="1:7">
      <c r="A11" s="21">
        <v>8</v>
      </c>
      <c r="B11" s="30"/>
      <c r="C11" s="16" t="s">
        <v>803</v>
      </c>
      <c r="D11" s="13"/>
      <c r="E11" s="14"/>
      <c r="F11" s="14"/>
      <c r="G11" s="14"/>
    </row>
    <row r="12" s="1" customFormat="1" ht="45" customHeight="1" spans="1:7">
      <c r="A12" s="21">
        <v>9</v>
      </c>
      <c r="B12" s="19"/>
      <c r="C12" s="16" t="s">
        <v>804</v>
      </c>
      <c r="D12" s="13"/>
      <c r="E12" s="14"/>
      <c r="F12" s="14"/>
      <c r="G12" s="14"/>
    </row>
    <row r="13" s="1" customFormat="1" ht="20" customHeight="1" spans="1:7">
      <c r="A13" s="18" t="s">
        <v>136</v>
      </c>
      <c r="B13" s="18"/>
      <c r="C13" s="19"/>
      <c r="D13" s="18">
        <f>COUNTA(D4:D12)</f>
        <v>0</v>
      </c>
      <c r="E13" s="18">
        <f>COUNTA(E4:E12)</f>
        <v>0</v>
      </c>
      <c r="F13" s="18">
        <f>COUNTA(F4:F12)</f>
        <v>0</v>
      </c>
      <c r="G13" s="20"/>
    </row>
    <row r="14" s="1" customFormat="1" ht="20" customHeight="1" spans="1:7">
      <c r="A14" s="21" t="s">
        <v>239</v>
      </c>
      <c r="B14" s="22"/>
      <c r="C14" s="23" t="s">
        <v>240</v>
      </c>
      <c r="D14" s="24">
        <f>D13+E13+F13</f>
        <v>0</v>
      </c>
      <c r="E14" s="10" t="s">
        <v>241</v>
      </c>
      <c r="F14" s="18" t="s">
        <v>195</v>
      </c>
      <c r="G14" s="25">
        <f>D13</f>
        <v>0</v>
      </c>
    </row>
    <row r="15" s="1" customFormat="1" ht="20" customHeight="1" spans="1:7">
      <c r="A15" s="26"/>
      <c r="B15" s="27"/>
      <c r="C15" s="28"/>
      <c r="D15" s="29"/>
      <c r="E15" s="30"/>
      <c r="F15" s="18" t="s">
        <v>196</v>
      </c>
      <c r="G15" s="25">
        <f>E13</f>
        <v>0</v>
      </c>
    </row>
    <row r="16" s="1" customFormat="1" ht="20" customHeight="1" spans="1:7">
      <c r="A16" s="26"/>
      <c r="B16" s="27"/>
      <c r="C16" s="28"/>
      <c r="D16" s="29"/>
      <c r="E16" s="30"/>
      <c r="F16" s="18" t="s">
        <v>197</v>
      </c>
      <c r="G16" s="25">
        <f>F13</f>
        <v>0</v>
      </c>
    </row>
    <row r="17" s="1" customFormat="1" ht="20" customHeight="1" spans="1:7">
      <c r="A17" s="26"/>
      <c r="B17" s="27"/>
      <c r="C17" s="31"/>
      <c r="D17" s="32"/>
      <c r="E17" s="19"/>
      <c r="F17" s="33" t="s">
        <v>242</v>
      </c>
      <c r="G17" s="34" t="e">
        <f>G14/D14</f>
        <v>#DIV/0!</v>
      </c>
    </row>
    <row r="18" s="1" customFormat="1" ht="20" customHeight="1" spans="1:7">
      <c r="A18" s="35"/>
      <c r="B18" s="36"/>
      <c r="C18" s="37" t="s">
        <v>243</v>
      </c>
      <c r="D18" s="38"/>
      <c r="E18" s="38"/>
      <c r="F18" s="38"/>
      <c r="G18" s="39"/>
    </row>
    <row r="19" s="1" customFormat="1" ht="20" customHeight="1" spans="1:7">
      <c r="A19" s="40" t="s">
        <v>244</v>
      </c>
      <c r="B19" s="40"/>
      <c r="C19" s="40"/>
      <c r="D19" s="40"/>
      <c r="E19" s="40"/>
      <c r="F19" s="40"/>
      <c r="G19" s="40"/>
    </row>
  </sheetData>
  <mergeCells count="12">
    <mergeCell ref="A1:G1"/>
    <mergeCell ref="A2:B2"/>
    <mergeCell ref="D2:E2"/>
    <mergeCell ref="F2:G2"/>
    <mergeCell ref="A13:C13"/>
    <mergeCell ref="C18:G18"/>
    <mergeCell ref="A19:G19"/>
    <mergeCell ref="B4:B12"/>
    <mergeCell ref="C14:C17"/>
    <mergeCell ref="D14:D17"/>
    <mergeCell ref="E14:E17"/>
    <mergeCell ref="A14:B18"/>
  </mergeCells>
  <dataValidations count="3">
    <dataValidation type="custom" allowBlank="1" showInputMessage="1" showErrorMessage="1" sqref="D4:D12">
      <formula1>COUNTIF(D4:F4,"&lt;&gt;")&lt;=1</formula1>
    </dataValidation>
    <dataValidation type="custom" allowBlank="1" showInputMessage="1" showErrorMessage="1" sqref="E4:E12">
      <formula1>COUNTIF(D4:F4,"&lt;&gt;")&lt;=1</formula1>
    </dataValidation>
    <dataValidation type="custom" allowBlank="1" showInputMessage="1" showErrorMessage="1" sqref="F4:F12">
      <formula1>COUNTIF(D4:F4,"&lt;&gt;")&lt;=1</formula1>
    </dataValidation>
  </dataValidations>
  <pageMargins left="0.7" right="0.7" top="0.75" bottom="0.75" header="0.3" footer="0.3"/>
  <pageSetup paperSize="9" orientation="portrait" horizontalDpi="300" verticalDpi="3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G29"/>
  <sheetViews>
    <sheetView workbookViewId="0">
      <pane ySplit="3" topLeftCell="A15" activePane="bottomLeft" state="frozen"/>
      <selection/>
      <selection pane="bottomLeft" activeCell="D24" sqref="D24:D2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805</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199</v>
      </c>
      <c r="C4" s="16" t="s">
        <v>806</v>
      </c>
      <c r="D4" s="13"/>
      <c r="E4" s="14"/>
      <c r="F4" s="14"/>
      <c r="G4" s="14"/>
    </row>
    <row r="5" s="1" customFormat="1" ht="45" customHeight="1" spans="1:7">
      <c r="A5" s="21">
        <v>2</v>
      </c>
      <c r="B5" s="19"/>
      <c r="C5" s="16" t="s">
        <v>807</v>
      </c>
      <c r="D5" s="13"/>
      <c r="E5" s="14"/>
      <c r="F5" s="14"/>
      <c r="G5" s="14"/>
    </row>
    <row r="6" s="1" customFormat="1" ht="45" customHeight="1" spans="1:7">
      <c r="A6" s="21">
        <v>3</v>
      </c>
      <c r="B6" s="10" t="s">
        <v>206</v>
      </c>
      <c r="C6" s="16" t="s">
        <v>808</v>
      </c>
      <c r="D6" s="13"/>
      <c r="E6" s="14"/>
      <c r="F6" s="14"/>
      <c r="G6" s="14"/>
    </row>
    <row r="7" s="1" customFormat="1" ht="45" customHeight="1" spans="1:7">
      <c r="A7" s="21">
        <v>4</v>
      </c>
      <c r="B7" s="19"/>
      <c r="C7" s="16" t="s">
        <v>809</v>
      </c>
      <c r="D7" s="13"/>
      <c r="E7" s="14"/>
      <c r="F7" s="14"/>
      <c r="G7" s="14"/>
    </row>
    <row r="8" s="1" customFormat="1" ht="45" customHeight="1" spans="1:7">
      <c r="A8" s="21">
        <v>5</v>
      </c>
      <c r="B8" s="10" t="s">
        <v>810</v>
      </c>
      <c r="C8" s="16" t="s">
        <v>811</v>
      </c>
      <c r="D8" s="13"/>
      <c r="E8" s="14"/>
      <c r="F8" s="14"/>
      <c r="G8" s="14"/>
    </row>
    <row r="9" s="1" customFormat="1" ht="45" customHeight="1" spans="1:7">
      <c r="A9" s="21">
        <v>6</v>
      </c>
      <c r="B9" s="30"/>
      <c r="C9" s="16" t="s">
        <v>812</v>
      </c>
      <c r="D9" s="13"/>
      <c r="E9" s="14"/>
      <c r="F9" s="14"/>
      <c r="G9" s="14"/>
    </row>
    <row r="10" s="1" customFormat="1" ht="45" customHeight="1" spans="1:7">
      <c r="A10" s="21">
        <v>7</v>
      </c>
      <c r="B10" s="30"/>
      <c r="C10" s="16" t="s">
        <v>813</v>
      </c>
      <c r="D10" s="13"/>
      <c r="E10" s="14"/>
      <c r="F10" s="14"/>
      <c r="G10" s="14"/>
    </row>
    <row r="11" s="1" customFormat="1" ht="45" customHeight="1" spans="1:7">
      <c r="A11" s="21">
        <v>8</v>
      </c>
      <c r="B11" s="30"/>
      <c r="C11" s="16" t="s">
        <v>814</v>
      </c>
      <c r="D11" s="13"/>
      <c r="E11" s="14"/>
      <c r="F11" s="14"/>
      <c r="G11" s="14"/>
    </row>
    <row r="12" s="1" customFormat="1" ht="45" customHeight="1" spans="1:7">
      <c r="A12" s="21">
        <v>9</v>
      </c>
      <c r="B12" s="30"/>
      <c r="C12" s="16" t="s">
        <v>815</v>
      </c>
      <c r="D12" s="13"/>
      <c r="E12" s="14"/>
      <c r="F12" s="14"/>
      <c r="G12" s="14"/>
    </row>
    <row r="13" s="1" customFormat="1" ht="45" customHeight="1" spans="1:7">
      <c r="A13" s="21">
        <v>10</v>
      </c>
      <c r="B13" s="19"/>
      <c r="C13" s="16" t="s">
        <v>816</v>
      </c>
      <c r="D13" s="13"/>
      <c r="E13" s="14"/>
      <c r="F13" s="14"/>
      <c r="G13" s="14"/>
    </row>
    <row r="14" s="1" customFormat="1" ht="45" customHeight="1" spans="1:7">
      <c r="A14" s="21">
        <v>11</v>
      </c>
      <c r="B14" s="18" t="s">
        <v>817</v>
      </c>
      <c r="C14" s="16" t="s">
        <v>818</v>
      </c>
      <c r="D14" s="13"/>
      <c r="E14" s="14"/>
      <c r="F14" s="14"/>
      <c r="G14" s="14"/>
    </row>
    <row r="15" s="1" customFormat="1" ht="45" customHeight="1" spans="1:7">
      <c r="A15" s="21">
        <v>12</v>
      </c>
      <c r="B15" s="10" t="s">
        <v>757</v>
      </c>
      <c r="C15" s="16" t="s">
        <v>819</v>
      </c>
      <c r="D15" s="13"/>
      <c r="E15" s="14"/>
      <c r="F15" s="14"/>
      <c r="G15" s="14"/>
    </row>
    <row r="16" s="1" customFormat="1" ht="45" customHeight="1" spans="1:7">
      <c r="A16" s="21">
        <v>13</v>
      </c>
      <c r="B16" s="30"/>
      <c r="C16" s="16" t="s">
        <v>820</v>
      </c>
      <c r="D16" s="13"/>
      <c r="E16" s="14"/>
      <c r="F16" s="14"/>
      <c r="G16" s="14"/>
    </row>
    <row r="17" s="1" customFormat="1" ht="45" customHeight="1" spans="1:7">
      <c r="A17" s="21">
        <v>14</v>
      </c>
      <c r="B17" s="30"/>
      <c r="C17" s="16" t="s">
        <v>260</v>
      </c>
      <c r="D17" s="13"/>
      <c r="E17" s="14"/>
      <c r="F17" s="14"/>
      <c r="G17" s="14"/>
    </row>
    <row r="18" s="1" customFormat="1" ht="45" customHeight="1" spans="1:7">
      <c r="A18" s="21">
        <v>15</v>
      </c>
      <c r="B18" s="30"/>
      <c r="C18" s="16" t="s">
        <v>821</v>
      </c>
      <c r="D18" s="13"/>
      <c r="E18" s="14"/>
      <c r="F18" s="14"/>
      <c r="G18" s="14"/>
    </row>
    <row r="19" s="1" customFormat="1" ht="45" customHeight="1" spans="1:7">
      <c r="A19" s="21">
        <v>16</v>
      </c>
      <c r="B19" s="19"/>
      <c r="C19" s="16" t="s">
        <v>822</v>
      </c>
      <c r="D19" s="13"/>
      <c r="E19" s="14"/>
      <c r="F19" s="14"/>
      <c r="G19" s="14"/>
    </row>
    <row r="20" s="1" customFormat="1" ht="45" customHeight="1" spans="1:7">
      <c r="A20" s="21">
        <v>17</v>
      </c>
      <c r="B20" s="18" t="s">
        <v>823</v>
      </c>
      <c r="C20" s="16" t="s">
        <v>824</v>
      </c>
      <c r="D20" s="13"/>
      <c r="E20" s="14"/>
      <c r="F20" s="14"/>
      <c r="G20" s="14"/>
    </row>
    <row r="21" s="1" customFormat="1" ht="45" customHeight="1" spans="1:7">
      <c r="A21" s="21">
        <v>18</v>
      </c>
      <c r="B21" s="18" t="s">
        <v>825</v>
      </c>
      <c r="C21" s="16" t="s">
        <v>826</v>
      </c>
      <c r="D21" s="13"/>
      <c r="E21" s="14"/>
      <c r="F21" s="14"/>
      <c r="G21" s="14"/>
    </row>
    <row r="22" s="1" customFormat="1" ht="45" customHeight="1" spans="1:7">
      <c r="A22" s="21">
        <v>19</v>
      </c>
      <c r="B22" s="18" t="s">
        <v>827</v>
      </c>
      <c r="C22" s="16" t="s">
        <v>828</v>
      </c>
      <c r="D22" s="13"/>
      <c r="E22" s="14"/>
      <c r="F22" s="14"/>
      <c r="G22" s="14"/>
    </row>
    <row r="23" s="1" customFormat="1" ht="20" customHeight="1" spans="1:7">
      <c r="A23" s="18" t="s">
        <v>136</v>
      </c>
      <c r="B23" s="18"/>
      <c r="C23" s="19"/>
      <c r="D23" s="18">
        <f>COUNTA(D4:D22)</f>
        <v>0</v>
      </c>
      <c r="E23" s="18">
        <f>COUNTA(E4:E22)</f>
        <v>0</v>
      </c>
      <c r="F23" s="18">
        <f>COUNTA(F4:F22)</f>
        <v>0</v>
      </c>
      <c r="G23" s="20"/>
    </row>
    <row r="24" s="1" customFormat="1" ht="20" customHeight="1" spans="1:7">
      <c r="A24" s="21" t="s">
        <v>239</v>
      </c>
      <c r="B24" s="22"/>
      <c r="C24" s="23" t="s">
        <v>240</v>
      </c>
      <c r="D24" s="24">
        <f>D23+E23+F23</f>
        <v>0</v>
      </c>
      <c r="E24" s="10" t="s">
        <v>241</v>
      </c>
      <c r="F24" s="18" t="s">
        <v>195</v>
      </c>
      <c r="G24" s="25">
        <f>D23</f>
        <v>0</v>
      </c>
    </row>
    <row r="25" s="1" customFormat="1" ht="20" customHeight="1" spans="1:7">
      <c r="A25" s="26"/>
      <c r="B25" s="27"/>
      <c r="C25" s="28"/>
      <c r="D25" s="29"/>
      <c r="E25" s="30"/>
      <c r="F25" s="18" t="s">
        <v>196</v>
      </c>
      <c r="G25" s="25">
        <f>E23</f>
        <v>0</v>
      </c>
    </row>
    <row r="26" s="1" customFormat="1" ht="20" customHeight="1" spans="1:7">
      <c r="A26" s="26"/>
      <c r="B26" s="27"/>
      <c r="C26" s="28"/>
      <c r="D26" s="29"/>
      <c r="E26" s="30"/>
      <c r="F26" s="18" t="s">
        <v>197</v>
      </c>
      <c r="G26" s="25">
        <f>F23</f>
        <v>0</v>
      </c>
    </row>
    <row r="27" s="1" customFormat="1" ht="20" customHeight="1" spans="1:7">
      <c r="A27" s="26"/>
      <c r="B27" s="27"/>
      <c r="C27" s="31"/>
      <c r="D27" s="32"/>
      <c r="E27" s="19"/>
      <c r="F27" s="33" t="s">
        <v>242</v>
      </c>
      <c r="G27" s="34" t="e">
        <f>G24/D24</f>
        <v>#DIV/0!</v>
      </c>
    </row>
    <row r="28" s="1" customFormat="1" ht="20" customHeight="1" spans="1:7">
      <c r="A28" s="35"/>
      <c r="B28" s="36"/>
      <c r="C28" s="37" t="s">
        <v>243</v>
      </c>
      <c r="D28" s="38"/>
      <c r="E28" s="38"/>
      <c r="F28" s="38"/>
      <c r="G28" s="39"/>
    </row>
    <row r="29" s="1" customFormat="1" ht="20" customHeight="1" spans="1:7">
      <c r="A29" s="40" t="s">
        <v>244</v>
      </c>
      <c r="B29" s="40"/>
      <c r="C29" s="40"/>
      <c r="D29" s="40"/>
      <c r="E29" s="40"/>
      <c r="F29" s="40"/>
      <c r="G29" s="40"/>
    </row>
  </sheetData>
  <mergeCells count="15">
    <mergeCell ref="A1:G1"/>
    <mergeCell ref="A2:B2"/>
    <mergeCell ref="D2:E2"/>
    <mergeCell ref="F2:G2"/>
    <mergeCell ref="A23:C23"/>
    <mergeCell ref="C28:G28"/>
    <mergeCell ref="A29:G29"/>
    <mergeCell ref="B4:B5"/>
    <mergeCell ref="B6:B7"/>
    <mergeCell ref="B8:B13"/>
    <mergeCell ref="B15:B19"/>
    <mergeCell ref="C24:C27"/>
    <mergeCell ref="D24:D27"/>
    <mergeCell ref="E24:E27"/>
    <mergeCell ref="A24:B28"/>
  </mergeCells>
  <dataValidations count="3">
    <dataValidation type="custom" allowBlank="1" showInputMessage="1" showErrorMessage="1" sqref="D4:D22">
      <formula1>COUNTIF(D4:F4,"&lt;&gt;")&lt;=1</formula1>
    </dataValidation>
    <dataValidation type="custom" allowBlank="1" showInputMessage="1" showErrorMessage="1" sqref="E4:E22">
      <formula1>COUNTIF(D4:F4,"&lt;&gt;")&lt;=1</formula1>
    </dataValidation>
    <dataValidation type="custom" allowBlank="1" showInputMessage="1" showErrorMessage="1" sqref="F4:F22">
      <formula1>COUNTIF(D4:F4,"&lt;&gt;")&lt;=1</formula1>
    </dataValidation>
  </dataValidations>
  <pageMargins left="0.7" right="0.7" top="0.75" bottom="0.75" header="0.3" footer="0.3"/>
  <pageSetup paperSize="9" orientation="portrait" horizontalDpi="300" verticalDpi="3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G40"/>
  <sheetViews>
    <sheetView workbookViewId="0">
      <pane ySplit="3" topLeftCell="A26" activePane="bottomLeft" state="frozen"/>
      <selection/>
      <selection pane="bottomLeft" activeCell="D35" sqref="D35:D3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829</v>
      </c>
      <c r="B1" s="4"/>
      <c r="C1" s="4"/>
      <c r="D1" s="4"/>
      <c r="E1" s="4"/>
      <c r="F1" s="4"/>
      <c r="G1" s="4"/>
    </row>
    <row r="2" s="1" customFormat="1" ht="20" customHeight="1" spans="1:7">
      <c r="A2" s="5" t="s">
        <v>118</v>
      </c>
      <c r="B2" s="6"/>
      <c r="C2" s="7" t="str">
        <f>IF('表C-0-3'!B2="","",'表C-0-3'!B2)</f>
        <v/>
      </c>
      <c r="D2" s="5" t="s">
        <v>192</v>
      </c>
      <c r="E2" s="6"/>
      <c r="F2" s="5" t="str">
        <f>IF('表C-0-3'!J2="","",'表C-0-3'!J2)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830</v>
      </c>
      <c r="C4" s="16" t="s">
        <v>831</v>
      </c>
      <c r="D4" s="13"/>
      <c r="E4" s="14"/>
      <c r="F4" s="14"/>
      <c r="G4" s="14"/>
    </row>
    <row r="5" s="1" customFormat="1" ht="45" customHeight="1" spans="1:7">
      <c r="A5" s="21">
        <v>2</v>
      </c>
      <c r="B5" s="30"/>
      <c r="C5" s="16" t="s">
        <v>832</v>
      </c>
      <c r="D5" s="13"/>
      <c r="E5" s="14"/>
      <c r="F5" s="14"/>
      <c r="G5" s="14"/>
    </row>
    <row r="6" s="1" customFormat="1" ht="45" customHeight="1" spans="1:7">
      <c r="A6" s="21">
        <v>3</v>
      </c>
      <c r="B6" s="30"/>
      <c r="C6" s="16" t="s">
        <v>833</v>
      </c>
      <c r="D6" s="13"/>
      <c r="E6" s="14"/>
      <c r="F6" s="14"/>
      <c r="G6" s="14"/>
    </row>
    <row r="7" s="1" customFormat="1" ht="45" customHeight="1" spans="1:7">
      <c r="A7" s="21">
        <v>4</v>
      </c>
      <c r="B7" s="30"/>
      <c r="C7" s="16" t="s">
        <v>834</v>
      </c>
      <c r="D7" s="13"/>
      <c r="E7" s="14"/>
      <c r="F7" s="14"/>
      <c r="G7" s="14"/>
    </row>
    <row r="8" s="1" customFormat="1" ht="45" customHeight="1" spans="1:7">
      <c r="A8" s="21">
        <v>5</v>
      </c>
      <c r="B8" s="30"/>
      <c r="C8" s="16" t="s">
        <v>835</v>
      </c>
      <c r="D8" s="13"/>
      <c r="E8" s="14"/>
      <c r="F8" s="14"/>
      <c r="G8" s="14"/>
    </row>
    <row r="9" s="1" customFormat="1" ht="45" customHeight="1" spans="1:7">
      <c r="A9" s="21">
        <v>6</v>
      </c>
      <c r="B9" s="30"/>
      <c r="C9" s="16" t="s">
        <v>836</v>
      </c>
      <c r="D9" s="13"/>
      <c r="E9" s="14"/>
      <c r="F9" s="14"/>
      <c r="G9" s="14"/>
    </row>
    <row r="10" s="1" customFormat="1" ht="45" customHeight="1" spans="1:7">
      <c r="A10" s="21">
        <v>7</v>
      </c>
      <c r="B10" s="30"/>
      <c r="C10" s="16" t="s">
        <v>837</v>
      </c>
      <c r="D10" s="13"/>
      <c r="E10" s="14"/>
      <c r="F10" s="14"/>
      <c r="G10" s="14"/>
    </row>
    <row r="11" s="1" customFormat="1" ht="45" customHeight="1" spans="1:7">
      <c r="A11" s="21">
        <v>8</v>
      </c>
      <c r="B11" s="30"/>
      <c r="C11" s="16" t="s">
        <v>838</v>
      </c>
      <c r="D11" s="13"/>
      <c r="E11" s="14"/>
      <c r="F11" s="14"/>
      <c r="G11" s="14"/>
    </row>
    <row r="12" s="1" customFormat="1" ht="45" customHeight="1" spans="1:7">
      <c r="A12" s="21">
        <v>9</v>
      </c>
      <c r="B12" s="30"/>
      <c r="C12" s="16" t="s">
        <v>839</v>
      </c>
      <c r="D12" s="13"/>
      <c r="E12" s="14"/>
      <c r="F12" s="14"/>
      <c r="G12" s="14"/>
    </row>
    <row r="13" s="1" customFormat="1" ht="45" customHeight="1" spans="1:7">
      <c r="A13" s="21">
        <v>10</v>
      </c>
      <c r="B13" s="30"/>
      <c r="C13" s="16" t="s">
        <v>840</v>
      </c>
      <c r="D13" s="13"/>
      <c r="E13" s="14"/>
      <c r="F13" s="14"/>
      <c r="G13" s="14"/>
    </row>
    <row r="14" s="1" customFormat="1" ht="45" customHeight="1" spans="1:7">
      <c r="A14" s="21">
        <v>11</v>
      </c>
      <c r="B14" s="19"/>
      <c r="C14" s="16" t="s">
        <v>841</v>
      </c>
      <c r="D14" s="13"/>
      <c r="E14" s="14"/>
      <c r="F14" s="14"/>
      <c r="G14" s="14"/>
    </row>
    <row r="15" s="1" customFormat="1" ht="45" customHeight="1" spans="1:7">
      <c r="A15" s="21">
        <v>12</v>
      </c>
      <c r="B15" s="10" t="s">
        <v>842</v>
      </c>
      <c r="C15" s="16" t="s">
        <v>843</v>
      </c>
      <c r="D15" s="13"/>
      <c r="E15" s="14"/>
      <c r="F15" s="14"/>
      <c r="G15" s="14"/>
    </row>
    <row r="16" s="1" customFormat="1" ht="45" customHeight="1" spans="1:7">
      <c r="A16" s="21">
        <v>13</v>
      </c>
      <c r="B16" s="30"/>
      <c r="C16" s="16" t="s">
        <v>844</v>
      </c>
      <c r="D16" s="13"/>
      <c r="E16" s="14"/>
      <c r="F16" s="14"/>
      <c r="G16" s="14"/>
    </row>
    <row r="17" s="1" customFormat="1" ht="45" customHeight="1" spans="1:7">
      <c r="A17" s="21">
        <v>14</v>
      </c>
      <c r="B17" s="19"/>
      <c r="C17" s="16" t="s">
        <v>845</v>
      </c>
      <c r="D17" s="13"/>
      <c r="E17" s="14"/>
      <c r="F17" s="14"/>
      <c r="G17" s="14"/>
    </row>
    <row r="18" s="1" customFormat="1" ht="45" customHeight="1" spans="1:7">
      <c r="A18" s="21">
        <v>15</v>
      </c>
      <c r="B18" s="10" t="s">
        <v>846</v>
      </c>
      <c r="C18" s="16" t="s">
        <v>847</v>
      </c>
      <c r="D18" s="13"/>
      <c r="E18" s="14"/>
      <c r="F18" s="14"/>
      <c r="G18" s="14"/>
    </row>
    <row r="19" s="1" customFormat="1" ht="45" customHeight="1" spans="1:7">
      <c r="A19" s="21">
        <v>16</v>
      </c>
      <c r="B19" s="30"/>
      <c r="C19" s="16" t="s">
        <v>848</v>
      </c>
      <c r="D19" s="13"/>
      <c r="E19" s="14"/>
      <c r="F19" s="14"/>
      <c r="G19" s="14"/>
    </row>
    <row r="20" s="1" customFormat="1" ht="45" customHeight="1" spans="1:7">
      <c r="A20" s="21">
        <v>17</v>
      </c>
      <c r="B20" s="30"/>
      <c r="C20" s="16" t="s">
        <v>849</v>
      </c>
      <c r="D20" s="13"/>
      <c r="E20" s="14"/>
      <c r="F20" s="14"/>
      <c r="G20" s="14"/>
    </row>
    <row r="21" s="1" customFormat="1" ht="45" customHeight="1" spans="1:7">
      <c r="A21" s="21">
        <v>18</v>
      </c>
      <c r="B21" s="30"/>
      <c r="C21" s="16" t="s">
        <v>850</v>
      </c>
      <c r="D21" s="13"/>
      <c r="E21" s="14"/>
      <c r="F21" s="14"/>
      <c r="G21" s="14"/>
    </row>
    <row r="22" s="1" customFormat="1" ht="45" customHeight="1" spans="1:7">
      <c r="A22" s="21">
        <v>19</v>
      </c>
      <c r="B22" s="30"/>
      <c r="C22" s="16" t="s">
        <v>851</v>
      </c>
      <c r="D22" s="13"/>
      <c r="E22" s="14"/>
      <c r="F22" s="14"/>
      <c r="G22" s="14"/>
    </row>
    <row r="23" s="1" customFormat="1" ht="45" customHeight="1" spans="1:7">
      <c r="A23" s="21">
        <v>20</v>
      </c>
      <c r="B23" s="19"/>
      <c r="C23" s="16" t="s">
        <v>852</v>
      </c>
      <c r="D23" s="13"/>
      <c r="E23" s="14"/>
      <c r="F23" s="14"/>
      <c r="G23" s="14"/>
    </row>
    <row r="24" s="1" customFormat="1" ht="45" customHeight="1" spans="1:7">
      <c r="A24" s="21">
        <v>21</v>
      </c>
      <c r="B24" s="10" t="s">
        <v>853</v>
      </c>
      <c r="C24" s="16" t="s">
        <v>854</v>
      </c>
      <c r="D24" s="13"/>
      <c r="E24" s="14"/>
      <c r="F24" s="14"/>
      <c r="G24" s="14"/>
    </row>
    <row r="25" s="1" customFormat="1" ht="45" customHeight="1" spans="1:7">
      <c r="A25" s="21">
        <v>22</v>
      </c>
      <c r="B25" s="30"/>
      <c r="C25" s="16" t="s">
        <v>855</v>
      </c>
      <c r="D25" s="13"/>
      <c r="E25" s="14"/>
      <c r="F25" s="14"/>
      <c r="G25" s="14"/>
    </row>
    <row r="26" s="1" customFormat="1" ht="45" customHeight="1" spans="1:7">
      <c r="A26" s="21">
        <v>23</v>
      </c>
      <c r="B26" s="30"/>
      <c r="C26" s="16" t="s">
        <v>856</v>
      </c>
      <c r="D26" s="13"/>
      <c r="E26" s="14"/>
      <c r="F26" s="14"/>
      <c r="G26" s="14"/>
    </row>
    <row r="27" s="1" customFormat="1" ht="45" customHeight="1" spans="1:7">
      <c r="A27" s="21">
        <v>24</v>
      </c>
      <c r="B27" s="30"/>
      <c r="C27" s="16" t="s">
        <v>857</v>
      </c>
      <c r="D27" s="13"/>
      <c r="E27" s="14"/>
      <c r="F27" s="14"/>
      <c r="G27" s="14"/>
    </row>
    <row r="28" s="1" customFormat="1" ht="45" customHeight="1" spans="1:7">
      <c r="A28" s="21">
        <v>25</v>
      </c>
      <c r="B28" s="30"/>
      <c r="C28" s="16" t="s">
        <v>858</v>
      </c>
      <c r="D28" s="13"/>
      <c r="E28" s="14"/>
      <c r="F28" s="14"/>
      <c r="G28" s="14"/>
    </row>
    <row r="29" s="1" customFormat="1" ht="45" customHeight="1" spans="1:7">
      <c r="A29" s="21">
        <v>26</v>
      </c>
      <c r="B29" s="30"/>
      <c r="C29" s="16" t="s">
        <v>859</v>
      </c>
      <c r="D29" s="13"/>
      <c r="E29" s="14"/>
      <c r="F29" s="14"/>
      <c r="G29" s="14"/>
    </row>
    <row r="30" s="1" customFormat="1" ht="45" customHeight="1" spans="1:7">
      <c r="A30" s="21">
        <v>27</v>
      </c>
      <c r="B30" s="19"/>
      <c r="C30" s="16" t="s">
        <v>860</v>
      </c>
      <c r="D30" s="13"/>
      <c r="E30" s="14"/>
      <c r="F30" s="14"/>
      <c r="G30" s="14"/>
    </row>
    <row r="31" s="1" customFormat="1" ht="45" customHeight="1" spans="1:7">
      <c r="A31" s="21">
        <v>28</v>
      </c>
      <c r="B31" s="18" t="s">
        <v>861</v>
      </c>
      <c r="C31" s="16" t="s">
        <v>862</v>
      </c>
      <c r="D31" s="13"/>
      <c r="E31" s="14"/>
      <c r="F31" s="14"/>
      <c r="G31" s="14"/>
    </row>
    <row r="32" s="1" customFormat="1" ht="45" customHeight="1" spans="1:7">
      <c r="A32" s="21">
        <v>29</v>
      </c>
      <c r="B32" s="18" t="s">
        <v>863</v>
      </c>
      <c r="C32" s="16" t="s">
        <v>864</v>
      </c>
      <c r="D32" s="13"/>
      <c r="E32" s="14"/>
      <c r="F32" s="14"/>
      <c r="G32" s="14"/>
    </row>
    <row r="33" s="1" customFormat="1" ht="45" customHeight="1" spans="1:7">
      <c r="A33" s="21">
        <v>30</v>
      </c>
      <c r="B33" s="18" t="s">
        <v>865</v>
      </c>
      <c r="C33" s="16" t="s">
        <v>866</v>
      </c>
      <c r="D33" s="13"/>
      <c r="E33" s="14"/>
      <c r="F33" s="14"/>
      <c r="G33" s="14"/>
    </row>
    <row r="34" s="1" customFormat="1" ht="20" customHeight="1" spans="1:7">
      <c r="A34" s="18" t="s">
        <v>136</v>
      </c>
      <c r="B34" s="18"/>
      <c r="C34" s="19"/>
      <c r="D34" s="18">
        <f>COUNTA(D4:D33)</f>
        <v>0</v>
      </c>
      <c r="E34" s="18">
        <f>COUNTA(E4:E33)</f>
        <v>0</v>
      </c>
      <c r="F34" s="18">
        <f>COUNTA(F4:F33)</f>
        <v>0</v>
      </c>
      <c r="G34" s="20"/>
    </row>
    <row r="35" s="1" customFormat="1" ht="20" customHeight="1" spans="1:7">
      <c r="A35" s="21" t="s">
        <v>239</v>
      </c>
      <c r="B35" s="22"/>
      <c r="C35" s="23" t="s">
        <v>240</v>
      </c>
      <c r="D35" s="24">
        <f>D34+E34+F34</f>
        <v>0</v>
      </c>
      <c r="E35" s="10" t="s">
        <v>241</v>
      </c>
      <c r="F35" s="18" t="s">
        <v>195</v>
      </c>
      <c r="G35" s="25">
        <f>D34</f>
        <v>0</v>
      </c>
    </row>
    <row r="36" s="1" customFormat="1" ht="20" customHeight="1" spans="1:7">
      <c r="A36" s="26"/>
      <c r="B36" s="27"/>
      <c r="C36" s="28"/>
      <c r="D36" s="29"/>
      <c r="E36" s="30"/>
      <c r="F36" s="18" t="s">
        <v>196</v>
      </c>
      <c r="G36" s="25">
        <f>E34</f>
        <v>0</v>
      </c>
    </row>
    <row r="37" s="1" customFormat="1" ht="20" customHeight="1" spans="1:7">
      <c r="A37" s="26"/>
      <c r="B37" s="27"/>
      <c r="C37" s="28"/>
      <c r="D37" s="29"/>
      <c r="E37" s="30"/>
      <c r="F37" s="18" t="s">
        <v>197</v>
      </c>
      <c r="G37" s="25">
        <f>F34</f>
        <v>0</v>
      </c>
    </row>
    <row r="38" s="1" customFormat="1" ht="20" customHeight="1" spans="1:7">
      <c r="A38" s="26"/>
      <c r="B38" s="27"/>
      <c r="C38" s="31"/>
      <c r="D38" s="32"/>
      <c r="E38" s="19"/>
      <c r="F38" s="33" t="s">
        <v>242</v>
      </c>
      <c r="G38" s="34" t="e">
        <f>G35/D35</f>
        <v>#DIV/0!</v>
      </c>
    </row>
    <row r="39" s="1" customFormat="1" ht="20" customHeight="1" spans="1:7">
      <c r="A39" s="35"/>
      <c r="B39" s="36"/>
      <c r="C39" s="37" t="s">
        <v>243</v>
      </c>
      <c r="D39" s="38"/>
      <c r="E39" s="38"/>
      <c r="F39" s="38"/>
      <c r="G39" s="39"/>
    </row>
    <row r="40" s="1" customFormat="1" ht="20" customHeight="1" spans="1:7">
      <c r="A40" s="40" t="s">
        <v>244</v>
      </c>
      <c r="B40" s="40"/>
      <c r="C40" s="40"/>
      <c r="D40" s="40"/>
      <c r="E40" s="40"/>
      <c r="F40" s="40"/>
      <c r="G40" s="40"/>
    </row>
  </sheetData>
  <mergeCells count="15">
    <mergeCell ref="A1:G1"/>
    <mergeCell ref="A2:B2"/>
    <mergeCell ref="D2:E2"/>
    <mergeCell ref="F2:G2"/>
    <mergeCell ref="A34:C34"/>
    <mergeCell ref="C39:G39"/>
    <mergeCell ref="A40:G40"/>
    <mergeCell ref="B4:B14"/>
    <mergeCell ref="B15:B17"/>
    <mergeCell ref="B18:B23"/>
    <mergeCell ref="B24:B30"/>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G39"/>
  <sheetViews>
    <sheetView workbookViewId="0">
      <pane ySplit="3" topLeftCell="A25" activePane="bottomLeft" state="frozen"/>
      <selection/>
      <selection pane="bottomLeft" activeCell="D34" sqref="D34:D3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867</v>
      </c>
      <c r="B1" s="4"/>
      <c r="C1" s="4"/>
      <c r="D1" s="4"/>
      <c r="E1" s="4"/>
      <c r="F1" s="4"/>
      <c r="G1" s="4"/>
    </row>
    <row r="2" s="1" customFormat="1" ht="20" customHeight="1" spans="1:7">
      <c r="A2" s="5" t="s">
        <v>118</v>
      </c>
      <c r="B2" s="6"/>
      <c r="C2" s="7" t="str">
        <f>IF('表C-0-4'!B2="","",'表C-0-4'!B2)</f>
        <v/>
      </c>
      <c r="D2" s="5" t="s">
        <v>192</v>
      </c>
      <c r="E2" s="6"/>
      <c r="F2" s="5" t="str">
        <f>IF('表C-0-4'!J2="","",'表C-0-4'!J2)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868</v>
      </c>
      <c r="C4" s="16" t="s">
        <v>869</v>
      </c>
      <c r="D4" s="13"/>
      <c r="E4" s="14"/>
      <c r="F4" s="14"/>
      <c r="G4" s="14"/>
    </row>
    <row r="5" s="1" customFormat="1" ht="45" customHeight="1" spans="1:7">
      <c r="A5" s="21">
        <v>2</v>
      </c>
      <c r="B5" s="30"/>
      <c r="C5" s="16" t="s">
        <v>870</v>
      </c>
      <c r="D5" s="13"/>
      <c r="E5" s="14"/>
      <c r="F5" s="14"/>
      <c r="G5" s="14"/>
    </row>
    <row r="6" s="1" customFormat="1" ht="45" customHeight="1" spans="1:7">
      <c r="A6" s="21">
        <v>3</v>
      </c>
      <c r="B6" s="30"/>
      <c r="C6" s="16" t="s">
        <v>871</v>
      </c>
      <c r="D6" s="13"/>
      <c r="E6" s="14"/>
      <c r="F6" s="14"/>
      <c r="G6" s="14"/>
    </row>
    <row r="7" s="1" customFormat="1" ht="45" customHeight="1" spans="1:7">
      <c r="A7" s="21">
        <v>4</v>
      </c>
      <c r="B7" s="19"/>
      <c r="C7" s="16" t="s">
        <v>872</v>
      </c>
      <c r="D7" s="13"/>
      <c r="E7" s="14"/>
      <c r="F7" s="14"/>
      <c r="G7" s="14"/>
    </row>
    <row r="8" s="1" customFormat="1" ht="45" customHeight="1" spans="1:7">
      <c r="A8" s="21">
        <v>5</v>
      </c>
      <c r="B8" s="10" t="s">
        <v>873</v>
      </c>
      <c r="C8" s="16" t="s">
        <v>874</v>
      </c>
      <c r="D8" s="13"/>
      <c r="E8" s="14"/>
      <c r="F8" s="14"/>
      <c r="G8" s="14"/>
    </row>
    <row r="9" s="1" customFormat="1" ht="45" customHeight="1" spans="1:7">
      <c r="A9" s="21">
        <v>6</v>
      </c>
      <c r="B9" s="30"/>
      <c r="C9" s="16" t="s">
        <v>875</v>
      </c>
      <c r="D9" s="13"/>
      <c r="E9" s="14"/>
      <c r="F9" s="14"/>
      <c r="G9" s="14"/>
    </row>
    <row r="10" s="1" customFormat="1" ht="45" customHeight="1" spans="1:7">
      <c r="A10" s="21">
        <v>7</v>
      </c>
      <c r="B10" s="19"/>
      <c r="C10" s="16" t="s">
        <v>876</v>
      </c>
      <c r="D10" s="13"/>
      <c r="E10" s="14"/>
      <c r="F10" s="14"/>
      <c r="G10" s="14"/>
    </row>
    <row r="11" s="1" customFormat="1" ht="45" customHeight="1" spans="1:7">
      <c r="A11" s="21">
        <v>8</v>
      </c>
      <c r="B11" s="10" t="s">
        <v>877</v>
      </c>
      <c r="C11" s="16" t="s">
        <v>878</v>
      </c>
      <c r="D11" s="13"/>
      <c r="E11" s="14"/>
      <c r="F11" s="14"/>
      <c r="G11" s="14"/>
    </row>
    <row r="12" s="1" customFormat="1" ht="45" customHeight="1" spans="1:7">
      <c r="A12" s="21">
        <v>9</v>
      </c>
      <c r="B12" s="30"/>
      <c r="C12" s="16" t="s">
        <v>879</v>
      </c>
      <c r="D12" s="13"/>
      <c r="E12" s="14"/>
      <c r="F12" s="14"/>
      <c r="G12" s="14"/>
    </row>
    <row r="13" s="1" customFormat="1" ht="45" customHeight="1" spans="1:7">
      <c r="A13" s="21">
        <v>10</v>
      </c>
      <c r="B13" s="30"/>
      <c r="C13" s="16" t="s">
        <v>880</v>
      </c>
      <c r="D13" s="13"/>
      <c r="E13" s="14"/>
      <c r="F13" s="14"/>
      <c r="G13" s="14"/>
    </row>
    <row r="14" s="1" customFormat="1" ht="45" customHeight="1" spans="1:7">
      <c r="A14" s="21">
        <v>11</v>
      </c>
      <c r="B14" s="19"/>
      <c r="C14" s="16" t="s">
        <v>881</v>
      </c>
      <c r="D14" s="13"/>
      <c r="E14" s="14"/>
      <c r="F14" s="14"/>
      <c r="G14" s="14"/>
    </row>
    <row r="15" s="1" customFormat="1" ht="45" customHeight="1" spans="1:7">
      <c r="A15" s="21">
        <v>12</v>
      </c>
      <c r="B15" s="10" t="s">
        <v>882</v>
      </c>
      <c r="C15" s="16" t="s">
        <v>883</v>
      </c>
      <c r="D15" s="13"/>
      <c r="E15" s="14"/>
      <c r="F15" s="14"/>
      <c r="G15" s="14"/>
    </row>
    <row r="16" s="1" customFormat="1" ht="45" customHeight="1" spans="1:7">
      <c r="A16" s="21">
        <v>13</v>
      </c>
      <c r="B16" s="30"/>
      <c r="C16" s="16" t="s">
        <v>884</v>
      </c>
      <c r="D16" s="13"/>
      <c r="E16" s="14"/>
      <c r="F16" s="14"/>
      <c r="G16" s="14"/>
    </row>
    <row r="17" s="1" customFormat="1" ht="45" customHeight="1" spans="1:7">
      <c r="A17" s="21">
        <v>14</v>
      </c>
      <c r="B17" s="19"/>
      <c r="C17" s="16" t="s">
        <v>885</v>
      </c>
      <c r="D17" s="13"/>
      <c r="E17" s="14"/>
      <c r="F17" s="14"/>
      <c r="G17" s="14"/>
    </row>
    <row r="18" s="1" customFormat="1" ht="45" customHeight="1" spans="1:7">
      <c r="A18" s="21">
        <v>15</v>
      </c>
      <c r="B18" s="10" t="s">
        <v>886</v>
      </c>
      <c r="C18" s="16" t="s">
        <v>887</v>
      </c>
      <c r="D18" s="13"/>
      <c r="E18" s="14"/>
      <c r="F18" s="14"/>
      <c r="G18" s="14"/>
    </row>
    <row r="19" s="1" customFormat="1" ht="45" customHeight="1" spans="1:7">
      <c r="A19" s="21">
        <v>16</v>
      </c>
      <c r="B19" s="30"/>
      <c r="C19" s="16" t="s">
        <v>888</v>
      </c>
      <c r="D19" s="13"/>
      <c r="E19" s="14"/>
      <c r="F19" s="14"/>
      <c r="G19" s="14"/>
    </row>
    <row r="20" s="1" customFormat="1" ht="45" customHeight="1" spans="1:7">
      <c r="A20" s="21">
        <v>17</v>
      </c>
      <c r="B20" s="30"/>
      <c r="C20" s="16" t="s">
        <v>889</v>
      </c>
      <c r="D20" s="13"/>
      <c r="E20" s="14"/>
      <c r="F20" s="14"/>
      <c r="G20" s="14"/>
    </row>
    <row r="21" s="1" customFormat="1" ht="45" customHeight="1" spans="1:7">
      <c r="A21" s="21">
        <v>18</v>
      </c>
      <c r="B21" s="30"/>
      <c r="C21" s="16" t="s">
        <v>890</v>
      </c>
      <c r="D21" s="13"/>
      <c r="E21" s="14"/>
      <c r="F21" s="14"/>
      <c r="G21" s="14"/>
    </row>
    <row r="22" s="1" customFormat="1" ht="45" customHeight="1" spans="1:7">
      <c r="A22" s="21">
        <v>19</v>
      </c>
      <c r="B22" s="30"/>
      <c r="C22" s="16" t="s">
        <v>891</v>
      </c>
      <c r="D22" s="13"/>
      <c r="E22" s="14"/>
      <c r="F22" s="14"/>
      <c r="G22" s="14"/>
    </row>
    <row r="23" s="1" customFormat="1" ht="45" customHeight="1" spans="1:7">
      <c r="A23" s="21">
        <v>20</v>
      </c>
      <c r="B23" s="19"/>
      <c r="C23" s="16" t="s">
        <v>892</v>
      </c>
      <c r="D23" s="13"/>
      <c r="E23" s="14"/>
      <c r="F23" s="14"/>
      <c r="G23" s="14"/>
    </row>
    <row r="24" s="1" customFormat="1" ht="45" customHeight="1" spans="1:7">
      <c r="A24" s="21">
        <v>21</v>
      </c>
      <c r="B24" s="10" t="s">
        <v>893</v>
      </c>
      <c r="C24" s="16" t="s">
        <v>894</v>
      </c>
      <c r="D24" s="13"/>
      <c r="E24" s="14"/>
      <c r="F24" s="14"/>
      <c r="G24" s="14"/>
    </row>
    <row r="25" s="1" customFormat="1" ht="45" customHeight="1" spans="1:7">
      <c r="A25" s="21">
        <v>22</v>
      </c>
      <c r="B25" s="30"/>
      <c r="C25" s="16" t="s">
        <v>895</v>
      </c>
      <c r="D25" s="13"/>
      <c r="E25" s="14"/>
      <c r="F25" s="14"/>
      <c r="G25" s="14"/>
    </row>
    <row r="26" s="1" customFormat="1" ht="45" customHeight="1" spans="1:7">
      <c r="A26" s="21">
        <v>23</v>
      </c>
      <c r="B26" s="19"/>
      <c r="C26" s="16" t="s">
        <v>896</v>
      </c>
      <c r="D26" s="13"/>
      <c r="E26" s="14"/>
      <c r="F26" s="14"/>
      <c r="G26" s="14"/>
    </row>
    <row r="27" s="1" customFormat="1" ht="45" customHeight="1" spans="1:7">
      <c r="A27" s="21">
        <v>24</v>
      </c>
      <c r="B27" s="10" t="s">
        <v>897</v>
      </c>
      <c r="C27" s="16" t="s">
        <v>898</v>
      </c>
      <c r="D27" s="13"/>
      <c r="E27" s="14"/>
      <c r="F27" s="14"/>
      <c r="G27" s="14"/>
    </row>
    <row r="28" s="1" customFormat="1" ht="45" customHeight="1" spans="1:7">
      <c r="A28" s="21">
        <v>25</v>
      </c>
      <c r="B28" s="30"/>
      <c r="C28" s="16" t="s">
        <v>899</v>
      </c>
      <c r="D28" s="13"/>
      <c r="E28" s="14"/>
      <c r="F28" s="14"/>
      <c r="G28" s="14"/>
    </row>
    <row r="29" s="1" customFormat="1" ht="45" customHeight="1" spans="1:7">
      <c r="A29" s="21">
        <v>26</v>
      </c>
      <c r="B29" s="19"/>
      <c r="C29" s="16" t="s">
        <v>900</v>
      </c>
      <c r="D29" s="13"/>
      <c r="E29" s="14"/>
      <c r="F29" s="14"/>
      <c r="G29" s="14"/>
    </row>
    <row r="30" s="1" customFormat="1" ht="45" customHeight="1" spans="1:7">
      <c r="A30" s="21">
        <v>27</v>
      </c>
      <c r="B30" s="10" t="s">
        <v>901</v>
      </c>
      <c r="C30" s="16" t="s">
        <v>902</v>
      </c>
      <c r="D30" s="13"/>
      <c r="E30" s="14"/>
      <c r="F30" s="14"/>
      <c r="G30" s="14"/>
    </row>
    <row r="31" s="1" customFormat="1" ht="45" customHeight="1" spans="1:7">
      <c r="A31" s="21">
        <v>28</v>
      </c>
      <c r="B31" s="19"/>
      <c r="C31" s="16" t="s">
        <v>899</v>
      </c>
      <c r="D31" s="13"/>
      <c r="E31" s="14"/>
      <c r="F31" s="14"/>
      <c r="G31" s="14"/>
    </row>
    <row r="32" s="1" customFormat="1" ht="45" customHeight="1" spans="1:7">
      <c r="A32" s="21">
        <v>29</v>
      </c>
      <c r="B32" s="18" t="s">
        <v>903</v>
      </c>
      <c r="C32" s="16" t="s">
        <v>904</v>
      </c>
      <c r="D32" s="13"/>
      <c r="E32" s="14"/>
      <c r="F32" s="14"/>
      <c r="G32" s="14"/>
    </row>
    <row r="33" s="1" customFormat="1" ht="20" customHeight="1" spans="1:7">
      <c r="A33" s="18" t="s">
        <v>136</v>
      </c>
      <c r="B33" s="18"/>
      <c r="C33" s="19"/>
      <c r="D33" s="18">
        <f>COUNTA(D4:D32)</f>
        <v>0</v>
      </c>
      <c r="E33" s="18">
        <f>COUNTA(E4:E32)</f>
        <v>0</v>
      </c>
      <c r="F33" s="18">
        <f>COUNTA(F4:F32)</f>
        <v>0</v>
      </c>
      <c r="G33" s="20"/>
    </row>
    <row r="34" s="1" customFormat="1" ht="20" customHeight="1" spans="1:7">
      <c r="A34" s="21" t="s">
        <v>239</v>
      </c>
      <c r="B34" s="22"/>
      <c r="C34" s="23" t="s">
        <v>240</v>
      </c>
      <c r="D34" s="24">
        <f>D33+E33+F33</f>
        <v>0</v>
      </c>
      <c r="E34" s="10" t="s">
        <v>241</v>
      </c>
      <c r="F34" s="18" t="s">
        <v>195</v>
      </c>
      <c r="G34" s="25">
        <f>D33</f>
        <v>0</v>
      </c>
    </row>
    <row r="35" s="1" customFormat="1" ht="20" customHeight="1" spans="1:7">
      <c r="A35" s="26"/>
      <c r="B35" s="27"/>
      <c r="C35" s="28"/>
      <c r="D35" s="29"/>
      <c r="E35" s="30"/>
      <c r="F35" s="18" t="s">
        <v>196</v>
      </c>
      <c r="G35" s="25">
        <f>E33</f>
        <v>0</v>
      </c>
    </row>
    <row r="36" s="1" customFormat="1" ht="20" customHeight="1" spans="1:7">
      <c r="A36" s="26"/>
      <c r="B36" s="27"/>
      <c r="C36" s="28"/>
      <c r="D36" s="29"/>
      <c r="E36" s="30"/>
      <c r="F36" s="18" t="s">
        <v>197</v>
      </c>
      <c r="G36" s="25">
        <f>F33</f>
        <v>0</v>
      </c>
    </row>
    <row r="37" s="1" customFormat="1" ht="20" customHeight="1" spans="1:7">
      <c r="A37" s="26"/>
      <c r="B37" s="27"/>
      <c r="C37" s="31"/>
      <c r="D37" s="32"/>
      <c r="E37" s="19"/>
      <c r="F37" s="33" t="s">
        <v>242</v>
      </c>
      <c r="G37" s="34" t="e">
        <f>G34/D34</f>
        <v>#DIV/0!</v>
      </c>
    </row>
    <row r="38" s="1" customFormat="1" ht="20" customHeight="1" spans="1:7">
      <c r="A38" s="35"/>
      <c r="B38" s="36"/>
      <c r="C38" s="37" t="s">
        <v>243</v>
      </c>
      <c r="D38" s="38"/>
      <c r="E38" s="38"/>
      <c r="F38" s="38"/>
      <c r="G38" s="39"/>
    </row>
    <row r="39" s="1" customFormat="1" ht="20" customHeight="1" spans="1:7">
      <c r="A39" s="40" t="s">
        <v>244</v>
      </c>
      <c r="B39" s="40"/>
      <c r="C39" s="40"/>
      <c r="D39" s="40"/>
      <c r="E39" s="40"/>
      <c r="F39" s="40"/>
      <c r="G39" s="40"/>
    </row>
  </sheetData>
  <mergeCells count="19">
    <mergeCell ref="A1:G1"/>
    <mergeCell ref="A2:B2"/>
    <mergeCell ref="D2:E2"/>
    <mergeCell ref="F2:G2"/>
    <mergeCell ref="A33:C33"/>
    <mergeCell ref="C38:G38"/>
    <mergeCell ref="A39:G39"/>
    <mergeCell ref="B4:B7"/>
    <mergeCell ref="B8:B10"/>
    <mergeCell ref="B11:B14"/>
    <mergeCell ref="B15:B17"/>
    <mergeCell ref="B18:B23"/>
    <mergeCell ref="B24:B26"/>
    <mergeCell ref="B27:B29"/>
    <mergeCell ref="B30:B31"/>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G40"/>
  <sheetViews>
    <sheetView workbookViewId="0">
      <pane ySplit="3" topLeftCell="A26"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905</v>
      </c>
      <c r="B1" s="4"/>
      <c r="C1" s="4"/>
      <c r="D1" s="4"/>
      <c r="E1" s="4"/>
      <c r="F1" s="4"/>
      <c r="G1" s="4"/>
    </row>
    <row r="2" s="1" customFormat="1" ht="20" customHeight="1" spans="1:7">
      <c r="A2" s="5" t="s">
        <v>118</v>
      </c>
      <c r="B2" s="6"/>
      <c r="C2" s="7" t="str">
        <f>IF('表C-0-4'!B2="","",'表C-0-4'!B2)</f>
        <v/>
      </c>
      <c r="D2" s="5" t="s">
        <v>192</v>
      </c>
      <c r="E2" s="6"/>
      <c r="F2" s="5" t="str">
        <f>IF('表C-0-4'!J2="","",'表C-0-4'!J2)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868</v>
      </c>
      <c r="C4" s="16" t="s">
        <v>906</v>
      </c>
      <c r="D4" s="13"/>
      <c r="E4" s="14"/>
      <c r="F4" s="14"/>
      <c r="G4" s="14"/>
    </row>
    <row r="5" s="1" customFormat="1" ht="45" customHeight="1" spans="1:7">
      <c r="A5" s="21">
        <v>2</v>
      </c>
      <c r="B5" s="30"/>
      <c r="C5" s="16" t="s">
        <v>907</v>
      </c>
      <c r="D5" s="13"/>
      <c r="E5" s="14"/>
      <c r="F5" s="14"/>
      <c r="G5" s="14"/>
    </row>
    <row r="6" s="1" customFormat="1" ht="60" customHeight="1" spans="1:7">
      <c r="A6" s="21">
        <v>3</v>
      </c>
      <c r="B6" s="30"/>
      <c r="C6" s="16" t="s">
        <v>908</v>
      </c>
      <c r="D6" s="13"/>
      <c r="E6" s="14"/>
      <c r="F6" s="14"/>
      <c r="G6" s="14"/>
    </row>
    <row r="7" s="1" customFormat="1" ht="45" customHeight="1" spans="1:7">
      <c r="A7" s="21">
        <v>4</v>
      </c>
      <c r="B7" s="30"/>
      <c r="C7" s="16" t="s">
        <v>909</v>
      </c>
      <c r="D7" s="13"/>
      <c r="E7" s="14"/>
      <c r="F7" s="14"/>
      <c r="G7" s="14"/>
    </row>
    <row r="8" s="1" customFormat="1" ht="45" customHeight="1" spans="1:7">
      <c r="A8" s="21">
        <v>5</v>
      </c>
      <c r="B8" s="19"/>
      <c r="C8" s="16" t="s">
        <v>910</v>
      </c>
      <c r="D8" s="13"/>
      <c r="E8" s="14"/>
      <c r="F8" s="14"/>
      <c r="G8" s="14"/>
    </row>
    <row r="9" s="1" customFormat="1" ht="45" customHeight="1" spans="1:7">
      <c r="A9" s="21">
        <v>6</v>
      </c>
      <c r="B9" s="10" t="s">
        <v>873</v>
      </c>
      <c r="C9" s="16" t="s">
        <v>911</v>
      </c>
      <c r="D9" s="13"/>
      <c r="E9" s="14"/>
      <c r="F9" s="14"/>
      <c r="G9" s="14"/>
    </row>
    <row r="10" s="1" customFormat="1" ht="45" customHeight="1" spans="1:7">
      <c r="A10" s="21">
        <v>7</v>
      </c>
      <c r="B10" s="30"/>
      <c r="C10" s="16" t="s">
        <v>912</v>
      </c>
      <c r="D10" s="13"/>
      <c r="E10" s="14"/>
      <c r="F10" s="14"/>
      <c r="G10" s="14"/>
    </row>
    <row r="11" s="1" customFormat="1" ht="60" customHeight="1" spans="1:7">
      <c r="A11" s="21">
        <v>8</v>
      </c>
      <c r="B11" s="19"/>
      <c r="C11" s="16" t="s">
        <v>913</v>
      </c>
      <c r="D11" s="13"/>
      <c r="E11" s="14"/>
      <c r="F11" s="14"/>
      <c r="G11" s="14"/>
    </row>
    <row r="12" s="1" customFormat="1" ht="45" customHeight="1" spans="1:7">
      <c r="A12" s="21">
        <v>9</v>
      </c>
      <c r="B12" s="10" t="s">
        <v>914</v>
      </c>
      <c r="C12" s="16" t="s">
        <v>915</v>
      </c>
      <c r="D12" s="13"/>
      <c r="E12" s="14"/>
      <c r="F12" s="14"/>
      <c r="G12" s="14"/>
    </row>
    <row r="13" s="1" customFormat="1" ht="45" customHeight="1" spans="1:7">
      <c r="A13" s="21">
        <v>10</v>
      </c>
      <c r="B13" s="30"/>
      <c r="C13" s="16" t="s">
        <v>916</v>
      </c>
      <c r="D13" s="13"/>
      <c r="E13" s="14"/>
      <c r="F13" s="14"/>
      <c r="G13" s="14"/>
    </row>
    <row r="14" s="1" customFormat="1" ht="45" customHeight="1" spans="1:7">
      <c r="A14" s="21">
        <v>11</v>
      </c>
      <c r="B14" s="19"/>
      <c r="C14" s="16" t="s">
        <v>917</v>
      </c>
      <c r="D14" s="13"/>
      <c r="E14" s="14"/>
      <c r="F14" s="14"/>
      <c r="G14" s="14"/>
    </row>
    <row r="15" s="1" customFormat="1" ht="45" customHeight="1" spans="1:7">
      <c r="A15" s="21">
        <v>12</v>
      </c>
      <c r="B15" s="10" t="s">
        <v>918</v>
      </c>
      <c r="C15" s="16" t="s">
        <v>919</v>
      </c>
      <c r="D15" s="13"/>
      <c r="E15" s="14"/>
      <c r="F15" s="14"/>
      <c r="G15" s="14"/>
    </row>
    <row r="16" s="1" customFormat="1" ht="45" customHeight="1" spans="1:7">
      <c r="A16" s="21">
        <v>13</v>
      </c>
      <c r="B16" s="19"/>
      <c r="C16" s="16" t="s">
        <v>920</v>
      </c>
      <c r="D16" s="13"/>
      <c r="E16" s="14"/>
      <c r="F16" s="14"/>
      <c r="G16" s="14"/>
    </row>
    <row r="17" s="1" customFormat="1" ht="45" customHeight="1" spans="1:7">
      <c r="A17" s="21">
        <v>14</v>
      </c>
      <c r="B17" s="10" t="s">
        <v>921</v>
      </c>
      <c r="C17" s="16" t="s">
        <v>922</v>
      </c>
      <c r="D17" s="13"/>
      <c r="E17" s="14"/>
      <c r="F17" s="14"/>
      <c r="G17" s="14"/>
    </row>
    <row r="18" s="1" customFormat="1" ht="45" customHeight="1" spans="1:7">
      <c r="A18" s="21">
        <v>15</v>
      </c>
      <c r="B18" s="30"/>
      <c r="C18" s="16" t="s">
        <v>923</v>
      </c>
      <c r="D18" s="13"/>
      <c r="E18" s="14"/>
      <c r="F18" s="14"/>
      <c r="G18" s="14"/>
    </row>
    <row r="19" s="1" customFormat="1" ht="45" customHeight="1" spans="1:7">
      <c r="A19" s="21">
        <v>16</v>
      </c>
      <c r="B19" s="19"/>
      <c r="C19" s="16" t="s">
        <v>924</v>
      </c>
      <c r="D19" s="13"/>
      <c r="E19" s="14"/>
      <c r="F19" s="14"/>
      <c r="G19" s="14"/>
    </row>
    <row r="20" s="1" customFormat="1" ht="45" customHeight="1" spans="1:7">
      <c r="A20" s="21">
        <v>17</v>
      </c>
      <c r="B20" s="10" t="s">
        <v>925</v>
      </c>
      <c r="C20" s="16" t="s">
        <v>926</v>
      </c>
      <c r="D20" s="13"/>
      <c r="E20" s="14"/>
      <c r="F20" s="14"/>
      <c r="G20" s="14"/>
    </row>
    <row r="21" s="1" customFormat="1" ht="45" customHeight="1" spans="1:7">
      <c r="A21" s="21">
        <v>18</v>
      </c>
      <c r="B21" s="30"/>
      <c r="C21" s="16" t="s">
        <v>927</v>
      </c>
      <c r="D21" s="13"/>
      <c r="E21" s="14"/>
      <c r="F21" s="14"/>
      <c r="G21" s="14"/>
    </row>
    <row r="22" s="1" customFormat="1" ht="45" customHeight="1" spans="1:7">
      <c r="A22" s="21">
        <v>19</v>
      </c>
      <c r="B22" s="19"/>
      <c r="C22" s="16" t="s">
        <v>928</v>
      </c>
      <c r="D22" s="13"/>
      <c r="E22" s="14"/>
      <c r="F22" s="14"/>
      <c r="G22" s="14"/>
    </row>
    <row r="23" s="1" customFormat="1" ht="45" customHeight="1" spans="1:7">
      <c r="A23" s="21">
        <v>20</v>
      </c>
      <c r="B23" s="10" t="s">
        <v>929</v>
      </c>
      <c r="C23" s="16" t="s">
        <v>930</v>
      </c>
      <c r="D23" s="13"/>
      <c r="E23" s="14"/>
      <c r="F23" s="14"/>
      <c r="G23" s="14"/>
    </row>
    <row r="24" s="1" customFormat="1" ht="45" customHeight="1" spans="1:7">
      <c r="A24" s="21">
        <v>21</v>
      </c>
      <c r="B24" s="19"/>
      <c r="C24" s="16" t="s">
        <v>931</v>
      </c>
      <c r="D24" s="13"/>
      <c r="E24" s="14"/>
      <c r="F24" s="14"/>
      <c r="G24" s="14"/>
    </row>
    <row r="25" s="1" customFormat="1" ht="45" customHeight="1" spans="1:7">
      <c r="A25" s="21">
        <v>22</v>
      </c>
      <c r="B25" s="10" t="s">
        <v>932</v>
      </c>
      <c r="C25" s="16" t="s">
        <v>933</v>
      </c>
      <c r="D25" s="13"/>
      <c r="E25" s="14"/>
      <c r="F25" s="14"/>
      <c r="G25" s="14"/>
    </row>
    <row r="26" s="1" customFormat="1" ht="45" customHeight="1" spans="1:7">
      <c r="A26" s="21">
        <v>23</v>
      </c>
      <c r="B26" s="30"/>
      <c r="C26" s="16" t="s">
        <v>934</v>
      </c>
      <c r="D26" s="13"/>
      <c r="E26" s="14"/>
      <c r="F26" s="14"/>
      <c r="G26" s="14"/>
    </row>
    <row r="27" s="1" customFormat="1" ht="45" customHeight="1" spans="1:7">
      <c r="A27" s="21">
        <v>24</v>
      </c>
      <c r="B27" s="19"/>
      <c r="C27" s="16" t="s">
        <v>935</v>
      </c>
      <c r="D27" s="13"/>
      <c r="E27" s="14"/>
      <c r="F27" s="14"/>
      <c r="G27" s="14"/>
    </row>
    <row r="28" s="1" customFormat="1" ht="45" customHeight="1" spans="1:7">
      <c r="A28" s="21">
        <v>25</v>
      </c>
      <c r="B28" s="10" t="s">
        <v>936</v>
      </c>
      <c r="C28" s="16" t="s">
        <v>937</v>
      </c>
      <c r="D28" s="13"/>
      <c r="E28" s="14"/>
      <c r="F28" s="14"/>
      <c r="G28" s="14"/>
    </row>
    <row r="29" s="1" customFormat="1" ht="45" customHeight="1" spans="1:7">
      <c r="A29" s="21">
        <v>26</v>
      </c>
      <c r="B29" s="19"/>
      <c r="C29" s="16" t="s">
        <v>938</v>
      </c>
      <c r="D29" s="13"/>
      <c r="E29" s="14"/>
      <c r="F29" s="14"/>
      <c r="G29" s="14"/>
    </row>
    <row r="30" s="1" customFormat="1" ht="45" customHeight="1" spans="1:7">
      <c r="A30" s="21">
        <v>27</v>
      </c>
      <c r="B30" s="10" t="s">
        <v>893</v>
      </c>
      <c r="C30" s="16" t="s">
        <v>894</v>
      </c>
      <c r="D30" s="13"/>
      <c r="E30" s="14"/>
      <c r="F30" s="14"/>
      <c r="G30" s="14"/>
    </row>
    <row r="31" s="1" customFormat="1" ht="45" customHeight="1" spans="1:7">
      <c r="A31" s="21">
        <v>28</v>
      </c>
      <c r="B31" s="30"/>
      <c r="C31" s="16" t="s">
        <v>939</v>
      </c>
      <c r="D31" s="13"/>
      <c r="E31" s="14"/>
      <c r="F31" s="14"/>
      <c r="G31" s="14"/>
    </row>
    <row r="32" s="1" customFormat="1" ht="45" customHeight="1" spans="1:7">
      <c r="A32" s="21">
        <v>29</v>
      </c>
      <c r="B32" s="30"/>
      <c r="C32" s="16" t="s">
        <v>940</v>
      </c>
      <c r="D32" s="13"/>
      <c r="E32" s="14"/>
      <c r="F32" s="14"/>
      <c r="G32" s="14"/>
    </row>
    <row r="33" s="1" customFormat="1" ht="45" customHeight="1" spans="1:7">
      <c r="A33" s="21">
        <v>30</v>
      </c>
      <c r="B33" s="19"/>
      <c r="C33" s="16" t="s">
        <v>941</v>
      </c>
      <c r="D33" s="13"/>
      <c r="E33" s="14"/>
      <c r="F33" s="14"/>
      <c r="G33" s="14"/>
    </row>
    <row r="34" s="1" customFormat="1" ht="20" customHeight="1" spans="1:7">
      <c r="A34" s="18" t="s">
        <v>136</v>
      </c>
      <c r="B34" s="18"/>
      <c r="C34" s="19"/>
      <c r="D34" s="18">
        <f>COUNTA(D4:D33)</f>
        <v>0</v>
      </c>
      <c r="E34" s="18">
        <f>COUNTA(E4:E33)</f>
        <v>0</v>
      </c>
      <c r="F34" s="18">
        <f>COUNTA(F4:F33)</f>
        <v>0</v>
      </c>
      <c r="G34" s="20"/>
    </row>
    <row r="35" s="1" customFormat="1" ht="20" customHeight="1" spans="1:7">
      <c r="A35" s="21" t="s">
        <v>239</v>
      </c>
      <c r="B35" s="22"/>
      <c r="C35" s="23" t="s">
        <v>240</v>
      </c>
      <c r="D35" s="24">
        <f>D34+E34+F34</f>
        <v>0</v>
      </c>
      <c r="E35" s="10" t="s">
        <v>241</v>
      </c>
      <c r="F35" s="18" t="s">
        <v>195</v>
      </c>
      <c r="G35" s="25">
        <f>D34</f>
        <v>0</v>
      </c>
    </row>
    <row r="36" s="1" customFormat="1" ht="20" customHeight="1" spans="1:7">
      <c r="A36" s="26"/>
      <c r="B36" s="27"/>
      <c r="C36" s="28"/>
      <c r="D36" s="29"/>
      <c r="E36" s="30"/>
      <c r="F36" s="18" t="s">
        <v>196</v>
      </c>
      <c r="G36" s="25">
        <f>E34</f>
        <v>0</v>
      </c>
    </row>
    <row r="37" s="1" customFormat="1" ht="20" customHeight="1" spans="1:7">
      <c r="A37" s="26"/>
      <c r="B37" s="27"/>
      <c r="C37" s="28"/>
      <c r="D37" s="29"/>
      <c r="E37" s="30"/>
      <c r="F37" s="18" t="s">
        <v>197</v>
      </c>
      <c r="G37" s="25">
        <f>F34</f>
        <v>0</v>
      </c>
    </row>
    <row r="38" s="1" customFormat="1" ht="20" customHeight="1" spans="1:7">
      <c r="A38" s="26"/>
      <c r="B38" s="27"/>
      <c r="C38" s="31"/>
      <c r="D38" s="32"/>
      <c r="E38" s="19"/>
      <c r="F38" s="33" t="s">
        <v>242</v>
      </c>
      <c r="G38" s="34" t="e">
        <f>G35/D35</f>
        <v>#DIV/0!</v>
      </c>
    </row>
    <row r="39" s="1" customFormat="1" ht="20" customHeight="1" spans="1:7">
      <c r="A39" s="35"/>
      <c r="B39" s="36"/>
      <c r="C39" s="37" t="s">
        <v>243</v>
      </c>
      <c r="D39" s="38"/>
      <c r="E39" s="38"/>
      <c r="F39" s="38"/>
      <c r="G39" s="39"/>
    </row>
    <row r="40" s="1" customFormat="1" ht="20" customHeight="1" spans="1:7">
      <c r="A40" s="40" t="s">
        <v>244</v>
      </c>
      <c r="B40" s="40"/>
      <c r="C40" s="40"/>
      <c r="D40" s="40"/>
      <c r="E40" s="40"/>
      <c r="F40" s="40"/>
      <c r="G40" s="40"/>
    </row>
  </sheetData>
  <mergeCells count="21">
    <mergeCell ref="A1:G1"/>
    <mergeCell ref="A2:B2"/>
    <mergeCell ref="D2:E2"/>
    <mergeCell ref="F2:G2"/>
    <mergeCell ref="A34:C34"/>
    <mergeCell ref="C39:G39"/>
    <mergeCell ref="A40:G40"/>
    <mergeCell ref="B4:B8"/>
    <mergeCell ref="B9:B11"/>
    <mergeCell ref="B12:B14"/>
    <mergeCell ref="B15:B16"/>
    <mergeCell ref="B17:B19"/>
    <mergeCell ref="B20:B22"/>
    <mergeCell ref="B23:B24"/>
    <mergeCell ref="B25:B27"/>
    <mergeCell ref="B28:B29"/>
    <mergeCell ref="B30: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G39"/>
  <sheetViews>
    <sheetView workbookViewId="0">
      <pane ySplit="3" topLeftCell="A26" activePane="bottomLeft" state="frozen"/>
      <selection/>
      <selection pane="bottomLeft" activeCell="D34" sqref="D34:D3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942</v>
      </c>
      <c r="B1" s="4"/>
      <c r="C1" s="4"/>
      <c r="D1" s="4"/>
      <c r="E1" s="4"/>
      <c r="F1" s="4"/>
      <c r="G1" s="4"/>
    </row>
    <row r="2" s="1" customFormat="1" ht="20" customHeight="1" spans="1:7">
      <c r="A2" s="5" t="s">
        <v>118</v>
      </c>
      <c r="B2" s="6"/>
      <c r="C2" s="7" t="str">
        <f>IF('表C-0-4'!B2="","",'表C-0-4'!B2)</f>
        <v/>
      </c>
      <c r="D2" s="5" t="s">
        <v>192</v>
      </c>
      <c r="E2" s="6"/>
      <c r="F2" s="5" t="str">
        <f>IF('表C-0-4'!J2="","",'表C-0-4'!J2)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943</v>
      </c>
      <c r="C4" s="41" t="s">
        <v>944</v>
      </c>
      <c r="D4" s="13"/>
      <c r="E4" s="14"/>
      <c r="F4" s="14"/>
      <c r="G4" s="14"/>
    </row>
    <row r="5" s="1" customFormat="1" ht="45" customHeight="1" spans="1:7">
      <c r="A5" s="21">
        <v>2</v>
      </c>
      <c r="B5" s="17"/>
      <c r="C5" s="41" t="s">
        <v>945</v>
      </c>
      <c r="D5" s="13"/>
      <c r="E5" s="14"/>
      <c r="F5" s="14"/>
      <c r="G5" s="14"/>
    </row>
    <row r="6" s="1" customFormat="1" ht="45" customHeight="1" spans="1:7">
      <c r="A6" s="21">
        <v>3</v>
      </c>
      <c r="B6" s="43" t="s">
        <v>946</v>
      </c>
      <c r="C6" s="41" t="s">
        <v>947</v>
      </c>
      <c r="D6" s="13"/>
      <c r="E6" s="14"/>
      <c r="F6" s="14"/>
      <c r="G6" s="14"/>
    </row>
    <row r="7" s="1" customFormat="1" ht="45" customHeight="1" spans="1:7">
      <c r="A7" s="21">
        <v>4</v>
      </c>
      <c r="B7" s="11" t="s">
        <v>948</v>
      </c>
      <c r="C7" s="41" t="s">
        <v>949</v>
      </c>
      <c r="D7" s="13"/>
      <c r="E7" s="14"/>
      <c r="F7" s="14"/>
      <c r="G7" s="14"/>
    </row>
    <row r="8" s="1" customFormat="1" ht="45" customHeight="1" spans="1:7">
      <c r="A8" s="21">
        <v>5</v>
      </c>
      <c r="B8" s="15"/>
      <c r="C8" s="41" t="s">
        <v>950</v>
      </c>
      <c r="D8" s="13"/>
      <c r="E8" s="14"/>
      <c r="F8" s="14"/>
      <c r="G8" s="14"/>
    </row>
    <row r="9" s="1" customFormat="1" ht="45" customHeight="1" spans="1:7">
      <c r="A9" s="21">
        <v>6</v>
      </c>
      <c r="B9" s="17"/>
      <c r="C9" s="41" t="s">
        <v>951</v>
      </c>
      <c r="D9" s="13"/>
      <c r="E9" s="14"/>
      <c r="F9" s="14"/>
      <c r="G9" s="14"/>
    </row>
    <row r="10" s="1" customFormat="1" ht="45" customHeight="1" spans="1:7">
      <c r="A10" s="21">
        <v>7</v>
      </c>
      <c r="B10" s="11" t="s">
        <v>952</v>
      </c>
      <c r="C10" s="41" t="s">
        <v>953</v>
      </c>
      <c r="D10" s="13"/>
      <c r="E10" s="14"/>
      <c r="F10" s="14"/>
      <c r="G10" s="14"/>
    </row>
    <row r="11" s="1" customFormat="1" ht="45" customHeight="1" spans="1:7">
      <c r="A11" s="21">
        <v>8</v>
      </c>
      <c r="B11" s="17"/>
      <c r="C11" s="41" t="s">
        <v>954</v>
      </c>
      <c r="D11" s="13"/>
      <c r="E11" s="14"/>
      <c r="F11" s="14"/>
      <c r="G11" s="14"/>
    </row>
    <row r="12" s="1" customFormat="1" ht="45" customHeight="1" spans="1:7">
      <c r="A12" s="21">
        <v>9</v>
      </c>
      <c r="B12" s="11" t="s">
        <v>955</v>
      </c>
      <c r="C12" s="41" t="s">
        <v>956</v>
      </c>
      <c r="D12" s="13"/>
      <c r="E12" s="14"/>
      <c r="F12" s="14"/>
      <c r="G12" s="14"/>
    </row>
    <row r="13" s="1" customFormat="1" ht="45" customHeight="1" spans="1:7">
      <c r="A13" s="21">
        <v>10</v>
      </c>
      <c r="B13" s="17"/>
      <c r="C13" s="41" t="s">
        <v>957</v>
      </c>
      <c r="D13" s="13"/>
      <c r="E13" s="14"/>
      <c r="F13" s="14"/>
      <c r="G13" s="14"/>
    </row>
    <row r="14" s="1" customFormat="1" ht="45" customHeight="1" spans="1:7">
      <c r="A14" s="21">
        <v>11</v>
      </c>
      <c r="B14" s="11" t="s">
        <v>958</v>
      </c>
      <c r="C14" s="41" t="s">
        <v>959</v>
      </c>
      <c r="D14" s="13"/>
      <c r="E14" s="14"/>
      <c r="F14" s="14"/>
      <c r="G14" s="14"/>
    </row>
    <row r="15" s="1" customFormat="1" ht="45" customHeight="1" spans="1:7">
      <c r="A15" s="21">
        <v>12</v>
      </c>
      <c r="B15" s="15"/>
      <c r="C15" s="41" t="s">
        <v>960</v>
      </c>
      <c r="D15" s="13"/>
      <c r="E15" s="14"/>
      <c r="F15" s="14"/>
      <c r="G15" s="14"/>
    </row>
    <row r="16" s="1" customFormat="1" ht="45" customHeight="1" spans="1:7">
      <c r="A16" s="21">
        <v>13</v>
      </c>
      <c r="B16" s="15"/>
      <c r="C16" s="41" t="s">
        <v>961</v>
      </c>
      <c r="D16" s="13"/>
      <c r="E16" s="14"/>
      <c r="F16" s="14"/>
      <c r="G16" s="14"/>
    </row>
    <row r="17" s="1" customFormat="1" ht="45" customHeight="1" spans="1:7">
      <c r="A17" s="21">
        <v>14</v>
      </c>
      <c r="B17" s="15"/>
      <c r="C17" s="41" t="s">
        <v>962</v>
      </c>
      <c r="D17" s="13"/>
      <c r="E17" s="14"/>
      <c r="F17" s="14"/>
      <c r="G17" s="14"/>
    </row>
    <row r="18" s="1" customFormat="1" ht="45" customHeight="1" spans="1:7">
      <c r="A18" s="21">
        <v>15</v>
      </c>
      <c r="B18" s="15"/>
      <c r="C18" s="41" t="s">
        <v>963</v>
      </c>
      <c r="D18" s="13"/>
      <c r="E18" s="14"/>
      <c r="F18" s="14"/>
      <c r="G18" s="14"/>
    </row>
    <row r="19" s="1" customFormat="1" ht="45" customHeight="1" spans="1:7">
      <c r="A19" s="21">
        <v>16</v>
      </c>
      <c r="B19" s="17"/>
      <c r="C19" s="41" t="s">
        <v>964</v>
      </c>
      <c r="D19" s="13"/>
      <c r="E19" s="14"/>
      <c r="F19" s="14"/>
      <c r="G19" s="14"/>
    </row>
    <row r="20" s="1" customFormat="1" ht="45" customHeight="1" spans="1:7">
      <c r="A20" s="21">
        <v>17</v>
      </c>
      <c r="B20" s="11" t="s">
        <v>965</v>
      </c>
      <c r="C20" s="41" t="s">
        <v>966</v>
      </c>
      <c r="D20" s="13"/>
      <c r="E20" s="14"/>
      <c r="F20" s="14"/>
      <c r="G20" s="14"/>
    </row>
    <row r="21" s="1" customFormat="1" ht="45" customHeight="1" spans="1:7">
      <c r="A21" s="21">
        <v>18</v>
      </c>
      <c r="B21" s="17"/>
      <c r="C21" s="41" t="s">
        <v>967</v>
      </c>
      <c r="D21" s="13"/>
      <c r="E21" s="14"/>
      <c r="F21" s="14"/>
      <c r="G21" s="14"/>
    </row>
    <row r="22" s="1" customFormat="1" ht="45" customHeight="1" spans="1:7">
      <c r="A22" s="21">
        <v>19</v>
      </c>
      <c r="B22" s="11" t="s">
        <v>968</v>
      </c>
      <c r="C22" s="41" t="s">
        <v>969</v>
      </c>
      <c r="D22" s="13"/>
      <c r="E22" s="14"/>
      <c r="F22" s="14"/>
      <c r="G22" s="14"/>
    </row>
    <row r="23" s="1" customFormat="1" ht="45" customHeight="1" spans="1:7">
      <c r="A23" s="21">
        <v>20</v>
      </c>
      <c r="B23" s="15"/>
      <c r="C23" s="41" t="s">
        <v>970</v>
      </c>
      <c r="D23" s="13"/>
      <c r="E23" s="14"/>
      <c r="F23" s="14"/>
      <c r="G23" s="14"/>
    </row>
    <row r="24" s="1" customFormat="1" ht="45" customHeight="1" spans="1:7">
      <c r="A24" s="21">
        <v>21</v>
      </c>
      <c r="B24" s="17"/>
      <c r="C24" s="41" t="s">
        <v>971</v>
      </c>
      <c r="D24" s="13"/>
      <c r="E24" s="14"/>
      <c r="F24" s="14"/>
      <c r="G24" s="14"/>
    </row>
    <row r="25" s="1" customFormat="1" ht="45" customHeight="1" spans="1:7">
      <c r="A25" s="21">
        <v>22</v>
      </c>
      <c r="B25" s="11" t="s">
        <v>972</v>
      </c>
      <c r="C25" s="41" t="s">
        <v>973</v>
      </c>
      <c r="D25" s="13"/>
      <c r="E25" s="14"/>
      <c r="F25" s="14"/>
      <c r="G25" s="14"/>
    </row>
    <row r="26" s="1" customFormat="1" ht="45" customHeight="1" spans="1:7">
      <c r="A26" s="21">
        <v>23</v>
      </c>
      <c r="B26" s="17"/>
      <c r="C26" s="41" t="s">
        <v>974</v>
      </c>
      <c r="D26" s="13"/>
      <c r="E26" s="14"/>
      <c r="F26" s="14"/>
      <c r="G26" s="14"/>
    </row>
    <row r="27" s="1" customFormat="1" ht="45" customHeight="1" spans="1:7">
      <c r="A27" s="21">
        <v>24</v>
      </c>
      <c r="B27" s="43" t="s">
        <v>975</v>
      </c>
      <c r="C27" s="41" t="s">
        <v>976</v>
      </c>
      <c r="D27" s="13"/>
      <c r="E27" s="14"/>
      <c r="F27" s="14"/>
      <c r="G27" s="14"/>
    </row>
    <row r="28" s="1" customFormat="1" ht="60" customHeight="1" spans="1:7">
      <c r="A28" s="21">
        <v>25</v>
      </c>
      <c r="B28" s="11" t="s">
        <v>977</v>
      </c>
      <c r="C28" s="41" t="s">
        <v>978</v>
      </c>
      <c r="D28" s="13"/>
      <c r="E28" s="14"/>
      <c r="F28" s="14"/>
      <c r="G28" s="14"/>
    </row>
    <row r="29" s="1" customFormat="1" ht="45" customHeight="1" spans="1:7">
      <c r="A29" s="21">
        <v>26</v>
      </c>
      <c r="B29" s="15"/>
      <c r="C29" s="41" t="s">
        <v>979</v>
      </c>
      <c r="D29" s="13"/>
      <c r="E29" s="14"/>
      <c r="F29" s="14"/>
      <c r="G29" s="14"/>
    </row>
    <row r="30" s="1" customFormat="1" ht="45" customHeight="1" spans="1:7">
      <c r="A30" s="21">
        <v>27</v>
      </c>
      <c r="B30" s="15"/>
      <c r="C30" s="41" t="s">
        <v>980</v>
      </c>
      <c r="D30" s="13"/>
      <c r="E30" s="14"/>
      <c r="F30" s="14"/>
      <c r="G30" s="14"/>
    </row>
    <row r="31" s="1" customFormat="1" ht="45" customHeight="1" spans="1:7">
      <c r="A31" s="21">
        <v>28</v>
      </c>
      <c r="B31" s="15"/>
      <c r="C31" s="41" t="s">
        <v>981</v>
      </c>
      <c r="D31" s="13"/>
      <c r="E31" s="14"/>
      <c r="F31" s="14"/>
      <c r="G31" s="14"/>
    </row>
    <row r="32" s="1" customFormat="1" ht="45" customHeight="1" spans="1:7">
      <c r="A32" s="21">
        <v>29</v>
      </c>
      <c r="B32" s="17"/>
      <c r="C32" s="41" t="s">
        <v>982</v>
      </c>
      <c r="D32" s="13"/>
      <c r="E32" s="14"/>
      <c r="F32" s="14"/>
      <c r="G32" s="14"/>
    </row>
    <row r="33" s="1" customFormat="1" ht="20" customHeight="1" spans="1:7">
      <c r="A33" s="18" t="s">
        <v>136</v>
      </c>
      <c r="B33" s="18"/>
      <c r="C33" s="19"/>
      <c r="D33" s="18">
        <f>COUNTA(D4:D32)</f>
        <v>0</v>
      </c>
      <c r="E33" s="18">
        <f>COUNTA(E4:E32)</f>
        <v>0</v>
      </c>
      <c r="F33" s="18">
        <f>COUNTA(F4:F32)</f>
        <v>0</v>
      </c>
      <c r="G33" s="20"/>
    </row>
    <row r="34" s="1" customFormat="1" ht="20" customHeight="1" spans="1:7">
      <c r="A34" s="21" t="s">
        <v>239</v>
      </c>
      <c r="B34" s="22"/>
      <c r="C34" s="23" t="s">
        <v>240</v>
      </c>
      <c r="D34" s="24">
        <f>D33+E33+F33</f>
        <v>0</v>
      </c>
      <c r="E34" s="10" t="s">
        <v>241</v>
      </c>
      <c r="F34" s="18" t="s">
        <v>195</v>
      </c>
      <c r="G34" s="25">
        <f>D33</f>
        <v>0</v>
      </c>
    </row>
    <row r="35" s="1" customFormat="1" ht="20" customHeight="1" spans="1:7">
      <c r="A35" s="26"/>
      <c r="B35" s="27"/>
      <c r="C35" s="28"/>
      <c r="D35" s="29"/>
      <c r="E35" s="30"/>
      <c r="F35" s="18" t="s">
        <v>196</v>
      </c>
      <c r="G35" s="25">
        <f>E33</f>
        <v>0</v>
      </c>
    </row>
    <row r="36" s="1" customFormat="1" ht="20" customHeight="1" spans="1:7">
      <c r="A36" s="26"/>
      <c r="B36" s="27"/>
      <c r="C36" s="28"/>
      <c r="D36" s="29"/>
      <c r="E36" s="30"/>
      <c r="F36" s="18" t="s">
        <v>197</v>
      </c>
      <c r="G36" s="25">
        <f>F33</f>
        <v>0</v>
      </c>
    </row>
    <row r="37" s="1" customFormat="1" ht="20" customHeight="1" spans="1:7">
      <c r="A37" s="26"/>
      <c r="B37" s="27"/>
      <c r="C37" s="31"/>
      <c r="D37" s="32"/>
      <c r="E37" s="19"/>
      <c r="F37" s="33" t="s">
        <v>242</v>
      </c>
      <c r="G37" s="34" t="e">
        <f>G34/D34</f>
        <v>#DIV/0!</v>
      </c>
    </row>
    <row r="38" s="1" customFormat="1" ht="20" customHeight="1" spans="1:7">
      <c r="A38" s="35"/>
      <c r="B38" s="36"/>
      <c r="C38" s="37" t="s">
        <v>243</v>
      </c>
      <c r="D38" s="38"/>
      <c r="E38" s="38"/>
      <c r="F38" s="38"/>
      <c r="G38" s="39"/>
    </row>
    <row r="39" s="1" customFormat="1" ht="20" customHeight="1" spans="1:7">
      <c r="A39" s="40" t="s">
        <v>244</v>
      </c>
      <c r="B39" s="40"/>
      <c r="C39" s="40"/>
      <c r="D39" s="40"/>
      <c r="E39" s="40"/>
      <c r="F39" s="40"/>
      <c r="G39" s="40"/>
    </row>
  </sheetData>
  <mergeCells count="20">
    <mergeCell ref="A1:G1"/>
    <mergeCell ref="A2:B2"/>
    <mergeCell ref="D2:E2"/>
    <mergeCell ref="F2:G2"/>
    <mergeCell ref="A33:C33"/>
    <mergeCell ref="C38:G38"/>
    <mergeCell ref="A39:G39"/>
    <mergeCell ref="B4:B5"/>
    <mergeCell ref="B7:B9"/>
    <mergeCell ref="B10:B11"/>
    <mergeCell ref="B12:B13"/>
    <mergeCell ref="B14:B19"/>
    <mergeCell ref="B20:B21"/>
    <mergeCell ref="B22:B24"/>
    <mergeCell ref="B25:B26"/>
    <mergeCell ref="B28:B32"/>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G40"/>
  <sheetViews>
    <sheetView workbookViewId="0">
      <pane ySplit="3" topLeftCell="A27" activePane="bottomLeft" state="frozen"/>
      <selection/>
      <selection pane="bottomLeft" activeCell="D35" sqref="D35:D3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983</v>
      </c>
      <c r="B1" s="4"/>
      <c r="C1" s="4"/>
      <c r="D1" s="4"/>
      <c r="E1" s="4"/>
      <c r="F1" s="4"/>
      <c r="G1" s="4"/>
    </row>
    <row r="2" s="1" customFormat="1" ht="20" customHeight="1" spans="1:7">
      <c r="A2" s="5" t="s">
        <v>118</v>
      </c>
      <c r="B2" s="6"/>
      <c r="C2" s="7" t="str">
        <f>IF('表C-0-4'!B2="","",'表C-0-4'!B2)</f>
        <v/>
      </c>
      <c r="D2" s="5" t="s">
        <v>192</v>
      </c>
      <c r="E2" s="6"/>
      <c r="F2" s="5" t="str">
        <f>IF('表C-0-4'!J2="","",'表C-0-4'!J2)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984</v>
      </c>
      <c r="C4" s="41" t="s">
        <v>985</v>
      </c>
      <c r="D4" s="13"/>
      <c r="E4" s="14"/>
      <c r="F4" s="14"/>
      <c r="G4" s="14"/>
    </row>
    <row r="5" s="1" customFormat="1" ht="45" customHeight="1" spans="1:7">
      <c r="A5" s="21">
        <v>2</v>
      </c>
      <c r="B5" s="17"/>
      <c r="C5" s="41" t="s">
        <v>986</v>
      </c>
      <c r="D5" s="13"/>
      <c r="E5" s="14"/>
      <c r="F5" s="14"/>
      <c r="G5" s="14"/>
    </row>
    <row r="6" s="1" customFormat="1" ht="45" customHeight="1" spans="1:7">
      <c r="A6" s="21">
        <v>3</v>
      </c>
      <c r="B6" s="43" t="s">
        <v>946</v>
      </c>
      <c r="C6" s="41" t="s">
        <v>987</v>
      </c>
      <c r="D6" s="13"/>
      <c r="E6" s="14"/>
      <c r="F6" s="14"/>
      <c r="G6" s="14"/>
    </row>
    <row r="7" s="1" customFormat="1" ht="45" customHeight="1" spans="1:7">
      <c r="A7" s="21">
        <v>4</v>
      </c>
      <c r="B7" s="11" t="s">
        <v>988</v>
      </c>
      <c r="C7" s="41" t="s">
        <v>989</v>
      </c>
      <c r="D7" s="13"/>
      <c r="E7" s="14"/>
      <c r="F7" s="14"/>
      <c r="G7" s="14"/>
    </row>
    <row r="8" s="1" customFormat="1" ht="45" customHeight="1" spans="1:7">
      <c r="A8" s="21">
        <v>5</v>
      </c>
      <c r="B8" s="15"/>
      <c r="C8" s="41" t="s">
        <v>990</v>
      </c>
      <c r="D8" s="13"/>
      <c r="E8" s="14"/>
      <c r="F8" s="14"/>
      <c r="G8" s="14"/>
    </row>
    <row r="9" s="1" customFormat="1" ht="45" customHeight="1" spans="1:7">
      <c r="A9" s="21">
        <v>6</v>
      </c>
      <c r="B9" s="15"/>
      <c r="C9" s="41" t="s">
        <v>991</v>
      </c>
      <c r="D9" s="13"/>
      <c r="E9" s="14"/>
      <c r="F9" s="14"/>
      <c r="G9" s="14"/>
    </row>
    <row r="10" s="1" customFormat="1" ht="45" customHeight="1" spans="1:7">
      <c r="A10" s="21">
        <v>7</v>
      </c>
      <c r="B10" s="17"/>
      <c r="C10" s="41" t="s">
        <v>992</v>
      </c>
      <c r="D10" s="13"/>
      <c r="E10" s="14"/>
      <c r="F10" s="14"/>
      <c r="G10" s="14"/>
    </row>
    <row r="11" s="1" customFormat="1" ht="45" customHeight="1" spans="1:7">
      <c r="A11" s="21">
        <v>8</v>
      </c>
      <c r="B11" s="11" t="s">
        <v>993</v>
      </c>
      <c r="C11" s="41" t="s">
        <v>994</v>
      </c>
      <c r="D11" s="13"/>
      <c r="E11" s="14"/>
      <c r="F11" s="14"/>
      <c r="G11" s="14"/>
    </row>
    <row r="12" s="1" customFormat="1" ht="45" customHeight="1" spans="1:7">
      <c r="A12" s="21">
        <v>9</v>
      </c>
      <c r="B12" s="15"/>
      <c r="C12" s="41" t="s">
        <v>995</v>
      </c>
      <c r="D12" s="13"/>
      <c r="E12" s="14"/>
      <c r="F12" s="14"/>
      <c r="G12" s="14"/>
    </row>
    <row r="13" s="1" customFormat="1" ht="45" customHeight="1" spans="1:7">
      <c r="A13" s="21">
        <v>10</v>
      </c>
      <c r="B13" s="17"/>
      <c r="C13" s="41" t="s">
        <v>996</v>
      </c>
      <c r="D13" s="13"/>
      <c r="E13" s="14"/>
      <c r="F13" s="14"/>
      <c r="G13" s="14"/>
    </row>
    <row r="14" s="1" customFormat="1" ht="45" customHeight="1" spans="1:7">
      <c r="A14" s="21">
        <v>11</v>
      </c>
      <c r="B14" s="11" t="s">
        <v>997</v>
      </c>
      <c r="C14" s="41" t="s">
        <v>998</v>
      </c>
      <c r="D14" s="13"/>
      <c r="E14" s="14"/>
      <c r="F14" s="14"/>
      <c r="G14" s="14"/>
    </row>
    <row r="15" s="1" customFormat="1" ht="45" customHeight="1" spans="1:7">
      <c r="A15" s="21">
        <v>12</v>
      </c>
      <c r="B15" s="15"/>
      <c r="C15" s="41" t="s">
        <v>999</v>
      </c>
      <c r="D15" s="13"/>
      <c r="E15" s="14"/>
      <c r="F15" s="14"/>
      <c r="G15" s="14"/>
    </row>
    <row r="16" s="1" customFormat="1" ht="45" customHeight="1" spans="1:7">
      <c r="A16" s="21">
        <v>13</v>
      </c>
      <c r="B16" s="17"/>
      <c r="C16" s="41" t="s">
        <v>1000</v>
      </c>
      <c r="D16" s="13"/>
      <c r="E16" s="14"/>
      <c r="F16" s="14"/>
      <c r="G16" s="14"/>
    </row>
    <row r="17" s="1" customFormat="1" ht="45" customHeight="1" spans="1:7">
      <c r="A17" s="21">
        <v>14</v>
      </c>
      <c r="B17" s="11" t="s">
        <v>1001</v>
      </c>
      <c r="C17" s="41" t="s">
        <v>1002</v>
      </c>
      <c r="D17" s="13"/>
      <c r="E17" s="14"/>
      <c r="F17" s="14"/>
      <c r="G17" s="14"/>
    </row>
    <row r="18" s="1" customFormat="1" ht="45" customHeight="1" spans="1:7">
      <c r="A18" s="21">
        <v>15</v>
      </c>
      <c r="B18" s="15"/>
      <c r="C18" s="41" t="s">
        <v>1003</v>
      </c>
      <c r="D18" s="13"/>
      <c r="E18" s="14"/>
      <c r="F18" s="14"/>
      <c r="G18" s="14"/>
    </row>
    <row r="19" s="1" customFormat="1" ht="45" customHeight="1" spans="1:7">
      <c r="A19" s="21">
        <v>16</v>
      </c>
      <c r="B19" s="17"/>
      <c r="C19" s="41" t="s">
        <v>1004</v>
      </c>
      <c r="D19" s="13"/>
      <c r="E19" s="14"/>
      <c r="F19" s="14"/>
      <c r="G19" s="14"/>
    </row>
    <row r="20" s="1" customFormat="1" ht="45" customHeight="1" spans="1:7">
      <c r="A20" s="21">
        <v>17</v>
      </c>
      <c r="B20" s="11" t="s">
        <v>1005</v>
      </c>
      <c r="C20" s="41" t="s">
        <v>1006</v>
      </c>
      <c r="D20" s="13"/>
      <c r="E20" s="14"/>
      <c r="F20" s="14"/>
      <c r="G20" s="14"/>
    </row>
    <row r="21" s="1" customFormat="1" ht="45" customHeight="1" spans="1:7">
      <c r="A21" s="21">
        <v>18</v>
      </c>
      <c r="B21" s="17"/>
      <c r="C21" s="41" t="s">
        <v>1007</v>
      </c>
      <c r="D21" s="13"/>
      <c r="E21" s="14"/>
      <c r="F21" s="14"/>
      <c r="G21" s="14"/>
    </row>
    <row r="22" s="1" customFormat="1" ht="45" customHeight="1" spans="1:7">
      <c r="A22" s="21">
        <v>19</v>
      </c>
      <c r="B22" s="11" t="s">
        <v>1008</v>
      </c>
      <c r="C22" s="41" t="s">
        <v>1009</v>
      </c>
      <c r="D22" s="13"/>
      <c r="E22" s="14"/>
      <c r="F22" s="14"/>
      <c r="G22" s="14"/>
    </row>
    <row r="23" s="1" customFormat="1" ht="45" customHeight="1" spans="1:7">
      <c r="A23" s="21">
        <v>20</v>
      </c>
      <c r="B23" s="15"/>
      <c r="C23" s="41" t="s">
        <v>1010</v>
      </c>
      <c r="D23" s="13"/>
      <c r="E23" s="14"/>
      <c r="F23" s="14"/>
      <c r="G23" s="14"/>
    </row>
    <row r="24" s="1" customFormat="1" ht="45" customHeight="1" spans="1:7">
      <c r="A24" s="21">
        <v>21</v>
      </c>
      <c r="B24" s="17"/>
      <c r="C24" s="41" t="s">
        <v>1011</v>
      </c>
      <c r="D24" s="13"/>
      <c r="E24" s="14"/>
      <c r="F24" s="14"/>
      <c r="G24" s="14"/>
    </row>
    <row r="25" s="1" customFormat="1" ht="45" customHeight="1" spans="1:7">
      <c r="A25" s="21">
        <v>22</v>
      </c>
      <c r="B25" s="11" t="s">
        <v>1012</v>
      </c>
      <c r="C25" s="41" t="s">
        <v>1013</v>
      </c>
      <c r="D25" s="13"/>
      <c r="E25" s="14"/>
      <c r="F25" s="14"/>
      <c r="G25" s="14"/>
    </row>
    <row r="26" s="1" customFormat="1" ht="45" customHeight="1" spans="1:7">
      <c r="A26" s="21">
        <v>23</v>
      </c>
      <c r="B26" s="15"/>
      <c r="C26" s="41" t="s">
        <v>1014</v>
      </c>
      <c r="D26" s="13"/>
      <c r="E26" s="14"/>
      <c r="F26" s="14"/>
      <c r="G26" s="14"/>
    </row>
    <row r="27" s="1" customFormat="1" ht="45" customHeight="1" spans="1:7">
      <c r="A27" s="21">
        <v>24</v>
      </c>
      <c r="B27" s="15"/>
      <c r="C27" s="41" t="s">
        <v>1015</v>
      </c>
      <c r="D27" s="13"/>
      <c r="E27" s="14"/>
      <c r="F27" s="14"/>
      <c r="G27" s="14"/>
    </row>
    <row r="28" s="1" customFormat="1" ht="60" customHeight="1" spans="1:7">
      <c r="A28" s="21">
        <v>25</v>
      </c>
      <c r="B28" s="17"/>
      <c r="C28" s="41" t="s">
        <v>1016</v>
      </c>
      <c r="D28" s="13"/>
      <c r="E28" s="14"/>
      <c r="F28" s="14"/>
      <c r="G28" s="14"/>
    </row>
    <row r="29" s="1" customFormat="1" ht="45" customHeight="1" spans="1:7">
      <c r="A29" s="21">
        <v>26</v>
      </c>
      <c r="B29" s="11" t="s">
        <v>1017</v>
      </c>
      <c r="C29" s="41" t="s">
        <v>1018</v>
      </c>
      <c r="D29" s="13"/>
      <c r="E29" s="14"/>
      <c r="F29" s="14"/>
      <c r="G29" s="14"/>
    </row>
    <row r="30" s="1" customFormat="1" ht="45" customHeight="1" spans="1:7">
      <c r="A30" s="21">
        <v>27</v>
      </c>
      <c r="B30" s="15"/>
      <c r="C30" s="41" t="s">
        <v>1019</v>
      </c>
      <c r="D30" s="13"/>
      <c r="E30" s="14"/>
      <c r="F30" s="14"/>
      <c r="G30" s="14"/>
    </row>
    <row r="31" s="1" customFormat="1" ht="45" customHeight="1" spans="1:7">
      <c r="A31" s="21">
        <v>28</v>
      </c>
      <c r="B31" s="17"/>
      <c r="C31" s="41" t="s">
        <v>1020</v>
      </c>
      <c r="D31" s="13"/>
      <c r="E31" s="14"/>
      <c r="F31" s="14"/>
      <c r="G31" s="14"/>
    </row>
    <row r="32" s="1" customFormat="1" ht="45" customHeight="1" spans="1:7">
      <c r="A32" s="21">
        <v>29</v>
      </c>
      <c r="B32" s="11" t="s">
        <v>1021</v>
      </c>
      <c r="C32" s="41" t="s">
        <v>1022</v>
      </c>
      <c r="D32" s="13"/>
      <c r="E32" s="14"/>
      <c r="F32" s="14"/>
      <c r="G32" s="14"/>
    </row>
    <row r="33" s="1" customFormat="1" ht="45" customHeight="1" spans="1:7">
      <c r="A33" s="21">
        <v>30</v>
      </c>
      <c r="B33" s="17"/>
      <c r="C33" s="41" t="s">
        <v>1023</v>
      </c>
      <c r="D33" s="13"/>
      <c r="E33" s="14"/>
      <c r="F33" s="14"/>
      <c r="G33" s="14"/>
    </row>
    <row r="34" s="1" customFormat="1" ht="20" customHeight="1" spans="1:7">
      <c r="A34" s="18" t="s">
        <v>136</v>
      </c>
      <c r="B34" s="18"/>
      <c r="C34" s="19"/>
      <c r="D34" s="18">
        <f>COUNTA(D4:D33)</f>
        <v>0</v>
      </c>
      <c r="E34" s="18">
        <f>COUNTA(E4:E33)</f>
        <v>0</v>
      </c>
      <c r="F34" s="18">
        <f>COUNTA(F4:F33)</f>
        <v>0</v>
      </c>
      <c r="G34" s="20"/>
    </row>
    <row r="35" s="1" customFormat="1" ht="20" customHeight="1" spans="1:7">
      <c r="A35" s="21" t="s">
        <v>239</v>
      </c>
      <c r="B35" s="22"/>
      <c r="C35" s="23" t="s">
        <v>240</v>
      </c>
      <c r="D35" s="24">
        <f>D34+E34+F34</f>
        <v>0</v>
      </c>
      <c r="E35" s="10" t="s">
        <v>241</v>
      </c>
      <c r="F35" s="18" t="s">
        <v>195</v>
      </c>
      <c r="G35" s="25">
        <f>D34</f>
        <v>0</v>
      </c>
    </row>
    <row r="36" s="1" customFormat="1" ht="20" customHeight="1" spans="1:7">
      <c r="A36" s="26"/>
      <c r="B36" s="27"/>
      <c r="C36" s="28"/>
      <c r="D36" s="29"/>
      <c r="E36" s="30"/>
      <c r="F36" s="18" t="s">
        <v>196</v>
      </c>
      <c r="G36" s="25">
        <f>E34</f>
        <v>0</v>
      </c>
    </row>
    <row r="37" s="1" customFormat="1" ht="20" customHeight="1" spans="1:7">
      <c r="A37" s="26"/>
      <c r="B37" s="27"/>
      <c r="C37" s="28"/>
      <c r="D37" s="29"/>
      <c r="E37" s="30"/>
      <c r="F37" s="18" t="s">
        <v>197</v>
      </c>
      <c r="G37" s="25">
        <f>F34</f>
        <v>0</v>
      </c>
    </row>
    <row r="38" s="1" customFormat="1" ht="20" customHeight="1" spans="1:7">
      <c r="A38" s="26"/>
      <c r="B38" s="27"/>
      <c r="C38" s="31"/>
      <c r="D38" s="32"/>
      <c r="E38" s="19"/>
      <c r="F38" s="33" t="s">
        <v>242</v>
      </c>
      <c r="G38" s="34" t="e">
        <f>G35/D35</f>
        <v>#DIV/0!</v>
      </c>
    </row>
    <row r="39" s="1" customFormat="1" ht="20" customHeight="1" spans="1:7">
      <c r="A39" s="35"/>
      <c r="B39" s="36"/>
      <c r="C39" s="37" t="s">
        <v>243</v>
      </c>
      <c r="D39" s="38"/>
      <c r="E39" s="38"/>
      <c r="F39" s="38"/>
      <c r="G39" s="39"/>
    </row>
    <row r="40" s="1" customFormat="1" ht="20" customHeight="1" spans="1:7">
      <c r="A40" s="40" t="s">
        <v>244</v>
      </c>
      <c r="B40" s="40"/>
      <c r="C40" s="40"/>
      <c r="D40" s="40"/>
      <c r="E40" s="40"/>
      <c r="F40" s="40"/>
      <c r="G40" s="40"/>
    </row>
  </sheetData>
  <mergeCells count="21">
    <mergeCell ref="A1:G1"/>
    <mergeCell ref="A2:B2"/>
    <mergeCell ref="D2:E2"/>
    <mergeCell ref="F2:G2"/>
    <mergeCell ref="A34:C34"/>
    <mergeCell ref="C39:G39"/>
    <mergeCell ref="A40:G40"/>
    <mergeCell ref="B4:B5"/>
    <mergeCell ref="B7:B10"/>
    <mergeCell ref="B11:B13"/>
    <mergeCell ref="B14:B16"/>
    <mergeCell ref="B17:B19"/>
    <mergeCell ref="B20:B21"/>
    <mergeCell ref="B22:B24"/>
    <mergeCell ref="B25:B28"/>
    <mergeCell ref="B29:B31"/>
    <mergeCell ref="B32:B33"/>
    <mergeCell ref="C35:C38"/>
    <mergeCell ref="D35:D38"/>
    <mergeCell ref="E35:E38"/>
    <mergeCell ref="A35:B39"/>
  </mergeCells>
  <dataValidations count="3">
    <dataValidation type="custom" allowBlank="1" showInputMessage="1" showErrorMessage="1" sqref="D4:D33">
      <formula1>COUNTIF(D4:F4,"&lt;&gt;")&lt;=1</formula1>
    </dataValidation>
    <dataValidation type="custom" allowBlank="1" showInputMessage="1" showErrorMessage="1" sqref="E4:E33">
      <formula1>COUNTIF(D4:F4,"&lt;&gt;")&lt;=1</formula1>
    </dataValidation>
    <dataValidation type="custom" allowBlank="1" showInputMessage="1" showErrorMessage="1" sqref="F4:F33">
      <formula1>COUNTIF(D4:F4,"&lt;&gt;")&lt;=1</formula1>
    </dataValidation>
  </dataValidations>
  <pageMargins left="0.7" right="0.7" top="0.75" bottom="0.75" header="0.3" footer="0.3"/>
  <pageSetup paperSize="9" orientation="portrait" horizontalDpi="300" verticalDpi="300"/>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G28"/>
  <sheetViews>
    <sheetView workbookViewId="0">
      <pane ySplit="3" topLeftCell="A14" activePane="bottomLeft" state="frozen"/>
      <selection/>
      <selection pane="bottomLeft" activeCell="D23" sqref="D23:D2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1024</v>
      </c>
      <c r="B1" s="4"/>
      <c r="C1" s="4"/>
      <c r="D1" s="4"/>
      <c r="E1" s="4"/>
      <c r="F1" s="4"/>
      <c r="G1" s="4"/>
    </row>
    <row r="2" s="1" customFormat="1" ht="20" customHeight="1" spans="1:7">
      <c r="A2" s="5" t="s">
        <v>118</v>
      </c>
      <c r="B2" s="6"/>
      <c r="C2" s="7" t="str">
        <f>IF('表C-0-4'!B2="","",'表C-0-4'!B2)</f>
        <v/>
      </c>
      <c r="D2" s="5" t="s">
        <v>192</v>
      </c>
      <c r="E2" s="6"/>
      <c r="F2" s="5" t="str">
        <f>IF('表C-0-4'!J2="","",'表C-0-4'!J2)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1025</v>
      </c>
      <c r="C4" s="41" t="s">
        <v>1026</v>
      </c>
      <c r="D4" s="13"/>
      <c r="E4" s="14"/>
      <c r="F4" s="14"/>
      <c r="G4" s="14"/>
    </row>
    <row r="5" s="1" customFormat="1" ht="45" customHeight="1" spans="1:7">
      <c r="A5" s="21">
        <v>2</v>
      </c>
      <c r="B5" s="15"/>
      <c r="C5" s="41" t="s">
        <v>1027</v>
      </c>
      <c r="D5" s="13"/>
      <c r="E5" s="14"/>
      <c r="F5" s="14"/>
      <c r="G5" s="14"/>
    </row>
    <row r="6" s="1" customFormat="1" ht="45" customHeight="1" spans="1:7">
      <c r="A6" s="21">
        <v>3</v>
      </c>
      <c r="B6" s="15"/>
      <c r="C6" s="41" t="s">
        <v>1028</v>
      </c>
      <c r="D6" s="13"/>
      <c r="E6" s="14"/>
      <c r="F6" s="14"/>
      <c r="G6" s="14"/>
    </row>
    <row r="7" s="1" customFormat="1" ht="45" customHeight="1" spans="1:7">
      <c r="A7" s="21">
        <v>4</v>
      </c>
      <c r="B7" s="15"/>
      <c r="C7" s="41" t="s">
        <v>1029</v>
      </c>
      <c r="D7" s="13"/>
      <c r="E7" s="14"/>
      <c r="F7" s="14"/>
      <c r="G7" s="14"/>
    </row>
    <row r="8" s="1" customFormat="1" ht="45" customHeight="1" spans="1:7">
      <c r="A8" s="21">
        <v>5</v>
      </c>
      <c r="B8" s="15"/>
      <c r="C8" s="41" t="s">
        <v>1030</v>
      </c>
      <c r="D8" s="13"/>
      <c r="E8" s="14"/>
      <c r="F8" s="14"/>
      <c r="G8" s="14"/>
    </row>
    <row r="9" s="1" customFormat="1" ht="45" customHeight="1" spans="1:7">
      <c r="A9" s="21">
        <v>6</v>
      </c>
      <c r="B9" s="15"/>
      <c r="C9" s="41" t="s">
        <v>1031</v>
      </c>
      <c r="D9" s="13"/>
      <c r="E9" s="14"/>
      <c r="F9" s="14"/>
      <c r="G9" s="14"/>
    </row>
    <row r="10" s="1" customFormat="1" ht="45" customHeight="1" spans="1:7">
      <c r="A10" s="21">
        <v>7</v>
      </c>
      <c r="B10" s="15"/>
      <c r="C10" s="41" t="s">
        <v>1032</v>
      </c>
      <c r="D10" s="13"/>
      <c r="E10" s="14"/>
      <c r="F10" s="14"/>
      <c r="G10" s="14"/>
    </row>
    <row r="11" s="1" customFormat="1" ht="45" customHeight="1" spans="1:7">
      <c r="A11" s="21">
        <v>8</v>
      </c>
      <c r="B11" s="15"/>
      <c r="C11" s="41" t="s">
        <v>1033</v>
      </c>
      <c r="D11" s="13"/>
      <c r="E11" s="14"/>
      <c r="F11" s="14"/>
      <c r="G11" s="14"/>
    </row>
    <row r="12" s="1" customFormat="1" ht="45" customHeight="1" spans="1:7">
      <c r="A12" s="21">
        <v>9</v>
      </c>
      <c r="B12" s="15"/>
      <c r="C12" s="41" t="s">
        <v>1034</v>
      </c>
      <c r="D12" s="13"/>
      <c r="E12" s="14"/>
      <c r="F12" s="14"/>
      <c r="G12" s="14"/>
    </row>
    <row r="13" s="1" customFormat="1" ht="45" customHeight="1" spans="1:7">
      <c r="A13" s="21">
        <v>10</v>
      </c>
      <c r="B13" s="15"/>
      <c r="C13" s="41" t="s">
        <v>1035</v>
      </c>
      <c r="D13" s="13"/>
      <c r="E13" s="14"/>
      <c r="F13" s="14"/>
      <c r="G13" s="14"/>
    </row>
    <row r="14" s="1" customFormat="1" ht="45" customHeight="1" spans="1:7">
      <c r="A14" s="21">
        <v>11</v>
      </c>
      <c r="B14" s="15"/>
      <c r="C14" s="41" t="s">
        <v>1036</v>
      </c>
      <c r="D14" s="13"/>
      <c r="E14" s="14"/>
      <c r="F14" s="14"/>
      <c r="G14" s="14"/>
    </row>
    <row r="15" s="1" customFormat="1" ht="45" customHeight="1" spans="1:7">
      <c r="A15" s="21">
        <v>12</v>
      </c>
      <c r="B15" s="15"/>
      <c r="C15" s="41" t="s">
        <v>1037</v>
      </c>
      <c r="D15" s="13"/>
      <c r="E15" s="14"/>
      <c r="F15" s="14"/>
      <c r="G15" s="14"/>
    </row>
    <row r="16" s="1" customFormat="1" ht="45" customHeight="1" spans="1:7">
      <c r="A16" s="21">
        <v>13</v>
      </c>
      <c r="B16" s="17"/>
      <c r="C16" s="41" t="s">
        <v>1038</v>
      </c>
      <c r="D16" s="13"/>
      <c r="E16" s="14"/>
      <c r="F16" s="14"/>
      <c r="G16" s="14"/>
    </row>
    <row r="17" s="1" customFormat="1" ht="45" customHeight="1" spans="1:7">
      <c r="A17" s="21">
        <v>14</v>
      </c>
      <c r="B17" s="11" t="s">
        <v>1039</v>
      </c>
      <c r="C17" s="41" t="s">
        <v>1040</v>
      </c>
      <c r="D17" s="13"/>
      <c r="E17" s="14"/>
      <c r="F17" s="14"/>
      <c r="G17" s="14"/>
    </row>
    <row r="18" s="1" customFormat="1" ht="45" customHeight="1" spans="1:7">
      <c r="A18" s="21">
        <v>15</v>
      </c>
      <c r="B18" s="15"/>
      <c r="C18" s="41" t="s">
        <v>1041</v>
      </c>
      <c r="D18" s="13"/>
      <c r="E18" s="14"/>
      <c r="F18" s="14"/>
      <c r="G18" s="14"/>
    </row>
    <row r="19" s="1" customFormat="1" ht="45" customHeight="1" spans="1:7">
      <c r="A19" s="21">
        <v>16</v>
      </c>
      <c r="B19" s="15"/>
      <c r="C19" s="41" t="s">
        <v>1042</v>
      </c>
      <c r="D19" s="13"/>
      <c r="E19" s="14"/>
      <c r="F19" s="14"/>
      <c r="G19" s="14"/>
    </row>
    <row r="20" s="1" customFormat="1" ht="45" customHeight="1" spans="1:7">
      <c r="A20" s="21">
        <v>17</v>
      </c>
      <c r="B20" s="17"/>
      <c r="C20" s="41" t="s">
        <v>1043</v>
      </c>
      <c r="D20" s="13"/>
      <c r="E20" s="14"/>
      <c r="F20" s="14"/>
      <c r="G20" s="14"/>
    </row>
    <row r="21" s="1" customFormat="1" ht="45" customHeight="1" spans="1:7">
      <c r="A21" s="21">
        <v>18</v>
      </c>
      <c r="B21" s="43" t="s">
        <v>1044</v>
      </c>
      <c r="C21" s="41" t="s">
        <v>1045</v>
      </c>
      <c r="D21" s="13"/>
      <c r="E21" s="14"/>
      <c r="F21" s="14"/>
      <c r="G21" s="14"/>
    </row>
    <row r="22" s="1" customFormat="1" ht="20" customHeight="1" spans="1:7">
      <c r="A22" s="18" t="s">
        <v>136</v>
      </c>
      <c r="B22" s="18"/>
      <c r="C22" s="19"/>
      <c r="D22" s="18">
        <f>COUNTA(D4:D21)</f>
        <v>0</v>
      </c>
      <c r="E22" s="18">
        <f>COUNTA(E4:E21)</f>
        <v>0</v>
      </c>
      <c r="F22" s="18">
        <f>COUNTA(F4:F21)</f>
        <v>0</v>
      </c>
      <c r="G22" s="20"/>
    </row>
    <row r="23" s="1" customFormat="1" ht="20" customHeight="1" spans="1:7">
      <c r="A23" s="21" t="s">
        <v>239</v>
      </c>
      <c r="B23" s="22"/>
      <c r="C23" s="23" t="s">
        <v>240</v>
      </c>
      <c r="D23" s="24">
        <f>D22+E22+F22</f>
        <v>0</v>
      </c>
      <c r="E23" s="10" t="s">
        <v>241</v>
      </c>
      <c r="F23" s="18" t="s">
        <v>195</v>
      </c>
      <c r="G23" s="25">
        <f>D22</f>
        <v>0</v>
      </c>
    </row>
    <row r="24" s="1" customFormat="1" ht="20" customHeight="1" spans="1:7">
      <c r="A24" s="26"/>
      <c r="B24" s="27"/>
      <c r="C24" s="28"/>
      <c r="D24" s="29"/>
      <c r="E24" s="30"/>
      <c r="F24" s="18" t="s">
        <v>196</v>
      </c>
      <c r="G24" s="25">
        <f>E22</f>
        <v>0</v>
      </c>
    </row>
    <row r="25" s="1" customFormat="1" ht="20" customHeight="1" spans="1:7">
      <c r="A25" s="26"/>
      <c r="B25" s="27"/>
      <c r="C25" s="28"/>
      <c r="D25" s="29"/>
      <c r="E25" s="30"/>
      <c r="F25" s="18" t="s">
        <v>197</v>
      </c>
      <c r="G25" s="25">
        <f>F22</f>
        <v>0</v>
      </c>
    </row>
    <row r="26" s="1" customFormat="1" ht="20" customHeight="1" spans="1:7">
      <c r="A26" s="26"/>
      <c r="B26" s="27"/>
      <c r="C26" s="31"/>
      <c r="D26" s="32"/>
      <c r="E26" s="19"/>
      <c r="F26" s="33" t="s">
        <v>242</v>
      </c>
      <c r="G26" s="34" t="e">
        <f>G23/D23</f>
        <v>#DIV/0!</v>
      </c>
    </row>
    <row r="27" s="1" customFormat="1" ht="20" customHeight="1" spans="1:7">
      <c r="A27" s="35"/>
      <c r="B27" s="36"/>
      <c r="C27" s="37" t="s">
        <v>243</v>
      </c>
      <c r="D27" s="38"/>
      <c r="E27" s="38"/>
      <c r="F27" s="38"/>
      <c r="G27" s="39"/>
    </row>
    <row r="28" s="1" customFormat="1" ht="20" customHeight="1" spans="1:7">
      <c r="A28" s="40" t="s">
        <v>244</v>
      </c>
      <c r="B28" s="40"/>
      <c r="C28" s="40"/>
      <c r="D28" s="40"/>
      <c r="E28" s="40"/>
      <c r="F28" s="40"/>
      <c r="G28" s="40"/>
    </row>
  </sheetData>
  <mergeCells count="13">
    <mergeCell ref="A1:G1"/>
    <mergeCell ref="A2:B2"/>
    <mergeCell ref="D2:E2"/>
    <mergeCell ref="F2:G2"/>
    <mergeCell ref="A22:C22"/>
    <mergeCell ref="C27:G27"/>
    <mergeCell ref="A28:G28"/>
    <mergeCell ref="B4:B16"/>
    <mergeCell ref="B17:B20"/>
    <mergeCell ref="C23:C26"/>
    <mergeCell ref="D23:D26"/>
    <mergeCell ref="E23:E26"/>
    <mergeCell ref="A23:B27"/>
  </mergeCells>
  <dataValidations count="3">
    <dataValidation type="custom" allowBlank="1" showInputMessage="1" showErrorMessage="1" sqref="D4:D21">
      <formula1>COUNTIF(D4:F4,"&lt;&gt;")&lt;=1</formula1>
    </dataValidation>
    <dataValidation type="custom" allowBlank="1" showInputMessage="1" showErrorMessage="1" sqref="E4:E21">
      <formula1>COUNTIF(D4:F4,"&lt;&gt;")&lt;=1</formula1>
    </dataValidation>
    <dataValidation type="custom" allowBlank="1" showInputMessage="1" showErrorMessage="1" sqref="F4:F21">
      <formula1>COUNTIF(D4:F4,"&lt;&gt;")&lt;=1</formula1>
    </dataValidation>
  </dataValidations>
  <pageMargins left="0.7" right="0.7" top="0.75" bottom="0.75" header="0.3" footer="0.3"/>
  <pageSetup paperSize="9" orientation="portrait" horizontalDpi="300" verticalDpi="3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G26"/>
  <sheetViews>
    <sheetView workbookViewId="0">
      <pane ySplit="3" topLeftCell="A12" activePane="bottomLeft" state="frozen"/>
      <selection/>
      <selection pane="bottomLeft" activeCell="D21" sqref="D21:D2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1046</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1047</v>
      </c>
      <c r="C4" s="41" t="s">
        <v>1048</v>
      </c>
      <c r="D4" s="13"/>
      <c r="E4" s="14"/>
      <c r="F4" s="14"/>
      <c r="G4" s="14"/>
    </row>
    <row r="5" s="1" customFormat="1" ht="45" customHeight="1" spans="1:7">
      <c r="A5" s="21">
        <v>2</v>
      </c>
      <c r="B5" s="15"/>
      <c r="C5" s="41" t="s">
        <v>1049</v>
      </c>
      <c r="D5" s="13"/>
      <c r="E5" s="14"/>
      <c r="F5" s="14"/>
      <c r="G5" s="14"/>
    </row>
    <row r="6" s="1" customFormat="1" ht="45" customHeight="1" spans="1:7">
      <c r="A6" s="21">
        <v>3</v>
      </c>
      <c r="B6" s="17"/>
      <c r="C6" s="41" t="s">
        <v>1050</v>
      </c>
      <c r="D6" s="13"/>
      <c r="E6" s="14"/>
      <c r="F6" s="14"/>
      <c r="G6" s="14"/>
    </row>
    <row r="7" s="1" customFormat="1" ht="45" customHeight="1" spans="1:7">
      <c r="A7" s="21">
        <v>4</v>
      </c>
      <c r="B7" s="11" t="s">
        <v>810</v>
      </c>
      <c r="C7" s="41" t="s">
        <v>1051</v>
      </c>
      <c r="D7" s="13"/>
      <c r="E7" s="14"/>
      <c r="F7" s="14"/>
      <c r="G7" s="14"/>
    </row>
    <row r="8" s="1" customFormat="1" ht="45" customHeight="1" spans="1:7">
      <c r="A8" s="21">
        <v>5</v>
      </c>
      <c r="B8" s="15"/>
      <c r="C8" s="41" t="s">
        <v>1052</v>
      </c>
      <c r="D8" s="13"/>
      <c r="E8" s="14"/>
      <c r="F8" s="14"/>
      <c r="G8" s="14"/>
    </row>
    <row r="9" s="1" customFormat="1" ht="45" customHeight="1" spans="1:7">
      <c r="A9" s="21">
        <v>6</v>
      </c>
      <c r="B9" s="15"/>
      <c r="C9" s="41" t="s">
        <v>1053</v>
      </c>
      <c r="D9" s="13"/>
      <c r="E9" s="14"/>
      <c r="F9" s="14"/>
      <c r="G9" s="14"/>
    </row>
    <row r="10" s="1" customFormat="1" ht="45" customHeight="1" spans="1:7">
      <c r="A10" s="21">
        <v>7</v>
      </c>
      <c r="B10" s="15"/>
      <c r="C10" s="41" t="s">
        <v>1054</v>
      </c>
      <c r="D10" s="13"/>
      <c r="E10" s="14"/>
      <c r="F10" s="14"/>
      <c r="G10" s="14"/>
    </row>
    <row r="11" s="1" customFormat="1" ht="45" customHeight="1" spans="1:7">
      <c r="A11" s="21">
        <v>8</v>
      </c>
      <c r="B11" s="15"/>
      <c r="C11" s="41" t="s">
        <v>1055</v>
      </c>
      <c r="D11" s="13"/>
      <c r="E11" s="14"/>
      <c r="F11" s="14"/>
      <c r="G11" s="14"/>
    </row>
    <row r="12" s="1" customFormat="1" ht="45" customHeight="1" spans="1:7">
      <c r="A12" s="21">
        <v>9</v>
      </c>
      <c r="B12" s="15"/>
      <c r="C12" s="41" t="s">
        <v>1056</v>
      </c>
      <c r="D12" s="13"/>
      <c r="E12" s="14"/>
      <c r="F12" s="14"/>
      <c r="G12" s="14"/>
    </row>
    <row r="13" s="1" customFormat="1" ht="45" customHeight="1" spans="1:7">
      <c r="A13" s="21">
        <v>10</v>
      </c>
      <c r="B13" s="17"/>
      <c r="C13" s="41" t="s">
        <v>1057</v>
      </c>
      <c r="D13" s="13"/>
      <c r="E13" s="14"/>
      <c r="F13" s="14"/>
      <c r="G13" s="14"/>
    </row>
    <row r="14" s="1" customFormat="1" ht="45" customHeight="1" spans="1:7">
      <c r="A14" s="21">
        <v>11</v>
      </c>
      <c r="B14" s="11" t="s">
        <v>770</v>
      </c>
      <c r="C14" s="41" t="s">
        <v>1058</v>
      </c>
      <c r="D14" s="13"/>
      <c r="E14" s="14"/>
      <c r="F14" s="14"/>
      <c r="G14" s="14"/>
    </row>
    <row r="15" s="1" customFormat="1" ht="45" customHeight="1" spans="1:7">
      <c r="A15" s="21">
        <v>12</v>
      </c>
      <c r="B15" s="15"/>
      <c r="C15" s="41" t="s">
        <v>1059</v>
      </c>
      <c r="D15" s="13"/>
      <c r="E15" s="14"/>
      <c r="F15" s="14"/>
      <c r="G15" s="14"/>
    </row>
    <row r="16" s="1" customFormat="1" ht="45" customHeight="1" spans="1:7">
      <c r="A16" s="21">
        <v>13</v>
      </c>
      <c r="B16" s="17"/>
      <c r="C16" s="41" t="s">
        <v>1060</v>
      </c>
      <c r="D16" s="13"/>
      <c r="E16" s="14"/>
      <c r="F16" s="14"/>
      <c r="G16" s="14"/>
    </row>
    <row r="17" s="1" customFormat="1" ht="45" customHeight="1" spans="1:7">
      <c r="A17" s="21">
        <v>14</v>
      </c>
      <c r="B17" s="43" t="s">
        <v>823</v>
      </c>
      <c r="C17" s="41" t="s">
        <v>1061</v>
      </c>
      <c r="D17" s="13"/>
      <c r="E17" s="14"/>
      <c r="F17" s="14"/>
      <c r="G17" s="14"/>
    </row>
    <row r="18" s="1" customFormat="1" ht="45" customHeight="1" spans="1:7">
      <c r="A18" s="21">
        <v>15</v>
      </c>
      <c r="B18" s="11" t="s">
        <v>1062</v>
      </c>
      <c r="C18" s="41" t="s">
        <v>1063</v>
      </c>
      <c r="D18" s="13"/>
      <c r="E18" s="14"/>
      <c r="F18" s="14"/>
      <c r="G18" s="14"/>
    </row>
    <row r="19" s="1" customFormat="1" ht="45" customHeight="1" spans="1:7">
      <c r="A19" s="21">
        <v>16</v>
      </c>
      <c r="B19" s="17"/>
      <c r="C19" s="41" t="s">
        <v>1064</v>
      </c>
      <c r="D19" s="13"/>
      <c r="E19" s="14"/>
      <c r="F19" s="14"/>
      <c r="G19" s="14"/>
    </row>
    <row r="20" s="1" customFormat="1" ht="20" customHeight="1" spans="1:7">
      <c r="A20" s="18" t="s">
        <v>136</v>
      </c>
      <c r="B20" s="18"/>
      <c r="C20" s="19"/>
      <c r="D20" s="18">
        <f>COUNTA(D4:D19)</f>
        <v>0</v>
      </c>
      <c r="E20" s="18">
        <f>COUNTA(E4:E19)</f>
        <v>0</v>
      </c>
      <c r="F20" s="18">
        <f>COUNTA(F4:F19)</f>
        <v>0</v>
      </c>
      <c r="G20" s="20"/>
    </row>
    <row r="21" s="1" customFormat="1" ht="20" customHeight="1" spans="1:7">
      <c r="A21" s="21" t="s">
        <v>239</v>
      </c>
      <c r="B21" s="22"/>
      <c r="C21" s="23" t="s">
        <v>240</v>
      </c>
      <c r="D21" s="24">
        <f>D20+E20+F20</f>
        <v>0</v>
      </c>
      <c r="E21" s="10" t="s">
        <v>241</v>
      </c>
      <c r="F21" s="18" t="s">
        <v>195</v>
      </c>
      <c r="G21" s="25">
        <f>D20</f>
        <v>0</v>
      </c>
    </row>
    <row r="22" s="1" customFormat="1" ht="20" customHeight="1" spans="1:7">
      <c r="A22" s="26"/>
      <c r="B22" s="27"/>
      <c r="C22" s="28"/>
      <c r="D22" s="29"/>
      <c r="E22" s="30"/>
      <c r="F22" s="18" t="s">
        <v>196</v>
      </c>
      <c r="G22" s="25">
        <f>E20</f>
        <v>0</v>
      </c>
    </row>
    <row r="23" s="1" customFormat="1" ht="20" customHeight="1" spans="1:7">
      <c r="A23" s="26"/>
      <c r="B23" s="27"/>
      <c r="C23" s="28"/>
      <c r="D23" s="29"/>
      <c r="E23" s="30"/>
      <c r="F23" s="18" t="s">
        <v>197</v>
      </c>
      <c r="G23" s="25">
        <f>F20</f>
        <v>0</v>
      </c>
    </row>
    <row r="24" s="1" customFormat="1" ht="20" customHeight="1" spans="1:7">
      <c r="A24" s="26"/>
      <c r="B24" s="27"/>
      <c r="C24" s="31"/>
      <c r="D24" s="32"/>
      <c r="E24" s="19"/>
      <c r="F24" s="33" t="s">
        <v>242</v>
      </c>
      <c r="G24" s="34" t="e">
        <f>G21/D21</f>
        <v>#DIV/0!</v>
      </c>
    </row>
    <row r="25" s="1" customFormat="1" ht="20" customHeight="1" spans="1:7">
      <c r="A25" s="35"/>
      <c r="B25" s="36"/>
      <c r="C25" s="37" t="s">
        <v>243</v>
      </c>
      <c r="D25" s="38"/>
      <c r="E25" s="38"/>
      <c r="F25" s="38"/>
      <c r="G25" s="39"/>
    </row>
    <row r="26" s="1" customFormat="1" ht="20" customHeight="1" spans="1:7">
      <c r="A26" s="40" t="s">
        <v>244</v>
      </c>
      <c r="B26" s="40"/>
      <c r="C26" s="40"/>
      <c r="D26" s="40"/>
      <c r="E26" s="40"/>
      <c r="F26" s="40"/>
      <c r="G26" s="40"/>
    </row>
  </sheetData>
  <mergeCells count="15">
    <mergeCell ref="A1:G1"/>
    <mergeCell ref="A2:B2"/>
    <mergeCell ref="D2:E2"/>
    <mergeCell ref="F2:G2"/>
    <mergeCell ref="A20:C20"/>
    <mergeCell ref="C25:G25"/>
    <mergeCell ref="A26:G26"/>
    <mergeCell ref="B4:B6"/>
    <mergeCell ref="B7:B13"/>
    <mergeCell ref="B14:B16"/>
    <mergeCell ref="B18: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G36"/>
  <sheetViews>
    <sheetView workbookViewId="0">
      <pane ySplit="3" topLeftCell="A22"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1065</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1066</v>
      </c>
      <c r="C4" s="41" t="s">
        <v>1067</v>
      </c>
      <c r="D4" s="13"/>
      <c r="E4" s="14"/>
      <c r="F4" s="14"/>
      <c r="G4" s="14"/>
    </row>
    <row r="5" s="1" customFormat="1" ht="45" customHeight="1" spans="1:7">
      <c r="A5" s="21">
        <v>2</v>
      </c>
      <c r="B5" s="15"/>
      <c r="C5" s="41" t="s">
        <v>1068</v>
      </c>
      <c r="D5" s="13"/>
      <c r="E5" s="14"/>
      <c r="F5" s="14"/>
      <c r="G5" s="14"/>
    </row>
    <row r="6" s="1" customFormat="1" ht="45" customHeight="1" spans="1:7">
      <c r="A6" s="21">
        <v>3</v>
      </c>
      <c r="B6" s="15"/>
      <c r="C6" s="41" t="s">
        <v>1069</v>
      </c>
      <c r="D6" s="13"/>
      <c r="E6" s="14"/>
      <c r="F6" s="14"/>
      <c r="G6" s="14"/>
    </row>
    <row r="7" s="1" customFormat="1" ht="45" customHeight="1" spans="1:7">
      <c r="A7" s="21">
        <v>4</v>
      </c>
      <c r="B7" s="15"/>
      <c r="C7" s="41" t="s">
        <v>1070</v>
      </c>
      <c r="D7" s="13"/>
      <c r="E7" s="14"/>
      <c r="F7" s="14"/>
      <c r="G7" s="14"/>
    </row>
    <row r="8" s="1" customFormat="1" ht="45" customHeight="1" spans="1:7">
      <c r="A8" s="21">
        <v>5</v>
      </c>
      <c r="B8" s="15"/>
      <c r="C8" s="41" t="s">
        <v>1071</v>
      </c>
      <c r="D8" s="13"/>
      <c r="E8" s="14"/>
      <c r="F8" s="14"/>
      <c r="G8" s="14"/>
    </row>
    <row r="9" s="1" customFormat="1" ht="45" customHeight="1" spans="1:7">
      <c r="A9" s="21">
        <v>6</v>
      </c>
      <c r="B9" s="17"/>
      <c r="C9" s="41" t="s">
        <v>1072</v>
      </c>
      <c r="D9" s="13"/>
      <c r="E9" s="14"/>
      <c r="F9" s="14"/>
      <c r="G9" s="14"/>
    </row>
    <row r="10" s="1" customFormat="1" ht="45" customHeight="1" spans="1:7">
      <c r="A10" s="21">
        <v>7</v>
      </c>
      <c r="B10" s="11" t="s">
        <v>1073</v>
      </c>
      <c r="C10" s="41" t="s">
        <v>1051</v>
      </c>
      <c r="D10" s="13"/>
      <c r="E10" s="14"/>
      <c r="F10" s="14"/>
      <c r="G10" s="14"/>
    </row>
    <row r="11" s="1" customFormat="1" ht="45" customHeight="1" spans="1:7">
      <c r="A11" s="21">
        <v>8</v>
      </c>
      <c r="B11" s="15"/>
      <c r="C11" s="41" t="s">
        <v>1074</v>
      </c>
      <c r="D11" s="13"/>
      <c r="E11" s="14"/>
      <c r="F11" s="14"/>
      <c r="G11" s="14"/>
    </row>
    <row r="12" s="1" customFormat="1" ht="45" customHeight="1" spans="1:7">
      <c r="A12" s="21">
        <v>9</v>
      </c>
      <c r="B12" s="15"/>
      <c r="C12" s="41" t="s">
        <v>1075</v>
      </c>
      <c r="D12" s="13"/>
      <c r="E12" s="14"/>
      <c r="F12" s="14"/>
      <c r="G12" s="14"/>
    </row>
    <row r="13" s="1" customFormat="1" ht="45" customHeight="1" spans="1:7">
      <c r="A13" s="21">
        <v>10</v>
      </c>
      <c r="B13" s="15"/>
      <c r="C13" s="41" t="s">
        <v>1076</v>
      </c>
      <c r="D13" s="13"/>
      <c r="E13" s="14"/>
      <c r="F13" s="14"/>
      <c r="G13" s="14"/>
    </row>
    <row r="14" s="1" customFormat="1" ht="45" customHeight="1" spans="1:7">
      <c r="A14" s="21">
        <v>11</v>
      </c>
      <c r="B14" s="15"/>
      <c r="C14" s="41" t="s">
        <v>1077</v>
      </c>
      <c r="D14" s="13"/>
      <c r="E14" s="14"/>
      <c r="F14" s="14"/>
      <c r="G14" s="14"/>
    </row>
    <row r="15" s="1" customFormat="1" ht="45" customHeight="1" spans="1:7">
      <c r="A15" s="21">
        <v>12</v>
      </c>
      <c r="B15" s="15"/>
      <c r="C15" s="41" t="s">
        <v>1078</v>
      </c>
      <c r="D15" s="13"/>
      <c r="E15" s="14"/>
      <c r="F15" s="14"/>
      <c r="G15" s="14"/>
    </row>
    <row r="16" s="1" customFormat="1" ht="45" customHeight="1" spans="1:7">
      <c r="A16" s="21">
        <v>13</v>
      </c>
      <c r="B16" s="15"/>
      <c r="C16" s="41" t="s">
        <v>1079</v>
      </c>
      <c r="D16" s="13"/>
      <c r="E16" s="14"/>
      <c r="F16" s="14"/>
      <c r="G16" s="14"/>
    </row>
    <row r="17" s="1" customFormat="1" ht="45" customHeight="1" spans="1:7">
      <c r="A17" s="21">
        <v>14</v>
      </c>
      <c r="B17" s="15"/>
      <c r="C17" s="41" t="s">
        <v>1080</v>
      </c>
      <c r="D17" s="13"/>
      <c r="E17" s="14"/>
      <c r="F17" s="14"/>
      <c r="G17" s="14"/>
    </row>
    <row r="18" s="1" customFormat="1" ht="45" customHeight="1" spans="1:7">
      <c r="A18" s="21">
        <v>15</v>
      </c>
      <c r="B18" s="15"/>
      <c r="C18" s="41" t="s">
        <v>1081</v>
      </c>
      <c r="D18" s="13"/>
      <c r="E18" s="14"/>
      <c r="F18" s="14"/>
      <c r="G18" s="14"/>
    </row>
    <row r="19" s="1" customFormat="1" ht="45" customHeight="1" spans="1:7">
      <c r="A19" s="21">
        <v>16</v>
      </c>
      <c r="B19" s="15"/>
      <c r="C19" s="41" t="s">
        <v>1082</v>
      </c>
      <c r="D19" s="13"/>
      <c r="E19" s="14"/>
      <c r="F19" s="14"/>
      <c r="G19" s="14"/>
    </row>
    <row r="20" s="1" customFormat="1" ht="45" customHeight="1" spans="1:7">
      <c r="A20" s="21">
        <v>17</v>
      </c>
      <c r="B20" s="15"/>
      <c r="C20" s="41" t="s">
        <v>1083</v>
      </c>
      <c r="D20" s="13"/>
      <c r="E20" s="14"/>
      <c r="F20" s="14"/>
      <c r="G20" s="14"/>
    </row>
    <row r="21" s="1" customFormat="1" ht="45" customHeight="1" spans="1:7">
      <c r="A21" s="21">
        <v>18</v>
      </c>
      <c r="B21" s="15"/>
      <c r="C21" s="41" t="s">
        <v>1084</v>
      </c>
      <c r="D21" s="13"/>
      <c r="E21" s="14"/>
      <c r="F21" s="14"/>
      <c r="G21" s="14"/>
    </row>
    <row r="22" s="1" customFormat="1" ht="45" customHeight="1" spans="1:7">
      <c r="A22" s="21">
        <v>19</v>
      </c>
      <c r="B22" s="15"/>
      <c r="C22" s="41" t="s">
        <v>1085</v>
      </c>
      <c r="D22" s="13"/>
      <c r="E22" s="14"/>
      <c r="F22" s="14"/>
      <c r="G22" s="14"/>
    </row>
    <row r="23" s="1" customFormat="1" ht="45" customHeight="1" spans="1:7">
      <c r="A23" s="21">
        <v>20</v>
      </c>
      <c r="B23" s="15"/>
      <c r="C23" s="41" t="s">
        <v>1086</v>
      </c>
      <c r="D23" s="13"/>
      <c r="E23" s="14"/>
      <c r="F23" s="14"/>
      <c r="G23" s="14"/>
    </row>
    <row r="24" s="1" customFormat="1" ht="45" customHeight="1" spans="1:7">
      <c r="A24" s="21">
        <v>21</v>
      </c>
      <c r="B24" s="15"/>
      <c r="C24" s="41" t="s">
        <v>1087</v>
      </c>
      <c r="D24" s="13"/>
      <c r="E24" s="14"/>
      <c r="F24" s="14"/>
      <c r="G24" s="14"/>
    </row>
    <row r="25" s="1" customFormat="1" ht="45" customHeight="1" spans="1:7">
      <c r="A25" s="21">
        <v>22</v>
      </c>
      <c r="B25" s="15"/>
      <c r="C25" s="41" t="s">
        <v>1088</v>
      </c>
      <c r="D25" s="13"/>
      <c r="E25" s="14"/>
      <c r="F25" s="14"/>
      <c r="G25" s="14"/>
    </row>
    <row r="26" s="1" customFormat="1" ht="45" customHeight="1" spans="1:7">
      <c r="A26" s="21">
        <v>23</v>
      </c>
      <c r="B26" s="15"/>
      <c r="C26" s="41" t="s">
        <v>1089</v>
      </c>
      <c r="D26" s="13"/>
      <c r="E26" s="14"/>
      <c r="F26" s="14"/>
      <c r="G26" s="14"/>
    </row>
    <row r="27" s="1" customFormat="1" ht="45" customHeight="1" spans="1:7">
      <c r="A27" s="21">
        <v>24</v>
      </c>
      <c r="B27" s="15"/>
      <c r="C27" s="41" t="s">
        <v>1090</v>
      </c>
      <c r="D27" s="13"/>
      <c r="E27" s="14"/>
      <c r="F27" s="14"/>
      <c r="G27" s="14"/>
    </row>
    <row r="28" s="1" customFormat="1" ht="45" customHeight="1" spans="1:7">
      <c r="A28" s="21">
        <v>25</v>
      </c>
      <c r="B28" s="15"/>
      <c r="C28" s="41" t="s">
        <v>1091</v>
      </c>
      <c r="D28" s="13"/>
      <c r="E28" s="14"/>
      <c r="F28" s="14"/>
      <c r="G28" s="14"/>
    </row>
    <row r="29" s="1" customFormat="1" ht="45" customHeight="1" spans="1:7">
      <c r="A29" s="21">
        <v>26</v>
      </c>
      <c r="B29" s="17"/>
      <c r="C29" s="41" t="s">
        <v>1092</v>
      </c>
      <c r="D29" s="13"/>
      <c r="E29" s="14"/>
      <c r="F29" s="14"/>
      <c r="G29" s="14"/>
    </row>
    <row r="30" s="1" customFormat="1" ht="20" customHeight="1" spans="1:7">
      <c r="A30" s="18" t="s">
        <v>136</v>
      </c>
      <c r="B30" s="18"/>
      <c r="C30" s="19"/>
      <c r="D30" s="18">
        <f>COUNTA(D4:D29)</f>
        <v>0</v>
      </c>
      <c r="E30" s="18">
        <f>COUNTA(E4:E29)</f>
        <v>0</v>
      </c>
      <c r="F30" s="18">
        <f>COUNTA(F4:F29)</f>
        <v>0</v>
      </c>
      <c r="G30" s="20"/>
    </row>
    <row r="31" s="1" customFormat="1" ht="20" customHeight="1" spans="1:7">
      <c r="A31" s="21" t="s">
        <v>239</v>
      </c>
      <c r="B31" s="22"/>
      <c r="C31" s="23" t="s">
        <v>240</v>
      </c>
      <c r="D31" s="24">
        <f>D30+E30+F30</f>
        <v>0</v>
      </c>
      <c r="E31" s="10" t="s">
        <v>241</v>
      </c>
      <c r="F31" s="18" t="s">
        <v>195</v>
      </c>
      <c r="G31" s="25">
        <f>D30</f>
        <v>0</v>
      </c>
    </row>
    <row r="32" s="1" customFormat="1" ht="20" customHeight="1" spans="1:7">
      <c r="A32" s="26"/>
      <c r="B32" s="27"/>
      <c r="C32" s="28"/>
      <c r="D32" s="29"/>
      <c r="E32" s="30"/>
      <c r="F32" s="18" t="s">
        <v>196</v>
      </c>
      <c r="G32" s="25">
        <f>E30</f>
        <v>0</v>
      </c>
    </row>
    <row r="33" s="1" customFormat="1" ht="20" customHeight="1" spans="1:7">
      <c r="A33" s="26"/>
      <c r="B33" s="27"/>
      <c r="C33" s="28"/>
      <c r="D33" s="29"/>
      <c r="E33" s="30"/>
      <c r="F33" s="18" t="s">
        <v>197</v>
      </c>
      <c r="G33" s="25">
        <f>F30</f>
        <v>0</v>
      </c>
    </row>
    <row r="34" s="1" customFormat="1" ht="20" customHeight="1" spans="1:7">
      <c r="A34" s="26"/>
      <c r="B34" s="27"/>
      <c r="C34" s="31"/>
      <c r="D34" s="32"/>
      <c r="E34" s="19"/>
      <c r="F34" s="33" t="s">
        <v>242</v>
      </c>
      <c r="G34" s="34" t="e">
        <f>G31/D31</f>
        <v>#DIV/0!</v>
      </c>
    </row>
    <row r="35" s="1" customFormat="1" ht="20" customHeight="1" spans="1:7">
      <c r="A35" s="35"/>
      <c r="B35" s="36"/>
      <c r="C35" s="37" t="s">
        <v>243</v>
      </c>
      <c r="D35" s="38"/>
      <c r="E35" s="38"/>
      <c r="F35" s="38"/>
      <c r="G35" s="39"/>
    </row>
    <row r="36" s="1" customFormat="1" ht="20" customHeight="1" spans="1:7">
      <c r="A36" s="40" t="s">
        <v>244</v>
      </c>
      <c r="B36" s="40"/>
      <c r="C36" s="40"/>
      <c r="D36" s="40"/>
      <c r="E36" s="40"/>
      <c r="F36" s="40"/>
      <c r="G36" s="40"/>
    </row>
  </sheetData>
  <mergeCells count="13">
    <mergeCell ref="A1:G1"/>
    <mergeCell ref="A2:B2"/>
    <mergeCell ref="D2:E2"/>
    <mergeCell ref="F2:G2"/>
    <mergeCell ref="A30:C30"/>
    <mergeCell ref="C35:G35"/>
    <mergeCell ref="A36:G36"/>
    <mergeCell ref="B4:B9"/>
    <mergeCell ref="B10: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G71"/>
  <sheetViews>
    <sheetView workbookViewId="0">
      <pane ySplit="3" topLeftCell="A57" activePane="bottomLeft" state="frozen"/>
      <selection/>
      <selection pane="bottomLeft" activeCell="D66" sqref="D66:D6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1093</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246</v>
      </c>
      <c r="C4" s="41" t="s">
        <v>1094</v>
      </c>
      <c r="D4" s="13"/>
      <c r="E4" s="14"/>
      <c r="F4" s="14"/>
      <c r="G4" s="14"/>
    </row>
    <row r="5" s="1" customFormat="1" ht="45" customHeight="1" spans="1:7">
      <c r="A5" s="21">
        <v>2</v>
      </c>
      <c r="B5" s="15"/>
      <c r="C5" s="41" t="s">
        <v>1095</v>
      </c>
      <c r="D5" s="13"/>
      <c r="E5" s="14"/>
      <c r="F5" s="14"/>
      <c r="G5" s="14"/>
    </row>
    <row r="6" s="1" customFormat="1" ht="45" customHeight="1" spans="1:7">
      <c r="A6" s="21">
        <v>3</v>
      </c>
      <c r="B6" s="15"/>
      <c r="C6" s="41" t="s">
        <v>1096</v>
      </c>
      <c r="D6" s="13"/>
      <c r="E6" s="14"/>
      <c r="F6" s="14"/>
      <c r="G6" s="14"/>
    </row>
    <row r="7" s="1" customFormat="1" ht="45" customHeight="1" spans="1:7">
      <c r="A7" s="21">
        <v>4</v>
      </c>
      <c r="B7" s="15"/>
      <c r="C7" s="41" t="s">
        <v>1097</v>
      </c>
      <c r="D7" s="13"/>
      <c r="E7" s="14"/>
      <c r="F7" s="14"/>
      <c r="G7" s="14"/>
    </row>
    <row r="8" s="1" customFormat="1" ht="45" customHeight="1" spans="1:7">
      <c r="A8" s="21">
        <v>5</v>
      </c>
      <c r="B8" s="15"/>
      <c r="C8" s="41" t="s">
        <v>1098</v>
      </c>
      <c r="D8" s="13"/>
      <c r="E8" s="14"/>
      <c r="F8" s="14"/>
      <c r="G8" s="14"/>
    </row>
    <row r="9" s="1" customFormat="1" ht="45" customHeight="1" spans="1:7">
      <c r="A9" s="21">
        <v>6</v>
      </c>
      <c r="B9" s="15"/>
      <c r="C9" s="41" t="s">
        <v>1099</v>
      </c>
      <c r="D9" s="13"/>
      <c r="E9" s="14"/>
      <c r="F9" s="14"/>
      <c r="G9" s="14"/>
    </row>
    <row r="10" s="1" customFormat="1" ht="45" customHeight="1" spans="1:7">
      <c r="A10" s="21">
        <v>7</v>
      </c>
      <c r="B10" s="15"/>
      <c r="C10" s="41" t="s">
        <v>1100</v>
      </c>
      <c r="D10" s="13"/>
      <c r="E10" s="14"/>
      <c r="F10" s="14"/>
      <c r="G10" s="14"/>
    </row>
    <row r="11" s="1" customFormat="1" ht="45" customHeight="1" spans="1:7">
      <c r="A11" s="21">
        <v>8</v>
      </c>
      <c r="B11" s="15"/>
      <c r="C11" s="41" t="s">
        <v>1101</v>
      </c>
      <c r="D11" s="13"/>
      <c r="E11" s="14"/>
      <c r="F11" s="14"/>
      <c r="G11" s="14"/>
    </row>
    <row r="12" s="1" customFormat="1" ht="45" customHeight="1" spans="1:7">
      <c r="A12" s="21">
        <v>9</v>
      </c>
      <c r="B12" s="15"/>
      <c r="C12" s="41" t="s">
        <v>1102</v>
      </c>
      <c r="D12" s="13"/>
      <c r="E12" s="14"/>
      <c r="F12" s="14"/>
      <c r="G12" s="14"/>
    </row>
    <row r="13" s="1" customFormat="1" ht="45" customHeight="1" spans="1:7">
      <c r="A13" s="21">
        <v>10</v>
      </c>
      <c r="B13" s="15"/>
      <c r="C13" s="41" t="s">
        <v>1103</v>
      </c>
      <c r="D13" s="13"/>
      <c r="E13" s="14"/>
      <c r="F13" s="14"/>
      <c r="G13" s="14"/>
    </row>
    <row r="14" s="1" customFormat="1" ht="45" customHeight="1" spans="1:7">
      <c r="A14" s="21">
        <v>11</v>
      </c>
      <c r="B14" s="15"/>
      <c r="C14" s="41" t="s">
        <v>1104</v>
      </c>
      <c r="D14" s="13"/>
      <c r="E14" s="14"/>
      <c r="F14" s="14"/>
      <c r="G14" s="14"/>
    </row>
    <row r="15" s="1" customFormat="1" ht="45" customHeight="1" spans="1:7">
      <c r="A15" s="21">
        <v>12</v>
      </c>
      <c r="B15" s="15"/>
      <c r="C15" s="41" t="s">
        <v>1105</v>
      </c>
      <c r="D15" s="13"/>
      <c r="E15" s="14"/>
      <c r="F15" s="14"/>
      <c r="G15" s="14"/>
    </row>
    <row r="16" s="1" customFormat="1" ht="45" customHeight="1" spans="1:7">
      <c r="A16" s="21">
        <v>13</v>
      </c>
      <c r="B16" s="15"/>
      <c r="C16" s="41" t="s">
        <v>1106</v>
      </c>
      <c r="D16" s="13"/>
      <c r="E16" s="14"/>
      <c r="F16" s="14"/>
      <c r="G16" s="14"/>
    </row>
    <row r="17" s="1" customFormat="1" ht="45" customHeight="1" spans="1:7">
      <c r="A17" s="21">
        <v>14</v>
      </c>
      <c r="B17" s="15"/>
      <c r="C17" s="41" t="s">
        <v>1107</v>
      </c>
      <c r="D17" s="13"/>
      <c r="E17" s="14"/>
      <c r="F17" s="14"/>
      <c r="G17" s="14"/>
    </row>
    <row r="18" s="1" customFormat="1" ht="45" customHeight="1" spans="1:7">
      <c r="A18" s="21">
        <v>15</v>
      </c>
      <c r="B18" s="15"/>
      <c r="C18" s="41" t="s">
        <v>1108</v>
      </c>
      <c r="D18" s="13"/>
      <c r="E18" s="14"/>
      <c r="F18" s="14"/>
      <c r="G18" s="14"/>
    </row>
    <row r="19" s="1" customFormat="1" ht="45" customHeight="1" spans="1:7">
      <c r="A19" s="21">
        <v>16</v>
      </c>
      <c r="B19" s="15"/>
      <c r="C19" s="41" t="s">
        <v>1109</v>
      </c>
      <c r="D19" s="13"/>
      <c r="E19" s="14"/>
      <c r="F19" s="14"/>
      <c r="G19" s="14"/>
    </row>
    <row r="20" s="1" customFormat="1" ht="45" customHeight="1" spans="1:7">
      <c r="A20" s="21">
        <v>17</v>
      </c>
      <c r="B20" s="15"/>
      <c r="C20" s="41" t="s">
        <v>1110</v>
      </c>
      <c r="D20" s="13"/>
      <c r="E20" s="14"/>
      <c r="F20" s="14"/>
      <c r="G20" s="14"/>
    </row>
    <row r="21" s="1" customFormat="1" ht="45" customHeight="1" spans="1:7">
      <c r="A21" s="21">
        <v>18</v>
      </c>
      <c r="B21" s="15"/>
      <c r="C21" s="41" t="s">
        <v>1111</v>
      </c>
      <c r="D21" s="13"/>
      <c r="E21" s="14"/>
      <c r="F21" s="14"/>
      <c r="G21" s="14"/>
    </row>
    <row r="22" s="1" customFormat="1" ht="45" customHeight="1" spans="1:7">
      <c r="A22" s="21">
        <v>19</v>
      </c>
      <c r="B22" s="15"/>
      <c r="C22" s="41" t="s">
        <v>1112</v>
      </c>
      <c r="D22" s="13"/>
      <c r="E22" s="14"/>
      <c r="F22" s="14"/>
      <c r="G22" s="14"/>
    </row>
    <row r="23" s="1" customFormat="1" ht="45" customHeight="1" spans="1:7">
      <c r="A23" s="21">
        <v>20</v>
      </c>
      <c r="B23" s="15"/>
      <c r="C23" s="41" t="s">
        <v>1113</v>
      </c>
      <c r="D23" s="13"/>
      <c r="E23" s="14"/>
      <c r="F23" s="14"/>
      <c r="G23" s="14"/>
    </row>
    <row r="24" s="1" customFormat="1" ht="45" customHeight="1" spans="1:7">
      <c r="A24" s="21">
        <v>21</v>
      </c>
      <c r="B24" s="15"/>
      <c r="C24" s="41" t="s">
        <v>1114</v>
      </c>
      <c r="D24" s="13"/>
      <c r="E24" s="14"/>
      <c r="F24" s="14"/>
      <c r="G24" s="14"/>
    </row>
    <row r="25" s="1" customFormat="1" ht="45" customHeight="1" spans="1:7">
      <c r="A25" s="21">
        <v>22</v>
      </c>
      <c r="B25" s="15"/>
      <c r="C25" s="41" t="s">
        <v>1115</v>
      </c>
      <c r="D25" s="13"/>
      <c r="E25" s="14"/>
      <c r="F25" s="14"/>
      <c r="G25" s="14"/>
    </row>
    <row r="26" s="1" customFormat="1" ht="45" customHeight="1" spans="1:7">
      <c r="A26" s="21">
        <v>23</v>
      </c>
      <c r="B26" s="15"/>
      <c r="C26" s="41" t="s">
        <v>1116</v>
      </c>
      <c r="D26" s="13"/>
      <c r="E26" s="14"/>
      <c r="F26" s="14"/>
      <c r="G26" s="14"/>
    </row>
    <row r="27" s="1" customFormat="1" ht="45" customHeight="1" spans="1:7">
      <c r="A27" s="21">
        <v>24</v>
      </c>
      <c r="B27" s="15"/>
      <c r="C27" s="41" t="s">
        <v>1117</v>
      </c>
      <c r="D27" s="13"/>
      <c r="E27" s="14"/>
      <c r="F27" s="14"/>
      <c r="G27" s="14"/>
    </row>
    <row r="28" s="1" customFormat="1" ht="45" customHeight="1" spans="1:7">
      <c r="A28" s="21">
        <v>25</v>
      </c>
      <c r="B28" s="15"/>
      <c r="C28" s="41" t="s">
        <v>1118</v>
      </c>
      <c r="D28" s="13"/>
      <c r="E28" s="14"/>
      <c r="F28" s="14"/>
      <c r="G28" s="14"/>
    </row>
    <row r="29" s="1" customFormat="1" ht="45" customHeight="1" spans="1:7">
      <c r="A29" s="21">
        <v>26</v>
      </c>
      <c r="B29" s="15"/>
      <c r="C29" s="41" t="s">
        <v>1119</v>
      </c>
      <c r="D29" s="13"/>
      <c r="E29" s="14"/>
      <c r="F29" s="14"/>
      <c r="G29" s="14"/>
    </row>
    <row r="30" s="1" customFormat="1" ht="45" customHeight="1" spans="1:7">
      <c r="A30" s="21">
        <v>27</v>
      </c>
      <c r="B30" s="15"/>
      <c r="C30" s="41" t="s">
        <v>1120</v>
      </c>
      <c r="D30" s="13"/>
      <c r="E30" s="14"/>
      <c r="F30" s="14"/>
      <c r="G30" s="14"/>
    </row>
    <row r="31" s="1" customFormat="1" ht="45" customHeight="1" spans="1:7">
      <c r="A31" s="21">
        <v>28</v>
      </c>
      <c r="B31" s="15"/>
      <c r="C31" s="41" t="s">
        <v>1121</v>
      </c>
      <c r="D31" s="13"/>
      <c r="E31" s="14"/>
      <c r="F31" s="14"/>
      <c r="G31" s="14"/>
    </row>
    <row r="32" s="1" customFormat="1" ht="45" customHeight="1" spans="1:7">
      <c r="A32" s="21">
        <v>29</v>
      </c>
      <c r="B32" s="15"/>
      <c r="C32" s="41" t="s">
        <v>1122</v>
      </c>
      <c r="D32" s="13"/>
      <c r="E32" s="14"/>
      <c r="F32" s="14"/>
      <c r="G32" s="14"/>
    </row>
    <row r="33" s="1" customFormat="1" ht="45" customHeight="1" spans="1:7">
      <c r="A33" s="21">
        <v>30</v>
      </c>
      <c r="B33" s="15"/>
      <c r="C33" s="41" t="s">
        <v>1123</v>
      </c>
      <c r="D33" s="13"/>
      <c r="E33" s="14"/>
      <c r="F33" s="14"/>
      <c r="G33" s="14"/>
    </row>
    <row r="34" s="1" customFormat="1" ht="45" customHeight="1" spans="1:7">
      <c r="A34" s="21">
        <v>31</v>
      </c>
      <c r="B34" s="17"/>
      <c r="C34" s="41" t="s">
        <v>1124</v>
      </c>
      <c r="D34" s="13"/>
      <c r="E34" s="14"/>
      <c r="F34" s="14"/>
      <c r="G34" s="14"/>
    </row>
    <row r="35" s="1" customFormat="1" ht="45" customHeight="1" spans="1:7">
      <c r="A35" s="21">
        <v>32</v>
      </c>
      <c r="B35" s="11" t="s">
        <v>1125</v>
      </c>
      <c r="C35" s="41" t="s">
        <v>1126</v>
      </c>
      <c r="D35" s="13"/>
      <c r="E35" s="14"/>
      <c r="F35" s="14"/>
      <c r="G35" s="14"/>
    </row>
    <row r="36" s="1" customFormat="1" ht="45" customHeight="1" spans="1:7">
      <c r="A36" s="21">
        <v>33</v>
      </c>
      <c r="B36" s="15"/>
      <c r="C36" s="41" t="s">
        <v>1127</v>
      </c>
      <c r="D36" s="13"/>
      <c r="E36" s="14"/>
      <c r="F36" s="14"/>
      <c r="G36" s="14"/>
    </row>
    <row r="37" s="1" customFormat="1" ht="45" customHeight="1" spans="1:7">
      <c r="A37" s="21">
        <v>34</v>
      </c>
      <c r="B37" s="15"/>
      <c r="C37" s="41" t="s">
        <v>1128</v>
      </c>
      <c r="D37" s="13"/>
      <c r="E37" s="14"/>
      <c r="F37" s="14"/>
      <c r="G37" s="14"/>
    </row>
    <row r="38" s="1" customFormat="1" ht="45" customHeight="1" spans="1:7">
      <c r="A38" s="21">
        <v>35</v>
      </c>
      <c r="B38" s="15"/>
      <c r="C38" s="41" t="s">
        <v>1129</v>
      </c>
      <c r="D38" s="13"/>
      <c r="E38" s="14"/>
      <c r="F38" s="14"/>
      <c r="G38" s="14"/>
    </row>
    <row r="39" s="1" customFormat="1" ht="45" customHeight="1" spans="1:7">
      <c r="A39" s="21">
        <v>36</v>
      </c>
      <c r="B39" s="15"/>
      <c r="C39" s="41" t="s">
        <v>1130</v>
      </c>
      <c r="D39" s="13"/>
      <c r="E39" s="14"/>
      <c r="F39" s="14"/>
      <c r="G39" s="14"/>
    </row>
    <row r="40" s="1" customFormat="1" ht="45" customHeight="1" spans="1:7">
      <c r="A40" s="21">
        <v>37</v>
      </c>
      <c r="B40" s="15"/>
      <c r="C40" s="41" t="s">
        <v>1131</v>
      </c>
      <c r="D40" s="13"/>
      <c r="E40" s="14"/>
      <c r="F40" s="14"/>
      <c r="G40" s="14"/>
    </row>
    <row r="41" s="1" customFormat="1" ht="45" customHeight="1" spans="1:7">
      <c r="A41" s="21">
        <v>38</v>
      </c>
      <c r="B41" s="15"/>
      <c r="C41" s="41" t="s">
        <v>1132</v>
      </c>
      <c r="D41" s="13"/>
      <c r="E41" s="14"/>
      <c r="F41" s="14"/>
      <c r="G41" s="14"/>
    </row>
    <row r="42" s="1" customFormat="1" ht="45" customHeight="1" spans="1:7">
      <c r="A42" s="21">
        <v>39</v>
      </c>
      <c r="B42" s="15"/>
      <c r="C42" s="41" t="s">
        <v>1133</v>
      </c>
      <c r="D42" s="13"/>
      <c r="E42" s="14"/>
      <c r="F42" s="14"/>
      <c r="G42" s="14"/>
    </row>
    <row r="43" s="1" customFormat="1" ht="45" customHeight="1" spans="1:7">
      <c r="A43" s="21">
        <v>40</v>
      </c>
      <c r="B43" s="15"/>
      <c r="C43" s="41" t="s">
        <v>1134</v>
      </c>
      <c r="D43" s="13"/>
      <c r="E43" s="14"/>
      <c r="F43" s="14"/>
      <c r="G43" s="14"/>
    </row>
    <row r="44" s="1" customFormat="1" ht="45" customHeight="1" spans="1:7">
      <c r="A44" s="21">
        <v>41</v>
      </c>
      <c r="B44" s="15"/>
      <c r="C44" s="41" t="s">
        <v>1135</v>
      </c>
      <c r="D44" s="13"/>
      <c r="E44" s="14"/>
      <c r="F44" s="14"/>
      <c r="G44" s="14"/>
    </row>
    <row r="45" s="1" customFormat="1" ht="45" customHeight="1" spans="1:7">
      <c r="A45" s="21">
        <v>42</v>
      </c>
      <c r="B45" s="15"/>
      <c r="C45" s="41" t="s">
        <v>1136</v>
      </c>
      <c r="D45" s="13"/>
      <c r="E45" s="14"/>
      <c r="F45" s="14"/>
      <c r="G45" s="14"/>
    </row>
    <row r="46" s="1" customFormat="1" ht="45" customHeight="1" spans="1:7">
      <c r="A46" s="21">
        <v>43</v>
      </c>
      <c r="B46" s="15"/>
      <c r="C46" s="41" t="s">
        <v>1137</v>
      </c>
      <c r="D46" s="13"/>
      <c r="E46" s="14"/>
      <c r="F46" s="14"/>
      <c r="G46" s="14"/>
    </row>
    <row r="47" s="1" customFormat="1" ht="45" customHeight="1" spans="1:7">
      <c r="A47" s="21">
        <v>44</v>
      </c>
      <c r="B47" s="15"/>
      <c r="C47" s="41" t="s">
        <v>1138</v>
      </c>
      <c r="D47" s="13"/>
      <c r="E47" s="14"/>
      <c r="F47" s="14"/>
      <c r="G47" s="14"/>
    </row>
    <row r="48" s="1" customFormat="1" ht="45" customHeight="1" spans="1:7">
      <c r="A48" s="21">
        <v>45</v>
      </c>
      <c r="B48" s="15"/>
      <c r="C48" s="41" t="s">
        <v>1139</v>
      </c>
      <c r="D48" s="13"/>
      <c r="E48" s="14"/>
      <c r="F48" s="14"/>
      <c r="G48" s="14"/>
    </row>
    <row r="49" s="1" customFormat="1" ht="45" customHeight="1" spans="1:7">
      <c r="A49" s="21">
        <v>46</v>
      </c>
      <c r="B49" s="15"/>
      <c r="C49" s="41" t="s">
        <v>1140</v>
      </c>
      <c r="D49" s="13"/>
      <c r="E49" s="14"/>
      <c r="F49" s="14"/>
      <c r="G49" s="14"/>
    </row>
    <row r="50" s="1" customFormat="1" ht="45" customHeight="1" spans="1:7">
      <c r="A50" s="21">
        <v>47</v>
      </c>
      <c r="B50" s="15"/>
      <c r="C50" s="41" t="s">
        <v>1141</v>
      </c>
      <c r="D50" s="13"/>
      <c r="E50" s="14"/>
      <c r="F50" s="14"/>
      <c r="G50" s="14"/>
    </row>
    <row r="51" s="1" customFormat="1" ht="45" customHeight="1" spans="1:7">
      <c r="A51" s="21">
        <v>48</v>
      </c>
      <c r="B51" s="15"/>
      <c r="C51" s="41" t="s">
        <v>1142</v>
      </c>
      <c r="D51" s="13"/>
      <c r="E51" s="14"/>
      <c r="F51" s="14"/>
      <c r="G51" s="14"/>
    </row>
    <row r="52" s="1" customFormat="1" ht="45" customHeight="1" spans="1:7">
      <c r="A52" s="21">
        <v>49</v>
      </c>
      <c r="B52" s="15"/>
      <c r="C52" s="41" t="s">
        <v>1143</v>
      </c>
      <c r="D52" s="13"/>
      <c r="E52" s="14"/>
      <c r="F52" s="14"/>
      <c r="G52" s="14"/>
    </row>
    <row r="53" s="1" customFormat="1" ht="45" customHeight="1" spans="1:7">
      <c r="A53" s="21">
        <v>50</v>
      </c>
      <c r="B53" s="15"/>
      <c r="C53" s="41" t="s">
        <v>1144</v>
      </c>
      <c r="D53" s="13"/>
      <c r="E53" s="14"/>
      <c r="F53" s="14"/>
      <c r="G53" s="14"/>
    </row>
    <row r="54" s="1" customFormat="1" ht="45" customHeight="1" spans="1:7">
      <c r="A54" s="21">
        <v>51</v>
      </c>
      <c r="B54" s="15"/>
      <c r="C54" s="41" t="s">
        <v>1145</v>
      </c>
      <c r="D54" s="13"/>
      <c r="E54" s="14"/>
      <c r="F54" s="14"/>
      <c r="G54" s="14"/>
    </row>
    <row r="55" s="1" customFormat="1" ht="45" customHeight="1" spans="1:7">
      <c r="A55" s="21">
        <v>52</v>
      </c>
      <c r="B55" s="15"/>
      <c r="C55" s="41" t="s">
        <v>1146</v>
      </c>
      <c r="D55" s="13"/>
      <c r="E55" s="14"/>
      <c r="F55" s="14"/>
      <c r="G55" s="14"/>
    </row>
    <row r="56" s="1" customFormat="1" ht="45" customHeight="1" spans="1:7">
      <c r="A56" s="21">
        <v>53</v>
      </c>
      <c r="B56" s="15"/>
      <c r="C56" s="41" t="s">
        <v>1147</v>
      </c>
      <c r="D56" s="13"/>
      <c r="E56" s="14"/>
      <c r="F56" s="14"/>
      <c r="G56" s="14"/>
    </row>
    <row r="57" s="1" customFormat="1" ht="45" customHeight="1" spans="1:7">
      <c r="A57" s="21">
        <v>54</v>
      </c>
      <c r="B57" s="15"/>
      <c r="C57" s="41" t="s">
        <v>1148</v>
      </c>
      <c r="D57" s="13"/>
      <c r="E57" s="14"/>
      <c r="F57" s="14"/>
      <c r="G57" s="14"/>
    </row>
    <row r="58" s="1" customFormat="1" ht="45" customHeight="1" spans="1:7">
      <c r="A58" s="21">
        <v>55</v>
      </c>
      <c r="B58" s="15"/>
      <c r="C58" s="41" t="s">
        <v>1149</v>
      </c>
      <c r="D58" s="13"/>
      <c r="E58" s="14"/>
      <c r="F58" s="14"/>
      <c r="G58" s="14"/>
    </row>
    <row r="59" s="1" customFormat="1" ht="45" customHeight="1" spans="1:7">
      <c r="A59" s="21">
        <v>56</v>
      </c>
      <c r="B59" s="15"/>
      <c r="C59" s="41" t="s">
        <v>1150</v>
      </c>
      <c r="D59" s="13"/>
      <c r="E59" s="14"/>
      <c r="F59" s="14"/>
      <c r="G59" s="14"/>
    </row>
    <row r="60" s="1" customFormat="1" ht="45" customHeight="1" spans="1:7">
      <c r="A60" s="21">
        <v>57</v>
      </c>
      <c r="B60" s="15"/>
      <c r="C60" s="41" t="s">
        <v>1151</v>
      </c>
      <c r="D60" s="13"/>
      <c r="E60" s="14"/>
      <c r="F60" s="14"/>
      <c r="G60" s="14"/>
    </row>
    <row r="61" s="1" customFormat="1" ht="45" customHeight="1" spans="1:7">
      <c r="A61" s="21">
        <v>58</v>
      </c>
      <c r="B61" s="17"/>
      <c r="C61" s="41" t="s">
        <v>1152</v>
      </c>
      <c r="D61" s="13"/>
      <c r="E61" s="14"/>
      <c r="F61" s="14"/>
      <c r="G61" s="14"/>
    </row>
    <row r="62" s="1" customFormat="1" ht="45" customHeight="1" spans="1:7">
      <c r="A62" s="21">
        <v>59</v>
      </c>
      <c r="B62" s="11" t="s">
        <v>823</v>
      </c>
      <c r="C62" s="41" t="s">
        <v>1153</v>
      </c>
      <c r="D62" s="13"/>
      <c r="E62" s="14"/>
      <c r="F62" s="14"/>
      <c r="G62" s="14"/>
    </row>
    <row r="63" s="1" customFormat="1" ht="45" customHeight="1" spans="1:7">
      <c r="A63" s="21">
        <v>60</v>
      </c>
      <c r="B63" s="15"/>
      <c r="C63" s="41" t="s">
        <v>1154</v>
      </c>
      <c r="D63" s="13"/>
      <c r="E63" s="14"/>
      <c r="F63" s="14"/>
      <c r="G63" s="14"/>
    </row>
    <row r="64" s="1" customFormat="1" ht="45" customHeight="1" spans="1:7">
      <c r="A64" s="21">
        <v>61</v>
      </c>
      <c r="B64" s="17"/>
      <c r="C64" s="41" t="s">
        <v>1155</v>
      </c>
      <c r="D64" s="13"/>
      <c r="E64" s="14"/>
      <c r="F64" s="14"/>
      <c r="G64" s="14"/>
    </row>
    <row r="65" s="1" customFormat="1" ht="20" customHeight="1" spans="1:7">
      <c r="A65" s="18" t="s">
        <v>136</v>
      </c>
      <c r="B65" s="18"/>
      <c r="C65" s="19"/>
      <c r="D65" s="18">
        <f>COUNTA(D4:D64)</f>
        <v>0</v>
      </c>
      <c r="E65" s="18">
        <f>COUNTA(E4:E64)</f>
        <v>0</v>
      </c>
      <c r="F65" s="18">
        <f>COUNTA(F4:F64)</f>
        <v>0</v>
      </c>
      <c r="G65" s="20"/>
    </row>
    <row r="66" s="1" customFormat="1" ht="20" customHeight="1" spans="1:7">
      <c r="A66" s="21" t="s">
        <v>239</v>
      </c>
      <c r="B66" s="22"/>
      <c r="C66" s="23" t="s">
        <v>240</v>
      </c>
      <c r="D66" s="24">
        <f>D65+E65+F65</f>
        <v>0</v>
      </c>
      <c r="E66" s="10" t="s">
        <v>241</v>
      </c>
      <c r="F66" s="18" t="s">
        <v>195</v>
      </c>
      <c r="G66" s="25">
        <f>D65</f>
        <v>0</v>
      </c>
    </row>
    <row r="67" s="1" customFormat="1" ht="20" customHeight="1" spans="1:7">
      <c r="A67" s="26"/>
      <c r="B67" s="27"/>
      <c r="C67" s="28"/>
      <c r="D67" s="29"/>
      <c r="E67" s="30"/>
      <c r="F67" s="18" t="s">
        <v>196</v>
      </c>
      <c r="G67" s="25">
        <f>E65</f>
        <v>0</v>
      </c>
    </row>
    <row r="68" s="1" customFormat="1" ht="20" customHeight="1" spans="1:7">
      <c r="A68" s="26"/>
      <c r="B68" s="27"/>
      <c r="C68" s="28"/>
      <c r="D68" s="29"/>
      <c r="E68" s="30"/>
      <c r="F68" s="18" t="s">
        <v>197</v>
      </c>
      <c r="G68" s="25">
        <f>F65</f>
        <v>0</v>
      </c>
    </row>
    <row r="69" s="1" customFormat="1" ht="20" customHeight="1" spans="1:7">
      <c r="A69" s="26"/>
      <c r="B69" s="27"/>
      <c r="C69" s="31"/>
      <c r="D69" s="32"/>
      <c r="E69" s="19"/>
      <c r="F69" s="33" t="s">
        <v>242</v>
      </c>
      <c r="G69" s="34" t="e">
        <f>G66/D66</f>
        <v>#DIV/0!</v>
      </c>
    </row>
    <row r="70" s="1" customFormat="1" ht="20" customHeight="1" spans="1:7">
      <c r="A70" s="35"/>
      <c r="B70" s="36"/>
      <c r="C70" s="37" t="s">
        <v>243</v>
      </c>
      <c r="D70" s="38"/>
      <c r="E70" s="38"/>
      <c r="F70" s="38"/>
      <c r="G70" s="39"/>
    </row>
    <row r="71" s="1" customFormat="1" ht="20" customHeight="1" spans="1:7">
      <c r="A71" s="40" t="s">
        <v>244</v>
      </c>
      <c r="B71" s="40"/>
      <c r="C71" s="40"/>
      <c r="D71" s="40"/>
      <c r="E71" s="40"/>
      <c r="F71" s="40"/>
      <c r="G71" s="40"/>
    </row>
  </sheetData>
  <mergeCells count="14">
    <mergeCell ref="A1:G1"/>
    <mergeCell ref="A2:B2"/>
    <mergeCell ref="D2:E2"/>
    <mergeCell ref="F2:G2"/>
    <mergeCell ref="A65:C65"/>
    <mergeCell ref="C70:G70"/>
    <mergeCell ref="A71:G71"/>
    <mergeCell ref="B4:B34"/>
    <mergeCell ref="B35:B61"/>
    <mergeCell ref="B62:B64"/>
    <mergeCell ref="C66:C69"/>
    <mergeCell ref="D66:D69"/>
    <mergeCell ref="E66:E69"/>
    <mergeCell ref="A66:B70"/>
  </mergeCells>
  <dataValidations count="3">
    <dataValidation type="custom" allowBlank="1" showInputMessage="1" showErrorMessage="1" sqref="D4:D64">
      <formula1>COUNTIF(D4:F4,"&lt;&gt;")&lt;=1</formula1>
    </dataValidation>
    <dataValidation type="custom" allowBlank="1" showInputMessage="1" showErrorMessage="1" sqref="E4:E64">
      <formula1>COUNTIF(D4:F4,"&lt;&gt;")&lt;=1</formula1>
    </dataValidation>
    <dataValidation type="custom" allowBlank="1" showInputMessage="1" showErrorMessage="1" sqref="F4:F64">
      <formula1>COUNTIF(D4:F4,"&lt;&gt;")&lt;=1</formula1>
    </dataValidation>
  </dataValidations>
  <pageMargins left="0.7" right="0.7" top="0.75" bottom="0.75" header="0.3" footer="0.3"/>
  <pageSetup paperSize="9" orientation="portrait" horizontalDpi="300" verticalDpi="300"/>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G36"/>
  <sheetViews>
    <sheetView workbookViewId="0">
      <pane ySplit="3" topLeftCell="A22" activePane="bottomLeft" state="frozen"/>
      <selection/>
      <selection pane="bottomLeft" activeCell="D31" sqref="D31:D3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1156</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1157</v>
      </c>
      <c r="C4" s="41" t="s">
        <v>1158</v>
      </c>
      <c r="D4" s="13"/>
      <c r="E4" s="14"/>
      <c r="F4" s="14"/>
      <c r="G4" s="14"/>
    </row>
    <row r="5" s="1" customFormat="1" ht="45" customHeight="1" spans="1:7">
      <c r="A5" s="21">
        <v>2</v>
      </c>
      <c r="B5" s="15"/>
      <c r="C5" s="41" t="s">
        <v>1159</v>
      </c>
      <c r="D5" s="13"/>
      <c r="E5" s="14"/>
      <c r="F5" s="14"/>
      <c r="G5" s="14"/>
    </row>
    <row r="6" s="1" customFormat="1" ht="45" customHeight="1" spans="1:7">
      <c r="A6" s="21">
        <v>3</v>
      </c>
      <c r="B6" s="15"/>
      <c r="C6" s="41" t="s">
        <v>1160</v>
      </c>
      <c r="D6" s="13"/>
      <c r="E6" s="14"/>
      <c r="F6" s="14"/>
      <c r="G6" s="14"/>
    </row>
    <row r="7" s="1" customFormat="1" ht="45" customHeight="1" spans="1:7">
      <c r="A7" s="21">
        <v>4</v>
      </c>
      <c r="B7" s="15"/>
      <c r="C7" s="41" t="s">
        <v>1161</v>
      </c>
      <c r="D7" s="13"/>
      <c r="E7" s="14"/>
      <c r="F7" s="14"/>
      <c r="G7" s="14"/>
    </row>
    <row r="8" s="1" customFormat="1" ht="45" customHeight="1" spans="1:7">
      <c r="A8" s="21">
        <v>5</v>
      </c>
      <c r="B8" s="15"/>
      <c r="C8" s="41" t="s">
        <v>1162</v>
      </c>
      <c r="D8" s="13"/>
      <c r="E8" s="14"/>
      <c r="F8" s="14"/>
      <c r="G8" s="14"/>
    </row>
    <row r="9" s="1" customFormat="1" ht="45" customHeight="1" spans="1:7">
      <c r="A9" s="21">
        <v>6</v>
      </c>
      <c r="B9" s="15"/>
      <c r="C9" s="41" t="s">
        <v>1163</v>
      </c>
      <c r="D9" s="13"/>
      <c r="E9" s="14"/>
      <c r="F9" s="14"/>
      <c r="G9" s="14"/>
    </row>
    <row r="10" s="1" customFormat="1" ht="45" customHeight="1" spans="1:7">
      <c r="A10" s="21">
        <v>7</v>
      </c>
      <c r="B10" s="15"/>
      <c r="C10" s="41" t="s">
        <v>1164</v>
      </c>
      <c r="D10" s="13"/>
      <c r="E10" s="14"/>
      <c r="F10" s="14"/>
      <c r="G10" s="14"/>
    </row>
    <row r="11" s="1" customFormat="1" ht="45" customHeight="1" spans="1:7">
      <c r="A11" s="21">
        <v>8</v>
      </c>
      <c r="B11" s="15"/>
      <c r="C11" s="41" t="s">
        <v>1165</v>
      </c>
      <c r="D11" s="13"/>
      <c r="E11" s="14"/>
      <c r="F11" s="14"/>
      <c r="G11" s="14"/>
    </row>
    <row r="12" s="1" customFormat="1" ht="45" customHeight="1" spans="1:7">
      <c r="A12" s="21">
        <v>9</v>
      </c>
      <c r="B12" s="15"/>
      <c r="C12" s="41" t="s">
        <v>1166</v>
      </c>
      <c r="D12" s="13"/>
      <c r="E12" s="14"/>
      <c r="F12" s="14"/>
      <c r="G12" s="14"/>
    </row>
    <row r="13" s="1" customFormat="1" ht="45" customHeight="1" spans="1:7">
      <c r="A13" s="21">
        <v>10</v>
      </c>
      <c r="B13" s="15"/>
      <c r="C13" s="41" t="s">
        <v>1167</v>
      </c>
      <c r="D13" s="13"/>
      <c r="E13" s="14"/>
      <c r="F13" s="14"/>
      <c r="G13" s="14"/>
    </row>
    <row r="14" s="1" customFormat="1" ht="45" customHeight="1" spans="1:7">
      <c r="A14" s="21">
        <v>11</v>
      </c>
      <c r="B14" s="17"/>
      <c r="C14" s="41" t="s">
        <v>1168</v>
      </c>
      <c r="D14" s="13"/>
      <c r="E14" s="14"/>
      <c r="F14" s="14"/>
      <c r="G14" s="14"/>
    </row>
    <row r="15" s="1" customFormat="1" ht="45" customHeight="1" spans="1:7">
      <c r="A15" s="21">
        <v>12</v>
      </c>
      <c r="B15" s="11" t="s">
        <v>1169</v>
      </c>
      <c r="C15" s="41" t="s">
        <v>1170</v>
      </c>
      <c r="D15" s="13"/>
      <c r="E15" s="14"/>
      <c r="F15" s="14"/>
      <c r="G15" s="14"/>
    </row>
    <row r="16" s="1" customFormat="1" ht="45" customHeight="1" spans="1:7">
      <c r="A16" s="21">
        <v>13</v>
      </c>
      <c r="B16" s="15"/>
      <c r="C16" s="41" t="s">
        <v>1171</v>
      </c>
      <c r="D16" s="13"/>
      <c r="E16" s="14"/>
      <c r="F16" s="14"/>
      <c r="G16" s="14"/>
    </row>
    <row r="17" s="1" customFormat="1" ht="45" customHeight="1" spans="1:7">
      <c r="A17" s="21">
        <v>14</v>
      </c>
      <c r="B17" s="15"/>
      <c r="C17" s="41" t="s">
        <v>1172</v>
      </c>
      <c r="D17" s="13"/>
      <c r="E17" s="14"/>
      <c r="F17" s="14"/>
      <c r="G17" s="14"/>
    </row>
    <row r="18" s="1" customFormat="1" ht="45" customHeight="1" spans="1:7">
      <c r="A18" s="21">
        <v>15</v>
      </c>
      <c r="B18" s="15"/>
      <c r="C18" s="41" t="s">
        <v>1173</v>
      </c>
      <c r="D18" s="13"/>
      <c r="E18" s="14"/>
      <c r="F18" s="14"/>
      <c r="G18" s="14"/>
    </row>
    <row r="19" s="1" customFormat="1" ht="45" customHeight="1" spans="1:7">
      <c r="A19" s="21">
        <v>16</v>
      </c>
      <c r="B19" s="15"/>
      <c r="C19" s="41" t="s">
        <v>1174</v>
      </c>
      <c r="D19" s="13"/>
      <c r="E19" s="14"/>
      <c r="F19" s="14"/>
      <c r="G19" s="14"/>
    </row>
    <row r="20" s="1" customFormat="1" ht="45" customHeight="1" spans="1:7">
      <c r="A20" s="21">
        <v>17</v>
      </c>
      <c r="B20" s="15"/>
      <c r="C20" s="41" t="s">
        <v>1175</v>
      </c>
      <c r="D20" s="13"/>
      <c r="E20" s="14"/>
      <c r="F20" s="14"/>
      <c r="G20" s="14"/>
    </row>
    <row r="21" s="1" customFormat="1" ht="45" customHeight="1" spans="1:7">
      <c r="A21" s="21">
        <v>18</v>
      </c>
      <c r="B21" s="15"/>
      <c r="C21" s="41" t="s">
        <v>1176</v>
      </c>
      <c r="D21" s="13"/>
      <c r="E21" s="14"/>
      <c r="F21" s="14"/>
      <c r="G21" s="14"/>
    </row>
    <row r="22" s="1" customFormat="1" ht="45" customHeight="1" spans="1:7">
      <c r="A22" s="21">
        <v>19</v>
      </c>
      <c r="B22" s="15"/>
      <c r="C22" s="41" t="s">
        <v>1177</v>
      </c>
      <c r="D22" s="13"/>
      <c r="E22" s="14"/>
      <c r="F22" s="14"/>
      <c r="G22" s="14"/>
    </row>
    <row r="23" s="1" customFormat="1" ht="45" customHeight="1" spans="1:7">
      <c r="A23" s="21">
        <v>20</v>
      </c>
      <c r="B23" s="15"/>
      <c r="C23" s="41" t="s">
        <v>1178</v>
      </c>
      <c r="D23" s="13"/>
      <c r="E23" s="14"/>
      <c r="F23" s="14"/>
      <c r="G23" s="14"/>
    </row>
    <row r="24" s="1" customFormat="1" ht="45" customHeight="1" spans="1:7">
      <c r="A24" s="21">
        <v>21</v>
      </c>
      <c r="B24" s="15"/>
      <c r="C24" s="41" t="s">
        <v>1179</v>
      </c>
      <c r="D24" s="13"/>
      <c r="E24" s="14"/>
      <c r="F24" s="14"/>
      <c r="G24" s="14"/>
    </row>
    <row r="25" s="1" customFormat="1" ht="45" customHeight="1" spans="1:7">
      <c r="A25" s="21">
        <v>22</v>
      </c>
      <c r="B25" s="15"/>
      <c r="C25" s="41" t="s">
        <v>1180</v>
      </c>
      <c r="D25" s="13"/>
      <c r="E25" s="14"/>
      <c r="F25" s="14"/>
      <c r="G25" s="14"/>
    </row>
    <row r="26" s="1" customFormat="1" ht="45" customHeight="1" spans="1:7">
      <c r="A26" s="21">
        <v>23</v>
      </c>
      <c r="B26" s="15"/>
      <c r="C26" s="41" t="s">
        <v>1181</v>
      </c>
      <c r="D26" s="13"/>
      <c r="E26" s="14"/>
      <c r="F26" s="14"/>
      <c r="G26" s="14"/>
    </row>
    <row r="27" s="1" customFormat="1" ht="45" customHeight="1" spans="1:7">
      <c r="A27" s="21">
        <v>24</v>
      </c>
      <c r="B27" s="17"/>
      <c r="C27" s="41" t="s">
        <v>1182</v>
      </c>
      <c r="D27" s="13"/>
      <c r="E27" s="14"/>
      <c r="F27" s="14"/>
      <c r="G27" s="14"/>
    </row>
    <row r="28" s="1" customFormat="1" ht="45" customHeight="1" spans="1:7">
      <c r="A28" s="21">
        <v>25</v>
      </c>
      <c r="B28" s="11" t="s">
        <v>823</v>
      </c>
      <c r="C28" s="41" t="s">
        <v>1183</v>
      </c>
      <c r="D28" s="13"/>
      <c r="E28" s="14"/>
      <c r="F28" s="14"/>
      <c r="G28" s="14"/>
    </row>
    <row r="29" s="1" customFormat="1" ht="45" customHeight="1" spans="1:7">
      <c r="A29" s="21">
        <v>26</v>
      </c>
      <c r="B29" s="17"/>
      <c r="C29" s="41" t="s">
        <v>1184</v>
      </c>
      <c r="D29" s="13"/>
      <c r="E29" s="14"/>
      <c r="F29" s="14"/>
      <c r="G29" s="14"/>
    </row>
    <row r="30" s="1" customFormat="1" ht="20" customHeight="1" spans="1:7">
      <c r="A30" s="18" t="s">
        <v>136</v>
      </c>
      <c r="B30" s="18"/>
      <c r="C30" s="19"/>
      <c r="D30" s="18">
        <f>COUNTA(D4:D29)</f>
        <v>0</v>
      </c>
      <c r="E30" s="18">
        <f>COUNTA(E4:E29)</f>
        <v>0</v>
      </c>
      <c r="F30" s="18">
        <f>COUNTA(F4:F29)</f>
        <v>0</v>
      </c>
      <c r="G30" s="20"/>
    </row>
    <row r="31" s="1" customFormat="1" ht="20" customHeight="1" spans="1:7">
      <c r="A31" s="21" t="s">
        <v>239</v>
      </c>
      <c r="B31" s="22"/>
      <c r="C31" s="23" t="s">
        <v>240</v>
      </c>
      <c r="D31" s="24">
        <f>D30+E30+F30</f>
        <v>0</v>
      </c>
      <c r="E31" s="10" t="s">
        <v>241</v>
      </c>
      <c r="F31" s="18" t="s">
        <v>195</v>
      </c>
      <c r="G31" s="25">
        <f>D30</f>
        <v>0</v>
      </c>
    </row>
    <row r="32" s="1" customFormat="1" ht="20" customHeight="1" spans="1:7">
      <c r="A32" s="26"/>
      <c r="B32" s="27"/>
      <c r="C32" s="28"/>
      <c r="D32" s="29"/>
      <c r="E32" s="30"/>
      <c r="F32" s="18" t="s">
        <v>196</v>
      </c>
      <c r="G32" s="25">
        <f>E30</f>
        <v>0</v>
      </c>
    </row>
    <row r="33" s="1" customFormat="1" ht="20" customHeight="1" spans="1:7">
      <c r="A33" s="26"/>
      <c r="B33" s="27"/>
      <c r="C33" s="28"/>
      <c r="D33" s="29"/>
      <c r="E33" s="30"/>
      <c r="F33" s="18" t="s">
        <v>197</v>
      </c>
      <c r="G33" s="25">
        <f>F30</f>
        <v>0</v>
      </c>
    </row>
    <row r="34" s="1" customFormat="1" ht="20" customHeight="1" spans="1:7">
      <c r="A34" s="26"/>
      <c r="B34" s="27"/>
      <c r="C34" s="31"/>
      <c r="D34" s="32"/>
      <c r="E34" s="19"/>
      <c r="F34" s="33" t="s">
        <v>242</v>
      </c>
      <c r="G34" s="34" t="e">
        <f>G31/D31</f>
        <v>#DIV/0!</v>
      </c>
    </row>
    <row r="35" s="1" customFormat="1" ht="20" customHeight="1" spans="1:7">
      <c r="A35" s="35"/>
      <c r="B35" s="36"/>
      <c r="C35" s="37" t="s">
        <v>243</v>
      </c>
      <c r="D35" s="38"/>
      <c r="E35" s="38"/>
      <c r="F35" s="38"/>
      <c r="G35" s="39"/>
    </row>
    <row r="36" s="1" customFormat="1" ht="20" customHeight="1" spans="1:7">
      <c r="A36" s="40" t="s">
        <v>244</v>
      </c>
      <c r="B36" s="40"/>
      <c r="C36" s="40"/>
      <c r="D36" s="40"/>
      <c r="E36" s="40"/>
      <c r="F36" s="40"/>
      <c r="G36" s="40"/>
    </row>
  </sheetData>
  <mergeCells count="14">
    <mergeCell ref="A1:G1"/>
    <mergeCell ref="A2:B2"/>
    <mergeCell ref="D2:E2"/>
    <mergeCell ref="F2:G2"/>
    <mergeCell ref="A30:C30"/>
    <mergeCell ref="C35:G35"/>
    <mergeCell ref="A36:G36"/>
    <mergeCell ref="B4:B14"/>
    <mergeCell ref="B15:B27"/>
    <mergeCell ref="B28:B29"/>
    <mergeCell ref="C31:C34"/>
    <mergeCell ref="D31:D34"/>
    <mergeCell ref="E31:E34"/>
    <mergeCell ref="A31:B35"/>
  </mergeCells>
  <dataValidations count="3">
    <dataValidation type="custom" allowBlank="1" showInputMessage="1" showErrorMessage="1" sqref="D4:D29">
      <formula1>COUNTIF(D4:F4,"&lt;&gt;")&lt;=1</formula1>
    </dataValidation>
    <dataValidation type="custom" allowBlank="1" showInputMessage="1" showErrorMessage="1" sqref="E4:E29">
      <formula1>COUNTIF(D4:F4,"&lt;&gt;")&lt;=1</formula1>
    </dataValidation>
    <dataValidation type="custom" allowBlank="1" showInputMessage="1" showErrorMessage="1" sqref="F4:F29">
      <formula1>COUNTIF(D4:F4,"&lt;&gt;")&lt;=1</formula1>
    </dataValidation>
  </dataValidations>
  <pageMargins left="0.7" right="0.7" top="0.75" bottom="0.75" header="0.3" footer="0.3"/>
  <pageSetup paperSize="9" orientation="portrait" horizontalDpi="300" verticalDpi="300"/>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G53"/>
  <sheetViews>
    <sheetView workbookViewId="0">
      <pane ySplit="3" topLeftCell="A39" activePane="bottomLeft" state="frozen"/>
      <selection/>
      <selection pane="bottomLeft" activeCell="C48" sqref="C48:C5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1185</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1186</v>
      </c>
      <c r="C4" s="41" t="s">
        <v>1187</v>
      </c>
      <c r="D4" s="13"/>
      <c r="E4" s="14"/>
      <c r="F4" s="14"/>
      <c r="G4" s="14"/>
    </row>
    <row r="5" s="1" customFormat="1" ht="45" customHeight="1" spans="1:7">
      <c r="A5" s="21">
        <v>2</v>
      </c>
      <c r="B5" s="15"/>
      <c r="C5" s="41" t="s">
        <v>1188</v>
      </c>
      <c r="D5" s="13"/>
      <c r="E5" s="14"/>
      <c r="F5" s="14"/>
      <c r="G5" s="14"/>
    </row>
    <row r="6" s="1" customFormat="1" ht="45" customHeight="1" spans="1:7">
      <c r="A6" s="21">
        <v>3</v>
      </c>
      <c r="B6" s="15"/>
      <c r="C6" s="41" t="s">
        <v>1189</v>
      </c>
      <c r="D6" s="13"/>
      <c r="E6" s="14"/>
      <c r="F6" s="14"/>
      <c r="G6" s="14"/>
    </row>
    <row r="7" s="1" customFormat="1" ht="45" customHeight="1" spans="1:7">
      <c r="A7" s="21">
        <v>4</v>
      </c>
      <c r="B7" s="15"/>
      <c r="C7" s="41" t="s">
        <v>1190</v>
      </c>
      <c r="D7" s="13"/>
      <c r="E7" s="14"/>
      <c r="F7" s="14"/>
      <c r="G7" s="14"/>
    </row>
    <row r="8" s="1" customFormat="1" ht="45" customHeight="1" spans="1:7">
      <c r="A8" s="21">
        <v>5</v>
      </c>
      <c r="B8" s="15"/>
      <c r="C8" s="41" t="s">
        <v>1191</v>
      </c>
      <c r="D8" s="13"/>
      <c r="E8" s="14"/>
      <c r="F8" s="14"/>
      <c r="G8" s="14"/>
    </row>
    <row r="9" s="1" customFormat="1" ht="45" customHeight="1" spans="1:7">
      <c r="A9" s="21">
        <v>6</v>
      </c>
      <c r="B9" s="15"/>
      <c r="C9" s="41" t="s">
        <v>1192</v>
      </c>
      <c r="D9" s="13"/>
      <c r="E9" s="14"/>
      <c r="F9" s="14"/>
      <c r="G9" s="14"/>
    </row>
    <row r="10" s="1" customFormat="1" ht="45" customHeight="1" spans="1:7">
      <c r="A10" s="21">
        <v>7</v>
      </c>
      <c r="B10" s="15"/>
      <c r="C10" s="41" t="s">
        <v>1193</v>
      </c>
      <c r="D10" s="13"/>
      <c r="E10" s="14"/>
      <c r="F10" s="14"/>
      <c r="G10" s="14"/>
    </row>
    <row r="11" s="1" customFormat="1" ht="45" customHeight="1" spans="1:7">
      <c r="A11" s="21">
        <v>8</v>
      </c>
      <c r="B11" s="15"/>
      <c r="C11" s="41" t="s">
        <v>1194</v>
      </c>
      <c r="D11" s="13"/>
      <c r="E11" s="14"/>
      <c r="F11" s="14"/>
      <c r="G11" s="14"/>
    </row>
    <row r="12" s="1" customFormat="1" ht="45" customHeight="1" spans="1:7">
      <c r="A12" s="21">
        <v>9</v>
      </c>
      <c r="B12" s="15"/>
      <c r="C12" s="41" t="s">
        <v>1195</v>
      </c>
      <c r="D12" s="13"/>
      <c r="E12" s="14"/>
      <c r="F12" s="14"/>
      <c r="G12" s="14"/>
    </row>
    <row r="13" s="1" customFormat="1" ht="45" customHeight="1" spans="1:7">
      <c r="A13" s="21">
        <v>10</v>
      </c>
      <c r="B13" s="15"/>
      <c r="C13" s="41" t="s">
        <v>1196</v>
      </c>
      <c r="D13" s="13"/>
      <c r="E13" s="14"/>
      <c r="F13" s="14"/>
      <c r="G13" s="14"/>
    </row>
    <row r="14" s="1" customFormat="1" ht="45" customHeight="1" spans="1:7">
      <c r="A14" s="21">
        <v>11</v>
      </c>
      <c r="B14" s="15"/>
      <c r="C14" s="41" t="s">
        <v>1197</v>
      </c>
      <c r="D14" s="13"/>
      <c r="E14" s="14"/>
      <c r="F14" s="14"/>
      <c r="G14" s="14"/>
    </row>
    <row r="15" s="1" customFormat="1" ht="45" customHeight="1" spans="1:7">
      <c r="A15" s="21">
        <v>12</v>
      </c>
      <c r="B15" s="17"/>
      <c r="C15" s="41" t="s">
        <v>1198</v>
      </c>
      <c r="D15" s="13"/>
      <c r="E15" s="14"/>
      <c r="F15" s="14"/>
      <c r="G15" s="14"/>
    </row>
    <row r="16" s="1" customFormat="1" ht="45" customHeight="1" spans="1:7">
      <c r="A16" s="21">
        <v>13</v>
      </c>
      <c r="B16" s="11" t="s">
        <v>1199</v>
      </c>
      <c r="C16" s="41" t="s">
        <v>1200</v>
      </c>
      <c r="D16" s="13"/>
      <c r="E16" s="14"/>
      <c r="F16" s="14"/>
      <c r="G16" s="14"/>
    </row>
    <row r="17" s="1" customFormat="1" ht="45" customHeight="1" spans="1:7">
      <c r="A17" s="21">
        <v>14</v>
      </c>
      <c r="B17" s="15"/>
      <c r="C17" s="41" t="s">
        <v>1201</v>
      </c>
      <c r="D17" s="13"/>
      <c r="E17" s="14"/>
      <c r="F17" s="14"/>
      <c r="G17" s="14"/>
    </row>
    <row r="18" s="1" customFormat="1" ht="45" customHeight="1" spans="1:7">
      <c r="A18" s="21">
        <v>15</v>
      </c>
      <c r="B18" s="15"/>
      <c r="C18" s="41" t="s">
        <v>1202</v>
      </c>
      <c r="D18" s="13"/>
      <c r="E18" s="14"/>
      <c r="F18" s="14"/>
      <c r="G18" s="14"/>
    </row>
    <row r="19" s="1" customFormat="1" ht="45" customHeight="1" spans="1:7">
      <c r="A19" s="21">
        <v>16</v>
      </c>
      <c r="B19" s="15"/>
      <c r="C19" s="41" t="s">
        <v>1203</v>
      </c>
      <c r="D19" s="13"/>
      <c r="E19" s="14"/>
      <c r="F19" s="14"/>
      <c r="G19" s="14"/>
    </row>
    <row r="20" s="1" customFormat="1" ht="45" customHeight="1" spans="1:7">
      <c r="A20" s="21">
        <v>17</v>
      </c>
      <c r="B20" s="15"/>
      <c r="C20" s="41" t="s">
        <v>1204</v>
      </c>
      <c r="D20" s="13"/>
      <c r="E20" s="14"/>
      <c r="F20" s="14"/>
      <c r="G20" s="14"/>
    </row>
    <row r="21" s="1" customFormat="1" ht="45" customHeight="1" spans="1:7">
      <c r="A21" s="21">
        <v>18</v>
      </c>
      <c r="B21" s="15"/>
      <c r="C21" s="41" t="s">
        <v>1205</v>
      </c>
      <c r="D21" s="13"/>
      <c r="E21" s="14"/>
      <c r="F21" s="14"/>
      <c r="G21" s="14"/>
    </row>
    <row r="22" s="1" customFormat="1" ht="45" customHeight="1" spans="1:7">
      <c r="A22" s="21">
        <v>19</v>
      </c>
      <c r="B22" s="15"/>
      <c r="C22" s="41" t="s">
        <v>1206</v>
      </c>
      <c r="D22" s="13"/>
      <c r="E22" s="14"/>
      <c r="F22" s="14"/>
      <c r="G22" s="14"/>
    </row>
    <row r="23" s="1" customFormat="1" ht="45" customHeight="1" spans="1:7">
      <c r="A23" s="21">
        <v>20</v>
      </c>
      <c r="B23" s="15"/>
      <c r="C23" s="41" t="s">
        <v>1207</v>
      </c>
      <c r="D23" s="13"/>
      <c r="E23" s="14"/>
      <c r="F23" s="14"/>
      <c r="G23" s="14"/>
    </row>
    <row r="24" s="1" customFormat="1" ht="45" customHeight="1" spans="1:7">
      <c r="A24" s="21">
        <v>21</v>
      </c>
      <c r="B24" s="15"/>
      <c r="C24" s="41" t="s">
        <v>1208</v>
      </c>
      <c r="D24" s="13"/>
      <c r="E24" s="14"/>
      <c r="F24" s="14"/>
      <c r="G24" s="14"/>
    </row>
    <row r="25" s="1" customFormat="1" ht="45" customHeight="1" spans="1:7">
      <c r="A25" s="21">
        <v>22</v>
      </c>
      <c r="B25" s="15"/>
      <c r="C25" s="41" t="s">
        <v>1209</v>
      </c>
      <c r="D25" s="13"/>
      <c r="E25" s="14"/>
      <c r="F25" s="14"/>
      <c r="G25" s="14"/>
    </row>
    <row r="26" s="1" customFormat="1" ht="45" customHeight="1" spans="1:7">
      <c r="A26" s="21">
        <v>23</v>
      </c>
      <c r="B26" s="15"/>
      <c r="C26" s="41" t="s">
        <v>1210</v>
      </c>
      <c r="D26" s="13"/>
      <c r="E26" s="14"/>
      <c r="F26" s="14"/>
      <c r="G26" s="14"/>
    </row>
    <row r="27" s="1" customFormat="1" ht="45" customHeight="1" spans="1:7">
      <c r="A27" s="21">
        <v>24</v>
      </c>
      <c r="B27" s="15"/>
      <c r="C27" s="41" t="s">
        <v>1211</v>
      </c>
      <c r="D27" s="13"/>
      <c r="E27" s="14"/>
      <c r="F27" s="14"/>
      <c r="G27" s="14"/>
    </row>
    <row r="28" s="1" customFormat="1" ht="45" customHeight="1" spans="1:7">
      <c r="A28" s="21">
        <v>25</v>
      </c>
      <c r="B28" s="15"/>
      <c r="C28" s="41" t="s">
        <v>1212</v>
      </c>
      <c r="D28" s="13"/>
      <c r="E28" s="14"/>
      <c r="F28" s="14"/>
      <c r="G28" s="14"/>
    </row>
    <row r="29" s="1" customFormat="1" ht="45" customHeight="1" spans="1:7">
      <c r="A29" s="21">
        <v>26</v>
      </c>
      <c r="B29" s="15"/>
      <c r="C29" s="41" t="s">
        <v>1213</v>
      </c>
      <c r="D29" s="13"/>
      <c r="E29" s="14"/>
      <c r="F29" s="14"/>
      <c r="G29" s="14"/>
    </row>
    <row r="30" s="1" customFormat="1" ht="45" customHeight="1" spans="1:7">
      <c r="A30" s="21">
        <v>27</v>
      </c>
      <c r="B30" s="15"/>
      <c r="C30" s="41" t="s">
        <v>1214</v>
      </c>
      <c r="D30" s="13"/>
      <c r="E30" s="14"/>
      <c r="F30" s="14"/>
      <c r="G30" s="14"/>
    </row>
    <row r="31" s="1" customFormat="1" ht="45" customHeight="1" spans="1:7">
      <c r="A31" s="21">
        <v>28</v>
      </c>
      <c r="B31" s="15"/>
      <c r="C31" s="41" t="s">
        <v>1215</v>
      </c>
      <c r="D31" s="13"/>
      <c r="E31" s="14"/>
      <c r="F31" s="14"/>
      <c r="G31" s="14"/>
    </row>
    <row r="32" s="1" customFormat="1" ht="45" customHeight="1" spans="1:7">
      <c r="A32" s="21">
        <v>29</v>
      </c>
      <c r="B32" s="17"/>
      <c r="C32" s="41" t="s">
        <v>1216</v>
      </c>
      <c r="D32" s="13"/>
      <c r="E32" s="14"/>
      <c r="F32" s="14"/>
      <c r="G32" s="14"/>
    </row>
    <row r="33" s="1" customFormat="1" ht="45" customHeight="1" spans="1:7">
      <c r="A33" s="21">
        <v>30</v>
      </c>
      <c r="B33" s="11" t="s">
        <v>1217</v>
      </c>
      <c r="C33" s="41" t="s">
        <v>1218</v>
      </c>
      <c r="D33" s="13"/>
      <c r="E33" s="14"/>
      <c r="F33" s="14"/>
      <c r="G33" s="14"/>
    </row>
    <row r="34" s="1" customFormat="1" ht="45" customHeight="1" spans="1:7">
      <c r="A34" s="21">
        <v>31</v>
      </c>
      <c r="B34" s="15"/>
      <c r="C34" s="41" t="s">
        <v>1219</v>
      </c>
      <c r="D34" s="13"/>
      <c r="E34" s="14"/>
      <c r="F34" s="14"/>
      <c r="G34" s="14"/>
    </row>
    <row r="35" s="1" customFormat="1" ht="45" customHeight="1" spans="1:7">
      <c r="A35" s="21">
        <v>32</v>
      </c>
      <c r="B35" s="15"/>
      <c r="C35" s="41" t="s">
        <v>1220</v>
      </c>
      <c r="D35" s="13"/>
      <c r="E35" s="14"/>
      <c r="F35" s="14"/>
      <c r="G35" s="14"/>
    </row>
    <row r="36" s="1" customFormat="1" ht="45" customHeight="1" spans="1:7">
      <c r="A36" s="21">
        <v>33</v>
      </c>
      <c r="B36" s="15"/>
      <c r="C36" s="41" t="s">
        <v>1221</v>
      </c>
      <c r="D36" s="13"/>
      <c r="E36" s="14"/>
      <c r="F36" s="14"/>
      <c r="G36" s="14"/>
    </row>
    <row r="37" s="1" customFormat="1" ht="45" customHeight="1" spans="1:7">
      <c r="A37" s="21">
        <v>34</v>
      </c>
      <c r="B37" s="15"/>
      <c r="C37" s="41" t="s">
        <v>1222</v>
      </c>
      <c r="D37" s="13"/>
      <c r="E37" s="14"/>
      <c r="F37" s="14"/>
      <c r="G37" s="14"/>
    </row>
    <row r="38" s="1" customFormat="1" ht="45" customHeight="1" spans="1:7">
      <c r="A38" s="21">
        <v>35</v>
      </c>
      <c r="B38" s="15"/>
      <c r="C38" s="41" t="s">
        <v>1223</v>
      </c>
      <c r="D38" s="13"/>
      <c r="E38" s="14"/>
      <c r="F38" s="14"/>
      <c r="G38" s="14"/>
    </row>
    <row r="39" s="1" customFormat="1" ht="45" customHeight="1" spans="1:7">
      <c r="A39" s="21">
        <v>36</v>
      </c>
      <c r="B39" s="15"/>
      <c r="C39" s="41" t="s">
        <v>1224</v>
      </c>
      <c r="D39" s="13"/>
      <c r="E39" s="14"/>
      <c r="F39" s="14"/>
      <c r="G39" s="14"/>
    </row>
    <row r="40" s="1" customFormat="1" ht="45" customHeight="1" spans="1:7">
      <c r="A40" s="21">
        <v>37</v>
      </c>
      <c r="B40" s="15"/>
      <c r="C40" s="41" t="s">
        <v>1225</v>
      </c>
      <c r="D40" s="13"/>
      <c r="E40" s="14"/>
      <c r="F40" s="14"/>
      <c r="G40" s="14"/>
    </row>
    <row r="41" s="1" customFormat="1" ht="45" customHeight="1" spans="1:7">
      <c r="A41" s="21">
        <v>38</v>
      </c>
      <c r="B41" s="15"/>
      <c r="C41" s="41" t="s">
        <v>1226</v>
      </c>
      <c r="D41" s="13"/>
      <c r="E41" s="14"/>
      <c r="F41" s="14"/>
      <c r="G41" s="14"/>
    </row>
    <row r="42" s="1" customFormat="1" ht="45" customHeight="1" spans="1:7">
      <c r="A42" s="21">
        <v>39</v>
      </c>
      <c r="B42" s="15"/>
      <c r="C42" s="41" t="s">
        <v>1227</v>
      </c>
      <c r="D42" s="13"/>
      <c r="E42" s="14"/>
      <c r="F42" s="14"/>
      <c r="G42" s="14"/>
    </row>
    <row r="43" s="1" customFormat="1" ht="45" customHeight="1" spans="1:7">
      <c r="A43" s="21">
        <v>40</v>
      </c>
      <c r="B43" s="15"/>
      <c r="C43" s="41" t="s">
        <v>1228</v>
      </c>
      <c r="D43" s="13"/>
      <c r="E43" s="14"/>
      <c r="F43" s="14"/>
      <c r="G43" s="14"/>
    </row>
    <row r="44" s="1" customFormat="1" ht="45" customHeight="1" spans="1:7">
      <c r="A44" s="21">
        <v>41</v>
      </c>
      <c r="B44" s="15"/>
      <c r="C44" s="41" t="s">
        <v>1229</v>
      </c>
      <c r="D44" s="13"/>
      <c r="E44" s="14"/>
      <c r="F44" s="14"/>
      <c r="G44" s="14"/>
    </row>
    <row r="45" s="1" customFormat="1" ht="45" customHeight="1" spans="1:7">
      <c r="A45" s="21">
        <v>42</v>
      </c>
      <c r="B45" s="17"/>
      <c r="C45" s="41" t="s">
        <v>1230</v>
      </c>
      <c r="D45" s="13"/>
      <c r="E45" s="14"/>
      <c r="F45" s="14"/>
      <c r="G45" s="14"/>
    </row>
    <row r="46" s="1" customFormat="1" ht="45" customHeight="1" spans="1:7">
      <c r="A46" s="21">
        <v>43</v>
      </c>
      <c r="B46" s="43" t="s">
        <v>1231</v>
      </c>
      <c r="C46" s="41" t="s">
        <v>1232</v>
      </c>
      <c r="D46" s="13"/>
      <c r="E46" s="14"/>
      <c r="F46" s="14"/>
      <c r="G46" s="14"/>
    </row>
    <row r="47" s="1" customFormat="1" ht="20" customHeight="1" spans="1:7">
      <c r="A47" s="18" t="s">
        <v>136</v>
      </c>
      <c r="B47" s="18"/>
      <c r="C47" s="19"/>
      <c r="D47" s="18">
        <f>COUNTA(D4:D46)</f>
        <v>0</v>
      </c>
      <c r="E47" s="18">
        <f>COUNTA(E4:E46)</f>
        <v>0</v>
      </c>
      <c r="F47" s="18">
        <f>COUNTA(F4:F46)</f>
        <v>0</v>
      </c>
      <c r="G47" s="20"/>
    </row>
    <row r="48" s="1" customFormat="1" ht="20" customHeight="1" spans="1:7">
      <c r="A48" s="21" t="s">
        <v>239</v>
      </c>
      <c r="B48" s="22"/>
      <c r="C48" s="23" t="s">
        <v>240</v>
      </c>
      <c r="D48" s="24">
        <f>D47+E47+F47</f>
        <v>0</v>
      </c>
      <c r="E48" s="10" t="s">
        <v>241</v>
      </c>
      <c r="F48" s="18" t="s">
        <v>195</v>
      </c>
      <c r="G48" s="25">
        <f>D47</f>
        <v>0</v>
      </c>
    </row>
    <row r="49" s="1" customFormat="1" ht="20" customHeight="1" spans="1:7">
      <c r="A49" s="26"/>
      <c r="B49" s="27"/>
      <c r="C49" s="28"/>
      <c r="D49" s="29"/>
      <c r="E49" s="30"/>
      <c r="F49" s="18" t="s">
        <v>196</v>
      </c>
      <c r="G49" s="25">
        <f>E47</f>
        <v>0</v>
      </c>
    </row>
    <row r="50" s="1" customFormat="1" ht="20" customHeight="1" spans="1:7">
      <c r="A50" s="26"/>
      <c r="B50" s="27"/>
      <c r="C50" s="28"/>
      <c r="D50" s="29"/>
      <c r="E50" s="30"/>
      <c r="F50" s="18" t="s">
        <v>197</v>
      </c>
      <c r="G50" s="25">
        <f>F47</f>
        <v>0</v>
      </c>
    </row>
    <row r="51" s="1" customFormat="1" ht="20" customHeight="1" spans="1:7">
      <c r="A51" s="26"/>
      <c r="B51" s="27"/>
      <c r="C51" s="31"/>
      <c r="D51" s="32"/>
      <c r="E51" s="19"/>
      <c r="F51" s="33" t="s">
        <v>242</v>
      </c>
      <c r="G51" s="34" t="e">
        <f>G48/D48</f>
        <v>#DIV/0!</v>
      </c>
    </row>
    <row r="52" s="1" customFormat="1" ht="20" customHeight="1" spans="1:7">
      <c r="A52" s="35"/>
      <c r="B52" s="36"/>
      <c r="C52" s="37" t="s">
        <v>243</v>
      </c>
      <c r="D52" s="38"/>
      <c r="E52" s="38"/>
      <c r="F52" s="38"/>
      <c r="G52" s="39"/>
    </row>
    <row r="53" s="1" customFormat="1" ht="20" customHeight="1" spans="1:7">
      <c r="A53" s="40" t="s">
        <v>244</v>
      </c>
      <c r="B53" s="40"/>
      <c r="C53" s="40"/>
      <c r="D53" s="40"/>
      <c r="E53" s="40"/>
      <c r="F53" s="40"/>
      <c r="G53" s="40"/>
    </row>
  </sheetData>
  <mergeCells count="14">
    <mergeCell ref="A1:G1"/>
    <mergeCell ref="A2:B2"/>
    <mergeCell ref="D2:E2"/>
    <mergeCell ref="F2:G2"/>
    <mergeCell ref="A47:C47"/>
    <mergeCell ref="C52:G52"/>
    <mergeCell ref="A53:G53"/>
    <mergeCell ref="B4:B15"/>
    <mergeCell ref="B16:B32"/>
    <mergeCell ref="B33:B45"/>
    <mergeCell ref="C48:C51"/>
    <mergeCell ref="D48:D51"/>
    <mergeCell ref="E48:E51"/>
    <mergeCell ref="A48:B52"/>
  </mergeCells>
  <dataValidations count="3">
    <dataValidation type="custom" allowBlank="1" showInputMessage="1" showErrorMessage="1" sqref="D4:D46">
      <formula1>COUNTIF(D4:F4,"&lt;&gt;")&lt;=1</formula1>
    </dataValidation>
    <dataValidation type="custom" allowBlank="1" showInputMessage="1" showErrorMessage="1" sqref="E4:E46">
      <formula1>COUNTIF(D4:F4,"&lt;&gt;")&lt;=1</formula1>
    </dataValidation>
    <dataValidation type="custom" allowBlank="1" showInputMessage="1" showErrorMessage="1" sqref="F4:F46">
      <formula1>COUNTIF(D4:F4,"&lt;&gt;")&lt;=1</formula1>
    </dataValidation>
  </dataValidations>
  <pageMargins left="0.7" right="0.7" top="0.75" bottom="0.75" header="0.3" footer="0.3"/>
  <pageSetup paperSize="9" orientation="portrait" horizontalDpi="300" verticalDpi="300"/>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G45"/>
  <sheetViews>
    <sheetView workbookViewId="0">
      <pane ySplit="3" topLeftCell="A31" activePane="bottomLeft" state="frozen"/>
      <selection/>
      <selection pane="bottomLeft" activeCell="D40" sqref="D40:D4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1233</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1186</v>
      </c>
      <c r="C4" s="41" t="s">
        <v>1234</v>
      </c>
      <c r="D4" s="13"/>
      <c r="E4" s="14"/>
      <c r="F4" s="14"/>
      <c r="G4" s="14"/>
    </row>
    <row r="5" s="1" customFormat="1" ht="45" customHeight="1" spans="1:7">
      <c r="A5" s="21">
        <v>2</v>
      </c>
      <c r="B5" s="15"/>
      <c r="C5" s="41" t="s">
        <v>1235</v>
      </c>
      <c r="D5" s="13"/>
      <c r="E5" s="14"/>
      <c r="F5" s="14"/>
      <c r="G5" s="14"/>
    </row>
    <row r="6" s="1" customFormat="1" ht="45" customHeight="1" spans="1:7">
      <c r="A6" s="21">
        <v>3</v>
      </c>
      <c r="B6" s="15"/>
      <c r="C6" s="41" t="s">
        <v>1236</v>
      </c>
      <c r="D6" s="13"/>
      <c r="E6" s="14"/>
      <c r="F6" s="14"/>
      <c r="G6" s="14"/>
    </row>
    <row r="7" s="1" customFormat="1" ht="45" customHeight="1" spans="1:7">
      <c r="A7" s="21">
        <v>4</v>
      </c>
      <c r="B7" s="15"/>
      <c r="C7" s="41" t="s">
        <v>1237</v>
      </c>
      <c r="D7" s="13"/>
      <c r="E7" s="14"/>
      <c r="F7" s="14"/>
      <c r="G7" s="14"/>
    </row>
    <row r="8" s="1" customFormat="1" ht="45" customHeight="1" spans="1:7">
      <c r="A8" s="21">
        <v>5</v>
      </c>
      <c r="B8" s="15"/>
      <c r="C8" s="41" t="s">
        <v>1238</v>
      </c>
      <c r="D8" s="13"/>
      <c r="E8" s="14"/>
      <c r="F8" s="14"/>
      <c r="G8" s="14"/>
    </row>
    <row r="9" s="1" customFormat="1" ht="45" customHeight="1" spans="1:7">
      <c r="A9" s="21">
        <v>6</v>
      </c>
      <c r="B9" s="15"/>
      <c r="C9" s="41" t="s">
        <v>1239</v>
      </c>
      <c r="D9" s="13"/>
      <c r="E9" s="14"/>
      <c r="F9" s="14"/>
      <c r="G9" s="14"/>
    </row>
    <row r="10" s="1" customFormat="1" ht="45" customHeight="1" spans="1:7">
      <c r="A10" s="21">
        <v>7</v>
      </c>
      <c r="B10" s="15"/>
      <c r="C10" s="41" t="s">
        <v>1240</v>
      </c>
      <c r="D10" s="13"/>
      <c r="E10" s="14"/>
      <c r="F10" s="14"/>
      <c r="G10" s="14"/>
    </row>
    <row r="11" s="1" customFormat="1" ht="45" customHeight="1" spans="1:7">
      <c r="A11" s="21">
        <v>8</v>
      </c>
      <c r="B11" s="15"/>
      <c r="C11" s="41" t="s">
        <v>1241</v>
      </c>
      <c r="D11" s="13"/>
      <c r="E11" s="14"/>
      <c r="F11" s="14"/>
      <c r="G11" s="14"/>
    </row>
    <row r="12" s="1" customFormat="1" ht="45" customHeight="1" spans="1:7">
      <c r="A12" s="21">
        <v>9</v>
      </c>
      <c r="B12" s="15"/>
      <c r="C12" s="41" t="s">
        <v>1242</v>
      </c>
      <c r="D12" s="13"/>
      <c r="E12" s="14"/>
      <c r="F12" s="14"/>
      <c r="G12" s="14"/>
    </row>
    <row r="13" s="1" customFormat="1" ht="45" customHeight="1" spans="1:7">
      <c r="A13" s="21">
        <v>10</v>
      </c>
      <c r="B13" s="15"/>
      <c r="C13" s="41" t="s">
        <v>1243</v>
      </c>
      <c r="D13" s="13"/>
      <c r="E13" s="14"/>
      <c r="F13" s="14"/>
      <c r="G13" s="14"/>
    </row>
    <row r="14" s="1" customFormat="1" ht="45" customHeight="1" spans="1:7">
      <c r="A14" s="21">
        <v>11</v>
      </c>
      <c r="B14" s="15"/>
      <c r="C14" s="41" t="s">
        <v>1244</v>
      </c>
      <c r="D14" s="13"/>
      <c r="E14" s="14"/>
      <c r="F14" s="14"/>
      <c r="G14" s="14"/>
    </row>
    <row r="15" s="1" customFormat="1" ht="45" customHeight="1" spans="1:7">
      <c r="A15" s="21">
        <v>12</v>
      </c>
      <c r="B15" s="15"/>
      <c r="C15" s="41" t="s">
        <v>1245</v>
      </c>
      <c r="D15" s="13"/>
      <c r="E15" s="14"/>
      <c r="F15" s="14"/>
      <c r="G15" s="14"/>
    </row>
    <row r="16" s="1" customFormat="1" ht="45" customHeight="1" spans="1:7">
      <c r="A16" s="21">
        <v>13</v>
      </c>
      <c r="B16" s="15"/>
      <c r="C16" s="41" t="s">
        <v>1246</v>
      </c>
      <c r="D16" s="13"/>
      <c r="E16" s="14"/>
      <c r="F16" s="14"/>
      <c r="G16" s="14"/>
    </row>
    <row r="17" s="1" customFormat="1" ht="45" customHeight="1" spans="1:7">
      <c r="A17" s="21">
        <v>14</v>
      </c>
      <c r="B17" s="15"/>
      <c r="C17" s="41" t="s">
        <v>1247</v>
      </c>
      <c r="D17" s="13"/>
      <c r="E17" s="14"/>
      <c r="F17" s="14"/>
      <c r="G17" s="14"/>
    </row>
    <row r="18" s="1" customFormat="1" ht="45" customHeight="1" spans="1:7">
      <c r="A18" s="21">
        <v>15</v>
      </c>
      <c r="B18" s="17"/>
      <c r="C18" s="41" t="s">
        <v>1248</v>
      </c>
      <c r="D18" s="13"/>
      <c r="E18" s="14"/>
      <c r="F18" s="14"/>
      <c r="G18" s="14"/>
    </row>
    <row r="19" s="1" customFormat="1" ht="45" customHeight="1" spans="1:7">
      <c r="A19" s="21">
        <v>16</v>
      </c>
      <c r="B19" s="11" t="s">
        <v>1249</v>
      </c>
      <c r="C19" s="41" t="s">
        <v>1250</v>
      </c>
      <c r="D19" s="13"/>
      <c r="E19" s="14"/>
      <c r="F19" s="14"/>
      <c r="G19" s="14"/>
    </row>
    <row r="20" s="1" customFormat="1" ht="45" customHeight="1" spans="1:7">
      <c r="A20" s="21">
        <v>17</v>
      </c>
      <c r="B20" s="15"/>
      <c r="C20" s="41" t="s">
        <v>1251</v>
      </c>
      <c r="D20" s="13"/>
      <c r="E20" s="14"/>
      <c r="F20" s="14"/>
      <c r="G20" s="14"/>
    </row>
    <row r="21" s="1" customFormat="1" ht="45" customHeight="1" spans="1:7">
      <c r="A21" s="21">
        <v>18</v>
      </c>
      <c r="B21" s="15"/>
      <c r="C21" s="41" t="s">
        <v>1252</v>
      </c>
      <c r="D21" s="13"/>
      <c r="E21" s="14"/>
      <c r="F21" s="14"/>
      <c r="G21" s="14"/>
    </row>
    <row r="22" s="1" customFormat="1" ht="45" customHeight="1" spans="1:7">
      <c r="A22" s="21">
        <v>19</v>
      </c>
      <c r="B22" s="15"/>
      <c r="C22" s="41" t="s">
        <v>1253</v>
      </c>
      <c r="D22" s="13"/>
      <c r="E22" s="14"/>
      <c r="F22" s="14"/>
      <c r="G22" s="14"/>
    </row>
    <row r="23" s="1" customFormat="1" ht="45" customHeight="1" spans="1:7">
      <c r="A23" s="21">
        <v>20</v>
      </c>
      <c r="B23" s="15"/>
      <c r="C23" s="41" t="s">
        <v>1254</v>
      </c>
      <c r="D23" s="13"/>
      <c r="E23" s="14"/>
      <c r="F23" s="14"/>
      <c r="G23" s="14"/>
    </row>
    <row r="24" s="1" customFormat="1" ht="45" customHeight="1" spans="1:7">
      <c r="A24" s="21">
        <v>21</v>
      </c>
      <c r="B24" s="15"/>
      <c r="C24" s="41" t="s">
        <v>1255</v>
      </c>
      <c r="D24" s="13"/>
      <c r="E24" s="14"/>
      <c r="F24" s="14"/>
      <c r="G24" s="14"/>
    </row>
    <row r="25" s="1" customFormat="1" ht="45" customHeight="1" spans="1:7">
      <c r="A25" s="21">
        <v>22</v>
      </c>
      <c r="B25" s="15"/>
      <c r="C25" s="41" t="s">
        <v>1256</v>
      </c>
      <c r="D25" s="13"/>
      <c r="E25" s="14"/>
      <c r="F25" s="14"/>
      <c r="G25" s="14"/>
    </row>
    <row r="26" s="1" customFormat="1" ht="45" customHeight="1" spans="1:7">
      <c r="A26" s="21">
        <v>23</v>
      </c>
      <c r="B26" s="15"/>
      <c r="C26" s="41" t="s">
        <v>1257</v>
      </c>
      <c r="D26" s="13"/>
      <c r="E26" s="14"/>
      <c r="F26" s="14"/>
      <c r="G26" s="14"/>
    </row>
    <row r="27" s="1" customFormat="1" ht="45" customHeight="1" spans="1:7">
      <c r="A27" s="21">
        <v>24</v>
      </c>
      <c r="B27" s="15"/>
      <c r="C27" s="41" t="s">
        <v>1258</v>
      </c>
      <c r="D27" s="13"/>
      <c r="E27" s="14"/>
      <c r="F27" s="14"/>
      <c r="G27" s="14"/>
    </row>
    <row r="28" s="1" customFormat="1" ht="45" customHeight="1" spans="1:7">
      <c r="A28" s="21">
        <v>25</v>
      </c>
      <c r="B28" s="15"/>
      <c r="C28" s="41" t="s">
        <v>1259</v>
      </c>
      <c r="D28" s="13"/>
      <c r="E28" s="14"/>
      <c r="F28" s="14"/>
      <c r="G28" s="14"/>
    </row>
    <row r="29" s="1" customFormat="1" ht="45" customHeight="1" spans="1:7">
      <c r="A29" s="21">
        <v>26</v>
      </c>
      <c r="B29" s="15"/>
      <c r="C29" s="41" t="s">
        <v>1260</v>
      </c>
      <c r="D29" s="13"/>
      <c r="E29" s="14"/>
      <c r="F29" s="14"/>
      <c r="G29" s="14"/>
    </row>
    <row r="30" s="1" customFormat="1" ht="45" customHeight="1" spans="1:7">
      <c r="A30" s="21">
        <v>27</v>
      </c>
      <c r="B30" s="15"/>
      <c r="C30" s="41" t="s">
        <v>1261</v>
      </c>
      <c r="D30" s="13"/>
      <c r="E30" s="14"/>
      <c r="F30" s="14"/>
      <c r="G30" s="14"/>
    </row>
    <row r="31" s="1" customFormat="1" ht="45" customHeight="1" spans="1:7">
      <c r="A31" s="21">
        <v>28</v>
      </c>
      <c r="B31" s="15"/>
      <c r="C31" s="41" t="s">
        <v>1262</v>
      </c>
      <c r="D31" s="13"/>
      <c r="E31" s="14"/>
      <c r="F31" s="14"/>
      <c r="G31" s="14"/>
    </row>
    <row r="32" s="1" customFormat="1" ht="45" customHeight="1" spans="1:7">
      <c r="A32" s="21">
        <v>29</v>
      </c>
      <c r="B32" s="15"/>
      <c r="C32" s="41" t="s">
        <v>1263</v>
      </c>
      <c r="D32" s="13"/>
      <c r="E32" s="14"/>
      <c r="F32" s="14"/>
      <c r="G32" s="14"/>
    </row>
    <row r="33" s="1" customFormat="1" ht="45" customHeight="1" spans="1:7">
      <c r="A33" s="21">
        <v>30</v>
      </c>
      <c r="B33" s="15"/>
      <c r="C33" s="41" t="s">
        <v>1264</v>
      </c>
      <c r="D33" s="13"/>
      <c r="E33" s="14"/>
      <c r="F33" s="14"/>
      <c r="G33" s="14"/>
    </row>
    <row r="34" s="1" customFormat="1" ht="45" customHeight="1" spans="1:7">
      <c r="A34" s="21">
        <v>31</v>
      </c>
      <c r="B34" s="15"/>
      <c r="C34" s="41" t="s">
        <v>1265</v>
      </c>
      <c r="D34" s="13"/>
      <c r="E34" s="14"/>
      <c r="F34" s="14"/>
      <c r="G34" s="14"/>
    </row>
    <row r="35" s="1" customFormat="1" ht="45" customHeight="1" spans="1:7">
      <c r="A35" s="21">
        <v>32</v>
      </c>
      <c r="B35" s="15"/>
      <c r="C35" s="41" t="s">
        <v>1266</v>
      </c>
      <c r="D35" s="13"/>
      <c r="E35" s="14"/>
      <c r="F35" s="14"/>
      <c r="G35" s="14"/>
    </row>
    <row r="36" s="1" customFormat="1" ht="45" customHeight="1" spans="1:7">
      <c r="A36" s="21">
        <v>33</v>
      </c>
      <c r="B36" s="15"/>
      <c r="C36" s="41" t="s">
        <v>1267</v>
      </c>
      <c r="D36" s="13"/>
      <c r="E36" s="14"/>
      <c r="F36" s="14"/>
      <c r="G36" s="14"/>
    </row>
    <row r="37" s="1" customFormat="1" ht="45" customHeight="1" spans="1:7">
      <c r="A37" s="21">
        <v>34</v>
      </c>
      <c r="B37" s="17"/>
      <c r="C37" s="41" t="s">
        <v>1268</v>
      </c>
      <c r="D37" s="13"/>
      <c r="E37" s="14"/>
      <c r="F37" s="14"/>
      <c r="G37" s="14"/>
    </row>
    <row r="38" s="1" customFormat="1" ht="45" customHeight="1" spans="1:7">
      <c r="A38" s="21">
        <v>35</v>
      </c>
      <c r="B38" s="43" t="s">
        <v>1231</v>
      </c>
      <c r="C38" s="41" t="s">
        <v>1269</v>
      </c>
      <c r="D38" s="13"/>
      <c r="E38" s="14"/>
      <c r="F38" s="14"/>
      <c r="G38" s="14"/>
    </row>
    <row r="39" s="1" customFormat="1" ht="20" customHeight="1" spans="1:7">
      <c r="A39" s="18" t="s">
        <v>136</v>
      </c>
      <c r="B39" s="18"/>
      <c r="C39" s="19"/>
      <c r="D39" s="18">
        <f>COUNTA(D4:D38)</f>
        <v>0</v>
      </c>
      <c r="E39" s="18">
        <f>COUNTA(E4:E38)</f>
        <v>0</v>
      </c>
      <c r="F39" s="18">
        <f>COUNTA(F4:F38)</f>
        <v>0</v>
      </c>
      <c r="G39" s="20"/>
    </row>
    <row r="40" s="1" customFormat="1" ht="20" customHeight="1" spans="1:7">
      <c r="A40" s="21" t="s">
        <v>239</v>
      </c>
      <c r="B40" s="22"/>
      <c r="C40" s="23" t="s">
        <v>240</v>
      </c>
      <c r="D40" s="24">
        <f>D39+E39+F39</f>
        <v>0</v>
      </c>
      <c r="E40" s="10" t="s">
        <v>241</v>
      </c>
      <c r="F40" s="18" t="s">
        <v>195</v>
      </c>
      <c r="G40" s="25">
        <f>D39</f>
        <v>0</v>
      </c>
    </row>
    <row r="41" s="1" customFormat="1" ht="20" customHeight="1" spans="1:7">
      <c r="A41" s="26"/>
      <c r="B41" s="27"/>
      <c r="C41" s="28"/>
      <c r="D41" s="29"/>
      <c r="E41" s="30"/>
      <c r="F41" s="18" t="s">
        <v>196</v>
      </c>
      <c r="G41" s="25">
        <f>E39</f>
        <v>0</v>
      </c>
    </row>
    <row r="42" s="1" customFormat="1" ht="20" customHeight="1" spans="1:7">
      <c r="A42" s="26"/>
      <c r="B42" s="27"/>
      <c r="C42" s="28"/>
      <c r="D42" s="29"/>
      <c r="E42" s="30"/>
      <c r="F42" s="18" t="s">
        <v>197</v>
      </c>
      <c r="G42" s="25">
        <f>F39</f>
        <v>0</v>
      </c>
    </row>
    <row r="43" s="1" customFormat="1" ht="20" customHeight="1" spans="1:7">
      <c r="A43" s="26"/>
      <c r="B43" s="27"/>
      <c r="C43" s="31"/>
      <c r="D43" s="32"/>
      <c r="E43" s="19"/>
      <c r="F43" s="33" t="s">
        <v>242</v>
      </c>
      <c r="G43" s="34" t="e">
        <f>G40/D40</f>
        <v>#DIV/0!</v>
      </c>
    </row>
    <row r="44" s="1" customFormat="1" ht="20" customHeight="1" spans="1:7">
      <c r="A44" s="35"/>
      <c r="B44" s="36"/>
      <c r="C44" s="37" t="s">
        <v>243</v>
      </c>
      <c r="D44" s="38"/>
      <c r="E44" s="38"/>
      <c r="F44" s="38"/>
      <c r="G44" s="39"/>
    </row>
    <row r="45" s="1" customFormat="1" ht="20" customHeight="1" spans="1:7">
      <c r="A45" s="40" t="s">
        <v>244</v>
      </c>
      <c r="B45" s="40"/>
      <c r="C45" s="40"/>
      <c r="D45" s="40"/>
      <c r="E45" s="40"/>
      <c r="F45" s="40"/>
      <c r="G45" s="40"/>
    </row>
  </sheetData>
  <mergeCells count="13">
    <mergeCell ref="A1:G1"/>
    <mergeCell ref="A2:B2"/>
    <mergeCell ref="D2:E2"/>
    <mergeCell ref="F2:G2"/>
    <mergeCell ref="A39:C39"/>
    <mergeCell ref="C44:G44"/>
    <mergeCell ref="A45:G45"/>
    <mergeCell ref="B4:B18"/>
    <mergeCell ref="B19:B37"/>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dimension ref="A1:G27"/>
  <sheetViews>
    <sheetView workbookViewId="0">
      <pane ySplit="3" topLeftCell="A13" activePane="bottomLeft" state="frozen"/>
      <selection/>
      <selection pane="bottomLeft" activeCell="D22" sqref="D22:D2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1270</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1186</v>
      </c>
      <c r="C4" s="41" t="s">
        <v>1271</v>
      </c>
      <c r="D4" s="13"/>
      <c r="E4" s="14"/>
      <c r="F4" s="14"/>
      <c r="G4" s="14"/>
    </row>
    <row r="5" s="1" customFormat="1" ht="45" customHeight="1" spans="1:7">
      <c r="A5" s="21">
        <v>2</v>
      </c>
      <c r="B5" s="15"/>
      <c r="C5" s="41" t="s">
        <v>1251</v>
      </c>
      <c r="D5" s="13"/>
      <c r="E5" s="14"/>
      <c r="F5" s="14"/>
      <c r="G5" s="14"/>
    </row>
    <row r="6" s="1" customFormat="1" ht="45" customHeight="1" spans="1:7">
      <c r="A6" s="21">
        <v>3</v>
      </c>
      <c r="B6" s="15"/>
      <c r="C6" s="41" t="s">
        <v>1272</v>
      </c>
      <c r="D6" s="13"/>
      <c r="E6" s="14"/>
      <c r="F6" s="14"/>
      <c r="G6" s="14"/>
    </row>
    <row r="7" s="1" customFormat="1" ht="45" customHeight="1" spans="1:7">
      <c r="A7" s="21">
        <v>4</v>
      </c>
      <c r="B7" s="15"/>
      <c r="C7" s="41" t="s">
        <v>1273</v>
      </c>
      <c r="D7" s="13"/>
      <c r="E7" s="14"/>
      <c r="F7" s="14"/>
      <c r="G7" s="14"/>
    </row>
    <row r="8" s="1" customFormat="1" ht="45" customHeight="1" spans="1:7">
      <c r="A8" s="21">
        <v>5</v>
      </c>
      <c r="B8" s="15"/>
      <c r="C8" s="41" t="s">
        <v>1274</v>
      </c>
      <c r="D8" s="13"/>
      <c r="E8" s="14"/>
      <c r="F8" s="14"/>
      <c r="G8" s="14"/>
    </row>
    <row r="9" s="1" customFormat="1" ht="45" customHeight="1" spans="1:7">
      <c r="A9" s="21">
        <v>6</v>
      </c>
      <c r="B9" s="15"/>
      <c r="C9" s="41" t="s">
        <v>1275</v>
      </c>
      <c r="D9" s="13"/>
      <c r="E9" s="14"/>
      <c r="F9" s="14"/>
      <c r="G9" s="14"/>
    </row>
    <row r="10" s="1" customFormat="1" ht="45" customHeight="1" spans="1:7">
      <c r="A10" s="21">
        <v>7</v>
      </c>
      <c r="B10" s="15"/>
      <c r="C10" s="41" t="s">
        <v>1276</v>
      </c>
      <c r="D10" s="13"/>
      <c r="E10" s="14"/>
      <c r="F10" s="14"/>
      <c r="G10" s="14"/>
    </row>
    <row r="11" s="1" customFormat="1" ht="45" customHeight="1" spans="1:7">
      <c r="A11" s="21">
        <v>8</v>
      </c>
      <c r="B11" s="15"/>
      <c r="C11" s="41" t="s">
        <v>1277</v>
      </c>
      <c r="D11" s="13"/>
      <c r="E11" s="14"/>
      <c r="F11" s="14"/>
      <c r="G11" s="14"/>
    </row>
    <row r="12" s="1" customFormat="1" ht="45" customHeight="1" spans="1:7">
      <c r="A12" s="21">
        <v>9</v>
      </c>
      <c r="B12" s="15"/>
      <c r="C12" s="41" t="s">
        <v>1278</v>
      </c>
      <c r="D12" s="13"/>
      <c r="E12" s="14"/>
      <c r="F12" s="14"/>
      <c r="G12" s="14"/>
    </row>
    <row r="13" s="1" customFormat="1" ht="45" customHeight="1" spans="1:7">
      <c r="A13" s="21">
        <v>10</v>
      </c>
      <c r="B13" s="15"/>
      <c r="C13" s="41" t="s">
        <v>1279</v>
      </c>
      <c r="D13" s="13"/>
      <c r="E13" s="14"/>
      <c r="F13" s="14"/>
      <c r="G13" s="14"/>
    </row>
    <row r="14" s="1" customFormat="1" ht="45" customHeight="1" spans="1:7">
      <c r="A14" s="21">
        <v>11</v>
      </c>
      <c r="B14" s="15"/>
      <c r="C14" s="41" t="s">
        <v>1244</v>
      </c>
      <c r="D14" s="13"/>
      <c r="E14" s="14"/>
      <c r="F14" s="14"/>
      <c r="G14" s="14"/>
    </row>
    <row r="15" s="1" customFormat="1" ht="45" customHeight="1" spans="1:7">
      <c r="A15" s="21">
        <v>12</v>
      </c>
      <c r="B15" s="15"/>
      <c r="C15" s="41" t="s">
        <v>1246</v>
      </c>
      <c r="D15" s="13"/>
      <c r="E15" s="14"/>
      <c r="F15" s="14"/>
      <c r="G15" s="14"/>
    </row>
    <row r="16" s="1" customFormat="1" ht="45" customHeight="1" spans="1:7">
      <c r="A16" s="21">
        <v>13</v>
      </c>
      <c r="B16" s="17"/>
      <c r="C16" s="41" t="s">
        <v>1280</v>
      </c>
      <c r="D16" s="13"/>
      <c r="E16" s="14"/>
      <c r="F16" s="14"/>
      <c r="G16" s="14"/>
    </row>
    <row r="17" s="1" customFormat="1" ht="45" customHeight="1" spans="1:7">
      <c r="A17" s="21">
        <v>14</v>
      </c>
      <c r="B17" s="11" t="s">
        <v>1281</v>
      </c>
      <c r="C17" s="41" t="s">
        <v>1282</v>
      </c>
      <c r="D17" s="13"/>
      <c r="E17" s="14"/>
      <c r="F17" s="14"/>
      <c r="G17" s="14"/>
    </row>
    <row r="18" s="1" customFormat="1" ht="45" customHeight="1" spans="1:7">
      <c r="A18" s="21">
        <v>15</v>
      </c>
      <c r="B18" s="15"/>
      <c r="C18" s="41" t="s">
        <v>1283</v>
      </c>
      <c r="D18" s="13"/>
      <c r="E18" s="14"/>
      <c r="F18" s="14"/>
      <c r="G18" s="14"/>
    </row>
    <row r="19" s="1" customFormat="1" ht="45" customHeight="1" spans="1:7">
      <c r="A19" s="21">
        <v>16</v>
      </c>
      <c r="B19" s="15"/>
      <c r="C19" s="41" t="s">
        <v>1284</v>
      </c>
      <c r="D19" s="13"/>
      <c r="E19" s="14"/>
      <c r="F19" s="14"/>
      <c r="G19" s="14"/>
    </row>
    <row r="20" s="1" customFormat="1" ht="45" customHeight="1" spans="1:7">
      <c r="A20" s="21">
        <v>17</v>
      </c>
      <c r="B20" s="17"/>
      <c r="C20" s="41" t="s">
        <v>1285</v>
      </c>
      <c r="D20" s="13"/>
      <c r="E20" s="14"/>
      <c r="F20" s="14"/>
      <c r="G20" s="14"/>
    </row>
    <row r="21" s="1" customFormat="1" ht="20" customHeight="1" spans="1:7">
      <c r="A21" s="18" t="s">
        <v>136</v>
      </c>
      <c r="B21" s="18"/>
      <c r="C21" s="19"/>
      <c r="D21" s="18">
        <f>COUNTA(D4:D20)</f>
        <v>0</v>
      </c>
      <c r="E21" s="18">
        <f>COUNTA(E4:E20)</f>
        <v>0</v>
      </c>
      <c r="F21" s="18">
        <f>COUNTA(F4:F20)</f>
        <v>0</v>
      </c>
      <c r="G21" s="20"/>
    </row>
    <row r="22" s="1" customFormat="1" ht="20" customHeight="1" spans="1:7">
      <c r="A22" s="21" t="s">
        <v>239</v>
      </c>
      <c r="B22" s="22"/>
      <c r="C22" s="23" t="s">
        <v>240</v>
      </c>
      <c r="D22" s="24">
        <f>D21+E21+F21</f>
        <v>0</v>
      </c>
      <c r="E22" s="10" t="s">
        <v>241</v>
      </c>
      <c r="F22" s="18" t="s">
        <v>195</v>
      </c>
      <c r="G22" s="25">
        <f>D21</f>
        <v>0</v>
      </c>
    </row>
    <row r="23" s="1" customFormat="1" ht="20" customHeight="1" spans="1:7">
      <c r="A23" s="26"/>
      <c r="B23" s="27"/>
      <c r="C23" s="28"/>
      <c r="D23" s="29"/>
      <c r="E23" s="30"/>
      <c r="F23" s="18" t="s">
        <v>196</v>
      </c>
      <c r="G23" s="25">
        <f>E21</f>
        <v>0</v>
      </c>
    </row>
    <row r="24" s="1" customFormat="1" ht="20" customHeight="1" spans="1:7">
      <c r="A24" s="26"/>
      <c r="B24" s="27"/>
      <c r="C24" s="28"/>
      <c r="D24" s="29"/>
      <c r="E24" s="30"/>
      <c r="F24" s="18" t="s">
        <v>197</v>
      </c>
      <c r="G24" s="25">
        <f>F21</f>
        <v>0</v>
      </c>
    </row>
    <row r="25" s="1" customFormat="1" ht="20" customHeight="1" spans="1:7">
      <c r="A25" s="26"/>
      <c r="B25" s="27"/>
      <c r="C25" s="31"/>
      <c r="D25" s="32"/>
      <c r="E25" s="19"/>
      <c r="F25" s="33" t="s">
        <v>242</v>
      </c>
      <c r="G25" s="34" t="e">
        <f>G22/D22</f>
        <v>#DIV/0!</v>
      </c>
    </row>
    <row r="26" s="1" customFormat="1" ht="20" customHeight="1" spans="1:7">
      <c r="A26" s="35"/>
      <c r="B26" s="36"/>
      <c r="C26" s="37" t="s">
        <v>243</v>
      </c>
      <c r="D26" s="38"/>
      <c r="E26" s="38"/>
      <c r="F26" s="38"/>
      <c r="G26" s="39"/>
    </row>
    <row r="27" s="1" customFormat="1" ht="20" customHeight="1" spans="1:7">
      <c r="A27" s="40" t="s">
        <v>244</v>
      </c>
      <c r="B27" s="40"/>
      <c r="C27" s="40"/>
      <c r="D27" s="40"/>
      <c r="E27" s="40"/>
      <c r="F27" s="40"/>
      <c r="G27" s="40"/>
    </row>
  </sheetData>
  <mergeCells count="13">
    <mergeCell ref="A1:G1"/>
    <mergeCell ref="A2:B2"/>
    <mergeCell ref="D2:E2"/>
    <mergeCell ref="F2:G2"/>
    <mergeCell ref="A21:C21"/>
    <mergeCell ref="C26:G26"/>
    <mergeCell ref="A27:G27"/>
    <mergeCell ref="B4:B16"/>
    <mergeCell ref="B17: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G18"/>
  <sheetViews>
    <sheetView workbookViewId="0">
      <pane ySplit="3" topLeftCell="A4" activePane="bottomLeft" state="frozen"/>
      <selection/>
      <selection pane="bottomLeft" activeCell="D13" sqref="D13:D1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1286</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1" t="s">
        <v>1287</v>
      </c>
      <c r="C4" s="41" t="s">
        <v>1288</v>
      </c>
      <c r="D4" s="13"/>
      <c r="E4" s="14"/>
      <c r="F4" s="14"/>
      <c r="G4" s="14"/>
    </row>
    <row r="5" s="1" customFormat="1" ht="45" customHeight="1" spans="1:7">
      <c r="A5" s="21">
        <v>2</v>
      </c>
      <c r="B5" s="15"/>
      <c r="C5" s="41" t="s">
        <v>1289</v>
      </c>
      <c r="D5" s="13"/>
      <c r="E5" s="14"/>
      <c r="F5" s="14"/>
      <c r="G5" s="14"/>
    </row>
    <row r="6" s="1" customFormat="1" ht="45" customHeight="1" spans="1:7">
      <c r="A6" s="21">
        <v>3</v>
      </c>
      <c r="B6" s="17"/>
      <c r="C6" s="41" t="s">
        <v>1290</v>
      </c>
      <c r="D6" s="13"/>
      <c r="E6" s="14"/>
      <c r="F6" s="14"/>
      <c r="G6" s="14"/>
    </row>
    <row r="7" s="1" customFormat="1" ht="45" customHeight="1" spans="1:7">
      <c r="A7" s="21">
        <v>4</v>
      </c>
      <c r="B7" s="11" t="s">
        <v>1291</v>
      </c>
      <c r="C7" s="41" t="s">
        <v>1292</v>
      </c>
      <c r="D7" s="13"/>
      <c r="E7" s="14"/>
      <c r="F7" s="14"/>
      <c r="G7" s="14"/>
    </row>
    <row r="8" s="1" customFormat="1" ht="45" customHeight="1" spans="1:7">
      <c r="A8" s="21">
        <v>5</v>
      </c>
      <c r="B8" s="15"/>
      <c r="C8" s="41" t="s">
        <v>1293</v>
      </c>
      <c r="D8" s="13"/>
      <c r="E8" s="14"/>
      <c r="F8" s="14"/>
      <c r="G8" s="14"/>
    </row>
    <row r="9" s="1" customFormat="1" ht="45" customHeight="1" spans="1:7">
      <c r="A9" s="21">
        <v>6</v>
      </c>
      <c r="B9" s="15"/>
      <c r="C9" s="41" t="s">
        <v>1294</v>
      </c>
      <c r="D9" s="13"/>
      <c r="E9" s="14"/>
      <c r="F9" s="14"/>
      <c r="G9" s="14"/>
    </row>
    <row r="10" s="1" customFormat="1" ht="45" customHeight="1" spans="1:7">
      <c r="A10" s="21">
        <v>7</v>
      </c>
      <c r="B10" s="17"/>
      <c r="C10" s="41" t="s">
        <v>1295</v>
      </c>
      <c r="D10" s="13"/>
      <c r="E10" s="14"/>
      <c r="F10" s="14"/>
      <c r="G10" s="14"/>
    </row>
    <row r="11" s="1" customFormat="1" ht="45" customHeight="1" spans="1:7">
      <c r="A11" s="21">
        <v>8</v>
      </c>
      <c r="B11" s="43" t="s">
        <v>1296</v>
      </c>
      <c r="C11" s="41" t="s">
        <v>1297</v>
      </c>
      <c r="D11" s="13"/>
      <c r="E11" s="14"/>
      <c r="F11" s="14"/>
      <c r="G11" s="14"/>
    </row>
    <row r="12" s="1" customFormat="1" ht="20" customHeight="1" spans="1:7">
      <c r="A12" s="18" t="s">
        <v>136</v>
      </c>
      <c r="B12" s="18"/>
      <c r="C12" s="19"/>
      <c r="D12" s="18">
        <f>COUNTA(D4:D11)</f>
        <v>0</v>
      </c>
      <c r="E12" s="18">
        <f>COUNTA(E4:E11)</f>
        <v>0</v>
      </c>
      <c r="F12" s="18">
        <f>COUNTA(F4:F11)</f>
        <v>0</v>
      </c>
      <c r="G12" s="20"/>
    </row>
    <row r="13" s="1" customFormat="1" ht="20" customHeight="1" spans="1:7">
      <c r="A13" s="21" t="s">
        <v>239</v>
      </c>
      <c r="B13" s="22"/>
      <c r="C13" s="23" t="s">
        <v>240</v>
      </c>
      <c r="D13" s="24">
        <f>D12+E12+F12</f>
        <v>0</v>
      </c>
      <c r="E13" s="10" t="s">
        <v>241</v>
      </c>
      <c r="F13" s="18" t="s">
        <v>195</v>
      </c>
      <c r="G13" s="25">
        <f>D12</f>
        <v>0</v>
      </c>
    </row>
    <row r="14" s="1" customFormat="1" ht="20" customHeight="1" spans="1:7">
      <c r="A14" s="26"/>
      <c r="B14" s="27"/>
      <c r="C14" s="28"/>
      <c r="D14" s="29"/>
      <c r="E14" s="30"/>
      <c r="F14" s="18" t="s">
        <v>196</v>
      </c>
      <c r="G14" s="25">
        <f>E12</f>
        <v>0</v>
      </c>
    </row>
    <row r="15" s="1" customFormat="1" ht="20" customHeight="1" spans="1:7">
      <c r="A15" s="26"/>
      <c r="B15" s="27"/>
      <c r="C15" s="28"/>
      <c r="D15" s="29"/>
      <c r="E15" s="30"/>
      <c r="F15" s="18" t="s">
        <v>197</v>
      </c>
      <c r="G15" s="25">
        <f>F12</f>
        <v>0</v>
      </c>
    </row>
    <row r="16" s="1" customFormat="1" ht="20" customHeight="1" spans="1:7">
      <c r="A16" s="26"/>
      <c r="B16" s="27"/>
      <c r="C16" s="31"/>
      <c r="D16" s="32"/>
      <c r="E16" s="19"/>
      <c r="F16" s="33" t="s">
        <v>242</v>
      </c>
      <c r="G16" s="34" t="e">
        <f>G13/D13</f>
        <v>#DIV/0!</v>
      </c>
    </row>
    <row r="17" s="1" customFormat="1" ht="20" customHeight="1" spans="1:7">
      <c r="A17" s="35"/>
      <c r="B17" s="36"/>
      <c r="C17" s="37" t="s">
        <v>243</v>
      </c>
      <c r="D17" s="38"/>
      <c r="E17" s="38"/>
      <c r="F17" s="38"/>
      <c r="G17" s="39"/>
    </row>
    <row r="18" s="1" customFormat="1" ht="20" customHeight="1" spans="1:7">
      <c r="A18" s="40" t="s">
        <v>244</v>
      </c>
      <c r="B18" s="40"/>
      <c r="C18" s="40"/>
      <c r="D18" s="40"/>
      <c r="E18" s="40"/>
      <c r="F18" s="40"/>
      <c r="G18" s="40"/>
    </row>
  </sheetData>
  <mergeCells count="13">
    <mergeCell ref="A1:G1"/>
    <mergeCell ref="A2:B2"/>
    <mergeCell ref="D2:E2"/>
    <mergeCell ref="F2:G2"/>
    <mergeCell ref="A12:C12"/>
    <mergeCell ref="C17:G17"/>
    <mergeCell ref="A18:G18"/>
    <mergeCell ref="B4:B6"/>
    <mergeCell ref="B7:B10"/>
    <mergeCell ref="C13:C16"/>
    <mergeCell ref="D13:D16"/>
    <mergeCell ref="E13:E16"/>
    <mergeCell ref="A13:B17"/>
  </mergeCells>
  <dataValidations count="3">
    <dataValidation type="custom" allowBlank="1" showInputMessage="1" showErrorMessage="1" sqref="D4:D11">
      <formula1>COUNTIF(D4:F4,"&lt;&gt;")&lt;=1</formula1>
    </dataValidation>
    <dataValidation type="custom" allowBlank="1" showInputMessage="1" showErrorMessage="1" sqref="E4:E11">
      <formula1>COUNTIF(D4:F4,"&lt;&gt;")&lt;=1</formula1>
    </dataValidation>
    <dataValidation type="custom" allowBlank="1" showInputMessage="1" showErrorMessage="1" sqref="F4:F11">
      <formula1>COUNTIF(D4:F4,"&lt;&gt;")&lt;=1</formula1>
    </dataValidation>
  </dataValidations>
  <pageMargins left="0.7" right="0.7" top="0.75" bottom="0.75" header="0.3" footer="0.3"/>
  <pageSetup paperSize="9" orientation="portrait" horizontalDpi="300" verticalDpi="300"/>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dimension ref="A1:G16"/>
  <sheetViews>
    <sheetView workbookViewId="0">
      <pane ySplit="3" topLeftCell="A4" activePane="bottomLeft" state="frozen"/>
      <selection/>
      <selection pane="bottomLeft" activeCell="D11" sqref="D11:D1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1298</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43" t="s">
        <v>588</v>
      </c>
      <c r="C4" s="41" t="s">
        <v>1299</v>
      </c>
      <c r="D4" s="13"/>
      <c r="E4" s="14"/>
      <c r="F4" s="14"/>
      <c r="G4" s="14"/>
    </row>
    <row r="5" s="1" customFormat="1" ht="45" customHeight="1" spans="1:7">
      <c r="A5" s="21">
        <v>2</v>
      </c>
      <c r="B5" s="11" t="s">
        <v>594</v>
      </c>
      <c r="C5" s="41" t="s">
        <v>1300</v>
      </c>
      <c r="D5" s="13"/>
      <c r="E5" s="14"/>
      <c r="F5" s="14"/>
      <c r="G5" s="14"/>
    </row>
    <row r="6" s="1" customFormat="1" ht="45" customHeight="1" spans="1:7">
      <c r="A6" s="21">
        <v>3</v>
      </c>
      <c r="B6" s="17"/>
      <c r="C6" s="41" t="s">
        <v>1301</v>
      </c>
      <c r="D6" s="13"/>
      <c r="E6" s="14"/>
      <c r="F6" s="14"/>
      <c r="G6" s="14"/>
    </row>
    <row r="7" s="1" customFormat="1" ht="45" customHeight="1" spans="1:7">
      <c r="A7" s="21">
        <v>4</v>
      </c>
      <c r="B7" s="11" t="s">
        <v>779</v>
      </c>
      <c r="C7" s="41" t="s">
        <v>1302</v>
      </c>
      <c r="D7" s="13"/>
      <c r="E7" s="14"/>
      <c r="F7" s="14"/>
      <c r="G7" s="14"/>
    </row>
    <row r="8" s="1" customFormat="1" ht="45" customHeight="1" spans="1:7">
      <c r="A8" s="21">
        <v>5</v>
      </c>
      <c r="B8" s="15"/>
      <c r="C8" s="41" t="s">
        <v>1303</v>
      </c>
      <c r="D8" s="13"/>
      <c r="E8" s="14"/>
      <c r="F8" s="14"/>
      <c r="G8" s="14"/>
    </row>
    <row r="9" s="1" customFormat="1" ht="45" customHeight="1" spans="1:7">
      <c r="A9" s="21">
        <v>6</v>
      </c>
      <c r="B9" s="17"/>
      <c r="C9" s="41" t="s">
        <v>1304</v>
      </c>
      <c r="D9" s="13"/>
      <c r="E9" s="14"/>
      <c r="F9" s="14"/>
      <c r="G9" s="14"/>
    </row>
    <row r="10" s="1" customFormat="1" ht="20" customHeight="1" spans="1:7">
      <c r="A10" s="18" t="s">
        <v>136</v>
      </c>
      <c r="B10" s="18"/>
      <c r="C10" s="19"/>
      <c r="D10" s="18">
        <f>COUNTA(D4:D9)</f>
        <v>0</v>
      </c>
      <c r="E10" s="18">
        <f>COUNTA(E4:E9)</f>
        <v>0</v>
      </c>
      <c r="F10" s="18">
        <f>COUNTA(F4:F9)</f>
        <v>0</v>
      </c>
      <c r="G10" s="20"/>
    </row>
    <row r="11" s="1" customFormat="1" ht="20" customHeight="1" spans="1:7">
      <c r="A11" s="21" t="s">
        <v>239</v>
      </c>
      <c r="B11" s="22"/>
      <c r="C11" s="23" t="s">
        <v>240</v>
      </c>
      <c r="D11" s="24">
        <f>D10+E10+F10</f>
        <v>0</v>
      </c>
      <c r="E11" s="10" t="s">
        <v>241</v>
      </c>
      <c r="F11" s="18" t="s">
        <v>195</v>
      </c>
      <c r="G11" s="25">
        <f>D10</f>
        <v>0</v>
      </c>
    </row>
    <row r="12" s="1" customFormat="1" ht="20" customHeight="1" spans="1:7">
      <c r="A12" s="26"/>
      <c r="B12" s="27"/>
      <c r="C12" s="28"/>
      <c r="D12" s="29"/>
      <c r="E12" s="30"/>
      <c r="F12" s="18" t="s">
        <v>196</v>
      </c>
      <c r="G12" s="25">
        <f>E10</f>
        <v>0</v>
      </c>
    </row>
    <row r="13" s="1" customFormat="1" ht="20" customHeight="1" spans="1:7">
      <c r="A13" s="26"/>
      <c r="B13" s="27"/>
      <c r="C13" s="28"/>
      <c r="D13" s="29"/>
      <c r="E13" s="30"/>
      <c r="F13" s="18" t="s">
        <v>197</v>
      </c>
      <c r="G13" s="25">
        <f>F10</f>
        <v>0</v>
      </c>
    </row>
    <row r="14" s="1" customFormat="1" ht="20" customHeight="1" spans="1:7">
      <c r="A14" s="26"/>
      <c r="B14" s="27"/>
      <c r="C14" s="31"/>
      <c r="D14" s="32"/>
      <c r="E14" s="19"/>
      <c r="F14" s="33" t="s">
        <v>242</v>
      </c>
      <c r="G14" s="34" t="e">
        <f>G11/D11</f>
        <v>#DIV/0!</v>
      </c>
    </row>
    <row r="15" s="1" customFormat="1" ht="20" customHeight="1" spans="1:7">
      <c r="A15" s="35"/>
      <c r="B15" s="36"/>
      <c r="C15" s="37" t="s">
        <v>243</v>
      </c>
      <c r="D15" s="38"/>
      <c r="E15" s="38"/>
      <c r="F15" s="38"/>
      <c r="G15" s="39"/>
    </row>
    <row r="16" s="1" customFormat="1" ht="20" customHeight="1" spans="1:7">
      <c r="A16" s="40" t="s">
        <v>244</v>
      </c>
      <c r="B16" s="40"/>
      <c r="C16" s="40"/>
      <c r="D16" s="40"/>
      <c r="E16" s="40"/>
      <c r="F16" s="40"/>
      <c r="G16" s="40"/>
    </row>
  </sheetData>
  <mergeCells count="13">
    <mergeCell ref="A1:G1"/>
    <mergeCell ref="A2:B2"/>
    <mergeCell ref="D2:E2"/>
    <mergeCell ref="F2:G2"/>
    <mergeCell ref="A10:C10"/>
    <mergeCell ref="C15:G15"/>
    <mergeCell ref="A16:G16"/>
    <mergeCell ref="B5:B6"/>
    <mergeCell ref="B7:B9"/>
    <mergeCell ref="C11:C14"/>
    <mergeCell ref="D11:D14"/>
    <mergeCell ref="E11:E14"/>
    <mergeCell ref="A11:B15"/>
  </mergeCells>
  <dataValidations count="3">
    <dataValidation type="custom" allowBlank="1" showInputMessage="1" showErrorMessage="1" sqref="D4:D9">
      <formula1>COUNTIF(D4:F4,"&lt;&gt;")&lt;=1</formula1>
    </dataValidation>
    <dataValidation type="custom" allowBlank="1" showInputMessage="1" showErrorMessage="1" sqref="E4:E9">
      <formula1>COUNTIF(D4:F4,"&lt;&gt;")&lt;=1</formula1>
    </dataValidation>
    <dataValidation type="custom" allowBlank="1" showInputMessage="1" showErrorMessage="1" sqref="F4:F9">
      <formula1>COUNTIF(D4:F4,"&lt;&gt;")&lt;=1</formula1>
    </dataValidation>
  </dataValidations>
  <pageMargins left="0.7" right="0.7" top="0.75" bottom="0.75" header="0.3" footer="0.3"/>
  <pageSetup paperSize="9" orientation="portrait" horizontalDpi="300" verticalDpi="300"/>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9"/>
  <dimension ref="A1:G18"/>
  <sheetViews>
    <sheetView workbookViewId="0">
      <pane ySplit="3" topLeftCell="A5" activePane="bottomLeft" state="frozen"/>
      <selection/>
      <selection pane="bottomLeft" activeCell="D13" sqref="D13:D1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1305</v>
      </c>
      <c r="B1" s="4"/>
      <c r="C1" s="4"/>
      <c r="D1" s="4"/>
      <c r="E1" s="4"/>
      <c r="F1" s="4"/>
      <c r="G1" s="4"/>
    </row>
    <row r="2" s="1" customFormat="1" ht="20" customHeight="1" spans="1:7">
      <c r="A2" s="5" t="s">
        <v>118</v>
      </c>
      <c r="B2" s="6"/>
      <c r="C2" s="7" t="str">
        <f>IF('表C-0-5'!B2="","",'表C-0-5'!B2)</f>
        <v/>
      </c>
      <c r="D2" s="5" t="s">
        <v>192</v>
      </c>
      <c r="E2" s="6"/>
      <c r="F2" s="5" t="str">
        <f>IF('表C-0-5'!J2="","",'表C-0-5'!J2)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43" t="s">
        <v>537</v>
      </c>
      <c r="C4" s="41" t="s">
        <v>1306</v>
      </c>
      <c r="D4" s="13"/>
      <c r="E4" s="14"/>
      <c r="F4" s="14"/>
      <c r="G4" s="14"/>
    </row>
    <row r="5" s="1" customFormat="1" ht="45" customHeight="1" spans="1:7">
      <c r="A5" s="21">
        <v>2</v>
      </c>
      <c r="B5" s="11" t="s">
        <v>846</v>
      </c>
      <c r="C5" s="41" t="s">
        <v>1307</v>
      </c>
      <c r="D5" s="13"/>
      <c r="E5" s="14"/>
      <c r="F5" s="14"/>
      <c r="G5" s="14"/>
    </row>
    <row r="6" s="1" customFormat="1" ht="45" customHeight="1" spans="1:7">
      <c r="A6" s="21">
        <v>3</v>
      </c>
      <c r="B6" s="17"/>
      <c r="C6" s="41" t="s">
        <v>1308</v>
      </c>
      <c r="D6" s="13"/>
      <c r="E6" s="14"/>
      <c r="F6" s="14"/>
      <c r="G6" s="14"/>
    </row>
    <row r="7" s="1" customFormat="1" ht="45" customHeight="1" spans="1:7">
      <c r="A7" s="21">
        <v>4</v>
      </c>
      <c r="B7" s="11" t="s">
        <v>1309</v>
      </c>
      <c r="C7" s="41" t="s">
        <v>1310</v>
      </c>
      <c r="D7" s="13"/>
      <c r="E7" s="14"/>
      <c r="F7" s="14"/>
      <c r="G7" s="14"/>
    </row>
    <row r="8" s="1" customFormat="1" ht="45" customHeight="1" spans="1:7">
      <c r="A8" s="21">
        <v>5</v>
      </c>
      <c r="B8" s="17"/>
      <c r="C8" s="41" t="s">
        <v>1311</v>
      </c>
      <c r="D8" s="13"/>
      <c r="E8" s="14"/>
      <c r="F8" s="14"/>
      <c r="G8" s="14"/>
    </row>
    <row r="9" s="1" customFormat="1" ht="45" customHeight="1" spans="1:7">
      <c r="A9" s="21">
        <v>6</v>
      </c>
      <c r="B9" s="11" t="s">
        <v>1312</v>
      </c>
      <c r="C9" s="41" t="s">
        <v>1313</v>
      </c>
      <c r="D9" s="13"/>
      <c r="E9" s="14"/>
      <c r="F9" s="14"/>
      <c r="G9" s="14"/>
    </row>
    <row r="10" s="1" customFormat="1" ht="45" customHeight="1" spans="1:7">
      <c r="A10" s="21">
        <v>7</v>
      </c>
      <c r="B10" s="15"/>
      <c r="C10" s="41" t="s">
        <v>1314</v>
      </c>
      <c r="D10" s="13"/>
      <c r="E10" s="14"/>
      <c r="F10" s="14"/>
      <c r="G10" s="14"/>
    </row>
    <row r="11" s="1" customFormat="1" ht="45" customHeight="1" spans="1:7">
      <c r="A11" s="21">
        <v>8</v>
      </c>
      <c r="B11" s="17"/>
      <c r="C11" s="41" t="s">
        <v>1315</v>
      </c>
      <c r="D11" s="13"/>
      <c r="E11" s="14"/>
      <c r="F11" s="14"/>
      <c r="G11" s="14"/>
    </row>
    <row r="12" s="1" customFormat="1" ht="20" customHeight="1" spans="1:7">
      <c r="A12" s="18" t="s">
        <v>136</v>
      </c>
      <c r="B12" s="18"/>
      <c r="C12" s="19"/>
      <c r="D12" s="18">
        <f>COUNTA(D4:D11)</f>
        <v>0</v>
      </c>
      <c r="E12" s="18">
        <f>COUNTA(E4:E11)</f>
        <v>0</v>
      </c>
      <c r="F12" s="18">
        <f>COUNTA(F4:F11)</f>
        <v>0</v>
      </c>
      <c r="G12" s="20"/>
    </row>
    <row r="13" s="1" customFormat="1" ht="20" customHeight="1" spans="1:7">
      <c r="A13" s="21" t="s">
        <v>239</v>
      </c>
      <c r="B13" s="22"/>
      <c r="C13" s="23" t="s">
        <v>240</v>
      </c>
      <c r="D13" s="44">
        <f>D12+E12+F12</f>
        <v>0</v>
      </c>
      <c r="E13" s="10" t="s">
        <v>241</v>
      </c>
      <c r="F13" s="18" t="s">
        <v>195</v>
      </c>
      <c r="G13" s="25">
        <f>D12</f>
        <v>0</v>
      </c>
    </row>
    <row r="14" s="1" customFormat="1" ht="20" customHeight="1" spans="1:7">
      <c r="A14" s="26"/>
      <c r="B14" s="27"/>
      <c r="C14" s="28"/>
      <c r="D14" s="45"/>
      <c r="E14" s="30"/>
      <c r="F14" s="18" t="s">
        <v>196</v>
      </c>
      <c r="G14" s="25">
        <f>E12</f>
        <v>0</v>
      </c>
    </row>
    <row r="15" s="1" customFormat="1" ht="20" customHeight="1" spans="1:7">
      <c r="A15" s="26"/>
      <c r="B15" s="27"/>
      <c r="C15" s="28"/>
      <c r="D15" s="45"/>
      <c r="E15" s="30"/>
      <c r="F15" s="18" t="s">
        <v>197</v>
      </c>
      <c r="G15" s="25">
        <f>F12</f>
        <v>0</v>
      </c>
    </row>
    <row r="16" s="1" customFormat="1" ht="20" customHeight="1" spans="1:7">
      <c r="A16" s="26"/>
      <c r="B16" s="27"/>
      <c r="C16" s="31"/>
      <c r="D16" s="46"/>
      <c r="E16" s="19"/>
      <c r="F16" s="33" t="s">
        <v>242</v>
      </c>
      <c r="G16" s="34" t="e">
        <f>G13/D13</f>
        <v>#DIV/0!</v>
      </c>
    </row>
    <row r="17" s="1" customFormat="1" ht="20" customHeight="1" spans="1:7">
      <c r="A17" s="35"/>
      <c r="B17" s="36"/>
      <c r="C17" s="37" t="s">
        <v>243</v>
      </c>
      <c r="D17" s="38"/>
      <c r="E17" s="38"/>
      <c r="F17" s="38"/>
      <c r="G17" s="39"/>
    </row>
    <row r="18" s="1" customFormat="1" ht="20" customHeight="1" spans="1:7">
      <c r="A18" s="40" t="s">
        <v>244</v>
      </c>
      <c r="B18" s="40"/>
      <c r="C18" s="40"/>
      <c r="D18" s="40"/>
      <c r="E18" s="40"/>
      <c r="F18" s="40"/>
      <c r="G18" s="40"/>
    </row>
  </sheetData>
  <mergeCells count="13">
    <mergeCell ref="A1:G1"/>
    <mergeCell ref="A2:B2"/>
    <mergeCell ref="D2:E2"/>
    <mergeCell ref="F2:G2"/>
    <mergeCell ref="A12:C12"/>
    <mergeCell ref="C17:G17"/>
    <mergeCell ref="A18:G18"/>
    <mergeCell ref="B5:B6"/>
    <mergeCell ref="B7:B8"/>
    <mergeCell ref="B9:B11"/>
    <mergeCell ref="C13:C16"/>
    <mergeCell ref="E13:E16"/>
    <mergeCell ref="A13:B17"/>
  </mergeCells>
  <dataValidations count="3">
    <dataValidation type="custom" allowBlank="1" showInputMessage="1" showErrorMessage="1" sqref="D4:D11">
      <formula1>COUNTIF(D4:F4,"&lt;&gt;")&lt;=1</formula1>
    </dataValidation>
    <dataValidation type="custom" allowBlank="1" showInputMessage="1" showErrorMessage="1" sqref="E4:E11">
      <formula1>COUNTIF(D4:F4,"&lt;&gt;")&lt;=1</formula1>
    </dataValidation>
    <dataValidation type="custom" allowBlank="1" showInputMessage="1" showErrorMessage="1" sqref="F4:F11">
      <formula1>COUNTIF(D4:F4,"&lt;&gt;")&lt;=1</formula1>
    </dataValidation>
  </dataValidations>
  <pageMargins left="0.7" right="0.7" top="0.75" bottom="0.75" header="0.3" footer="0.3"/>
  <pageSetup paperSize="9" orientation="portrait" horizontalDpi="300" verticalDpi="300"/>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0"/>
  <dimension ref="A1:G23"/>
  <sheetViews>
    <sheetView workbookViewId="0">
      <pane ySplit="3" topLeftCell="A9" activePane="bottomLeft" state="frozen"/>
      <selection/>
      <selection pane="bottomLeft" activeCell="D18" sqref="D18:D2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1316</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199</v>
      </c>
      <c r="C4" s="16" t="s">
        <v>1317</v>
      </c>
      <c r="D4" s="13"/>
      <c r="E4" s="14"/>
      <c r="F4" s="14"/>
      <c r="G4" s="14"/>
    </row>
    <row r="5" s="1" customFormat="1" ht="45" customHeight="1" spans="1:7">
      <c r="A5" s="21">
        <v>2</v>
      </c>
      <c r="B5" s="30"/>
      <c r="C5" s="16" t="s">
        <v>1318</v>
      </c>
      <c r="D5" s="13"/>
      <c r="E5" s="14"/>
      <c r="F5" s="14"/>
      <c r="G5" s="14"/>
    </row>
    <row r="6" s="1" customFormat="1" ht="45" customHeight="1" spans="1:7">
      <c r="A6" s="21">
        <v>3</v>
      </c>
      <c r="B6" s="30"/>
      <c r="C6" s="16" t="s">
        <v>1319</v>
      </c>
      <c r="D6" s="13"/>
      <c r="E6" s="14"/>
      <c r="F6" s="14"/>
      <c r="G6" s="14"/>
    </row>
    <row r="7" s="1" customFormat="1" ht="45" customHeight="1" spans="1:7">
      <c r="A7" s="21">
        <v>4</v>
      </c>
      <c r="B7" s="19"/>
      <c r="C7" s="16" t="s">
        <v>1320</v>
      </c>
      <c r="D7" s="13"/>
      <c r="E7" s="14"/>
      <c r="F7" s="14"/>
      <c r="G7" s="14"/>
    </row>
    <row r="8" s="1" customFormat="1" ht="45" customHeight="1" spans="1:7">
      <c r="A8" s="21">
        <v>5</v>
      </c>
      <c r="B8" s="10" t="s">
        <v>206</v>
      </c>
      <c r="C8" s="16" t="s">
        <v>1321</v>
      </c>
      <c r="D8" s="13"/>
      <c r="E8" s="14"/>
      <c r="F8" s="14"/>
      <c r="G8" s="14"/>
    </row>
    <row r="9" s="1" customFormat="1" ht="45" customHeight="1" spans="1:7">
      <c r="A9" s="21">
        <v>6</v>
      </c>
      <c r="B9" s="30"/>
      <c r="C9" s="16" t="s">
        <v>1322</v>
      </c>
      <c r="D9" s="13"/>
      <c r="E9" s="14"/>
      <c r="F9" s="14"/>
      <c r="G9" s="14"/>
    </row>
    <row r="10" s="1" customFormat="1" ht="45" customHeight="1" spans="1:7">
      <c r="A10" s="21">
        <v>7</v>
      </c>
      <c r="B10" s="19"/>
      <c r="C10" s="16" t="s">
        <v>1323</v>
      </c>
      <c r="D10" s="13"/>
      <c r="E10" s="14"/>
      <c r="F10" s="14"/>
      <c r="G10" s="14"/>
    </row>
    <row r="11" s="1" customFormat="1" ht="45" customHeight="1" spans="1:7">
      <c r="A11" s="21">
        <v>8</v>
      </c>
      <c r="B11" s="10" t="s">
        <v>810</v>
      </c>
      <c r="C11" s="16" t="s">
        <v>1324</v>
      </c>
      <c r="D11" s="13"/>
      <c r="E11" s="14"/>
      <c r="F11" s="14"/>
      <c r="G11" s="14"/>
    </row>
    <row r="12" s="1" customFormat="1" ht="45" customHeight="1" spans="1:7">
      <c r="A12" s="21">
        <v>9</v>
      </c>
      <c r="B12" s="30"/>
      <c r="C12" s="16" t="s">
        <v>1325</v>
      </c>
      <c r="D12" s="13"/>
      <c r="E12" s="14"/>
      <c r="F12" s="14"/>
      <c r="G12" s="14"/>
    </row>
    <row r="13" s="1" customFormat="1" ht="45" customHeight="1" spans="1:7">
      <c r="A13" s="21">
        <v>10</v>
      </c>
      <c r="B13" s="30"/>
      <c r="C13" s="16" t="s">
        <v>1326</v>
      </c>
      <c r="D13" s="13"/>
      <c r="E13" s="14"/>
      <c r="F13" s="14"/>
      <c r="G13" s="14"/>
    </row>
    <row r="14" s="1" customFormat="1" ht="45" customHeight="1" spans="1:7">
      <c r="A14" s="21">
        <v>11</v>
      </c>
      <c r="B14" s="19"/>
      <c r="C14" s="16" t="s">
        <v>1327</v>
      </c>
      <c r="D14" s="13"/>
      <c r="E14" s="14"/>
      <c r="F14" s="14"/>
      <c r="G14" s="14"/>
    </row>
    <row r="15" s="1" customFormat="1" ht="45" customHeight="1" spans="1:7">
      <c r="A15" s="21">
        <v>12</v>
      </c>
      <c r="B15" s="10" t="s">
        <v>770</v>
      </c>
      <c r="C15" s="16" t="s">
        <v>1328</v>
      </c>
      <c r="D15" s="13"/>
      <c r="E15" s="14"/>
      <c r="F15" s="14"/>
      <c r="G15" s="14"/>
    </row>
    <row r="16" s="1" customFormat="1" ht="45" customHeight="1" spans="1:7">
      <c r="A16" s="21">
        <v>13</v>
      </c>
      <c r="B16" s="19"/>
      <c r="C16" s="16" t="s">
        <v>1329</v>
      </c>
      <c r="D16" s="13"/>
      <c r="E16" s="14"/>
      <c r="F16" s="14"/>
      <c r="G16" s="14"/>
    </row>
    <row r="17" s="1" customFormat="1" ht="20" customHeight="1" spans="1:7">
      <c r="A17" s="18" t="s">
        <v>136</v>
      </c>
      <c r="B17" s="18"/>
      <c r="C17" s="19"/>
      <c r="D17" s="18">
        <f>COUNTA(D4:D16)</f>
        <v>0</v>
      </c>
      <c r="E17" s="18">
        <f>COUNTA(E4:E16)</f>
        <v>0</v>
      </c>
      <c r="F17" s="18">
        <f>COUNTA(F4:F16)</f>
        <v>0</v>
      </c>
      <c r="G17" s="20"/>
    </row>
    <row r="18" s="1" customFormat="1" ht="20" customHeight="1" spans="1:7">
      <c r="A18" s="21" t="s">
        <v>239</v>
      </c>
      <c r="B18" s="22"/>
      <c r="C18" s="23" t="s">
        <v>240</v>
      </c>
      <c r="D18" s="24">
        <f>D17+E17+F17</f>
        <v>0</v>
      </c>
      <c r="E18" s="10" t="s">
        <v>241</v>
      </c>
      <c r="F18" s="18" t="s">
        <v>195</v>
      </c>
      <c r="G18" s="25">
        <f>D17</f>
        <v>0</v>
      </c>
    </row>
    <row r="19" s="1" customFormat="1" ht="20" customHeight="1" spans="1:7">
      <c r="A19" s="26"/>
      <c r="B19" s="27"/>
      <c r="C19" s="28"/>
      <c r="D19" s="29"/>
      <c r="E19" s="30"/>
      <c r="F19" s="18" t="s">
        <v>196</v>
      </c>
      <c r="G19" s="25">
        <f>E17</f>
        <v>0</v>
      </c>
    </row>
    <row r="20" s="1" customFormat="1" ht="20" customHeight="1" spans="1:7">
      <c r="A20" s="26"/>
      <c r="B20" s="27"/>
      <c r="C20" s="28"/>
      <c r="D20" s="29"/>
      <c r="E20" s="30"/>
      <c r="F20" s="18" t="s">
        <v>197</v>
      </c>
      <c r="G20" s="25">
        <f>F17</f>
        <v>0</v>
      </c>
    </row>
    <row r="21" s="1" customFormat="1" ht="20" customHeight="1" spans="1:7">
      <c r="A21" s="26"/>
      <c r="B21" s="27"/>
      <c r="C21" s="31"/>
      <c r="D21" s="32"/>
      <c r="E21" s="19"/>
      <c r="F21" s="33" t="s">
        <v>242</v>
      </c>
      <c r="G21" s="34" t="e">
        <f>G18/D18</f>
        <v>#DIV/0!</v>
      </c>
    </row>
    <row r="22" s="1" customFormat="1" ht="20" customHeight="1" spans="1:7">
      <c r="A22" s="35"/>
      <c r="B22" s="36"/>
      <c r="C22" s="37" t="s">
        <v>243</v>
      </c>
      <c r="D22" s="38"/>
      <c r="E22" s="38"/>
      <c r="F22" s="38"/>
      <c r="G22" s="39"/>
    </row>
    <row r="23" s="1" customFormat="1" ht="20" customHeight="1" spans="1:7">
      <c r="A23" s="40" t="s">
        <v>244</v>
      </c>
      <c r="B23" s="40"/>
      <c r="C23" s="40"/>
      <c r="D23" s="40"/>
      <c r="E23" s="40"/>
      <c r="F23" s="40"/>
      <c r="G23" s="40"/>
    </row>
  </sheetData>
  <mergeCells count="15">
    <mergeCell ref="A1:G1"/>
    <mergeCell ref="A2:B2"/>
    <mergeCell ref="D2:E2"/>
    <mergeCell ref="F2:G2"/>
    <mergeCell ref="A17:C17"/>
    <mergeCell ref="C22:G22"/>
    <mergeCell ref="A23:G23"/>
    <mergeCell ref="B4:B7"/>
    <mergeCell ref="B8:B10"/>
    <mergeCell ref="B11:B14"/>
    <mergeCell ref="B15:B16"/>
    <mergeCell ref="C18:C21"/>
    <mergeCell ref="D18:D21"/>
    <mergeCell ref="E18:E21"/>
    <mergeCell ref="A18:B22"/>
  </mergeCells>
  <dataValidations count="3">
    <dataValidation type="custom" allowBlank="1" showInputMessage="1" showErrorMessage="1" sqref="D4:D16">
      <formula1>COUNTIF(D4:F4,"&lt;&gt;")&lt;=1</formula1>
    </dataValidation>
    <dataValidation type="custom" allowBlank="1" showInputMessage="1" showErrorMessage="1" sqref="E4:E16">
      <formula1>COUNTIF(D4:F4,"&lt;&gt;")&lt;=1</formula1>
    </dataValidation>
    <dataValidation type="custom" allowBlank="1" showInputMessage="1" showErrorMessage="1" sqref="F4:F16">
      <formula1>COUNTIF(D4:F4,"&lt;&gt;")&lt;=1</formula1>
    </dataValidation>
  </dataValidations>
  <pageMargins left="0.7" right="0.7" top="0.75" bottom="0.75" header="0.3" footer="0.3"/>
  <pageSetup paperSize="9" orientation="portrait" horizontalDpi="300" verticalDpi="300"/>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dimension ref="A1:G25"/>
  <sheetViews>
    <sheetView workbookViewId="0">
      <pane ySplit="3" topLeftCell="A11" activePane="bottomLeft" state="frozen"/>
      <selection/>
      <selection pane="bottomLeft" activeCell="C20" sqref="C20:C2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1330</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246</v>
      </c>
      <c r="C4" s="16" t="s">
        <v>1331</v>
      </c>
      <c r="D4" s="13"/>
      <c r="E4" s="14"/>
      <c r="F4" s="14"/>
      <c r="G4" s="14"/>
    </row>
    <row r="5" s="1" customFormat="1" ht="45" customHeight="1" spans="1:7">
      <c r="A5" s="21">
        <v>2</v>
      </c>
      <c r="B5" s="30"/>
      <c r="C5" s="16" t="s">
        <v>1332</v>
      </c>
      <c r="D5" s="13"/>
      <c r="E5" s="14"/>
      <c r="F5" s="14"/>
      <c r="G5" s="14"/>
    </row>
    <row r="6" s="1" customFormat="1" ht="45" customHeight="1" spans="1:7">
      <c r="A6" s="21">
        <v>3</v>
      </c>
      <c r="B6" s="19"/>
      <c r="C6" s="16" t="s">
        <v>1333</v>
      </c>
      <c r="D6" s="13"/>
      <c r="E6" s="14"/>
      <c r="F6" s="14"/>
      <c r="G6" s="14"/>
    </row>
    <row r="7" s="1" customFormat="1" ht="45" customHeight="1" spans="1:7">
      <c r="A7" s="21">
        <v>4</v>
      </c>
      <c r="B7" s="10" t="s">
        <v>258</v>
      </c>
      <c r="C7" s="16" t="s">
        <v>1334</v>
      </c>
      <c r="D7" s="13"/>
      <c r="E7" s="14"/>
      <c r="F7" s="14"/>
      <c r="G7" s="14"/>
    </row>
    <row r="8" s="1" customFormat="1" ht="45" customHeight="1" spans="1:7">
      <c r="A8" s="21">
        <v>5</v>
      </c>
      <c r="B8" s="30"/>
      <c r="C8" s="16" t="s">
        <v>1335</v>
      </c>
      <c r="D8" s="13"/>
      <c r="E8" s="14"/>
      <c r="F8" s="14"/>
      <c r="G8" s="14"/>
    </row>
    <row r="9" s="1" customFormat="1" ht="45" customHeight="1" spans="1:7">
      <c r="A9" s="21">
        <v>6</v>
      </c>
      <c r="B9" s="30"/>
      <c r="C9" s="16" t="s">
        <v>1336</v>
      </c>
      <c r="D9" s="13"/>
      <c r="E9" s="14"/>
      <c r="F9" s="14"/>
      <c r="G9" s="14"/>
    </row>
    <row r="10" s="1" customFormat="1" ht="45" customHeight="1" spans="1:7">
      <c r="A10" s="21">
        <v>7</v>
      </c>
      <c r="B10" s="30"/>
      <c r="C10" s="16" t="s">
        <v>1337</v>
      </c>
      <c r="D10" s="13"/>
      <c r="E10" s="14"/>
      <c r="F10" s="14"/>
      <c r="G10" s="14"/>
    </row>
    <row r="11" s="1" customFormat="1" ht="45" customHeight="1" spans="1:7">
      <c r="A11" s="21">
        <v>8</v>
      </c>
      <c r="B11" s="30"/>
      <c r="C11" s="16" t="s">
        <v>1338</v>
      </c>
      <c r="D11" s="13"/>
      <c r="E11" s="14"/>
      <c r="F11" s="14"/>
      <c r="G11" s="14"/>
    </row>
    <row r="12" s="1" customFormat="1" ht="45" customHeight="1" spans="1:7">
      <c r="A12" s="21">
        <v>9</v>
      </c>
      <c r="B12" s="30"/>
      <c r="C12" s="16" t="s">
        <v>1339</v>
      </c>
      <c r="D12" s="13"/>
      <c r="E12" s="14"/>
      <c r="F12" s="14"/>
      <c r="G12" s="14"/>
    </row>
    <row r="13" s="1" customFormat="1" ht="45" customHeight="1" spans="1:7">
      <c r="A13" s="21">
        <v>10</v>
      </c>
      <c r="B13" s="30"/>
      <c r="C13" s="16" t="s">
        <v>1340</v>
      </c>
      <c r="D13" s="13"/>
      <c r="E13" s="14"/>
      <c r="F13" s="14"/>
      <c r="G13" s="14"/>
    </row>
    <row r="14" s="1" customFormat="1" ht="45" customHeight="1" spans="1:7">
      <c r="A14" s="21">
        <v>11</v>
      </c>
      <c r="B14" s="30"/>
      <c r="C14" s="16" t="s">
        <v>1341</v>
      </c>
      <c r="D14" s="13"/>
      <c r="E14" s="14"/>
      <c r="F14" s="14"/>
      <c r="G14" s="14"/>
    </row>
    <row r="15" s="1" customFormat="1" ht="45" customHeight="1" spans="1:7">
      <c r="A15" s="21">
        <v>12</v>
      </c>
      <c r="B15" s="19"/>
      <c r="C15" s="16" t="s">
        <v>1342</v>
      </c>
      <c r="D15" s="13"/>
      <c r="E15" s="14"/>
      <c r="F15" s="14"/>
      <c r="G15" s="14"/>
    </row>
    <row r="16" s="1" customFormat="1" ht="45" customHeight="1" spans="1:7">
      <c r="A16" s="21">
        <v>13</v>
      </c>
      <c r="B16" s="18" t="s">
        <v>823</v>
      </c>
      <c r="C16" s="16" t="s">
        <v>1343</v>
      </c>
      <c r="D16" s="13"/>
      <c r="E16" s="14"/>
      <c r="F16" s="14"/>
      <c r="G16" s="14"/>
    </row>
    <row r="17" s="1" customFormat="1" ht="45" customHeight="1" spans="1:7">
      <c r="A17" s="21">
        <v>14</v>
      </c>
      <c r="B17" s="10" t="s">
        <v>770</v>
      </c>
      <c r="C17" s="16" t="s">
        <v>1344</v>
      </c>
      <c r="D17" s="13"/>
      <c r="E17" s="14"/>
      <c r="F17" s="14"/>
      <c r="G17" s="14"/>
    </row>
    <row r="18" s="1" customFormat="1" ht="45" customHeight="1" spans="1:7">
      <c r="A18" s="21">
        <v>15</v>
      </c>
      <c r="B18" s="19"/>
      <c r="C18" s="16" t="s">
        <v>1345</v>
      </c>
      <c r="D18" s="13"/>
      <c r="E18" s="14"/>
      <c r="F18" s="14"/>
      <c r="G18" s="14"/>
    </row>
    <row r="19" s="1" customFormat="1" ht="20" customHeight="1" spans="1:7">
      <c r="A19" s="18" t="s">
        <v>136</v>
      </c>
      <c r="B19" s="18"/>
      <c r="C19" s="19"/>
      <c r="D19" s="18">
        <f>COUNTA(D4:D18)</f>
        <v>0</v>
      </c>
      <c r="E19" s="18">
        <f>COUNTA(E4:E18)</f>
        <v>0</v>
      </c>
      <c r="F19" s="18">
        <f>COUNTA(F4:F18)</f>
        <v>0</v>
      </c>
      <c r="G19" s="20"/>
    </row>
    <row r="20" s="1" customFormat="1" ht="20" customHeight="1" spans="1:7">
      <c r="A20" s="21" t="s">
        <v>239</v>
      </c>
      <c r="B20" s="22"/>
      <c r="C20" s="23" t="s">
        <v>240</v>
      </c>
      <c r="D20" s="24">
        <f>D19+E19+F19</f>
        <v>0</v>
      </c>
      <c r="E20" s="10" t="s">
        <v>241</v>
      </c>
      <c r="F20" s="18" t="s">
        <v>195</v>
      </c>
      <c r="G20" s="25">
        <f>D19</f>
        <v>0</v>
      </c>
    </row>
    <row r="21" s="1" customFormat="1" ht="20" customHeight="1" spans="1:7">
      <c r="A21" s="26"/>
      <c r="B21" s="27"/>
      <c r="C21" s="28"/>
      <c r="D21" s="29"/>
      <c r="E21" s="30"/>
      <c r="F21" s="18" t="s">
        <v>196</v>
      </c>
      <c r="G21" s="25">
        <f>E19</f>
        <v>0</v>
      </c>
    </row>
    <row r="22" s="1" customFormat="1" ht="20" customHeight="1" spans="1:7">
      <c r="A22" s="26"/>
      <c r="B22" s="27"/>
      <c r="C22" s="28"/>
      <c r="D22" s="29"/>
      <c r="E22" s="30"/>
      <c r="F22" s="18" t="s">
        <v>197</v>
      </c>
      <c r="G22" s="25">
        <f>F19</f>
        <v>0</v>
      </c>
    </row>
    <row r="23" s="1" customFormat="1" ht="20" customHeight="1" spans="1:7">
      <c r="A23" s="26"/>
      <c r="B23" s="27"/>
      <c r="C23" s="31"/>
      <c r="D23" s="32"/>
      <c r="E23" s="19"/>
      <c r="F23" s="33" t="s">
        <v>242</v>
      </c>
      <c r="G23" s="34" t="e">
        <f>G20/D20</f>
        <v>#DIV/0!</v>
      </c>
    </row>
    <row r="24" s="1" customFormat="1" ht="20" customHeight="1" spans="1:7">
      <c r="A24" s="35"/>
      <c r="B24" s="36"/>
      <c r="C24" s="37" t="s">
        <v>243</v>
      </c>
      <c r="D24" s="38"/>
      <c r="E24" s="38"/>
      <c r="F24" s="38"/>
      <c r="G24" s="39"/>
    </row>
    <row r="25" s="1" customFormat="1" ht="20" customHeight="1" spans="1:7">
      <c r="A25" s="40" t="s">
        <v>244</v>
      </c>
      <c r="B25" s="40"/>
      <c r="C25" s="40"/>
      <c r="D25" s="40"/>
      <c r="E25" s="40"/>
      <c r="F25" s="40"/>
      <c r="G25" s="40"/>
    </row>
  </sheetData>
  <mergeCells count="14">
    <mergeCell ref="A1:G1"/>
    <mergeCell ref="A2:B2"/>
    <mergeCell ref="D2:E2"/>
    <mergeCell ref="F2:G2"/>
    <mergeCell ref="A19:C19"/>
    <mergeCell ref="C24:G24"/>
    <mergeCell ref="A25:G25"/>
    <mergeCell ref="B4:B6"/>
    <mergeCell ref="B7:B15"/>
    <mergeCell ref="B17: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2"/>
  <dimension ref="A1:G46"/>
  <sheetViews>
    <sheetView workbookViewId="0">
      <pane ySplit="3" topLeftCell="A32" activePane="bottomLeft" state="frozen"/>
      <selection/>
      <selection pane="bottomLeft" activeCell="D41" sqref="D41:D4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1346</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246</v>
      </c>
      <c r="C4" s="16" t="s">
        <v>1347</v>
      </c>
      <c r="D4" s="13"/>
      <c r="E4" s="14"/>
      <c r="F4" s="14"/>
      <c r="G4" s="14"/>
    </row>
    <row r="5" s="1" customFormat="1" ht="45" customHeight="1" spans="1:7">
      <c r="A5" s="21">
        <v>2</v>
      </c>
      <c r="B5" s="30"/>
      <c r="C5" s="16" t="s">
        <v>1348</v>
      </c>
      <c r="D5" s="13"/>
      <c r="E5" s="14"/>
      <c r="F5" s="14"/>
      <c r="G5" s="14"/>
    </row>
    <row r="6" s="1" customFormat="1" ht="45" customHeight="1" spans="1:7">
      <c r="A6" s="21">
        <v>3</v>
      </c>
      <c r="B6" s="30"/>
      <c r="C6" s="16" t="s">
        <v>1349</v>
      </c>
      <c r="D6" s="13"/>
      <c r="E6" s="14"/>
      <c r="F6" s="14"/>
      <c r="G6" s="14"/>
    </row>
    <row r="7" s="1" customFormat="1" ht="45" customHeight="1" spans="1:7">
      <c r="A7" s="21">
        <v>4</v>
      </c>
      <c r="B7" s="30"/>
      <c r="C7" s="16" t="s">
        <v>1350</v>
      </c>
      <c r="D7" s="13"/>
      <c r="E7" s="14"/>
      <c r="F7" s="14"/>
      <c r="G7" s="14"/>
    </row>
    <row r="8" s="1" customFormat="1" ht="45" customHeight="1" spans="1:7">
      <c r="A8" s="21">
        <v>5</v>
      </c>
      <c r="B8" s="30"/>
      <c r="C8" s="16" t="s">
        <v>1351</v>
      </c>
      <c r="D8" s="13"/>
      <c r="E8" s="14"/>
      <c r="F8" s="14"/>
      <c r="G8" s="14"/>
    </row>
    <row r="9" s="1" customFormat="1" ht="45" customHeight="1" spans="1:7">
      <c r="A9" s="21">
        <v>6</v>
      </c>
      <c r="B9" s="30"/>
      <c r="C9" s="16" t="s">
        <v>1352</v>
      </c>
      <c r="D9" s="13"/>
      <c r="E9" s="14"/>
      <c r="F9" s="14"/>
      <c r="G9" s="14"/>
    </row>
    <row r="10" s="1" customFormat="1" ht="45" customHeight="1" spans="1:7">
      <c r="A10" s="21">
        <v>7</v>
      </c>
      <c r="B10" s="30"/>
      <c r="C10" s="16" t="s">
        <v>1353</v>
      </c>
      <c r="D10" s="13"/>
      <c r="E10" s="14"/>
      <c r="F10" s="14"/>
      <c r="G10" s="14"/>
    </row>
    <row r="11" s="1" customFormat="1" ht="45" customHeight="1" spans="1:7">
      <c r="A11" s="21">
        <v>8</v>
      </c>
      <c r="B11" s="30"/>
      <c r="C11" s="16" t="s">
        <v>1354</v>
      </c>
      <c r="D11" s="13"/>
      <c r="E11" s="14"/>
      <c r="F11" s="14"/>
      <c r="G11" s="14"/>
    </row>
    <row r="12" s="1" customFormat="1" ht="45" customHeight="1" spans="1:7">
      <c r="A12" s="21">
        <v>9</v>
      </c>
      <c r="B12" s="30"/>
      <c r="C12" s="16" t="s">
        <v>1355</v>
      </c>
      <c r="D12" s="13"/>
      <c r="E12" s="14"/>
      <c r="F12" s="14"/>
      <c r="G12" s="14"/>
    </row>
    <row r="13" s="1" customFormat="1" ht="45" customHeight="1" spans="1:7">
      <c r="A13" s="21">
        <v>10</v>
      </c>
      <c r="B13" s="30"/>
      <c r="C13" s="16" t="s">
        <v>1356</v>
      </c>
      <c r="D13" s="13"/>
      <c r="E13" s="14"/>
      <c r="F13" s="14"/>
      <c r="G13" s="14"/>
    </row>
    <row r="14" s="1" customFormat="1" ht="45" customHeight="1" spans="1:7">
      <c r="A14" s="21">
        <v>11</v>
      </c>
      <c r="B14" s="30"/>
      <c r="C14" s="16" t="s">
        <v>1357</v>
      </c>
      <c r="D14" s="13"/>
      <c r="E14" s="14"/>
      <c r="F14" s="14"/>
      <c r="G14" s="14"/>
    </row>
    <row r="15" s="1" customFormat="1" ht="45" customHeight="1" spans="1:7">
      <c r="A15" s="21">
        <v>12</v>
      </c>
      <c r="B15" s="30"/>
      <c r="C15" s="16" t="s">
        <v>1358</v>
      </c>
      <c r="D15" s="13"/>
      <c r="E15" s="14"/>
      <c r="F15" s="14"/>
      <c r="G15" s="14"/>
    </row>
    <row r="16" s="1" customFormat="1" ht="45" customHeight="1" spans="1:7">
      <c r="A16" s="21">
        <v>13</v>
      </c>
      <c r="B16" s="30"/>
      <c r="C16" s="16" t="s">
        <v>1359</v>
      </c>
      <c r="D16" s="13"/>
      <c r="E16" s="14"/>
      <c r="F16" s="14"/>
      <c r="G16" s="14"/>
    </row>
    <row r="17" s="1" customFormat="1" ht="45" customHeight="1" spans="1:7">
      <c r="A17" s="21">
        <v>14</v>
      </c>
      <c r="B17" s="19"/>
      <c r="C17" s="16" t="s">
        <v>1360</v>
      </c>
      <c r="D17" s="13"/>
      <c r="E17" s="14"/>
      <c r="F17" s="14"/>
      <c r="G17" s="14"/>
    </row>
    <row r="18" s="1" customFormat="1" ht="45" customHeight="1" spans="1:7">
      <c r="A18" s="21">
        <v>15</v>
      </c>
      <c r="B18" s="10" t="s">
        <v>1125</v>
      </c>
      <c r="C18" s="16" t="s">
        <v>1361</v>
      </c>
      <c r="D18" s="13"/>
      <c r="E18" s="14"/>
      <c r="F18" s="14"/>
      <c r="G18" s="14"/>
    </row>
    <row r="19" s="1" customFormat="1" ht="45" customHeight="1" spans="1:7">
      <c r="A19" s="21">
        <v>16</v>
      </c>
      <c r="B19" s="30"/>
      <c r="C19" s="16" t="s">
        <v>1362</v>
      </c>
      <c r="D19" s="13"/>
      <c r="E19" s="14"/>
      <c r="F19" s="14"/>
      <c r="G19" s="14"/>
    </row>
    <row r="20" s="1" customFormat="1" ht="45" customHeight="1" spans="1:7">
      <c r="A20" s="21">
        <v>17</v>
      </c>
      <c r="B20" s="30"/>
      <c r="C20" s="16" t="s">
        <v>1363</v>
      </c>
      <c r="D20" s="13"/>
      <c r="E20" s="14"/>
      <c r="F20" s="14"/>
      <c r="G20" s="14"/>
    </row>
    <row r="21" s="1" customFormat="1" ht="45" customHeight="1" spans="1:7">
      <c r="A21" s="21">
        <v>18</v>
      </c>
      <c r="B21" s="30"/>
      <c r="C21" s="16" t="s">
        <v>1364</v>
      </c>
      <c r="D21" s="13"/>
      <c r="E21" s="14"/>
      <c r="F21" s="14"/>
      <c r="G21" s="14"/>
    </row>
    <row r="22" s="1" customFormat="1" ht="45" customHeight="1" spans="1:7">
      <c r="A22" s="21">
        <v>19</v>
      </c>
      <c r="B22" s="30"/>
      <c r="C22" s="16" t="s">
        <v>1365</v>
      </c>
      <c r="D22" s="13"/>
      <c r="E22" s="14"/>
      <c r="F22" s="14"/>
      <c r="G22" s="14"/>
    </row>
    <row r="23" s="1" customFormat="1" ht="45" customHeight="1" spans="1:7">
      <c r="A23" s="21">
        <v>20</v>
      </c>
      <c r="B23" s="30"/>
      <c r="C23" s="16" t="s">
        <v>1366</v>
      </c>
      <c r="D23" s="13"/>
      <c r="E23" s="14"/>
      <c r="F23" s="14"/>
      <c r="G23" s="14"/>
    </row>
    <row r="24" s="1" customFormat="1" ht="45" customHeight="1" spans="1:7">
      <c r="A24" s="21">
        <v>21</v>
      </c>
      <c r="B24" s="30"/>
      <c r="C24" s="16" t="s">
        <v>1367</v>
      </c>
      <c r="D24" s="13"/>
      <c r="E24" s="14"/>
      <c r="F24" s="14"/>
      <c r="G24" s="14"/>
    </row>
    <row r="25" s="1" customFormat="1" ht="45" customHeight="1" spans="1:7">
      <c r="A25" s="21">
        <v>22</v>
      </c>
      <c r="B25" s="30"/>
      <c r="C25" s="16" t="s">
        <v>1368</v>
      </c>
      <c r="D25" s="13"/>
      <c r="E25" s="14"/>
      <c r="F25" s="14"/>
      <c r="G25" s="14"/>
    </row>
    <row r="26" s="1" customFormat="1" ht="45" customHeight="1" spans="1:7">
      <c r="A26" s="21">
        <v>23</v>
      </c>
      <c r="B26" s="30"/>
      <c r="C26" s="16" t="s">
        <v>1369</v>
      </c>
      <c r="D26" s="13"/>
      <c r="E26" s="14"/>
      <c r="F26" s="14"/>
      <c r="G26" s="14"/>
    </row>
    <row r="27" s="1" customFormat="1" ht="45" customHeight="1" spans="1:7">
      <c r="A27" s="21">
        <v>24</v>
      </c>
      <c r="B27" s="30"/>
      <c r="C27" s="16" t="s">
        <v>1370</v>
      </c>
      <c r="D27" s="13"/>
      <c r="E27" s="14"/>
      <c r="F27" s="14"/>
      <c r="G27" s="14"/>
    </row>
    <row r="28" s="1" customFormat="1" ht="45" customHeight="1" spans="1:7">
      <c r="A28" s="21">
        <v>25</v>
      </c>
      <c r="B28" s="30"/>
      <c r="C28" s="16" t="s">
        <v>1371</v>
      </c>
      <c r="D28" s="13"/>
      <c r="E28" s="14"/>
      <c r="F28" s="14"/>
      <c r="G28" s="14"/>
    </row>
    <row r="29" s="1" customFormat="1" ht="45" customHeight="1" spans="1:7">
      <c r="A29" s="21">
        <v>26</v>
      </c>
      <c r="B29" s="30"/>
      <c r="C29" s="16" t="s">
        <v>1372</v>
      </c>
      <c r="D29" s="13"/>
      <c r="E29" s="14"/>
      <c r="F29" s="14"/>
      <c r="G29" s="14"/>
    </row>
    <row r="30" s="1" customFormat="1" ht="45" customHeight="1" spans="1:7">
      <c r="A30" s="21">
        <v>27</v>
      </c>
      <c r="B30" s="30"/>
      <c r="C30" s="16" t="s">
        <v>1373</v>
      </c>
      <c r="D30" s="13"/>
      <c r="E30" s="14"/>
      <c r="F30" s="14"/>
      <c r="G30" s="14"/>
    </row>
    <row r="31" s="1" customFormat="1" ht="45" customHeight="1" spans="1:7">
      <c r="A31" s="21">
        <v>28</v>
      </c>
      <c r="B31" s="30"/>
      <c r="C31" s="16" t="s">
        <v>1374</v>
      </c>
      <c r="D31" s="13"/>
      <c r="E31" s="14"/>
      <c r="F31" s="14"/>
      <c r="G31" s="14"/>
    </row>
    <row r="32" s="1" customFormat="1" ht="45" customHeight="1" spans="1:7">
      <c r="A32" s="21">
        <v>29</v>
      </c>
      <c r="B32" s="30"/>
      <c r="C32" s="16" t="s">
        <v>1375</v>
      </c>
      <c r="D32" s="13"/>
      <c r="E32" s="14"/>
      <c r="F32" s="14"/>
      <c r="G32" s="14"/>
    </row>
    <row r="33" s="1" customFormat="1" ht="45" customHeight="1" spans="1:7">
      <c r="A33" s="21">
        <v>30</v>
      </c>
      <c r="B33" s="30"/>
      <c r="C33" s="16" t="s">
        <v>1376</v>
      </c>
      <c r="D33" s="13"/>
      <c r="E33" s="14"/>
      <c r="F33" s="14"/>
      <c r="G33" s="14"/>
    </row>
    <row r="34" s="1" customFormat="1" ht="45" customHeight="1" spans="1:7">
      <c r="A34" s="21">
        <v>31</v>
      </c>
      <c r="B34" s="30"/>
      <c r="C34" s="16" t="s">
        <v>1377</v>
      </c>
      <c r="D34" s="13"/>
      <c r="E34" s="14"/>
      <c r="F34" s="14"/>
      <c r="G34" s="14"/>
    </row>
    <row r="35" s="1" customFormat="1" ht="45" customHeight="1" spans="1:7">
      <c r="A35" s="21">
        <v>32</v>
      </c>
      <c r="B35" s="30"/>
      <c r="C35" s="16" t="s">
        <v>1378</v>
      </c>
      <c r="D35" s="13"/>
      <c r="E35" s="14"/>
      <c r="F35" s="14"/>
      <c r="G35" s="14"/>
    </row>
    <row r="36" s="1" customFormat="1" ht="45" customHeight="1" spans="1:7">
      <c r="A36" s="21">
        <v>33</v>
      </c>
      <c r="B36" s="19"/>
      <c r="C36" s="16" t="s">
        <v>1379</v>
      </c>
      <c r="D36" s="13"/>
      <c r="E36" s="14"/>
      <c r="F36" s="14"/>
      <c r="G36" s="14"/>
    </row>
    <row r="37" s="1" customFormat="1" ht="45" customHeight="1" spans="1:7">
      <c r="A37" s="21">
        <v>34</v>
      </c>
      <c r="B37" s="10" t="s">
        <v>823</v>
      </c>
      <c r="C37" s="16" t="s">
        <v>1380</v>
      </c>
      <c r="D37" s="13"/>
      <c r="E37" s="14"/>
      <c r="F37" s="14"/>
      <c r="G37" s="14"/>
    </row>
    <row r="38" s="1" customFormat="1" ht="45" customHeight="1" spans="1:7">
      <c r="A38" s="21">
        <v>35</v>
      </c>
      <c r="B38" s="30"/>
      <c r="C38" s="16" t="s">
        <v>1381</v>
      </c>
      <c r="D38" s="13"/>
      <c r="E38" s="14"/>
      <c r="F38" s="14"/>
      <c r="G38" s="14"/>
    </row>
    <row r="39" s="1" customFormat="1" ht="45" customHeight="1" spans="1:7">
      <c r="A39" s="21">
        <v>36</v>
      </c>
      <c r="B39" s="19"/>
      <c r="C39" s="16" t="s">
        <v>1382</v>
      </c>
      <c r="D39" s="13"/>
      <c r="E39" s="14"/>
      <c r="F39" s="14"/>
      <c r="G39" s="14"/>
    </row>
    <row r="40" s="1" customFormat="1" ht="20" customHeight="1" spans="1:7">
      <c r="A40" s="18" t="s">
        <v>136</v>
      </c>
      <c r="B40" s="18"/>
      <c r="C40" s="19"/>
      <c r="D40" s="18">
        <f>COUNTA(D4:D39)</f>
        <v>0</v>
      </c>
      <c r="E40" s="18">
        <f>COUNTA(E4:E39)</f>
        <v>0</v>
      </c>
      <c r="F40" s="18">
        <f>COUNTA(F4:F39)</f>
        <v>0</v>
      </c>
      <c r="G40" s="20"/>
    </row>
    <row r="41" s="1" customFormat="1" ht="20" customHeight="1" spans="1:7">
      <c r="A41" s="21" t="s">
        <v>239</v>
      </c>
      <c r="B41" s="22"/>
      <c r="C41" s="23" t="s">
        <v>240</v>
      </c>
      <c r="D41" s="24">
        <f>D40+E40+F40</f>
        <v>0</v>
      </c>
      <c r="E41" s="10" t="s">
        <v>241</v>
      </c>
      <c r="F41" s="18" t="s">
        <v>195</v>
      </c>
      <c r="G41" s="25">
        <f>D40</f>
        <v>0</v>
      </c>
    </row>
    <row r="42" s="1" customFormat="1" ht="20" customHeight="1" spans="1:7">
      <c r="A42" s="26"/>
      <c r="B42" s="27"/>
      <c r="C42" s="28"/>
      <c r="D42" s="29"/>
      <c r="E42" s="30"/>
      <c r="F42" s="18" t="s">
        <v>196</v>
      </c>
      <c r="G42" s="25">
        <f>E40</f>
        <v>0</v>
      </c>
    </row>
    <row r="43" s="1" customFormat="1" ht="20" customHeight="1" spans="1:7">
      <c r="A43" s="26"/>
      <c r="B43" s="27"/>
      <c r="C43" s="28"/>
      <c r="D43" s="29"/>
      <c r="E43" s="30"/>
      <c r="F43" s="18" t="s">
        <v>197</v>
      </c>
      <c r="G43" s="25">
        <f>F40</f>
        <v>0</v>
      </c>
    </row>
    <row r="44" s="1" customFormat="1" ht="20" customHeight="1" spans="1:7">
      <c r="A44" s="26"/>
      <c r="B44" s="27"/>
      <c r="C44" s="31"/>
      <c r="D44" s="32"/>
      <c r="E44" s="19"/>
      <c r="F44" s="33" t="s">
        <v>242</v>
      </c>
      <c r="G44" s="34" t="e">
        <f>G41/D41</f>
        <v>#DIV/0!</v>
      </c>
    </row>
    <row r="45" s="1" customFormat="1" ht="20" customHeight="1" spans="1:7">
      <c r="A45" s="35"/>
      <c r="B45" s="36"/>
      <c r="C45" s="37" t="s">
        <v>243</v>
      </c>
      <c r="D45" s="38"/>
      <c r="E45" s="38"/>
      <c r="F45" s="38"/>
      <c r="G45" s="39"/>
    </row>
    <row r="46" s="1" customFormat="1" ht="20" customHeight="1" spans="1:7">
      <c r="A46" s="40" t="s">
        <v>244</v>
      </c>
      <c r="B46" s="40"/>
      <c r="C46" s="40"/>
      <c r="D46" s="40"/>
      <c r="E46" s="40"/>
      <c r="F46" s="40"/>
      <c r="G46" s="40"/>
    </row>
  </sheetData>
  <mergeCells count="14">
    <mergeCell ref="A1:G1"/>
    <mergeCell ref="A2:B2"/>
    <mergeCell ref="D2:E2"/>
    <mergeCell ref="F2:G2"/>
    <mergeCell ref="A40:C40"/>
    <mergeCell ref="C45:G45"/>
    <mergeCell ref="A46:G46"/>
    <mergeCell ref="B4:B17"/>
    <mergeCell ref="B18:B36"/>
    <mergeCell ref="B37:B39"/>
    <mergeCell ref="C41:C44"/>
    <mergeCell ref="D41:D44"/>
    <mergeCell ref="E41:E44"/>
    <mergeCell ref="A41:B45"/>
  </mergeCells>
  <dataValidations count="3">
    <dataValidation type="custom" allowBlank="1" showInputMessage="1" showErrorMessage="1" sqref="D4:D39">
      <formula1>COUNTIF(D4:F4,"&lt;&gt;")&lt;=1</formula1>
    </dataValidation>
    <dataValidation type="custom" allowBlank="1" showInputMessage="1" showErrorMessage="1" sqref="E4:E39">
      <formula1>COUNTIF(D4:F4,"&lt;&gt;")&lt;=1</formula1>
    </dataValidation>
    <dataValidation type="custom" allowBlank="1" showInputMessage="1" showErrorMessage="1" sqref="F4:F39">
      <formula1>COUNTIF(D4:F4,"&lt;&gt;")&lt;=1</formula1>
    </dataValidation>
  </dataValidations>
  <pageMargins left="0.7" right="0.7" top="0.75" bottom="0.75" header="0.3" footer="0.3"/>
  <pageSetup paperSize="9" orientation="portrait" horizontalDpi="300" verticalDpi="300"/>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
  <dimension ref="A1:G20"/>
  <sheetViews>
    <sheetView workbookViewId="0">
      <pane ySplit="3" topLeftCell="A6" activePane="bottomLeft" state="frozen"/>
      <selection/>
      <selection pane="bottomLeft" activeCell="D15" sqref="D15:D1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1383</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172</v>
      </c>
      <c r="C4" s="16" t="s">
        <v>1384</v>
      </c>
      <c r="D4" s="13"/>
      <c r="E4" s="14"/>
      <c r="F4" s="14"/>
      <c r="G4" s="14"/>
    </row>
    <row r="5" s="1" customFormat="1" ht="45" customHeight="1" spans="1:7">
      <c r="A5" s="21">
        <v>2</v>
      </c>
      <c r="B5" s="30"/>
      <c r="C5" s="16" t="s">
        <v>1385</v>
      </c>
      <c r="D5" s="13"/>
      <c r="E5" s="14"/>
      <c r="F5" s="14"/>
      <c r="G5" s="14"/>
    </row>
    <row r="6" s="1" customFormat="1" ht="45" customHeight="1" spans="1:7">
      <c r="A6" s="21">
        <v>3</v>
      </c>
      <c r="B6" s="30"/>
      <c r="C6" s="16" t="s">
        <v>1386</v>
      </c>
      <c r="D6" s="13"/>
      <c r="E6" s="14"/>
      <c r="F6" s="14"/>
      <c r="G6" s="14"/>
    </row>
    <row r="7" s="1" customFormat="1" ht="45" customHeight="1" spans="1:7">
      <c r="A7" s="21">
        <v>4</v>
      </c>
      <c r="B7" s="30"/>
      <c r="C7" s="16" t="s">
        <v>1387</v>
      </c>
      <c r="D7" s="13"/>
      <c r="E7" s="14"/>
      <c r="F7" s="14"/>
      <c r="G7" s="14"/>
    </row>
    <row r="8" s="1" customFormat="1" ht="45" customHeight="1" spans="1:7">
      <c r="A8" s="21">
        <v>5</v>
      </c>
      <c r="B8" s="30"/>
      <c r="C8" s="16" t="s">
        <v>1388</v>
      </c>
      <c r="D8" s="13"/>
      <c r="E8" s="14"/>
      <c r="F8" s="14"/>
      <c r="G8" s="14"/>
    </row>
    <row r="9" s="1" customFormat="1" ht="45" customHeight="1" spans="1:7">
      <c r="A9" s="21">
        <v>6</v>
      </c>
      <c r="B9" s="30"/>
      <c r="C9" s="16" t="s">
        <v>1389</v>
      </c>
      <c r="D9" s="13"/>
      <c r="E9" s="14"/>
      <c r="F9" s="14"/>
      <c r="G9" s="14"/>
    </row>
    <row r="10" s="1" customFormat="1" ht="45" customHeight="1" spans="1:7">
      <c r="A10" s="21">
        <v>7</v>
      </c>
      <c r="B10" s="30"/>
      <c r="C10" s="16" t="s">
        <v>1390</v>
      </c>
      <c r="D10" s="13"/>
      <c r="E10" s="14"/>
      <c r="F10" s="14"/>
      <c r="G10" s="14"/>
    </row>
    <row r="11" s="1" customFormat="1" ht="45" customHeight="1" spans="1:7">
      <c r="A11" s="21">
        <v>8</v>
      </c>
      <c r="B11" s="30"/>
      <c r="C11" s="16" t="s">
        <v>1391</v>
      </c>
      <c r="D11" s="13"/>
      <c r="E11" s="14"/>
      <c r="F11" s="14"/>
      <c r="G11" s="14"/>
    </row>
    <row r="12" s="1" customFormat="1" ht="45" customHeight="1" spans="1:7">
      <c r="A12" s="21">
        <v>9</v>
      </c>
      <c r="B12" s="30"/>
      <c r="C12" s="16" t="s">
        <v>1392</v>
      </c>
      <c r="D12" s="13"/>
      <c r="E12" s="14"/>
      <c r="F12" s="14"/>
      <c r="G12" s="14"/>
    </row>
    <row r="13" s="1" customFormat="1" ht="45" customHeight="1" spans="1:7">
      <c r="A13" s="21">
        <v>10</v>
      </c>
      <c r="B13" s="19"/>
      <c r="C13" s="16" t="s">
        <v>1393</v>
      </c>
      <c r="D13" s="13"/>
      <c r="E13" s="14"/>
      <c r="F13" s="14"/>
      <c r="G13" s="14"/>
    </row>
    <row r="14" s="1" customFormat="1" ht="20" customHeight="1" spans="1:7">
      <c r="A14" s="18" t="s">
        <v>136</v>
      </c>
      <c r="B14" s="18"/>
      <c r="C14" s="19"/>
      <c r="D14" s="18">
        <f>COUNTA(D4:D13)</f>
        <v>0</v>
      </c>
      <c r="E14" s="18">
        <f>COUNTA(E4:E13)</f>
        <v>0</v>
      </c>
      <c r="F14" s="18">
        <f>COUNTA(F4:F13)</f>
        <v>0</v>
      </c>
      <c r="G14" s="20"/>
    </row>
    <row r="15" s="1" customFormat="1" ht="20" customHeight="1" spans="1:7">
      <c r="A15" s="21" t="s">
        <v>239</v>
      </c>
      <c r="B15" s="22"/>
      <c r="C15" s="23" t="s">
        <v>240</v>
      </c>
      <c r="D15" s="24">
        <f>D14+E14+F14</f>
        <v>0</v>
      </c>
      <c r="E15" s="10" t="s">
        <v>241</v>
      </c>
      <c r="F15" s="18" t="s">
        <v>195</v>
      </c>
      <c r="G15" s="25">
        <f>D14</f>
        <v>0</v>
      </c>
    </row>
    <row r="16" s="1" customFormat="1" ht="20" customHeight="1" spans="1:7">
      <c r="A16" s="26"/>
      <c r="B16" s="27"/>
      <c r="C16" s="28"/>
      <c r="D16" s="29"/>
      <c r="E16" s="30"/>
      <c r="F16" s="18" t="s">
        <v>196</v>
      </c>
      <c r="G16" s="25">
        <f>E14</f>
        <v>0</v>
      </c>
    </row>
    <row r="17" s="1" customFormat="1" ht="20" customHeight="1" spans="1:7">
      <c r="A17" s="26"/>
      <c r="B17" s="27"/>
      <c r="C17" s="28"/>
      <c r="D17" s="29"/>
      <c r="E17" s="30"/>
      <c r="F17" s="18" t="s">
        <v>197</v>
      </c>
      <c r="G17" s="25">
        <f>F14</f>
        <v>0</v>
      </c>
    </row>
    <row r="18" s="1" customFormat="1" ht="20" customHeight="1" spans="1:7">
      <c r="A18" s="26"/>
      <c r="B18" s="27"/>
      <c r="C18" s="31"/>
      <c r="D18" s="32"/>
      <c r="E18" s="19"/>
      <c r="F18" s="33" t="s">
        <v>242</v>
      </c>
      <c r="G18" s="34" t="e">
        <f>G15/D15</f>
        <v>#DIV/0!</v>
      </c>
    </row>
    <row r="19" s="1" customFormat="1" ht="20" customHeight="1" spans="1:7">
      <c r="A19" s="35"/>
      <c r="B19" s="36"/>
      <c r="C19" s="37" t="s">
        <v>243</v>
      </c>
      <c r="D19" s="38"/>
      <c r="E19" s="38"/>
      <c r="F19" s="38"/>
      <c r="G19" s="39"/>
    </row>
    <row r="20" s="1" customFormat="1" ht="20" customHeight="1" spans="1:7">
      <c r="A20" s="40" t="s">
        <v>244</v>
      </c>
      <c r="B20" s="40"/>
      <c r="C20" s="40"/>
      <c r="D20" s="40"/>
      <c r="E20" s="40"/>
      <c r="F20" s="40"/>
      <c r="G20" s="40"/>
    </row>
  </sheetData>
  <mergeCells count="12">
    <mergeCell ref="A1:G1"/>
    <mergeCell ref="A2:B2"/>
    <mergeCell ref="D2:E2"/>
    <mergeCell ref="F2:G2"/>
    <mergeCell ref="A14:C14"/>
    <mergeCell ref="C19:G19"/>
    <mergeCell ref="A20:G20"/>
    <mergeCell ref="B4:B13"/>
    <mergeCell ref="C15:C18"/>
    <mergeCell ref="D15:D18"/>
    <mergeCell ref="E15:E18"/>
    <mergeCell ref="A15:B19"/>
  </mergeCells>
  <dataValidations count="3">
    <dataValidation type="custom" allowBlank="1" showInputMessage="1" showErrorMessage="1" sqref="D4:D13">
      <formula1>COUNTIF(D4:F4,"&lt;&gt;")&lt;=1</formula1>
    </dataValidation>
    <dataValidation type="custom" allowBlank="1" showInputMessage="1" showErrorMessage="1" sqref="E4:E13">
      <formula1>COUNTIF(D4:F4,"&lt;&gt;")&lt;=1</formula1>
    </dataValidation>
    <dataValidation type="custom" allowBlank="1" showInputMessage="1" showErrorMessage="1" sqref="F4:F13">
      <formula1>COUNTIF(D4:F4,"&lt;&gt;")&lt;=1</formula1>
    </dataValidation>
  </dataValidations>
  <pageMargins left="0.7" right="0.7" top="0.75" bottom="0.75" header="0.3" footer="0.3"/>
  <pageSetup paperSize="9" orientation="portrait" horizontalDpi="300" verticalDpi="300"/>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4"/>
  <dimension ref="A1:G26"/>
  <sheetViews>
    <sheetView workbookViewId="0">
      <pane ySplit="3" topLeftCell="A12" activePane="bottomLeft" state="frozen"/>
      <selection/>
      <selection pane="bottomLeft" activeCell="D21" sqref="D21:D2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1394</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1395</v>
      </c>
      <c r="C4" s="16" t="s">
        <v>1396</v>
      </c>
      <c r="D4" s="13"/>
      <c r="E4" s="14"/>
      <c r="F4" s="14"/>
      <c r="G4" s="14"/>
    </row>
    <row r="5" s="1" customFormat="1" ht="45" customHeight="1" spans="1:7">
      <c r="A5" s="21">
        <v>2</v>
      </c>
      <c r="B5" s="30"/>
      <c r="C5" s="16" t="s">
        <v>1397</v>
      </c>
      <c r="D5" s="13"/>
      <c r="E5" s="14"/>
      <c r="F5" s="14"/>
      <c r="G5" s="14"/>
    </row>
    <row r="6" s="1" customFormat="1" ht="45" customHeight="1" spans="1:7">
      <c r="A6" s="21">
        <v>3</v>
      </c>
      <c r="B6" s="30"/>
      <c r="C6" s="16" t="s">
        <v>1398</v>
      </c>
      <c r="D6" s="13"/>
      <c r="E6" s="14"/>
      <c r="F6" s="14"/>
      <c r="G6" s="14"/>
    </row>
    <row r="7" s="1" customFormat="1" ht="45" customHeight="1" spans="1:7">
      <c r="A7" s="21">
        <v>4</v>
      </c>
      <c r="B7" s="30"/>
      <c r="C7" s="16" t="s">
        <v>1399</v>
      </c>
      <c r="D7" s="13"/>
      <c r="E7" s="14"/>
      <c r="F7" s="14"/>
      <c r="G7" s="14"/>
    </row>
    <row r="8" s="1" customFormat="1" ht="45" customHeight="1" spans="1:7">
      <c r="A8" s="21">
        <v>5</v>
      </c>
      <c r="B8" s="30"/>
      <c r="C8" s="16" t="s">
        <v>1400</v>
      </c>
      <c r="D8" s="13"/>
      <c r="E8" s="14"/>
      <c r="F8" s="14"/>
      <c r="G8" s="14"/>
    </row>
    <row r="9" s="1" customFormat="1" ht="45" customHeight="1" spans="1:7">
      <c r="A9" s="21">
        <v>6</v>
      </c>
      <c r="B9" s="30"/>
      <c r="C9" s="16" t="s">
        <v>1401</v>
      </c>
      <c r="D9" s="13"/>
      <c r="E9" s="14"/>
      <c r="F9" s="14"/>
      <c r="G9" s="14"/>
    </row>
    <row r="10" s="1" customFormat="1" ht="45" customHeight="1" spans="1:7">
      <c r="A10" s="21">
        <v>7</v>
      </c>
      <c r="B10" s="30"/>
      <c r="C10" s="16" t="s">
        <v>1402</v>
      </c>
      <c r="D10" s="13"/>
      <c r="E10" s="14"/>
      <c r="F10" s="14"/>
      <c r="G10" s="14"/>
    </row>
    <row r="11" s="1" customFormat="1" ht="45" customHeight="1" spans="1:7">
      <c r="A11" s="21">
        <v>8</v>
      </c>
      <c r="B11" s="19"/>
      <c r="C11" s="16" t="s">
        <v>1403</v>
      </c>
      <c r="D11" s="13"/>
      <c r="E11" s="14"/>
      <c r="F11" s="14"/>
      <c r="G11" s="14"/>
    </row>
    <row r="12" s="1" customFormat="1" ht="45" customHeight="1" spans="1:7">
      <c r="A12" s="21">
        <v>9</v>
      </c>
      <c r="B12" s="10" t="s">
        <v>1404</v>
      </c>
      <c r="C12" s="16" t="s">
        <v>1405</v>
      </c>
      <c r="D12" s="13"/>
      <c r="E12" s="14"/>
      <c r="F12" s="14"/>
      <c r="G12" s="14"/>
    </row>
    <row r="13" s="1" customFormat="1" ht="45" customHeight="1" spans="1:7">
      <c r="A13" s="21">
        <v>10</v>
      </c>
      <c r="B13" s="19"/>
      <c r="C13" s="16" t="s">
        <v>1406</v>
      </c>
      <c r="D13" s="13"/>
      <c r="E13" s="14"/>
      <c r="F13" s="14"/>
      <c r="G13" s="14"/>
    </row>
    <row r="14" s="1" customFormat="1" ht="45" customHeight="1" spans="1:7">
      <c r="A14" s="21">
        <v>11</v>
      </c>
      <c r="B14" s="10" t="s">
        <v>537</v>
      </c>
      <c r="C14" s="16" t="s">
        <v>1407</v>
      </c>
      <c r="D14" s="13"/>
      <c r="E14" s="14"/>
      <c r="F14" s="14"/>
      <c r="G14" s="14"/>
    </row>
    <row r="15" s="1" customFormat="1" ht="45" customHeight="1" spans="1:7">
      <c r="A15" s="21">
        <v>12</v>
      </c>
      <c r="B15" s="30"/>
      <c r="C15" s="16" t="s">
        <v>1408</v>
      </c>
      <c r="D15" s="13"/>
      <c r="E15" s="14"/>
      <c r="F15" s="14"/>
      <c r="G15" s="14"/>
    </row>
    <row r="16" s="1" customFormat="1" ht="45" customHeight="1" spans="1:7">
      <c r="A16" s="21">
        <v>13</v>
      </c>
      <c r="B16" s="30"/>
      <c r="C16" s="16" t="s">
        <v>1409</v>
      </c>
      <c r="D16" s="13"/>
      <c r="E16" s="14"/>
      <c r="F16" s="14"/>
      <c r="G16" s="14"/>
    </row>
    <row r="17" s="1" customFormat="1" ht="45" customHeight="1" spans="1:7">
      <c r="A17" s="21">
        <v>14</v>
      </c>
      <c r="B17" s="30"/>
      <c r="C17" s="16" t="s">
        <v>1410</v>
      </c>
      <c r="D17" s="13"/>
      <c r="E17" s="14"/>
      <c r="F17" s="14"/>
      <c r="G17" s="14"/>
    </row>
    <row r="18" s="1" customFormat="1" ht="45" customHeight="1" spans="1:7">
      <c r="A18" s="21">
        <v>15</v>
      </c>
      <c r="B18" s="30"/>
      <c r="C18" s="16" t="s">
        <v>1411</v>
      </c>
      <c r="D18" s="13"/>
      <c r="E18" s="14"/>
      <c r="F18" s="14"/>
      <c r="G18" s="14"/>
    </row>
    <row r="19" s="1" customFormat="1" ht="45" customHeight="1" spans="1:7">
      <c r="A19" s="21">
        <v>16</v>
      </c>
      <c r="B19" s="19"/>
      <c r="C19" s="16" t="s">
        <v>1412</v>
      </c>
      <c r="D19" s="13"/>
      <c r="E19" s="14"/>
      <c r="F19" s="14"/>
      <c r="G19" s="14"/>
    </row>
    <row r="20" s="1" customFormat="1" ht="20" customHeight="1" spans="1:7">
      <c r="A20" s="18" t="s">
        <v>136</v>
      </c>
      <c r="B20" s="18"/>
      <c r="C20" s="19"/>
      <c r="D20" s="18">
        <f>COUNTA(D4:D19)</f>
        <v>0</v>
      </c>
      <c r="E20" s="18">
        <f>COUNTA(E4:E19)</f>
        <v>0</v>
      </c>
      <c r="F20" s="18">
        <f>COUNTA(F4:F19)</f>
        <v>0</v>
      </c>
      <c r="G20" s="20"/>
    </row>
    <row r="21" s="1" customFormat="1" ht="20" customHeight="1" spans="1:7">
      <c r="A21" s="21" t="s">
        <v>239</v>
      </c>
      <c r="B21" s="22"/>
      <c r="C21" s="23" t="s">
        <v>240</v>
      </c>
      <c r="D21" s="24">
        <f>D20+E20+F20</f>
        <v>0</v>
      </c>
      <c r="E21" s="10" t="s">
        <v>241</v>
      </c>
      <c r="F21" s="18" t="s">
        <v>195</v>
      </c>
      <c r="G21" s="25">
        <f>D20</f>
        <v>0</v>
      </c>
    </row>
    <row r="22" s="1" customFormat="1" ht="20" customHeight="1" spans="1:7">
      <c r="A22" s="26"/>
      <c r="B22" s="27"/>
      <c r="C22" s="28"/>
      <c r="D22" s="29"/>
      <c r="E22" s="30"/>
      <c r="F22" s="18" t="s">
        <v>196</v>
      </c>
      <c r="G22" s="25">
        <f>E20</f>
        <v>0</v>
      </c>
    </row>
    <row r="23" s="1" customFormat="1" ht="20" customHeight="1" spans="1:7">
      <c r="A23" s="26"/>
      <c r="B23" s="27"/>
      <c r="C23" s="28"/>
      <c r="D23" s="29"/>
      <c r="E23" s="30"/>
      <c r="F23" s="18" t="s">
        <v>197</v>
      </c>
      <c r="G23" s="25">
        <f>F20</f>
        <v>0</v>
      </c>
    </row>
    <row r="24" s="1" customFormat="1" ht="20" customHeight="1" spans="1:7">
      <c r="A24" s="26"/>
      <c r="B24" s="27"/>
      <c r="C24" s="31"/>
      <c r="D24" s="32"/>
      <c r="E24" s="19"/>
      <c r="F24" s="33" t="s">
        <v>242</v>
      </c>
      <c r="G24" s="34" t="e">
        <f>G21/D21</f>
        <v>#DIV/0!</v>
      </c>
    </row>
    <row r="25" s="1" customFormat="1" ht="20" customHeight="1" spans="1:7">
      <c r="A25" s="35"/>
      <c r="B25" s="36"/>
      <c r="C25" s="37" t="s">
        <v>243</v>
      </c>
      <c r="D25" s="38"/>
      <c r="E25" s="38"/>
      <c r="F25" s="38"/>
      <c r="G25" s="39"/>
    </row>
    <row r="26" s="1" customFormat="1" ht="20" customHeight="1" spans="1:7">
      <c r="A26" s="40" t="s">
        <v>244</v>
      </c>
      <c r="B26" s="40"/>
      <c r="C26" s="40"/>
      <c r="D26" s="40"/>
      <c r="E26" s="40"/>
      <c r="F26" s="40"/>
      <c r="G26" s="40"/>
    </row>
  </sheetData>
  <mergeCells count="14">
    <mergeCell ref="A1:G1"/>
    <mergeCell ref="A2:B2"/>
    <mergeCell ref="D2:E2"/>
    <mergeCell ref="F2:G2"/>
    <mergeCell ref="A20:C20"/>
    <mergeCell ref="C25:G25"/>
    <mergeCell ref="A26:G26"/>
    <mergeCell ref="B4:B11"/>
    <mergeCell ref="B12:B13"/>
    <mergeCell ref="B14: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dimension ref="A1:G27"/>
  <sheetViews>
    <sheetView workbookViewId="0">
      <pane ySplit="3" topLeftCell="A13" activePane="bottomLeft" state="frozen"/>
      <selection/>
      <selection pane="bottomLeft" activeCell="D22" sqref="D22:D2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1413</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588</v>
      </c>
      <c r="C4" s="16" t="s">
        <v>1414</v>
      </c>
      <c r="D4" s="13"/>
      <c r="E4" s="14"/>
      <c r="F4" s="14"/>
      <c r="G4" s="14"/>
    </row>
    <row r="5" s="1" customFormat="1" ht="45" customHeight="1" spans="1:7">
      <c r="A5" s="21">
        <v>2</v>
      </c>
      <c r="B5" s="30"/>
      <c r="C5" s="16" t="s">
        <v>1415</v>
      </c>
      <c r="D5" s="13"/>
      <c r="E5" s="14"/>
      <c r="F5" s="14"/>
      <c r="G5" s="14"/>
    </row>
    <row r="6" s="1" customFormat="1" ht="45" customHeight="1" spans="1:7">
      <c r="A6" s="21">
        <v>3</v>
      </c>
      <c r="B6" s="30"/>
      <c r="C6" s="16" t="s">
        <v>1416</v>
      </c>
      <c r="D6" s="13"/>
      <c r="E6" s="14"/>
      <c r="F6" s="14"/>
      <c r="G6" s="14"/>
    </row>
    <row r="7" s="1" customFormat="1" ht="45" customHeight="1" spans="1:7">
      <c r="A7" s="21">
        <v>4</v>
      </c>
      <c r="B7" s="30"/>
      <c r="C7" s="16" t="s">
        <v>1417</v>
      </c>
      <c r="D7" s="13"/>
      <c r="E7" s="14"/>
      <c r="F7" s="14"/>
      <c r="G7" s="14"/>
    </row>
    <row r="8" s="1" customFormat="1" ht="45" customHeight="1" spans="1:7">
      <c r="A8" s="21">
        <v>5</v>
      </c>
      <c r="B8" s="30"/>
      <c r="C8" s="16" t="s">
        <v>1418</v>
      </c>
      <c r="D8" s="13"/>
      <c r="E8" s="14"/>
      <c r="F8" s="14"/>
      <c r="G8" s="14"/>
    </row>
    <row r="9" s="1" customFormat="1" ht="45" customHeight="1" spans="1:7">
      <c r="A9" s="21">
        <v>6</v>
      </c>
      <c r="B9" s="30"/>
      <c r="C9" s="16" t="s">
        <v>1419</v>
      </c>
      <c r="D9" s="13"/>
      <c r="E9" s="14"/>
      <c r="F9" s="14"/>
      <c r="G9" s="14"/>
    </row>
    <row r="10" s="1" customFormat="1" ht="45" customHeight="1" spans="1:7">
      <c r="A10" s="21">
        <v>7</v>
      </c>
      <c r="B10" s="30"/>
      <c r="C10" s="16" t="s">
        <v>1420</v>
      </c>
      <c r="D10" s="13"/>
      <c r="E10" s="14"/>
      <c r="F10" s="14"/>
      <c r="G10" s="14"/>
    </row>
    <row r="11" s="1" customFormat="1" ht="45" customHeight="1" spans="1:7">
      <c r="A11" s="21">
        <v>8</v>
      </c>
      <c r="B11" s="19"/>
      <c r="C11" s="16" t="s">
        <v>1421</v>
      </c>
      <c r="D11" s="13"/>
      <c r="E11" s="14"/>
      <c r="F11" s="14"/>
      <c r="G11" s="14"/>
    </row>
    <row r="12" s="1" customFormat="1" ht="45" customHeight="1" spans="1:7">
      <c r="A12" s="21">
        <v>9</v>
      </c>
      <c r="B12" s="10" t="s">
        <v>594</v>
      </c>
      <c r="C12" s="16" t="s">
        <v>1422</v>
      </c>
      <c r="D12" s="13"/>
      <c r="E12" s="14"/>
      <c r="F12" s="14"/>
      <c r="G12" s="14"/>
    </row>
    <row r="13" s="1" customFormat="1" ht="45" customHeight="1" spans="1:7">
      <c r="A13" s="21">
        <v>10</v>
      </c>
      <c r="B13" s="19"/>
      <c r="C13" s="16" t="s">
        <v>1423</v>
      </c>
      <c r="D13" s="13"/>
      <c r="E13" s="14"/>
      <c r="F13" s="14"/>
      <c r="G13" s="14"/>
    </row>
    <row r="14" s="1" customFormat="1" ht="45" customHeight="1" spans="1:7">
      <c r="A14" s="21">
        <v>11</v>
      </c>
      <c r="B14" s="10" t="s">
        <v>779</v>
      </c>
      <c r="C14" s="16" t="s">
        <v>780</v>
      </c>
      <c r="D14" s="13"/>
      <c r="E14" s="14"/>
      <c r="F14" s="14"/>
      <c r="G14" s="14"/>
    </row>
    <row r="15" s="1" customFormat="1" ht="45" customHeight="1" spans="1:7">
      <c r="A15" s="21">
        <v>12</v>
      </c>
      <c r="B15" s="30"/>
      <c r="C15" s="16" t="s">
        <v>1424</v>
      </c>
      <c r="D15" s="13"/>
      <c r="E15" s="14"/>
      <c r="F15" s="14"/>
      <c r="G15" s="14"/>
    </row>
    <row r="16" s="1" customFormat="1" ht="45" customHeight="1" spans="1:7">
      <c r="A16" s="21">
        <v>13</v>
      </c>
      <c r="B16" s="30"/>
      <c r="C16" s="16" t="s">
        <v>1425</v>
      </c>
      <c r="D16" s="13"/>
      <c r="E16" s="14"/>
      <c r="F16" s="14"/>
      <c r="G16" s="14"/>
    </row>
    <row r="17" s="1" customFormat="1" ht="45" customHeight="1" spans="1:7">
      <c r="A17" s="21">
        <v>14</v>
      </c>
      <c r="B17" s="30"/>
      <c r="C17" s="16" t="s">
        <v>1426</v>
      </c>
      <c r="D17" s="13"/>
      <c r="E17" s="14"/>
      <c r="F17" s="14"/>
      <c r="G17" s="14"/>
    </row>
    <row r="18" s="1" customFormat="1" ht="45" customHeight="1" spans="1:7">
      <c r="A18" s="21">
        <v>15</v>
      </c>
      <c r="B18" s="30"/>
      <c r="C18" s="16" t="s">
        <v>1427</v>
      </c>
      <c r="D18" s="13"/>
      <c r="E18" s="14"/>
      <c r="F18" s="14"/>
      <c r="G18" s="14"/>
    </row>
    <row r="19" s="1" customFormat="1" ht="45" customHeight="1" spans="1:7">
      <c r="A19" s="21">
        <v>16</v>
      </c>
      <c r="B19" s="30"/>
      <c r="C19" s="16" t="s">
        <v>1428</v>
      </c>
      <c r="D19" s="13"/>
      <c r="E19" s="14"/>
      <c r="F19" s="14"/>
      <c r="G19" s="14"/>
    </row>
    <row r="20" s="1" customFormat="1" ht="45" customHeight="1" spans="1:7">
      <c r="A20" s="21">
        <v>17</v>
      </c>
      <c r="B20" s="19"/>
      <c r="C20" s="16" t="s">
        <v>782</v>
      </c>
      <c r="D20" s="13"/>
      <c r="E20" s="14"/>
      <c r="F20" s="14"/>
      <c r="G20" s="14"/>
    </row>
    <row r="21" s="1" customFormat="1" ht="20" customHeight="1" spans="1:7">
      <c r="A21" s="18" t="s">
        <v>136</v>
      </c>
      <c r="B21" s="18"/>
      <c r="C21" s="19"/>
      <c r="D21" s="18">
        <f>COUNTA(D4:D20)</f>
        <v>0</v>
      </c>
      <c r="E21" s="18">
        <f>COUNTA(E4:E20)</f>
        <v>0</v>
      </c>
      <c r="F21" s="18">
        <f>COUNTA(F4:F20)</f>
        <v>0</v>
      </c>
      <c r="G21" s="20"/>
    </row>
    <row r="22" s="1" customFormat="1" ht="20" customHeight="1" spans="1:7">
      <c r="A22" s="21" t="s">
        <v>239</v>
      </c>
      <c r="B22" s="22"/>
      <c r="C22" s="23" t="s">
        <v>240</v>
      </c>
      <c r="D22" s="24">
        <f>D21+E21+F21</f>
        <v>0</v>
      </c>
      <c r="E22" s="10" t="s">
        <v>241</v>
      </c>
      <c r="F22" s="18" t="s">
        <v>195</v>
      </c>
      <c r="G22" s="25">
        <f>D21</f>
        <v>0</v>
      </c>
    </row>
    <row r="23" s="1" customFormat="1" ht="20" customHeight="1" spans="1:7">
      <c r="A23" s="26"/>
      <c r="B23" s="27"/>
      <c r="C23" s="28"/>
      <c r="D23" s="29"/>
      <c r="E23" s="30"/>
      <c r="F23" s="18" t="s">
        <v>196</v>
      </c>
      <c r="G23" s="25">
        <f>E21</f>
        <v>0</v>
      </c>
    </row>
    <row r="24" s="1" customFormat="1" ht="20" customHeight="1" spans="1:7">
      <c r="A24" s="26"/>
      <c r="B24" s="27"/>
      <c r="C24" s="28"/>
      <c r="D24" s="29"/>
      <c r="E24" s="30"/>
      <c r="F24" s="18" t="s">
        <v>197</v>
      </c>
      <c r="G24" s="25">
        <f>F21</f>
        <v>0</v>
      </c>
    </row>
    <row r="25" s="1" customFormat="1" ht="20" customHeight="1" spans="1:7">
      <c r="A25" s="26"/>
      <c r="B25" s="27"/>
      <c r="C25" s="31"/>
      <c r="D25" s="32"/>
      <c r="E25" s="19"/>
      <c r="F25" s="33" t="s">
        <v>242</v>
      </c>
      <c r="G25" s="34" t="e">
        <f>G22/D22</f>
        <v>#DIV/0!</v>
      </c>
    </row>
    <row r="26" s="1" customFormat="1" ht="20" customHeight="1" spans="1:7">
      <c r="A26" s="35"/>
      <c r="B26" s="36"/>
      <c r="C26" s="37" t="s">
        <v>243</v>
      </c>
      <c r="D26" s="38"/>
      <c r="E26" s="38"/>
      <c r="F26" s="38"/>
      <c r="G26" s="39"/>
    </row>
    <row r="27" s="1" customFormat="1" ht="20" customHeight="1" spans="1:7">
      <c r="A27" s="40" t="s">
        <v>244</v>
      </c>
      <c r="B27" s="40"/>
      <c r="C27" s="40"/>
      <c r="D27" s="40"/>
      <c r="E27" s="40"/>
      <c r="F27" s="40"/>
      <c r="G27" s="40"/>
    </row>
  </sheetData>
  <mergeCells count="14">
    <mergeCell ref="A1:G1"/>
    <mergeCell ref="A2:B2"/>
    <mergeCell ref="D2:E2"/>
    <mergeCell ref="F2:G2"/>
    <mergeCell ref="A21:C21"/>
    <mergeCell ref="C26:G26"/>
    <mergeCell ref="A27:G27"/>
    <mergeCell ref="B4:B11"/>
    <mergeCell ref="B12:B13"/>
    <mergeCell ref="B14:B20"/>
    <mergeCell ref="C22:C25"/>
    <mergeCell ref="D22:D25"/>
    <mergeCell ref="E22:E25"/>
    <mergeCell ref="A22:B26"/>
  </mergeCells>
  <dataValidations count="3">
    <dataValidation type="custom" allowBlank="1" showInputMessage="1" showErrorMessage="1" sqref="D4:D20">
      <formula1>COUNTIF(D4:F4,"&lt;&gt;")&lt;=1</formula1>
    </dataValidation>
    <dataValidation type="custom" allowBlank="1" showInputMessage="1" showErrorMessage="1" sqref="E4:E20">
      <formula1>COUNTIF(D4:F4,"&lt;&gt;")&lt;=1</formula1>
    </dataValidation>
    <dataValidation type="custom" allowBlank="1" showInputMessage="1" showErrorMessage="1" sqref="F4:F20">
      <formula1>COUNTIF(D4:F4,"&lt;&gt;")&lt;=1</formula1>
    </dataValidation>
  </dataValidations>
  <pageMargins left="0.7" right="0.7" top="0.75" bottom="0.75" header="0.3" footer="0.3"/>
  <pageSetup paperSize="9" orientation="portrait" horizontalDpi="300" verticalDpi="300"/>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6"/>
  <dimension ref="A1:G21"/>
  <sheetViews>
    <sheetView workbookViewId="0">
      <pane ySplit="3" topLeftCell="A7" activePane="bottomLeft" state="frozen"/>
      <selection/>
      <selection pane="bottomLeft" activeCell="D16" sqref="D16:D1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1429</v>
      </c>
      <c r="B1" s="4"/>
      <c r="C1" s="4"/>
      <c r="D1" s="4"/>
      <c r="E1" s="4"/>
      <c r="F1" s="4"/>
      <c r="G1" s="4"/>
    </row>
    <row r="2" s="1" customFormat="1" ht="20" customHeight="1" spans="1:7">
      <c r="A2" s="5" t="s">
        <v>118</v>
      </c>
      <c r="B2" s="6"/>
      <c r="C2" s="7" t="str">
        <f>IF('表C-0-6'!B2="","",'表C-0-6'!B2)</f>
        <v/>
      </c>
      <c r="D2" s="5" t="s">
        <v>192</v>
      </c>
      <c r="E2" s="6"/>
      <c r="F2" s="5" t="str">
        <f>IF('表C-0-6'!J2="","",'表C-0-6'!J2)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8" t="s">
        <v>1430</v>
      </c>
      <c r="C4" s="16" t="s">
        <v>1431</v>
      </c>
      <c r="D4" s="13"/>
      <c r="E4" s="14"/>
      <c r="F4" s="14"/>
      <c r="G4" s="14"/>
    </row>
    <row r="5" s="1" customFormat="1" ht="45" customHeight="1" spans="1:7">
      <c r="A5" s="21">
        <v>2</v>
      </c>
      <c r="B5" s="18" t="s">
        <v>582</v>
      </c>
      <c r="C5" s="16" t="s">
        <v>1432</v>
      </c>
      <c r="D5" s="13"/>
      <c r="E5" s="14"/>
      <c r="F5" s="14"/>
      <c r="G5" s="14"/>
    </row>
    <row r="6" s="1" customFormat="1" ht="45" customHeight="1" spans="1:7">
      <c r="A6" s="21">
        <v>3</v>
      </c>
      <c r="B6" s="10" t="s">
        <v>1433</v>
      </c>
      <c r="C6" s="16" t="s">
        <v>1434</v>
      </c>
      <c r="D6" s="13"/>
      <c r="E6" s="14"/>
      <c r="F6" s="14"/>
      <c r="G6" s="14"/>
    </row>
    <row r="7" s="1" customFormat="1" ht="45" customHeight="1" spans="1:7">
      <c r="A7" s="21">
        <v>4</v>
      </c>
      <c r="B7" s="30"/>
      <c r="C7" s="16" t="s">
        <v>1435</v>
      </c>
      <c r="D7" s="13"/>
      <c r="E7" s="14"/>
      <c r="F7" s="14"/>
      <c r="G7" s="14"/>
    </row>
    <row r="8" s="1" customFormat="1" ht="45" customHeight="1" spans="1:7">
      <c r="A8" s="21">
        <v>5</v>
      </c>
      <c r="B8" s="30"/>
      <c r="C8" s="16" t="s">
        <v>1436</v>
      </c>
      <c r="D8" s="13"/>
      <c r="E8" s="14"/>
      <c r="F8" s="14"/>
      <c r="G8" s="14"/>
    </row>
    <row r="9" s="1" customFormat="1" ht="45" customHeight="1" spans="1:7">
      <c r="A9" s="21">
        <v>6</v>
      </c>
      <c r="B9" s="19"/>
      <c r="C9" s="16" t="s">
        <v>1437</v>
      </c>
      <c r="D9" s="13"/>
      <c r="E9" s="14"/>
      <c r="F9" s="14"/>
      <c r="G9" s="14"/>
    </row>
    <row r="10" s="1" customFormat="1" ht="45" customHeight="1" spans="1:7">
      <c r="A10" s="21">
        <v>7</v>
      </c>
      <c r="B10" s="10" t="s">
        <v>390</v>
      </c>
      <c r="C10" s="16" t="s">
        <v>1438</v>
      </c>
      <c r="D10" s="13"/>
      <c r="E10" s="14"/>
      <c r="F10" s="14"/>
      <c r="G10" s="14"/>
    </row>
    <row r="11" s="1" customFormat="1" ht="45" customHeight="1" spans="1:7">
      <c r="A11" s="21">
        <v>8</v>
      </c>
      <c r="B11" s="19"/>
      <c r="C11" s="16" t="s">
        <v>1439</v>
      </c>
      <c r="D11" s="13"/>
      <c r="E11" s="14"/>
      <c r="F11" s="14"/>
      <c r="G11" s="14"/>
    </row>
    <row r="12" s="1" customFormat="1" ht="45" customHeight="1" spans="1:7">
      <c r="A12" s="21">
        <v>9</v>
      </c>
      <c r="B12" s="10" t="s">
        <v>371</v>
      </c>
      <c r="C12" s="16" t="s">
        <v>1440</v>
      </c>
      <c r="D12" s="13"/>
      <c r="E12" s="14"/>
      <c r="F12" s="14"/>
      <c r="G12" s="14"/>
    </row>
    <row r="13" s="1" customFormat="1" ht="45" customHeight="1" spans="1:7">
      <c r="A13" s="21">
        <v>10</v>
      </c>
      <c r="B13" s="19"/>
      <c r="C13" s="16" t="s">
        <v>1441</v>
      </c>
      <c r="D13" s="13"/>
      <c r="E13" s="14"/>
      <c r="F13" s="14"/>
      <c r="G13" s="14"/>
    </row>
    <row r="14" s="1" customFormat="1" ht="45" customHeight="1" spans="1:7">
      <c r="A14" s="21">
        <v>11</v>
      </c>
      <c r="B14" s="18" t="s">
        <v>1442</v>
      </c>
      <c r="C14" s="16" t="s">
        <v>1443</v>
      </c>
      <c r="D14" s="13"/>
      <c r="E14" s="14"/>
      <c r="F14" s="14"/>
      <c r="G14" s="14"/>
    </row>
    <row r="15" s="1" customFormat="1" ht="20" customHeight="1" spans="1:7">
      <c r="A15" s="18" t="s">
        <v>136</v>
      </c>
      <c r="B15" s="18"/>
      <c r="C15" s="19"/>
      <c r="D15" s="18">
        <f>COUNTA(D4:D14)</f>
        <v>0</v>
      </c>
      <c r="E15" s="18">
        <f>COUNTA(E4:E14)</f>
        <v>0</v>
      </c>
      <c r="F15" s="18">
        <f>COUNTA(F4:F14)</f>
        <v>0</v>
      </c>
      <c r="G15" s="20"/>
    </row>
    <row r="16" s="1" customFormat="1" ht="20" customHeight="1" spans="1:7">
      <c r="A16" s="21" t="s">
        <v>239</v>
      </c>
      <c r="B16" s="22"/>
      <c r="C16" s="23" t="s">
        <v>240</v>
      </c>
      <c r="D16" s="24">
        <f>D15+E15+F15</f>
        <v>0</v>
      </c>
      <c r="E16" s="10" t="s">
        <v>241</v>
      </c>
      <c r="F16" s="18" t="s">
        <v>195</v>
      </c>
      <c r="G16" s="25">
        <f>D15</f>
        <v>0</v>
      </c>
    </row>
    <row r="17" s="1" customFormat="1" ht="20" customHeight="1" spans="1:7">
      <c r="A17" s="26"/>
      <c r="B17" s="27"/>
      <c r="C17" s="28"/>
      <c r="D17" s="29"/>
      <c r="E17" s="30"/>
      <c r="F17" s="18" t="s">
        <v>196</v>
      </c>
      <c r="G17" s="25">
        <f>E15</f>
        <v>0</v>
      </c>
    </row>
    <row r="18" s="1" customFormat="1" ht="20" customHeight="1" spans="1:7">
      <c r="A18" s="26"/>
      <c r="B18" s="27"/>
      <c r="C18" s="28"/>
      <c r="D18" s="29"/>
      <c r="E18" s="30"/>
      <c r="F18" s="18" t="s">
        <v>197</v>
      </c>
      <c r="G18" s="25">
        <f>F15</f>
        <v>0</v>
      </c>
    </row>
    <row r="19" s="1" customFormat="1" ht="20" customHeight="1" spans="1:7">
      <c r="A19" s="26"/>
      <c r="B19" s="27"/>
      <c r="C19" s="31"/>
      <c r="D19" s="32"/>
      <c r="E19" s="19"/>
      <c r="F19" s="33" t="s">
        <v>242</v>
      </c>
      <c r="G19" s="34" t="e">
        <f>G16/D16</f>
        <v>#DIV/0!</v>
      </c>
    </row>
    <row r="20" s="1" customFormat="1" ht="20" customHeight="1" spans="1:7">
      <c r="A20" s="35"/>
      <c r="B20" s="36"/>
      <c r="C20" s="37" t="s">
        <v>243</v>
      </c>
      <c r="D20" s="38"/>
      <c r="E20" s="38"/>
      <c r="F20" s="38"/>
      <c r="G20" s="39"/>
    </row>
    <row r="21" s="1" customFormat="1" ht="20" customHeight="1" spans="1:7">
      <c r="A21" s="40" t="s">
        <v>244</v>
      </c>
      <c r="B21" s="40"/>
      <c r="C21" s="40"/>
      <c r="D21" s="40"/>
      <c r="E21" s="40"/>
      <c r="F21" s="40"/>
      <c r="G21" s="40"/>
    </row>
  </sheetData>
  <mergeCells count="14">
    <mergeCell ref="A1:G1"/>
    <mergeCell ref="A2:B2"/>
    <mergeCell ref="D2:E2"/>
    <mergeCell ref="F2:G2"/>
    <mergeCell ref="A15:C15"/>
    <mergeCell ref="C20:G20"/>
    <mergeCell ref="A21:G21"/>
    <mergeCell ref="B6:B9"/>
    <mergeCell ref="B10:B11"/>
    <mergeCell ref="B12:B13"/>
    <mergeCell ref="C16:C19"/>
    <mergeCell ref="D16:D19"/>
    <mergeCell ref="E16:E19"/>
    <mergeCell ref="A16:B20"/>
  </mergeCells>
  <dataValidations count="3">
    <dataValidation type="custom" allowBlank="1" showInputMessage="1" showErrorMessage="1" sqref="D4:D14">
      <formula1>COUNTIF(D4:F4,"&lt;&gt;")&lt;=1</formula1>
    </dataValidation>
    <dataValidation type="custom" allowBlank="1" showInputMessage="1" showErrorMessage="1" sqref="E4:E14">
      <formula1>COUNTIF(D4:F4,"&lt;&gt;")&lt;=1</formula1>
    </dataValidation>
    <dataValidation type="custom" allowBlank="1" showInputMessage="1" showErrorMessage="1" sqref="F4:F14">
      <formula1>COUNTIF(D4:F4,"&lt;&gt;")&lt;=1</formula1>
    </dataValidation>
  </dataValidations>
  <pageMargins left="0.7" right="0.7" top="0.75" bottom="0.75" header="0.3" footer="0.3"/>
  <pageSetup paperSize="9" orientation="portrait" horizontalDpi="300" verticalDpi="300"/>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dimension ref="A1:G86"/>
  <sheetViews>
    <sheetView workbookViewId="0">
      <pane ySplit="3" topLeftCell="A72" activePane="bottomLeft" state="frozen"/>
      <selection/>
      <selection pane="bottomLeft" activeCell="D81" sqref="D81:D8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1444</v>
      </c>
      <c r="B1" s="4"/>
      <c r="C1" s="4"/>
      <c r="D1" s="4"/>
      <c r="E1" s="4"/>
      <c r="F1" s="4"/>
      <c r="G1" s="4"/>
    </row>
    <row r="2" s="1" customFormat="1" ht="20" customHeight="1" spans="1:7">
      <c r="A2" s="5" t="s">
        <v>118</v>
      </c>
      <c r="B2" s="6"/>
      <c r="C2" s="7" t="str">
        <f>IF('表C-0-7'!B2="","",'表C-0-7'!B2)</f>
        <v/>
      </c>
      <c r="D2" s="5" t="s">
        <v>192</v>
      </c>
      <c r="E2" s="6"/>
      <c r="F2" s="5" t="str">
        <f>IF('表C-0-7'!J2="","",'表C-0-7'!J2)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753</v>
      </c>
      <c r="C4" s="16" t="s">
        <v>1445</v>
      </c>
      <c r="D4" s="13"/>
      <c r="E4" s="14"/>
      <c r="F4" s="14"/>
      <c r="G4" s="14"/>
    </row>
    <row r="5" s="1" customFormat="1" ht="45" customHeight="1" spans="1:7">
      <c r="A5" s="21">
        <v>2</v>
      </c>
      <c r="B5" s="30"/>
      <c r="C5" s="16" t="s">
        <v>1446</v>
      </c>
      <c r="D5" s="13"/>
      <c r="E5" s="14"/>
      <c r="F5" s="14"/>
      <c r="G5" s="14"/>
    </row>
    <row r="6" s="1" customFormat="1" ht="45" customHeight="1" spans="1:7">
      <c r="A6" s="21">
        <v>3</v>
      </c>
      <c r="B6" s="30"/>
      <c r="C6" s="16" t="s">
        <v>1447</v>
      </c>
      <c r="D6" s="13"/>
      <c r="E6" s="14"/>
      <c r="F6" s="14"/>
      <c r="G6" s="14"/>
    </row>
    <row r="7" s="1" customFormat="1" ht="45" customHeight="1" spans="1:7">
      <c r="A7" s="21">
        <v>4</v>
      </c>
      <c r="B7" s="30"/>
      <c r="C7" s="16" t="s">
        <v>1448</v>
      </c>
      <c r="D7" s="13"/>
      <c r="E7" s="14"/>
      <c r="F7" s="14"/>
      <c r="G7" s="14"/>
    </row>
    <row r="8" s="1" customFormat="1" ht="45" customHeight="1" spans="1:7">
      <c r="A8" s="21">
        <v>5</v>
      </c>
      <c r="B8" s="30"/>
      <c r="C8" s="16" t="s">
        <v>1449</v>
      </c>
      <c r="D8" s="13"/>
      <c r="E8" s="14"/>
      <c r="F8" s="14"/>
      <c r="G8" s="14"/>
    </row>
    <row r="9" s="1" customFormat="1" ht="45" customHeight="1" spans="1:7">
      <c r="A9" s="21">
        <v>6</v>
      </c>
      <c r="B9" s="30"/>
      <c r="C9" s="16" t="s">
        <v>1450</v>
      </c>
      <c r="D9" s="13"/>
      <c r="E9" s="14"/>
      <c r="F9" s="14"/>
      <c r="G9" s="14"/>
    </row>
    <row r="10" s="1" customFormat="1" ht="45" customHeight="1" spans="1:7">
      <c r="A10" s="21">
        <v>7</v>
      </c>
      <c r="B10" s="30"/>
      <c r="C10" s="16" t="s">
        <v>1451</v>
      </c>
      <c r="D10" s="13"/>
      <c r="E10" s="14"/>
      <c r="F10" s="14"/>
      <c r="G10" s="14"/>
    </row>
    <row r="11" s="1" customFormat="1" ht="45" customHeight="1" spans="1:7">
      <c r="A11" s="21">
        <v>8</v>
      </c>
      <c r="B11" s="30"/>
      <c r="C11" s="16" t="s">
        <v>1452</v>
      </c>
      <c r="D11" s="13"/>
      <c r="E11" s="14"/>
      <c r="F11" s="14"/>
      <c r="G11" s="14"/>
    </row>
    <row r="12" s="1" customFormat="1" ht="45" customHeight="1" spans="1:7">
      <c r="A12" s="21">
        <v>9</v>
      </c>
      <c r="B12" s="30"/>
      <c r="C12" s="16" t="s">
        <v>1453</v>
      </c>
      <c r="D12" s="13"/>
      <c r="E12" s="14"/>
      <c r="F12" s="14"/>
      <c r="G12" s="14"/>
    </row>
    <row r="13" s="1" customFormat="1" ht="45" customHeight="1" spans="1:7">
      <c r="A13" s="21">
        <v>10</v>
      </c>
      <c r="B13" s="30"/>
      <c r="C13" s="16" t="s">
        <v>233</v>
      </c>
      <c r="D13" s="13"/>
      <c r="E13" s="14"/>
      <c r="F13" s="14"/>
      <c r="G13" s="14"/>
    </row>
    <row r="14" s="1" customFormat="1" ht="45" customHeight="1" spans="1:7">
      <c r="A14" s="21">
        <v>11</v>
      </c>
      <c r="B14" s="30"/>
      <c r="C14" s="16" t="s">
        <v>1454</v>
      </c>
      <c r="D14" s="13"/>
      <c r="E14" s="14"/>
      <c r="F14" s="14"/>
      <c r="G14" s="14"/>
    </row>
    <row r="15" s="1" customFormat="1" ht="45" customHeight="1" spans="1:7">
      <c r="A15" s="21">
        <v>12</v>
      </c>
      <c r="B15" s="30"/>
      <c r="C15" s="16" t="s">
        <v>1455</v>
      </c>
      <c r="D15" s="13"/>
      <c r="E15" s="14"/>
      <c r="F15" s="14"/>
      <c r="G15" s="14"/>
    </row>
    <row r="16" s="1" customFormat="1" ht="45" customHeight="1" spans="1:7">
      <c r="A16" s="21">
        <v>13</v>
      </c>
      <c r="B16" s="19"/>
      <c r="C16" s="16" t="s">
        <v>1329</v>
      </c>
      <c r="D16" s="13"/>
      <c r="E16" s="14"/>
      <c r="F16" s="14"/>
      <c r="G16" s="14"/>
    </row>
    <row r="17" s="1" customFormat="1" ht="45" customHeight="1" spans="1:7">
      <c r="A17" s="21">
        <v>14</v>
      </c>
      <c r="B17" s="10" t="s">
        <v>1456</v>
      </c>
      <c r="C17" s="16" t="s">
        <v>1457</v>
      </c>
      <c r="D17" s="13"/>
      <c r="E17" s="14"/>
      <c r="F17" s="14"/>
      <c r="G17" s="14"/>
    </row>
    <row r="18" s="1" customFormat="1" ht="45" customHeight="1" spans="1:7">
      <c r="A18" s="21">
        <v>15</v>
      </c>
      <c r="B18" s="30"/>
      <c r="C18" s="16" t="s">
        <v>252</v>
      </c>
      <c r="D18" s="13"/>
      <c r="E18" s="14"/>
      <c r="F18" s="14"/>
      <c r="G18" s="14"/>
    </row>
    <row r="19" s="1" customFormat="1" ht="45" customHeight="1" spans="1:7">
      <c r="A19" s="21">
        <v>16</v>
      </c>
      <c r="B19" s="30"/>
      <c r="C19" s="16" t="s">
        <v>1458</v>
      </c>
      <c r="D19" s="13"/>
      <c r="E19" s="14"/>
      <c r="F19" s="14"/>
      <c r="G19" s="14"/>
    </row>
    <row r="20" s="1" customFormat="1" ht="45" customHeight="1" spans="1:7">
      <c r="A20" s="21">
        <v>17</v>
      </c>
      <c r="B20" s="30"/>
      <c r="C20" s="16" t="s">
        <v>1459</v>
      </c>
      <c r="D20" s="13"/>
      <c r="E20" s="14"/>
      <c r="F20" s="14"/>
      <c r="G20" s="14"/>
    </row>
    <row r="21" s="1" customFormat="1" ht="45" customHeight="1" spans="1:7">
      <c r="A21" s="21">
        <v>18</v>
      </c>
      <c r="B21" s="30"/>
      <c r="C21" s="16" t="s">
        <v>1460</v>
      </c>
      <c r="D21" s="13"/>
      <c r="E21" s="14"/>
      <c r="F21" s="14"/>
      <c r="G21" s="14"/>
    </row>
    <row r="22" s="1" customFormat="1" ht="45" customHeight="1" spans="1:7">
      <c r="A22" s="21">
        <v>19</v>
      </c>
      <c r="B22" s="30"/>
      <c r="C22" s="16" t="s">
        <v>1461</v>
      </c>
      <c r="D22" s="13"/>
      <c r="E22" s="14"/>
      <c r="F22" s="14"/>
      <c r="G22" s="14"/>
    </row>
    <row r="23" s="1" customFormat="1" ht="45" customHeight="1" spans="1:7">
      <c r="A23" s="21">
        <v>20</v>
      </c>
      <c r="B23" s="30"/>
      <c r="C23" s="16" t="s">
        <v>1462</v>
      </c>
      <c r="D23" s="13"/>
      <c r="E23" s="14"/>
      <c r="F23" s="14"/>
      <c r="G23" s="14"/>
    </row>
    <row r="24" s="1" customFormat="1" ht="45" customHeight="1" spans="1:7">
      <c r="A24" s="21">
        <v>21</v>
      </c>
      <c r="B24" s="30"/>
      <c r="C24" s="16" t="s">
        <v>1463</v>
      </c>
      <c r="D24" s="13"/>
      <c r="E24" s="14"/>
      <c r="F24" s="14"/>
      <c r="G24" s="14"/>
    </row>
    <row r="25" s="1" customFormat="1" ht="45" customHeight="1" spans="1:7">
      <c r="A25" s="21">
        <v>22</v>
      </c>
      <c r="B25" s="30"/>
      <c r="C25" s="16" t="s">
        <v>1464</v>
      </c>
      <c r="D25" s="13"/>
      <c r="E25" s="14"/>
      <c r="F25" s="14"/>
      <c r="G25" s="14"/>
    </row>
    <row r="26" s="1" customFormat="1" ht="45" customHeight="1" spans="1:7">
      <c r="A26" s="21">
        <v>23</v>
      </c>
      <c r="B26" s="30"/>
      <c r="C26" s="16" t="s">
        <v>257</v>
      </c>
      <c r="D26" s="13"/>
      <c r="E26" s="14"/>
      <c r="F26" s="14"/>
      <c r="G26" s="14"/>
    </row>
    <row r="27" s="1" customFormat="1" ht="45" customHeight="1" spans="1:7">
      <c r="A27" s="21">
        <v>24</v>
      </c>
      <c r="B27" s="30"/>
      <c r="C27" s="16" t="s">
        <v>1465</v>
      </c>
      <c r="D27" s="13"/>
      <c r="E27" s="14"/>
      <c r="F27" s="14"/>
      <c r="G27" s="14"/>
    </row>
    <row r="28" s="1" customFormat="1" ht="45" customHeight="1" spans="1:7">
      <c r="A28" s="21">
        <v>25</v>
      </c>
      <c r="B28" s="30"/>
      <c r="C28" s="16" t="s">
        <v>278</v>
      </c>
      <c r="D28" s="13"/>
      <c r="E28" s="14"/>
      <c r="F28" s="14"/>
      <c r="G28" s="14"/>
    </row>
    <row r="29" s="1" customFormat="1" ht="45" customHeight="1" spans="1:7">
      <c r="A29" s="21">
        <v>26</v>
      </c>
      <c r="B29" s="30"/>
      <c r="C29" s="16" t="s">
        <v>1466</v>
      </c>
      <c r="D29" s="13"/>
      <c r="E29" s="14"/>
      <c r="F29" s="14"/>
      <c r="G29" s="14"/>
    </row>
    <row r="30" s="1" customFormat="1" ht="45" customHeight="1" spans="1:7">
      <c r="A30" s="21">
        <v>27</v>
      </c>
      <c r="B30" s="30"/>
      <c r="C30" s="16" t="s">
        <v>1467</v>
      </c>
      <c r="D30" s="13"/>
      <c r="E30" s="14"/>
      <c r="F30" s="14"/>
      <c r="G30" s="14"/>
    </row>
    <row r="31" s="1" customFormat="1" ht="45" customHeight="1" spans="1:7">
      <c r="A31" s="21">
        <v>28</v>
      </c>
      <c r="B31" s="30"/>
      <c r="C31" s="16" t="s">
        <v>288</v>
      </c>
      <c r="D31" s="13"/>
      <c r="E31" s="14"/>
      <c r="F31" s="14"/>
      <c r="G31" s="14"/>
    </row>
    <row r="32" s="1" customFormat="1" ht="45" customHeight="1" spans="1:7">
      <c r="A32" s="21">
        <v>29</v>
      </c>
      <c r="B32" s="30"/>
      <c r="C32" s="16" t="s">
        <v>291</v>
      </c>
      <c r="D32" s="13"/>
      <c r="E32" s="14"/>
      <c r="F32" s="14"/>
      <c r="G32" s="14"/>
    </row>
    <row r="33" s="1" customFormat="1" ht="45" customHeight="1" spans="1:7">
      <c r="A33" s="21">
        <v>30</v>
      </c>
      <c r="B33" s="19"/>
      <c r="C33" s="16" t="s">
        <v>1468</v>
      </c>
      <c r="D33" s="13"/>
      <c r="E33" s="14"/>
      <c r="F33" s="14"/>
      <c r="G33" s="14"/>
    </row>
    <row r="34" s="1" customFormat="1" ht="45" customHeight="1" spans="1:7">
      <c r="A34" s="21">
        <v>31</v>
      </c>
      <c r="B34" s="10" t="s">
        <v>1469</v>
      </c>
      <c r="C34" s="16" t="s">
        <v>1470</v>
      </c>
      <c r="D34" s="13"/>
      <c r="E34" s="14"/>
      <c r="F34" s="14"/>
      <c r="G34" s="14"/>
    </row>
    <row r="35" s="1" customFormat="1" ht="45" customHeight="1" spans="1:7">
      <c r="A35" s="21">
        <v>32</v>
      </c>
      <c r="B35" s="30"/>
      <c r="C35" s="16" t="s">
        <v>294</v>
      </c>
      <c r="D35" s="13"/>
      <c r="E35" s="14"/>
      <c r="F35" s="14"/>
      <c r="G35" s="14"/>
    </row>
    <row r="36" s="1" customFormat="1" ht="45" customHeight="1" spans="1:7">
      <c r="A36" s="21">
        <v>33</v>
      </c>
      <c r="B36" s="30"/>
      <c r="C36" s="16" t="s">
        <v>1471</v>
      </c>
      <c r="D36" s="13"/>
      <c r="E36" s="14"/>
      <c r="F36" s="14"/>
      <c r="G36" s="14"/>
    </row>
    <row r="37" s="1" customFormat="1" ht="45" customHeight="1" spans="1:7">
      <c r="A37" s="21">
        <v>34</v>
      </c>
      <c r="B37" s="30"/>
      <c r="C37" s="16" t="s">
        <v>1472</v>
      </c>
      <c r="D37" s="13"/>
      <c r="E37" s="14"/>
      <c r="F37" s="14"/>
      <c r="G37" s="14"/>
    </row>
    <row r="38" s="1" customFormat="1" ht="45" customHeight="1" spans="1:7">
      <c r="A38" s="21">
        <v>35</v>
      </c>
      <c r="B38" s="30"/>
      <c r="C38" s="16" t="s">
        <v>1473</v>
      </c>
      <c r="D38" s="13"/>
      <c r="E38" s="14"/>
      <c r="F38" s="14"/>
      <c r="G38" s="14"/>
    </row>
    <row r="39" s="1" customFormat="1" ht="45" customHeight="1" spans="1:7">
      <c r="A39" s="21">
        <v>36</v>
      </c>
      <c r="B39" s="30"/>
      <c r="C39" s="16" t="s">
        <v>1474</v>
      </c>
      <c r="D39" s="13"/>
      <c r="E39" s="14"/>
      <c r="F39" s="14"/>
      <c r="G39" s="14"/>
    </row>
    <row r="40" s="1" customFormat="1" ht="45" customHeight="1" spans="1:7">
      <c r="A40" s="21">
        <v>37</v>
      </c>
      <c r="B40" s="30"/>
      <c r="C40" s="16" t="s">
        <v>299</v>
      </c>
      <c r="D40" s="13"/>
      <c r="E40" s="14"/>
      <c r="F40" s="14"/>
      <c r="G40" s="14"/>
    </row>
    <row r="41" s="1" customFormat="1" ht="45" customHeight="1" spans="1:7">
      <c r="A41" s="21">
        <v>38</v>
      </c>
      <c r="B41" s="30"/>
      <c r="C41" s="16" t="s">
        <v>300</v>
      </c>
      <c r="D41" s="13"/>
      <c r="E41" s="14"/>
      <c r="F41" s="14"/>
      <c r="G41" s="14"/>
    </row>
    <row r="42" s="1" customFormat="1" ht="45" customHeight="1" spans="1:7">
      <c r="A42" s="21">
        <v>39</v>
      </c>
      <c r="B42" s="30"/>
      <c r="C42" s="16" t="s">
        <v>226</v>
      </c>
      <c r="D42" s="13"/>
      <c r="E42" s="14"/>
      <c r="F42" s="14"/>
      <c r="G42" s="14"/>
    </row>
    <row r="43" s="1" customFormat="1" ht="45" customHeight="1" spans="1:7">
      <c r="A43" s="21">
        <v>40</v>
      </c>
      <c r="B43" s="30"/>
      <c r="C43" s="16" t="s">
        <v>1475</v>
      </c>
      <c r="D43" s="13"/>
      <c r="E43" s="14"/>
      <c r="F43" s="14"/>
      <c r="G43" s="14"/>
    </row>
    <row r="44" s="1" customFormat="1" ht="45" customHeight="1" spans="1:7">
      <c r="A44" s="21">
        <v>41</v>
      </c>
      <c r="B44" s="30"/>
      <c r="C44" s="16" t="s">
        <v>310</v>
      </c>
      <c r="D44" s="13"/>
      <c r="E44" s="14"/>
      <c r="F44" s="14"/>
      <c r="G44" s="14"/>
    </row>
    <row r="45" s="1" customFormat="1" ht="45" customHeight="1" spans="1:7">
      <c r="A45" s="21">
        <v>42</v>
      </c>
      <c r="B45" s="30"/>
      <c r="C45" s="16" t="s">
        <v>260</v>
      </c>
      <c r="D45" s="13"/>
      <c r="E45" s="14"/>
      <c r="F45" s="14"/>
      <c r="G45" s="14"/>
    </row>
    <row r="46" s="1" customFormat="1" ht="45" customHeight="1" spans="1:7">
      <c r="A46" s="21">
        <v>43</v>
      </c>
      <c r="B46" s="30"/>
      <c r="C46" s="16" t="s">
        <v>261</v>
      </c>
      <c r="D46" s="13"/>
      <c r="E46" s="14"/>
      <c r="F46" s="14"/>
      <c r="G46" s="14"/>
    </row>
    <row r="47" s="1" customFormat="1" ht="45" customHeight="1" spans="1:7">
      <c r="A47" s="21">
        <v>44</v>
      </c>
      <c r="B47" s="30"/>
      <c r="C47" s="16" t="s">
        <v>1476</v>
      </c>
      <c r="D47" s="13"/>
      <c r="E47" s="14"/>
      <c r="F47" s="14"/>
      <c r="G47" s="14"/>
    </row>
    <row r="48" s="1" customFormat="1" ht="45" customHeight="1" spans="1:7">
      <c r="A48" s="21">
        <v>45</v>
      </c>
      <c r="B48" s="30"/>
      <c r="C48" s="16" t="s">
        <v>1477</v>
      </c>
      <c r="D48" s="13"/>
      <c r="E48" s="14"/>
      <c r="F48" s="14"/>
      <c r="G48" s="14"/>
    </row>
    <row r="49" s="1" customFormat="1" ht="45" customHeight="1" spans="1:7">
      <c r="A49" s="21">
        <v>46</v>
      </c>
      <c r="B49" s="30"/>
      <c r="C49" s="16" t="s">
        <v>1478</v>
      </c>
      <c r="D49" s="13"/>
      <c r="E49" s="14"/>
      <c r="F49" s="14"/>
      <c r="G49" s="14"/>
    </row>
    <row r="50" s="1" customFormat="1" ht="45" customHeight="1" spans="1:7">
      <c r="A50" s="21">
        <v>47</v>
      </c>
      <c r="B50" s="30"/>
      <c r="C50" s="16" t="s">
        <v>1479</v>
      </c>
      <c r="D50" s="13"/>
      <c r="E50" s="14"/>
      <c r="F50" s="14"/>
      <c r="G50" s="14"/>
    </row>
    <row r="51" s="1" customFormat="1" ht="45" customHeight="1" spans="1:7">
      <c r="A51" s="21">
        <v>48</v>
      </c>
      <c r="B51" s="30"/>
      <c r="C51" s="16" t="s">
        <v>321</v>
      </c>
      <c r="D51" s="13"/>
      <c r="E51" s="14"/>
      <c r="F51" s="14"/>
      <c r="G51" s="14"/>
    </row>
    <row r="52" s="1" customFormat="1" ht="45" customHeight="1" spans="1:7">
      <c r="A52" s="21">
        <v>49</v>
      </c>
      <c r="B52" s="30"/>
      <c r="C52" s="16" t="s">
        <v>322</v>
      </c>
      <c r="D52" s="13"/>
      <c r="E52" s="14"/>
      <c r="F52" s="14"/>
      <c r="G52" s="14"/>
    </row>
    <row r="53" s="1" customFormat="1" ht="45" customHeight="1" spans="1:7">
      <c r="A53" s="21">
        <v>50</v>
      </c>
      <c r="B53" s="30"/>
      <c r="C53" s="16" t="s">
        <v>323</v>
      </c>
      <c r="D53" s="13"/>
      <c r="E53" s="14"/>
      <c r="F53" s="14"/>
      <c r="G53" s="14"/>
    </row>
    <row r="54" s="1" customFormat="1" ht="45" customHeight="1" spans="1:7">
      <c r="A54" s="21">
        <v>51</v>
      </c>
      <c r="B54" s="30"/>
      <c r="C54" s="16" t="s">
        <v>324</v>
      </c>
      <c r="D54" s="13"/>
      <c r="E54" s="14"/>
      <c r="F54" s="14"/>
      <c r="G54" s="14"/>
    </row>
    <row r="55" s="1" customFormat="1" ht="45" customHeight="1" spans="1:7">
      <c r="A55" s="21">
        <v>52</v>
      </c>
      <c r="B55" s="30"/>
      <c r="C55" s="16" t="s">
        <v>325</v>
      </c>
      <c r="D55" s="13"/>
      <c r="E55" s="14"/>
      <c r="F55" s="14"/>
      <c r="G55" s="14"/>
    </row>
    <row r="56" s="1" customFormat="1" ht="45" customHeight="1" spans="1:7">
      <c r="A56" s="21">
        <v>53</v>
      </c>
      <c r="B56" s="30"/>
      <c r="C56" s="16" t="s">
        <v>1480</v>
      </c>
      <c r="D56" s="13"/>
      <c r="E56" s="14"/>
      <c r="F56" s="14"/>
      <c r="G56" s="14"/>
    </row>
    <row r="57" s="1" customFormat="1" ht="45" customHeight="1" spans="1:7">
      <c r="A57" s="21">
        <v>54</v>
      </c>
      <c r="B57" s="30"/>
      <c r="C57" s="16" t="s">
        <v>1481</v>
      </c>
      <c r="D57" s="13"/>
      <c r="E57" s="14"/>
      <c r="F57" s="14"/>
      <c r="G57" s="14"/>
    </row>
    <row r="58" s="1" customFormat="1" ht="45" customHeight="1" spans="1:7">
      <c r="A58" s="21">
        <v>55</v>
      </c>
      <c r="B58" s="30"/>
      <c r="C58" s="16" t="s">
        <v>1482</v>
      </c>
      <c r="D58" s="13"/>
      <c r="E58" s="14"/>
      <c r="F58" s="14"/>
      <c r="G58" s="14"/>
    </row>
    <row r="59" s="1" customFormat="1" ht="45" customHeight="1" spans="1:7">
      <c r="A59" s="21">
        <v>56</v>
      </c>
      <c r="B59" s="30"/>
      <c r="C59" s="16" t="s">
        <v>1483</v>
      </c>
      <c r="D59" s="13"/>
      <c r="E59" s="14"/>
      <c r="F59" s="14"/>
      <c r="G59" s="14"/>
    </row>
    <row r="60" s="1" customFormat="1" ht="45" customHeight="1" spans="1:7">
      <c r="A60" s="21">
        <v>57</v>
      </c>
      <c r="B60" s="30"/>
      <c r="C60" s="16" t="s">
        <v>1484</v>
      </c>
      <c r="D60" s="13"/>
      <c r="E60" s="14"/>
      <c r="F60" s="14"/>
      <c r="G60" s="14"/>
    </row>
    <row r="61" s="1" customFormat="1" ht="45" customHeight="1" spans="1:7">
      <c r="A61" s="21">
        <v>58</v>
      </c>
      <c r="B61" s="30"/>
      <c r="C61" s="16" t="s">
        <v>336</v>
      </c>
      <c r="D61" s="13"/>
      <c r="E61" s="14"/>
      <c r="F61" s="14"/>
      <c r="G61" s="14"/>
    </row>
    <row r="62" s="1" customFormat="1" ht="45" customHeight="1" spans="1:7">
      <c r="A62" s="21">
        <v>59</v>
      </c>
      <c r="B62" s="30"/>
      <c r="C62" s="16" t="s">
        <v>330</v>
      </c>
      <c r="D62" s="13"/>
      <c r="E62" s="14"/>
      <c r="F62" s="14"/>
      <c r="G62" s="14"/>
    </row>
    <row r="63" s="1" customFormat="1" ht="45" customHeight="1" spans="1:7">
      <c r="A63" s="21">
        <v>60</v>
      </c>
      <c r="B63" s="30"/>
      <c r="C63" s="42" t="s">
        <v>332</v>
      </c>
      <c r="D63" s="13"/>
      <c r="E63" s="14"/>
      <c r="F63" s="14"/>
      <c r="G63" s="14"/>
    </row>
    <row r="64" s="1" customFormat="1" ht="45" customHeight="1" spans="1:7">
      <c r="A64" s="21">
        <v>61</v>
      </c>
      <c r="B64" s="10" t="s">
        <v>1485</v>
      </c>
      <c r="C64" s="16" t="s">
        <v>343</v>
      </c>
      <c r="D64" s="13"/>
      <c r="E64" s="14"/>
      <c r="F64" s="14"/>
      <c r="G64" s="14"/>
    </row>
    <row r="65" s="1" customFormat="1" ht="45" customHeight="1" spans="1:7">
      <c r="A65" s="21">
        <v>62</v>
      </c>
      <c r="B65" s="30"/>
      <c r="C65" s="16" t="s">
        <v>1486</v>
      </c>
      <c r="D65" s="13"/>
      <c r="E65" s="14"/>
      <c r="F65" s="14"/>
      <c r="G65" s="14"/>
    </row>
    <row r="66" s="1" customFormat="1" ht="45" customHeight="1" spans="1:7">
      <c r="A66" s="21">
        <v>63</v>
      </c>
      <c r="B66" s="30"/>
      <c r="C66" s="16" t="s">
        <v>357</v>
      </c>
      <c r="D66" s="13"/>
      <c r="E66" s="14"/>
      <c r="F66" s="14"/>
      <c r="G66" s="14"/>
    </row>
    <row r="67" s="1" customFormat="1" ht="45" customHeight="1" spans="1:7">
      <c r="A67" s="21">
        <v>64</v>
      </c>
      <c r="B67" s="30"/>
      <c r="C67" s="16" t="s">
        <v>1487</v>
      </c>
      <c r="D67" s="13"/>
      <c r="E67" s="14"/>
      <c r="F67" s="14"/>
      <c r="G67" s="14"/>
    </row>
    <row r="68" s="1" customFormat="1" ht="45" customHeight="1" spans="1:7">
      <c r="A68" s="21">
        <v>65</v>
      </c>
      <c r="B68" s="30"/>
      <c r="C68" s="16" t="s">
        <v>1488</v>
      </c>
      <c r="D68" s="13"/>
      <c r="E68" s="14"/>
      <c r="F68" s="14"/>
      <c r="G68" s="14"/>
    </row>
    <row r="69" s="1" customFormat="1" ht="45" customHeight="1" spans="1:7">
      <c r="A69" s="21">
        <v>66</v>
      </c>
      <c r="B69" s="30"/>
      <c r="C69" s="16" t="s">
        <v>1489</v>
      </c>
      <c r="D69" s="13"/>
      <c r="E69" s="14"/>
      <c r="F69" s="14"/>
      <c r="G69" s="14"/>
    </row>
    <row r="70" s="1" customFormat="1" ht="45" customHeight="1" spans="1:7">
      <c r="A70" s="21">
        <v>67</v>
      </c>
      <c r="B70" s="30"/>
      <c r="C70" s="16" t="s">
        <v>1490</v>
      </c>
      <c r="D70" s="13"/>
      <c r="E70" s="14"/>
      <c r="F70" s="14"/>
      <c r="G70" s="14"/>
    </row>
    <row r="71" s="1" customFormat="1" ht="45" customHeight="1" spans="1:7">
      <c r="A71" s="21">
        <v>68</v>
      </c>
      <c r="B71" s="30"/>
      <c r="C71" s="16" t="s">
        <v>363</v>
      </c>
      <c r="D71" s="13"/>
      <c r="E71" s="14"/>
      <c r="F71" s="14"/>
      <c r="G71" s="14"/>
    </row>
    <row r="72" s="1" customFormat="1" ht="45" customHeight="1" spans="1:7">
      <c r="A72" s="21">
        <v>69</v>
      </c>
      <c r="B72" s="30"/>
      <c r="C72" s="16" t="s">
        <v>1491</v>
      </c>
      <c r="D72" s="13"/>
      <c r="E72" s="14"/>
      <c r="F72" s="14"/>
      <c r="G72" s="14"/>
    </row>
    <row r="73" s="1" customFormat="1" ht="45" customHeight="1" spans="1:7">
      <c r="A73" s="21">
        <v>70</v>
      </c>
      <c r="B73" s="30"/>
      <c r="C73" s="16" t="s">
        <v>347</v>
      </c>
      <c r="D73" s="13"/>
      <c r="E73" s="14"/>
      <c r="F73" s="14"/>
      <c r="G73" s="14"/>
    </row>
    <row r="74" s="1" customFormat="1" ht="45" customHeight="1" spans="1:7">
      <c r="A74" s="21">
        <v>71</v>
      </c>
      <c r="B74" s="30"/>
      <c r="C74" s="16" t="s">
        <v>1492</v>
      </c>
      <c r="D74" s="13"/>
      <c r="E74" s="14"/>
      <c r="F74" s="14"/>
      <c r="G74" s="14"/>
    </row>
    <row r="75" s="1" customFormat="1" ht="45" customHeight="1" spans="1:7">
      <c r="A75" s="21">
        <v>72</v>
      </c>
      <c r="B75" s="30"/>
      <c r="C75" s="16" t="s">
        <v>351</v>
      </c>
      <c r="D75" s="13"/>
      <c r="E75" s="14"/>
      <c r="F75" s="14"/>
      <c r="G75" s="14"/>
    </row>
    <row r="76" s="1" customFormat="1" ht="45" customHeight="1" spans="1:7">
      <c r="A76" s="21">
        <v>73</v>
      </c>
      <c r="B76" s="30"/>
      <c r="C76" s="16" t="s">
        <v>1493</v>
      </c>
      <c r="D76" s="13"/>
      <c r="E76" s="14"/>
      <c r="F76" s="14"/>
      <c r="G76" s="14"/>
    </row>
    <row r="77" s="1" customFormat="1" ht="45" customHeight="1" spans="1:7">
      <c r="A77" s="21">
        <v>74</v>
      </c>
      <c r="B77" s="30"/>
      <c r="C77" s="16" t="s">
        <v>363</v>
      </c>
      <c r="D77" s="13"/>
      <c r="E77" s="14"/>
      <c r="F77" s="14"/>
      <c r="G77" s="14"/>
    </row>
    <row r="78" s="1" customFormat="1" ht="45" customHeight="1" spans="1:7">
      <c r="A78" s="21">
        <v>75</v>
      </c>
      <c r="B78" s="30"/>
      <c r="C78" s="16" t="s">
        <v>1494</v>
      </c>
      <c r="D78" s="13"/>
      <c r="E78" s="14"/>
      <c r="F78" s="14"/>
      <c r="G78" s="14"/>
    </row>
    <row r="79" s="1" customFormat="1" ht="45" customHeight="1" spans="1:7">
      <c r="A79" s="21">
        <v>76</v>
      </c>
      <c r="B79" s="19"/>
      <c r="C79" s="16" t="s">
        <v>1495</v>
      </c>
      <c r="D79" s="13"/>
      <c r="E79" s="14"/>
      <c r="F79" s="14"/>
      <c r="G79" s="14"/>
    </row>
    <row r="80" s="1" customFormat="1" ht="20" customHeight="1" spans="1:7">
      <c r="A80" s="18" t="s">
        <v>136</v>
      </c>
      <c r="B80" s="19"/>
      <c r="C80" s="19"/>
      <c r="D80" s="18">
        <f>COUNTA(D4:D79)</f>
        <v>0</v>
      </c>
      <c r="E80" s="18">
        <f>COUNTA(E4:E79)</f>
        <v>0</v>
      </c>
      <c r="F80" s="18">
        <f>COUNTA(F4:F79)</f>
        <v>0</v>
      </c>
      <c r="G80" s="20"/>
    </row>
    <row r="81" s="1" customFormat="1" ht="20" customHeight="1" spans="1:7">
      <c r="A81" s="21" t="s">
        <v>239</v>
      </c>
      <c r="B81" s="22"/>
      <c r="C81" s="23" t="s">
        <v>240</v>
      </c>
      <c r="D81" s="24">
        <f>D80+E80+F80</f>
        <v>0</v>
      </c>
      <c r="E81" s="10" t="s">
        <v>241</v>
      </c>
      <c r="F81" s="18" t="s">
        <v>195</v>
      </c>
      <c r="G81" s="25">
        <f>D80</f>
        <v>0</v>
      </c>
    </row>
    <row r="82" s="1" customFormat="1" ht="20" customHeight="1" spans="1:7">
      <c r="A82" s="26"/>
      <c r="B82" s="27"/>
      <c r="C82" s="28"/>
      <c r="D82" s="29"/>
      <c r="E82" s="30"/>
      <c r="F82" s="18" t="s">
        <v>196</v>
      </c>
      <c r="G82" s="25">
        <f>E80</f>
        <v>0</v>
      </c>
    </row>
    <row r="83" s="1" customFormat="1" ht="20" customHeight="1" spans="1:7">
      <c r="A83" s="26"/>
      <c r="B83" s="27"/>
      <c r="C83" s="28"/>
      <c r="D83" s="29"/>
      <c r="E83" s="30"/>
      <c r="F83" s="18" t="s">
        <v>197</v>
      </c>
      <c r="G83" s="25">
        <f>F80</f>
        <v>0</v>
      </c>
    </row>
    <row r="84" s="1" customFormat="1" ht="20" customHeight="1" spans="1:7">
      <c r="A84" s="26"/>
      <c r="B84" s="27"/>
      <c r="C84" s="31"/>
      <c r="D84" s="32"/>
      <c r="E84" s="19"/>
      <c r="F84" s="33" t="s">
        <v>242</v>
      </c>
      <c r="G84" s="34" t="e">
        <f>G81/D81</f>
        <v>#DIV/0!</v>
      </c>
    </row>
    <row r="85" s="1" customFormat="1" ht="20" customHeight="1" spans="1:7">
      <c r="A85" s="35"/>
      <c r="B85" s="36"/>
      <c r="C85" s="37" t="s">
        <v>243</v>
      </c>
      <c r="D85" s="38"/>
      <c r="E85" s="38"/>
      <c r="F85" s="38"/>
      <c r="G85" s="39"/>
    </row>
    <row r="86" s="1" customFormat="1" ht="20" customHeight="1" spans="1:7">
      <c r="A86" s="40" t="s">
        <v>244</v>
      </c>
      <c r="B86" s="40"/>
      <c r="C86" s="40"/>
      <c r="D86" s="40"/>
      <c r="E86" s="40"/>
      <c r="F86" s="40"/>
      <c r="G86" s="40"/>
    </row>
  </sheetData>
  <mergeCells count="15">
    <mergeCell ref="A1:G1"/>
    <mergeCell ref="A2:B2"/>
    <mergeCell ref="D2:E2"/>
    <mergeCell ref="F2:G2"/>
    <mergeCell ref="A80:C80"/>
    <mergeCell ref="C85:G85"/>
    <mergeCell ref="A86:G86"/>
    <mergeCell ref="B4:B16"/>
    <mergeCell ref="B17:B33"/>
    <mergeCell ref="B34:B63"/>
    <mergeCell ref="B64:B79"/>
    <mergeCell ref="C81:C84"/>
    <mergeCell ref="D81:D84"/>
    <mergeCell ref="E81:E84"/>
    <mergeCell ref="A81:B85"/>
  </mergeCells>
  <dataValidations count="3">
    <dataValidation type="custom" allowBlank="1" showInputMessage="1" showErrorMessage="1" sqref="D4:D79">
      <formula1>COUNTIF(D4:F4,"&lt;&gt;")&lt;=1</formula1>
    </dataValidation>
    <dataValidation type="custom" allowBlank="1" showInputMessage="1" showErrorMessage="1" sqref="E4:E79">
      <formula1>COUNTIF(D4:F4,"&lt;&gt;")&lt;=1</formula1>
    </dataValidation>
    <dataValidation type="custom" allowBlank="1" showInputMessage="1" showErrorMessage="1" sqref="F4:F79">
      <formula1>COUNTIF(D4:F4,"&lt;&gt;")&lt;=1</formula1>
    </dataValidation>
  </dataValidations>
  <pageMargins left="0.7" right="0.7" top="0.75" bottom="0.75" header="0.3" footer="0.3"/>
  <pageSetup paperSize="9" orientation="portrait" horizontalDpi="300" verticalDpi="300"/>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8"/>
  <dimension ref="A1:G52"/>
  <sheetViews>
    <sheetView workbookViewId="0">
      <pane ySplit="3" topLeftCell="A38" activePane="bottomLeft" state="frozen"/>
      <selection/>
      <selection pane="bottomLeft" activeCell="D47" sqref="D47:D5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1496</v>
      </c>
      <c r="B1" s="4"/>
      <c r="C1" s="4"/>
      <c r="D1" s="4"/>
      <c r="E1" s="4"/>
      <c r="F1" s="4"/>
      <c r="G1" s="4"/>
    </row>
    <row r="2" s="1" customFormat="1" ht="20" customHeight="1" spans="1:7">
      <c r="A2" s="5" t="s">
        <v>118</v>
      </c>
      <c r="B2" s="6"/>
      <c r="C2" s="7" t="str">
        <f>IF('表C-0-7'!B2="","",'表C-0-7'!B2)</f>
        <v/>
      </c>
      <c r="D2" s="5" t="s">
        <v>192</v>
      </c>
      <c r="E2" s="6"/>
      <c r="F2" s="5" t="str">
        <f>IF('表C-0-7'!J2="","",'表C-0-7'!J2)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1497</v>
      </c>
      <c r="C4" s="16" t="s">
        <v>1498</v>
      </c>
      <c r="D4" s="13"/>
      <c r="E4" s="14"/>
      <c r="F4" s="14"/>
      <c r="G4" s="14"/>
    </row>
    <row r="5" s="1" customFormat="1" ht="45" customHeight="1" spans="1:7">
      <c r="A5" s="21">
        <v>2</v>
      </c>
      <c r="B5" s="30"/>
      <c r="C5" s="16" t="s">
        <v>1499</v>
      </c>
      <c r="D5" s="13"/>
      <c r="E5" s="14"/>
      <c r="F5" s="14"/>
      <c r="G5" s="14"/>
    </row>
    <row r="6" s="1" customFormat="1" ht="45" customHeight="1" spans="1:7">
      <c r="A6" s="21">
        <v>3</v>
      </c>
      <c r="B6" s="30"/>
      <c r="C6" s="16" t="s">
        <v>1500</v>
      </c>
      <c r="D6" s="13"/>
      <c r="E6" s="14"/>
      <c r="F6" s="14"/>
      <c r="G6" s="14"/>
    </row>
    <row r="7" s="1" customFormat="1" ht="45" customHeight="1" spans="1:7">
      <c r="A7" s="21">
        <v>4</v>
      </c>
      <c r="B7" s="30"/>
      <c r="C7" s="16" t="s">
        <v>1501</v>
      </c>
      <c r="D7" s="13"/>
      <c r="E7" s="14"/>
      <c r="F7" s="14"/>
      <c r="G7" s="14"/>
    </row>
    <row r="8" s="1" customFormat="1" ht="45" customHeight="1" spans="1:7">
      <c r="A8" s="21">
        <v>5</v>
      </c>
      <c r="B8" s="30"/>
      <c r="C8" s="16" t="s">
        <v>1502</v>
      </c>
      <c r="D8" s="13"/>
      <c r="E8" s="14"/>
      <c r="F8" s="14"/>
      <c r="G8" s="14"/>
    </row>
    <row r="9" s="1" customFormat="1" ht="45" customHeight="1" spans="1:7">
      <c r="A9" s="21">
        <v>6</v>
      </c>
      <c r="B9" s="30"/>
      <c r="C9" s="16" t="s">
        <v>1503</v>
      </c>
      <c r="D9" s="13"/>
      <c r="E9" s="14"/>
      <c r="F9" s="14"/>
      <c r="G9" s="14"/>
    </row>
    <row r="10" s="1" customFormat="1" ht="45" customHeight="1" spans="1:7">
      <c r="A10" s="21">
        <v>7</v>
      </c>
      <c r="B10" s="30"/>
      <c r="C10" s="16" t="s">
        <v>1504</v>
      </c>
      <c r="D10" s="13"/>
      <c r="E10" s="14"/>
      <c r="F10" s="14"/>
      <c r="G10" s="14"/>
    </row>
    <row r="11" s="1" customFormat="1" ht="45" customHeight="1" spans="1:7">
      <c r="A11" s="21">
        <v>8</v>
      </c>
      <c r="B11" s="30"/>
      <c r="C11" s="16" t="s">
        <v>1505</v>
      </c>
      <c r="D11" s="13"/>
      <c r="E11" s="14"/>
      <c r="F11" s="14"/>
      <c r="G11" s="14"/>
    </row>
    <row r="12" s="1" customFormat="1" ht="45" customHeight="1" spans="1:7">
      <c r="A12" s="21">
        <v>9</v>
      </c>
      <c r="B12" s="30"/>
      <c r="C12" s="16" t="s">
        <v>1506</v>
      </c>
      <c r="D12" s="13"/>
      <c r="E12" s="14"/>
      <c r="F12" s="14"/>
      <c r="G12" s="14"/>
    </row>
    <row r="13" s="1" customFormat="1" ht="45" customHeight="1" spans="1:7">
      <c r="A13" s="21">
        <v>10</v>
      </c>
      <c r="B13" s="30"/>
      <c r="C13" s="16" t="s">
        <v>1507</v>
      </c>
      <c r="D13" s="13"/>
      <c r="E13" s="14"/>
      <c r="F13" s="14"/>
      <c r="G13" s="14"/>
    </row>
    <row r="14" s="1" customFormat="1" ht="45" customHeight="1" spans="1:7">
      <c r="A14" s="21">
        <v>11</v>
      </c>
      <c r="B14" s="30"/>
      <c r="C14" s="16" t="s">
        <v>1508</v>
      </c>
      <c r="D14" s="13"/>
      <c r="E14" s="14"/>
      <c r="F14" s="14"/>
      <c r="G14" s="14"/>
    </row>
    <row r="15" s="1" customFormat="1" ht="45" customHeight="1" spans="1:7">
      <c r="A15" s="21">
        <v>12</v>
      </c>
      <c r="B15" s="30"/>
      <c r="C15" s="16" t="s">
        <v>435</v>
      </c>
      <c r="D15" s="13"/>
      <c r="E15" s="14"/>
      <c r="F15" s="14"/>
      <c r="G15" s="14"/>
    </row>
    <row r="16" s="1" customFormat="1" ht="45" customHeight="1" spans="1:7">
      <c r="A16" s="21">
        <v>13</v>
      </c>
      <c r="B16" s="30"/>
      <c r="C16" s="16" t="s">
        <v>1509</v>
      </c>
      <c r="D16" s="13"/>
      <c r="E16" s="14"/>
      <c r="F16" s="14"/>
      <c r="G16" s="14"/>
    </row>
    <row r="17" s="1" customFormat="1" ht="45" customHeight="1" spans="1:7">
      <c r="A17" s="21">
        <v>14</v>
      </c>
      <c r="B17" s="19"/>
      <c r="C17" s="16" t="s">
        <v>1510</v>
      </c>
      <c r="D17" s="13"/>
      <c r="E17" s="14"/>
      <c r="F17" s="14"/>
      <c r="G17" s="14"/>
    </row>
    <row r="18" s="1" customFormat="1" ht="45" customHeight="1" spans="1:7">
      <c r="A18" s="21">
        <v>15</v>
      </c>
      <c r="B18" s="10" t="s">
        <v>1511</v>
      </c>
      <c r="C18" s="16" t="s">
        <v>1512</v>
      </c>
      <c r="D18" s="13"/>
      <c r="E18" s="14"/>
      <c r="F18" s="14"/>
      <c r="G18" s="14"/>
    </row>
    <row r="19" s="1" customFormat="1" ht="45" customHeight="1" spans="1:7">
      <c r="A19" s="21">
        <v>16</v>
      </c>
      <c r="B19" s="30"/>
      <c r="C19" s="16" t="s">
        <v>1513</v>
      </c>
      <c r="D19" s="13"/>
      <c r="E19" s="14"/>
      <c r="F19" s="14"/>
      <c r="G19" s="14"/>
    </row>
    <row r="20" s="1" customFormat="1" ht="45" customHeight="1" spans="1:7">
      <c r="A20" s="21">
        <v>17</v>
      </c>
      <c r="B20" s="30"/>
      <c r="C20" s="16" t="s">
        <v>1514</v>
      </c>
      <c r="D20" s="13"/>
      <c r="E20" s="14"/>
      <c r="F20" s="14"/>
      <c r="G20" s="14"/>
    </row>
    <row r="21" s="1" customFormat="1" ht="45" customHeight="1" spans="1:7">
      <c r="A21" s="21">
        <v>18</v>
      </c>
      <c r="B21" s="30"/>
      <c r="C21" s="16" t="s">
        <v>470</v>
      </c>
      <c r="D21" s="13"/>
      <c r="E21" s="14"/>
      <c r="F21" s="14"/>
      <c r="G21" s="14"/>
    </row>
    <row r="22" s="1" customFormat="1" ht="45" customHeight="1" spans="1:7">
      <c r="A22" s="21">
        <v>19</v>
      </c>
      <c r="B22" s="30"/>
      <c r="C22" s="16" t="s">
        <v>1515</v>
      </c>
      <c r="D22" s="13"/>
      <c r="E22" s="14"/>
      <c r="F22" s="14"/>
      <c r="G22" s="14"/>
    </row>
    <row r="23" s="1" customFormat="1" ht="45" customHeight="1" spans="1:7">
      <c r="A23" s="21">
        <v>20</v>
      </c>
      <c r="B23" s="30"/>
      <c r="C23" s="16" t="s">
        <v>1516</v>
      </c>
      <c r="D23" s="13"/>
      <c r="E23" s="14"/>
      <c r="F23" s="14"/>
      <c r="G23" s="14"/>
    </row>
    <row r="24" s="1" customFormat="1" ht="45" customHeight="1" spans="1:7">
      <c r="A24" s="21">
        <v>21</v>
      </c>
      <c r="B24" s="30"/>
      <c r="C24" s="16" t="s">
        <v>481</v>
      </c>
      <c r="D24" s="13"/>
      <c r="E24" s="14"/>
      <c r="F24" s="14"/>
      <c r="G24" s="14"/>
    </row>
    <row r="25" s="1" customFormat="1" ht="45" customHeight="1" spans="1:7">
      <c r="A25" s="21">
        <v>22</v>
      </c>
      <c r="B25" s="30"/>
      <c r="C25" s="16" t="s">
        <v>1517</v>
      </c>
      <c r="D25" s="13"/>
      <c r="E25" s="14"/>
      <c r="F25" s="14"/>
      <c r="G25" s="14"/>
    </row>
    <row r="26" s="1" customFormat="1" ht="45" customHeight="1" spans="1:7">
      <c r="A26" s="21">
        <v>23</v>
      </c>
      <c r="B26" s="30"/>
      <c r="C26" s="16" t="s">
        <v>1518</v>
      </c>
      <c r="D26" s="13"/>
      <c r="E26" s="14"/>
      <c r="F26" s="14"/>
      <c r="G26" s="14"/>
    </row>
    <row r="27" s="1" customFormat="1" ht="45" customHeight="1" spans="1:7">
      <c r="A27" s="21">
        <v>24</v>
      </c>
      <c r="B27" s="30"/>
      <c r="C27" s="16" t="s">
        <v>1519</v>
      </c>
      <c r="D27" s="13"/>
      <c r="E27" s="14"/>
      <c r="F27" s="14"/>
      <c r="G27" s="14"/>
    </row>
    <row r="28" s="1" customFormat="1" ht="45" customHeight="1" spans="1:7">
      <c r="A28" s="21">
        <v>25</v>
      </c>
      <c r="B28" s="30"/>
      <c r="C28" s="16" t="s">
        <v>1520</v>
      </c>
      <c r="D28" s="13"/>
      <c r="E28" s="14"/>
      <c r="F28" s="14"/>
      <c r="G28" s="14"/>
    </row>
    <row r="29" s="1" customFormat="1" ht="45" customHeight="1" spans="1:7">
      <c r="A29" s="21">
        <v>26</v>
      </c>
      <c r="B29" s="30"/>
      <c r="C29" s="16" t="s">
        <v>1521</v>
      </c>
      <c r="D29" s="13"/>
      <c r="E29" s="14"/>
      <c r="F29" s="14"/>
      <c r="G29" s="14"/>
    </row>
    <row r="30" s="1" customFormat="1" ht="45" customHeight="1" spans="1:7">
      <c r="A30" s="21">
        <v>27</v>
      </c>
      <c r="B30" s="30"/>
      <c r="C30" s="16" t="s">
        <v>488</v>
      </c>
      <c r="D30" s="13"/>
      <c r="E30" s="14"/>
      <c r="F30" s="14"/>
      <c r="G30" s="14"/>
    </row>
    <row r="31" s="1" customFormat="1" ht="45" customHeight="1" spans="1:7">
      <c r="A31" s="21">
        <v>28</v>
      </c>
      <c r="B31" s="30"/>
      <c r="C31" s="16" t="s">
        <v>1522</v>
      </c>
      <c r="D31" s="13"/>
      <c r="E31" s="14"/>
      <c r="F31" s="14"/>
      <c r="G31" s="14"/>
    </row>
    <row r="32" s="1" customFormat="1" ht="45" customHeight="1" spans="1:7">
      <c r="A32" s="21">
        <v>29</v>
      </c>
      <c r="B32" s="30"/>
      <c r="C32" s="16" t="s">
        <v>1523</v>
      </c>
      <c r="D32" s="13"/>
      <c r="E32" s="14"/>
      <c r="F32" s="14"/>
      <c r="G32" s="14"/>
    </row>
    <row r="33" s="1" customFormat="1" ht="45" customHeight="1" spans="1:7">
      <c r="A33" s="21">
        <v>30</v>
      </c>
      <c r="B33" s="30"/>
      <c r="C33" s="16" t="s">
        <v>1524</v>
      </c>
      <c r="D33" s="13"/>
      <c r="E33" s="14"/>
      <c r="F33" s="14"/>
      <c r="G33" s="14"/>
    </row>
    <row r="34" s="1" customFormat="1" ht="45" customHeight="1" spans="1:7">
      <c r="A34" s="21">
        <v>31</v>
      </c>
      <c r="B34" s="30"/>
      <c r="C34" s="16" t="s">
        <v>489</v>
      </c>
      <c r="D34" s="13"/>
      <c r="E34" s="14"/>
      <c r="F34" s="14"/>
      <c r="G34" s="14"/>
    </row>
    <row r="35" s="1" customFormat="1" ht="45" customHeight="1" spans="1:7">
      <c r="A35" s="21">
        <v>32</v>
      </c>
      <c r="B35" s="19"/>
      <c r="C35" s="16" t="s">
        <v>1525</v>
      </c>
      <c r="D35" s="13"/>
      <c r="E35" s="14"/>
      <c r="F35" s="14"/>
      <c r="G35" s="14"/>
    </row>
    <row r="36" s="1" customFormat="1" ht="45" customHeight="1" spans="1:7">
      <c r="A36" s="21">
        <v>33</v>
      </c>
      <c r="B36" s="10" t="s">
        <v>286</v>
      </c>
      <c r="C36" s="16" t="s">
        <v>1526</v>
      </c>
      <c r="D36" s="13"/>
      <c r="E36" s="14"/>
      <c r="F36" s="14"/>
      <c r="G36" s="14"/>
    </row>
    <row r="37" s="1" customFormat="1" ht="45" customHeight="1" spans="1:7">
      <c r="A37" s="21">
        <v>34</v>
      </c>
      <c r="B37" s="30"/>
      <c r="C37" s="16" t="s">
        <v>1527</v>
      </c>
      <c r="D37" s="13"/>
      <c r="E37" s="14"/>
      <c r="F37" s="14"/>
      <c r="G37" s="14"/>
    </row>
    <row r="38" s="1" customFormat="1" ht="45" customHeight="1" spans="1:7">
      <c r="A38" s="21">
        <v>35</v>
      </c>
      <c r="B38" s="30"/>
      <c r="C38" s="16" t="s">
        <v>512</v>
      </c>
      <c r="D38" s="13"/>
      <c r="E38" s="14"/>
      <c r="F38" s="14"/>
      <c r="G38" s="14"/>
    </row>
    <row r="39" s="1" customFormat="1" ht="45" customHeight="1" spans="1:7">
      <c r="A39" s="21">
        <v>36</v>
      </c>
      <c r="B39" s="30"/>
      <c r="C39" s="16" t="s">
        <v>513</v>
      </c>
      <c r="D39" s="13"/>
      <c r="E39" s="14"/>
      <c r="F39" s="14"/>
      <c r="G39" s="14"/>
    </row>
    <row r="40" s="1" customFormat="1" ht="45" customHeight="1" spans="1:7">
      <c r="A40" s="21">
        <v>37</v>
      </c>
      <c r="B40" s="19"/>
      <c r="C40" s="16" t="s">
        <v>1528</v>
      </c>
      <c r="D40" s="13"/>
      <c r="E40" s="14"/>
      <c r="F40" s="14"/>
      <c r="G40" s="14"/>
    </row>
    <row r="41" s="1" customFormat="1" ht="45" customHeight="1" spans="1:7">
      <c r="A41" s="21">
        <v>38</v>
      </c>
      <c r="B41" s="10" t="s">
        <v>1529</v>
      </c>
      <c r="C41" s="16" t="s">
        <v>1530</v>
      </c>
      <c r="D41" s="13"/>
      <c r="E41" s="14"/>
      <c r="F41" s="14"/>
      <c r="G41" s="14"/>
    </row>
    <row r="42" s="1" customFormat="1" ht="45" customHeight="1" spans="1:7">
      <c r="A42" s="21">
        <v>39</v>
      </c>
      <c r="B42" s="30"/>
      <c r="C42" s="16" t="s">
        <v>1531</v>
      </c>
      <c r="D42" s="13"/>
      <c r="E42" s="14"/>
      <c r="F42" s="14"/>
      <c r="G42" s="14"/>
    </row>
    <row r="43" s="1" customFormat="1" ht="45" customHeight="1" spans="1:7">
      <c r="A43" s="21">
        <v>40</v>
      </c>
      <c r="B43" s="30"/>
      <c r="C43" s="16" t="s">
        <v>1532</v>
      </c>
      <c r="D43" s="13"/>
      <c r="E43" s="14"/>
      <c r="F43" s="14"/>
      <c r="G43" s="14"/>
    </row>
    <row r="44" s="1" customFormat="1" ht="45" customHeight="1" spans="1:7">
      <c r="A44" s="21">
        <v>41</v>
      </c>
      <c r="B44" s="30"/>
      <c r="C44" s="16" t="s">
        <v>1533</v>
      </c>
      <c r="D44" s="13"/>
      <c r="E44" s="14"/>
      <c r="F44" s="14"/>
      <c r="G44" s="14"/>
    </row>
    <row r="45" s="1" customFormat="1" ht="45" customHeight="1" spans="1:7">
      <c r="A45" s="21">
        <v>42</v>
      </c>
      <c r="B45" s="19"/>
      <c r="C45" s="12" t="s">
        <v>1534</v>
      </c>
      <c r="D45" s="13"/>
      <c r="E45" s="14"/>
      <c r="F45" s="14"/>
      <c r="G45" s="14"/>
    </row>
    <row r="46" s="1" customFormat="1" ht="20" customHeight="1" spans="1:7">
      <c r="A46" s="18" t="s">
        <v>136</v>
      </c>
      <c r="B46" s="18"/>
      <c r="C46" s="19"/>
      <c r="D46" s="18">
        <f>COUNTA(D4:D45)</f>
        <v>0</v>
      </c>
      <c r="E46" s="18">
        <f>COUNTA(E4:E45)</f>
        <v>0</v>
      </c>
      <c r="F46" s="18">
        <f>COUNTA(F4:F45)</f>
        <v>0</v>
      </c>
      <c r="G46" s="20"/>
    </row>
    <row r="47" s="1" customFormat="1" ht="20" customHeight="1" spans="1:7">
      <c r="A47" s="21" t="s">
        <v>239</v>
      </c>
      <c r="B47" s="22"/>
      <c r="C47" s="23" t="s">
        <v>240</v>
      </c>
      <c r="D47" s="24">
        <f>D46+E46+F46</f>
        <v>0</v>
      </c>
      <c r="E47" s="10" t="s">
        <v>241</v>
      </c>
      <c r="F47" s="18" t="s">
        <v>195</v>
      </c>
      <c r="G47" s="25">
        <f>D46</f>
        <v>0</v>
      </c>
    </row>
    <row r="48" s="1" customFormat="1" ht="20" customHeight="1" spans="1:7">
      <c r="A48" s="26"/>
      <c r="B48" s="27"/>
      <c r="C48" s="28"/>
      <c r="D48" s="29"/>
      <c r="E48" s="30"/>
      <c r="F48" s="18" t="s">
        <v>196</v>
      </c>
      <c r="G48" s="25">
        <f>E46</f>
        <v>0</v>
      </c>
    </row>
    <row r="49" s="1" customFormat="1" ht="20" customHeight="1" spans="1:7">
      <c r="A49" s="26"/>
      <c r="B49" s="27"/>
      <c r="C49" s="28"/>
      <c r="D49" s="29"/>
      <c r="E49" s="30"/>
      <c r="F49" s="18" t="s">
        <v>197</v>
      </c>
      <c r="G49" s="25">
        <f>F46</f>
        <v>0</v>
      </c>
    </row>
    <row r="50" s="1" customFormat="1" ht="20" customHeight="1" spans="1:7">
      <c r="A50" s="26"/>
      <c r="B50" s="27"/>
      <c r="C50" s="31"/>
      <c r="D50" s="32"/>
      <c r="E50" s="19"/>
      <c r="F50" s="33" t="s">
        <v>242</v>
      </c>
      <c r="G50" s="34" t="e">
        <f>G47/D47</f>
        <v>#DIV/0!</v>
      </c>
    </row>
    <row r="51" s="1" customFormat="1" ht="20" customHeight="1" spans="1:7">
      <c r="A51" s="35"/>
      <c r="B51" s="36"/>
      <c r="C51" s="37" t="s">
        <v>243</v>
      </c>
      <c r="D51" s="38"/>
      <c r="E51" s="38"/>
      <c r="F51" s="38"/>
      <c r="G51" s="39"/>
    </row>
    <row r="52" s="1" customFormat="1" ht="20" customHeight="1" spans="1:7">
      <c r="A52" s="40" t="s">
        <v>244</v>
      </c>
      <c r="B52" s="40"/>
      <c r="C52" s="40"/>
      <c r="D52" s="40"/>
      <c r="E52" s="40"/>
      <c r="F52" s="40"/>
      <c r="G52" s="40"/>
    </row>
  </sheetData>
  <mergeCells count="15">
    <mergeCell ref="A1:G1"/>
    <mergeCell ref="A2:B2"/>
    <mergeCell ref="D2:E2"/>
    <mergeCell ref="F2:G2"/>
    <mergeCell ref="A46:C46"/>
    <mergeCell ref="C51:G51"/>
    <mergeCell ref="A52:G52"/>
    <mergeCell ref="B4:B17"/>
    <mergeCell ref="B18:B35"/>
    <mergeCell ref="B36:B40"/>
    <mergeCell ref="B41:B45"/>
    <mergeCell ref="C47:C50"/>
    <mergeCell ref="D47:D50"/>
    <mergeCell ref="E47:E50"/>
    <mergeCell ref="A47:B51"/>
  </mergeCells>
  <dataValidations count="3">
    <dataValidation type="custom" allowBlank="1" showInputMessage="1" showErrorMessage="1" sqref="D4:D45">
      <formula1>COUNTIF(D4:F4,"&lt;&gt;")&lt;=1</formula1>
    </dataValidation>
    <dataValidation type="custom" allowBlank="1" showInputMessage="1" showErrorMessage="1" sqref="E4:E45">
      <formula1>COUNTIF(D4:F4,"&lt;&gt;")&lt;=1</formula1>
    </dataValidation>
    <dataValidation type="custom" allowBlank="1" showInputMessage="1" showErrorMessage="1" sqref="F4:F45">
      <formula1>COUNTIF(D4:F4,"&lt;&gt;")&lt;=1</formula1>
    </dataValidation>
  </dataValidations>
  <pageMargins left="0.7" right="0.7" top="0.75" bottom="0.75" header="0.3" footer="0.3"/>
  <pageSetup paperSize="9" orientation="portrait" horizontalDpi="300" verticalDpi="300"/>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9"/>
  <dimension ref="A1:G46"/>
  <sheetViews>
    <sheetView workbookViewId="0">
      <pane ySplit="3" topLeftCell="A32" activePane="bottomLeft" state="frozen"/>
      <selection/>
      <selection pane="bottomLeft" activeCell="D41" sqref="D41:D44"/>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1535</v>
      </c>
      <c r="B1" s="4"/>
      <c r="C1" s="4"/>
      <c r="D1" s="4"/>
      <c r="E1" s="4"/>
      <c r="F1" s="4"/>
      <c r="G1" s="4"/>
    </row>
    <row r="2" s="1" customFormat="1" ht="20" customHeight="1" spans="1:7">
      <c r="A2" s="5" t="s">
        <v>118</v>
      </c>
      <c r="B2" s="6"/>
      <c r="C2" s="7" t="str">
        <f>IF('表C-0-7'!B2="","",'表C-0-7'!B2)</f>
        <v/>
      </c>
      <c r="D2" s="5" t="s">
        <v>192</v>
      </c>
      <c r="E2" s="6"/>
      <c r="F2" s="5" t="str">
        <f>IF('表C-0-7'!J2="","",'表C-0-7'!J2)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1395</v>
      </c>
      <c r="C4" s="16" t="s">
        <v>1536</v>
      </c>
      <c r="D4" s="13"/>
      <c r="E4" s="14"/>
      <c r="F4" s="14"/>
      <c r="G4" s="14"/>
    </row>
    <row r="5" s="1" customFormat="1" ht="45" customHeight="1" spans="1:7">
      <c r="A5" s="21">
        <v>2</v>
      </c>
      <c r="B5" s="30"/>
      <c r="C5" s="16" t="s">
        <v>1537</v>
      </c>
      <c r="D5" s="13"/>
      <c r="E5" s="14"/>
      <c r="F5" s="14"/>
      <c r="G5" s="14"/>
    </row>
    <row r="6" s="1" customFormat="1" ht="45" customHeight="1" spans="1:7">
      <c r="A6" s="21">
        <v>3</v>
      </c>
      <c r="B6" s="30"/>
      <c r="C6" s="16" t="s">
        <v>1538</v>
      </c>
      <c r="D6" s="13"/>
      <c r="E6" s="14"/>
      <c r="F6" s="14"/>
      <c r="G6" s="14"/>
    </row>
    <row r="7" s="1" customFormat="1" ht="45" customHeight="1" spans="1:7">
      <c r="A7" s="21">
        <v>4</v>
      </c>
      <c r="B7" s="30"/>
      <c r="C7" s="16" t="s">
        <v>1539</v>
      </c>
      <c r="D7" s="13"/>
      <c r="E7" s="14"/>
      <c r="F7" s="14"/>
      <c r="G7" s="14"/>
    </row>
    <row r="8" s="1" customFormat="1" ht="45" customHeight="1" spans="1:7">
      <c r="A8" s="21">
        <v>5</v>
      </c>
      <c r="B8" s="30"/>
      <c r="C8" s="16" t="s">
        <v>1540</v>
      </c>
      <c r="D8" s="13"/>
      <c r="E8" s="14"/>
      <c r="F8" s="14"/>
      <c r="G8" s="14"/>
    </row>
    <row r="9" s="1" customFormat="1" ht="45" customHeight="1" spans="1:7">
      <c r="A9" s="21">
        <v>6</v>
      </c>
      <c r="B9" s="30"/>
      <c r="C9" s="16" t="s">
        <v>1541</v>
      </c>
      <c r="D9" s="13"/>
      <c r="E9" s="14"/>
      <c r="F9" s="14"/>
      <c r="G9" s="14"/>
    </row>
    <row r="10" s="1" customFormat="1" ht="45" customHeight="1" spans="1:7">
      <c r="A10" s="21">
        <v>7</v>
      </c>
      <c r="B10" s="30"/>
      <c r="C10" s="16" t="s">
        <v>1542</v>
      </c>
      <c r="D10" s="13"/>
      <c r="E10" s="14"/>
      <c r="F10" s="14"/>
      <c r="G10" s="14"/>
    </row>
    <row r="11" s="1" customFormat="1" ht="45" customHeight="1" spans="1:7">
      <c r="A11" s="21">
        <v>8</v>
      </c>
      <c r="B11" s="30"/>
      <c r="C11" s="16" t="s">
        <v>1543</v>
      </c>
      <c r="D11" s="13"/>
      <c r="E11" s="14"/>
      <c r="F11" s="14"/>
      <c r="G11" s="14"/>
    </row>
    <row r="12" s="1" customFormat="1" ht="45" customHeight="1" spans="1:7">
      <c r="A12" s="21">
        <v>9</v>
      </c>
      <c r="B12" s="30"/>
      <c r="C12" s="16" t="s">
        <v>1544</v>
      </c>
      <c r="D12" s="13"/>
      <c r="E12" s="14"/>
      <c r="F12" s="14"/>
      <c r="G12" s="14"/>
    </row>
    <row r="13" s="1" customFormat="1" ht="45" customHeight="1" spans="1:7">
      <c r="A13" s="21">
        <v>10</v>
      </c>
      <c r="B13" s="30"/>
      <c r="C13" s="16" t="s">
        <v>1545</v>
      </c>
      <c r="D13" s="13"/>
      <c r="E13" s="14"/>
      <c r="F13" s="14"/>
      <c r="G13" s="14"/>
    </row>
    <row r="14" s="1" customFormat="1" ht="45" customHeight="1" spans="1:7">
      <c r="A14" s="21">
        <v>11</v>
      </c>
      <c r="B14" s="19"/>
      <c r="C14" s="16" t="s">
        <v>1546</v>
      </c>
      <c r="D14" s="13"/>
      <c r="E14" s="14"/>
      <c r="F14" s="14"/>
      <c r="G14" s="14"/>
    </row>
    <row r="15" s="1" customFormat="1" ht="45" customHeight="1" spans="1:7">
      <c r="A15" s="21">
        <v>12</v>
      </c>
      <c r="B15" s="10" t="s">
        <v>1547</v>
      </c>
      <c r="C15" s="16" t="s">
        <v>679</v>
      </c>
      <c r="D15" s="13"/>
      <c r="E15" s="14"/>
      <c r="F15" s="14"/>
      <c r="G15" s="14"/>
    </row>
    <row r="16" s="1" customFormat="1" ht="45" customHeight="1" spans="1:7">
      <c r="A16" s="21">
        <v>13</v>
      </c>
      <c r="B16" s="30"/>
      <c r="C16" s="16" t="s">
        <v>680</v>
      </c>
      <c r="D16" s="13"/>
      <c r="E16" s="14"/>
      <c r="F16" s="14"/>
      <c r="G16" s="14"/>
    </row>
    <row r="17" s="1" customFormat="1" ht="45" customHeight="1" spans="1:7">
      <c r="A17" s="21">
        <v>14</v>
      </c>
      <c r="B17" s="30"/>
      <c r="C17" s="16" t="s">
        <v>1548</v>
      </c>
      <c r="D17" s="13"/>
      <c r="E17" s="14"/>
      <c r="F17" s="14"/>
      <c r="G17" s="14"/>
    </row>
    <row r="18" s="1" customFormat="1" ht="45" customHeight="1" spans="1:7">
      <c r="A18" s="21">
        <v>15</v>
      </c>
      <c r="B18" s="30"/>
      <c r="C18" s="16" t="s">
        <v>1549</v>
      </c>
      <c r="D18" s="13"/>
      <c r="E18" s="14"/>
      <c r="F18" s="14"/>
      <c r="G18" s="14"/>
    </row>
    <row r="19" s="1" customFormat="1" ht="45" customHeight="1" spans="1:7">
      <c r="A19" s="21">
        <v>16</v>
      </c>
      <c r="B19" s="30"/>
      <c r="C19" s="16" t="s">
        <v>1550</v>
      </c>
      <c r="D19" s="13"/>
      <c r="E19" s="14"/>
      <c r="F19" s="14"/>
      <c r="G19" s="14"/>
    </row>
    <row r="20" s="1" customFormat="1" ht="45" customHeight="1" spans="1:7">
      <c r="A20" s="21">
        <v>17</v>
      </c>
      <c r="B20" s="30"/>
      <c r="C20" s="16" t="s">
        <v>1551</v>
      </c>
      <c r="D20" s="13"/>
      <c r="E20" s="14"/>
      <c r="F20" s="14"/>
      <c r="G20" s="14"/>
    </row>
    <row r="21" s="1" customFormat="1" ht="45" customHeight="1" spans="1:7">
      <c r="A21" s="21">
        <v>18</v>
      </c>
      <c r="B21" s="30"/>
      <c r="C21" s="16" t="s">
        <v>689</v>
      </c>
      <c r="D21" s="13"/>
      <c r="E21" s="14"/>
      <c r="F21" s="14"/>
      <c r="G21" s="14"/>
    </row>
    <row r="22" s="1" customFormat="1" ht="45" customHeight="1" spans="1:7">
      <c r="A22" s="21">
        <v>19</v>
      </c>
      <c r="B22" s="19"/>
      <c r="C22" s="16" t="s">
        <v>1552</v>
      </c>
      <c r="D22" s="13"/>
      <c r="E22" s="14"/>
      <c r="F22" s="14"/>
      <c r="G22" s="14"/>
    </row>
    <row r="23" s="1" customFormat="1" ht="45" customHeight="1" spans="1:7">
      <c r="A23" s="21">
        <v>20</v>
      </c>
      <c r="B23" s="10" t="s">
        <v>1553</v>
      </c>
      <c r="C23" s="16" t="s">
        <v>1554</v>
      </c>
      <c r="D23" s="13"/>
      <c r="E23" s="14"/>
      <c r="F23" s="14"/>
      <c r="G23" s="14"/>
    </row>
    <row r="24" s="1" customFormat="1" ht="45" customHeight="1" spans="1:7">
      <c r="A24" s="21">
        <v>21</v>
      </c>
      <c r="B24" s="30"/>
      <c r="C24" s="16" t="s">
        <v>695</v>
      </c>
      <c r="D24" s="13"/>
      <c r="E24" s="14"/>
      <c r="F24" s="14"/>
      <c r="G24" s="14"/>
    </row>
    <row r="25" s="1" customFormat="1" ht="45" customHeight="1" spans="1:7">
      <c r="A25" s="21">
        <v>22</v>
      </c>
      <c r="B25" s="30"/>
      <c r="C25" s="16" t="s">
        <v>1555</v>
      </c>
      <c r="D25" s="13"/>
      <c r="E25" s="14"/>
      <c r="F25" s="14"/>
      <c r="G25" s="14"/>
    </row>
    <row r="26" s="1" customFormat="1" ht="45" customHeight="1" spans="1:7">
      <c r="A26" s="21">
        <v>23</v>
      </c>
      <c r="B26" s="30"/>
      <c r="C26" s="16" t="s">
        <v>1556</v>
      </c>
      <c r="D26" s="13"/>
      <c r="E26" s="14"/>
      <c r="F26" s="14"/>
      <c r="G26" s="14"/>
    </row>
    <row r="27" s="1" customFormat="1" ht="45" customHeight="1" spans="1:7">
      <c r="A27" s="21">
        <v>24</v>
      </c>
      <c r="B27" s="30"/>
      <c r="C27" s="16" t="s">
        <v>1557</v>
      </c>
      <c r="D27" s="13"/>
      <c r="E27" s="14"/>
      <c r="F27" s="14"/>
      <c r="G27" s="14"/>
    </row>
    <row r="28" s="1" customFormat="1" ht="45" customHeight="1" spans="1:7">
      <c r="A28" s="21">
        <v>25</v>
      </c>
      <c r="B28" s="30"/>
      <c r="C28" s="16" t="s">
        <v>1558</v>
      </c>
      <c r="D28" s="13"/>
      <c r="E28" s="14"/>
      <c r="F28" s="14"/>
      <c r="G28" s="14"/>
    </row>
    <row r="29" s="1" customFormat="1" ht="45" customHeight="1" spans="1:7">
      <c r="A29" s="21">
        <v>26</v>
      </c>
      <c r="B29" s="30"/>
      <c r="C29" s="16" t="s">
        <v>716</v>
      </c>
      <c r="D29" s="13"/>
      <c r="E29" s="14"/>
      <c r="F29" s="14"/>
      <c r="G29" s="14"/>
    </row>
    <row r="30" s="1" customFormat="1" ht="45" customHeight="1" spans="1:7">
      <c r="A30" s="21">
        <v>27</v>
      </c>
      <c r="B30" s="19"/>
      <c r="C30" s="16" t="s">
        <v>712</v>
      </c>
      <c r="D30" s="13"/>
      <c r="E30" s="14"/>
      <c r="F30" s="14"/>
      <c r="G30" s="14"/>
    </row>
    <row r="31" s="1" customFormat="1" ht="45" customHeight="1" spans="1:7">
      <c r="A31" s="21">
        <v>28</v>
      </c>
      <c r="B31" s="10" t="s">
        <v>1559</v>
      </c>
      <c r="C31" s="16" t="s">
        <v>1560</v>
      </c>
      <c r="D31" s="13"/>
      <c r="E31" s="14"/>
      <c r="F31" s="14"/>
      <c r="G31" s="14"/>
    </row>
    <row r="32" s="1" customFormat="1" ht="45" customHeight="1" spans="1:7">
      <c r="A32" s="21">
        <v>29</v>
      </c>
      <c r="B32" s="30"/>
      <c r="C32" s="16" t="s">
        <v>726</v>
      </c>
      <c r="D32" s="13"/>
      <c r="E32" s="14"/>
      <c r="F32" s="14"/>
      <c r="G32" s="14"/>
    </row>
    <row r="33" s="1" customFormat="1" ht="45" customHeight="1" spans="1:7">
      <c r="A33" s="21">
        <v>30</v>
      </c>
      <c r="B33" s="30"/>
      <c r="C33" s="16" t="s">
        <v>1561</v>
      </c>
      <c r="D33" s="13"/>
      <c r="E33" s="14"/>
      <c r="F33" s="14"/>
      <c r="G33" s="14"/>
    </row>
    <row r="34" s="1" customFormat="1" ht="45" customHeight="1" spans="1:7">
      <c r="A34" s="21">
        <v>31</v>
      </c>
      <c r="B34" s="30"/>
      <c r="C34" s="16" t="s">
        <v>1562</v>
      </c>
      <c r="D34" s="13"/>
      <c r="E34" s="14"/>
      <c r="F34" s="14"/>
      <c r="G34" s="14"/>
    </row>
    <row r="35" s="1" customFormat="1" ht="45" customHeight="1" spans="1:7">
      <c r="A35" s="21">
        <v>32</v>
      </c>
      <c r="B35" s="19"/>
      <c r="C35" s="16" t="s">
        <v>1563</v>
      </c>
      <c r="D35" s="13"/>
      <c r="E35" s="14"/>
      <c r="F35" s="14"/>
      <c r="G35" s="14"/>
    </row>
    <row r="36" s="1" customFormat="1" ht="45" customHeight="1" spans="1:7">
      <c r="A36" s="21">
        <v>33</v>
      </c>
      <c r="B36" s="10" t="s">
        <v>1564</v>
      </c>
      <c r="C36" s="16" t="s">
        <v>1565</v>
      </c>
      <c r="D36" s="13"/>
      <c r="E36" s="14"/>
      <c r="F36" s="14"/>
      <c r="G36" s="14"/>
    </row>
    <row r="37" s="1" customFormat="1" ht="45" customHeight="1" spans="1:7">
      <c r="A37" s="21">
        <v>34</v>
      </c>
      <c r="B37" s="30"/>
      <c r="C37" s="16" t="s">
        <v>1566</v>
      </c>
      <c r="D37" s="13"/>
      <c r="E37" s="14"/>
      <c r="F37" s="14"/>
      <c r="G37" s="14"/>
    </row>
    <row r="38" s="1" customFormat="1" ht="45" customHeight="1" spans="1:7">
      <c r="A38" s="21">
        <v>35</v>
      </c>
      <c r="B38" s="30"/>
      <c r="C38" s="16" t="s">
        <v>1567</v>
      </c>
      <c r="D38" s="13"/>
      <c r="E38" s="14"/>
      <c r="F38" s="14"/>
      <c r="G38" s="14"/>
    </row>
    <row r="39" s="1" customFormat="1" ht="45" customHeight="1" spans="1:7">
      <c r="A39" s="21">
        <v>36</v>
      </c>
      <c r="B39" s="19"/>
      <c r="C39" s="16" t="s">
        <v>1568</v>
      </c>
      <c r="D39" s="13"/>
      <c r="E39" s="14"/>
      <c r="F39" s="14"/>
      <c r="G39" s="14"/>
    </row>
    <row r="40" s="1" customFormat="1" ht="20" customHeight="1" spans="1:7">
      <c r="A40" s="18" t="s">
        <v>136</v>
      </c>
      <c r="B40" s="18"/>
      <c r="C40" s="19"/>
      <c r="D40" s="18">
        <f>COUNTA(D4:D39)</f>
        <v>0</v>
      </c>
      <c r="E40" s="18">
        <f>COUNTA(E4:E39)</f>
        <v>0</v>
      </c>
      <c r="F40" s="18">
        <f>COUNTA(F4:F39)</f>
        <v>0</v>
      </c>
      <c r="G40" s="20"/>
    </row>
    <row r="41" s="1" customFormat="1" ht="20" customHeight="1" spans="1:7">
      <c r="A41" s="21" t="s">
        <v>239</v>
      </c>
      <c r="B41" s="22"/>
      <c r="C41" s="23" t="s">
        <v>240</v>
      </c>
      <c r="D41" s="24">
        <f>D40+E40+F40</f>
        <v>0</v>
      </c>
      <c r="E41" s="10" t="s">
        <v>241</v>
      </c>
      <c r="F41" s="18" t="s">
        <v>195</v>
      </c>
      <c r="G41" s="25">
        <f>D40</f>
        <v>0</v>
      </c>
    </row>
    <row r="42" s="1" customFormat="1" ht="20" customHeight="1" spans="1:7">
      <c r="A42" s="26"/>
      <c r="B42" s="27"/>
      <c r="C42" s="28"/>
      <c r="D42" s="29"/>
      <c r="E42" s="30"/>
      <c r="F42" s="18" t="s">
        <v>196</v>
      </c>
      <c r="G42" s="25">
        <f>E40</f>
        <v>0</v>
      </c>
    </row>
    <row r="43" s="1" customFormat="1" ht="20" customHeight="1" spans="1:7">
      <c r="A43" s="26"/>
      <c r="B43" s="27"/>
      <c r="C43" s="28"/>
      <c r="D43" s="29"/>
      <c r="E43" s="30"/>
      <c r="F43" s="18" t="s">
        <v>197</v>
      </c>
      <c r="G43" s="25">
        <f>F40</f>
        <v>0</v>
      </c>
    </row>
    <row r="44" s="1" customFormat="1" ht="20" customHeight="1" spans="1:7">
      <c r="A44" s="26"/>
      <c r="B44" s="27"/>
      <c r="C44" s="31"/>
      <c r="D44" s="32"/>
      <c r="E44" s="19"/>
      <c r="F44" s="33" t="s">
        <v>242</v>
      </c>
      <c r="G44" s="34" t="e">
        <f>G41/D41</f>
        <v>#DIV/0!</v>
      </c>
    </row>
    <row r="45" s="1" customFormat="1" ht="20" customHeight="1" spans="1:7">
      <c r="A45" s="35"/>
      <c r="B45" s="36"/>
      <c r="C45" s="37" t="s">
        <v>243</v>
      </c>
      <c r="D45" s="38"/>
      <c r="E45" s="38"/>
      <c r="F45" s="38"/>
      <c r="G45" s="39"/>
    </row>
    <row r="46" s="1" customFormat="1" ht="20" customHeight="1" spans="1:7">
      <c r="A46" s="40" t="s">
        <v>244</v>
      </c>
      <c r="B46" s="40"/>
      <c r="C46" s="40"/>
      <c r="D46" s="40"/>
      <c r="E46" s="40"/>
      <c r="F46" s="40"/>
      <c r="G46" s="40"/>
    </row>
  </sheetData>
  <mergeCells count="16">
    <mergeCell ref="A1:G1"/>
    <mergeCell ref="A2:B2"/>
    <mergeCell ref="D2:E2"/>
    <mergeCell ref="F2:G2"/>
    <mergeCell ref="A40:C40"/>
    <mergeCell ref="C45:G45"/>
    <mergeCell ref="A46:G46"/>
    <mergeCell ref="B4:B14"/>
    <mergeCell ref="B15:B22"/>
    <mergeCell ref="B23:B30"/>
    <mergeCell ref="B31:B35"/>
    <mergeCell ref="B36:B39"/>
    <mergeCell ref="C41:C44"/>
    <mergeCell ref="D41:D44"/>
    <mergeCell ref="E41:E44"/>
    <mergeCell ref="A41:B45"/>
  </mergeCells>
  <dataValidations count="3">
    <dataValidation type="custom" allowBlank="1" showInputMessage="1" showErrorMessage="1" sqref="D4:D39">
      <formula1>COUNTIF(D4:F4,"&lt;&gt;")&lt;=1</formula1>
    </dataValidation>
    <dataValidation type="custom" allowBlank="1" showInputMessage="1" showErrorMessage="1" sqref="E4:E39">
      <formula1>COUNTIF(D4:F4,"&lt;&gt;")&lt;=1</formula1>
    </dataValidation>
    <dataValidation type="custom" allowBlank="1" showInputMessage="1" showErrorMessage="1" sqref="F4:F39">
      <formula1>COUNTIF(D4:F4,"&lt;&gt;")&lt;=1</formula1>
    </dataValidation>
  </dataValidations>
  <pageMargins left="0.7" right="0.7" top="0.75" bottom="0.75" header="0.3" footer="0.3"/>
  <pageSetup paperSize="9" orientation="portrait" horizontalDpi="300" verticalDpi="300"/>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0"/>
  <dimension ref="A1:G49"/>
  <sheetViews>
    <sheetView workbookViewId="0">
      <pane ySplit="3" topLeftCell="A35" activePane="bottomLeft" state="frozen"/>
      <selection/>
      <selection pane="bottomLeft" activeCell="D44" sqref="D44:D4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1569</v>
      </c>
      <c r="B1" s="4"/>
      <c r="C1" s="4"/>
      <c r="D1" s="4"/>
      <c r="E1" s="4"/>
      <c r="F1" s="4"/>
      <c r="G1" s="4"/>
    </row>
    <row r="2" s="1" customFormat="1" ht="20" customHeight="1" spans="1:7">
      <c r="A2" s="5" t="s">
        <v>118</v>
      </c>
      <c r="B2" s="6"/>
      <c r="C2" s="7" t="str">
        <f>IF('表C-0-7'!B2="","",'表C-0-7'!B2)</f>
        <v/>
      </c>
      <c r="D2" s="5" t="s">
        <v>192</v>
      </c>
      <c r="E2" s="6"/>
      <c r="F2" s="5" t="str">
        <f>IF('表C-0-7'!J2="","",'表C-0-7'!J2)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21">
        <v>1</v>
      </c>
      <c r="B4" s="10" t="s">
        <v>1570</v>
      </c>
      <c r="C4" s="16" t="s">
        <v>1571</v>
      </c>
      <c r="D4" s="13"/>
      <c r="E4" s="14"/>
      <c r="F4" s="14"/>
      <c r="G4" s="14"/>
    </row>
    <row r="5" s="1" customFormat="1" ht="45" customHeight="1" spans="1:7">
      <c r="A5" s="21">
        <v>2</v>
      </c>
      <c r="B5" s="30"/>
      <c r="C5" s="16" t="s">
        <v>1572</v>
      </c>
      <c r="D5" s="13"/>
      <c r="E5" s="14"/>
      <c r="F5" s="14"/>
      <c r="G5" s="14"/>
    </row>
    <row r="6" s="1" customFormat="1" ht="45" customHeight="1" spans="1:7">
      <c r="A6" s="21">
        <v>3</v>
      </c>
      <c r="B6" s="30"/>
      <c r="C6" s="16" t="s">
        <v>1345</v>
      </c>
      <c r="D6" s="13"/>
      <c r="E6" s="14"/>
      <c r="F6" s="14"/>
      <c r="G6" s="14"/>
    </row>
    <row r="7" s="1" customFormat="1" ht="45" customHeight="1" spans="1:7">
      <c r="A7" s="21">
        <v>4</v>
      </c>
      <c r="B7" s="19"/>
      <c r="C7" s="16" t="s">
        <v>1573</v>
      </c>
      <c r="D7" s="13"/>
      <c r="E7" s="14"/>
      <c r="F7" s="14"/>
      <c r="G7" s="14"/>
    </row>
    <row r="8" s="1" customFormat="1" ht="45" customHeight="1" spans="1:7">
      <c r="A8" s="21">
        <v>5</v>
      </c>
      <c r="B8" s="10" t="s">
        <v>757</v>
      </c>
      <c r="C8" s="16" t="s">
        <v>1574</v>
      </c>
      <c r="D8" s="13"/>
      <c r="E8" s="14"/>
      <c r="F8" s="14"/>
      <c r="G8" s="14"/>
    </row>
    <row r="9" s="1" customFormat="1" ht="45" customHeight="1" spans="1:7">
      <c r="A9" s="21">
        <v>6</v>
      </c>
      <c r="B9" s="30"/>
      <c r="C9" s="16" t="s">
        <v>1575</v>
      </c>
      <c r="D9" s="13"/>
      <c r="E9" s="14"/>
      <c r="F9" s="14"/>
      <c r="G9" s="14"/>
    </row>
    <row r="10" s="1" customFormat="1" ht="45" customHeight="1" spans="1:7">
      <c r="A10" s="21">
        <v>7</v>
      </c>
      <c r="B10" s="30"/>
      <c r="C10" s="16" t="s">
        <v>1332</v>
      </c>
      <c r="D10" s="13"/>
      <c r="E10" s="14"/>
      <c r="F10" s="14"/>
      <c r="G10" s="14"/>
    </row>
    <row r="11" s="1" customFormat="1" ht="45" customHeight="1" spans="1:7">
      <c r="A11" s="21">
        <v>8</v>
      </c>
      <c r="B11" s="30"/>
      <c r="C11" s="16" t="s">
        <v>1576</v>
      </c>
      <c r="D11" s="13"/>
      <c r="E11" s="14"/>
      <c r="F11" s="14"/>
      <c r="G11" s="14"/>
    </row>
    <row r="12" s="1" customFormat="1" ht="45" customHeight="1" spans="1:7">
      <c r="A12" s="21">
        <v>9</v>
      </c>
      <c r="B12" s="30"/>
      <c r="C12" s="16" t="s">
        <v>1577</v>
      </c>
      <c r="D12" s="13"/>
      <c r="E12" s="14"/>
      <c r="F12" s="14"/>
      <c r="G12" s="14"/>
    </row>
    <row r="13" s="1" customFormat="1" ht="45" customHeight="1" spans="1:7">
      <c r="A13" s="21">
        <v>10</v>
      </c>
      <c r="B13" s="30"/>
      <c r="C13" s="16" t="s">
        <v>1578</v>
      </c>
      <c r="D13" s="13"/>
      <c r="E13" s="14"/>
      <c r="F13" s="14"/>
      <c r="G13" s="14"/>
    </row>
    <row r="14" s="1" customFormat="1" ht="45" customHeight="1" spans="1:7">
      <c r="A14" s="21">
        <v>11</v>
      </c>
      <c r="B14" s="30"/>
      <c r="C14" s="16" t="s">
        <v>1342</v>
      </c>
      <c r="D14" s="13"/>
      <c r="E14" s="14"/>
      <c r="F14" s="14"/>
      <c r="G14" s="14"/>
    </row>
    <row r="15" s="1" customFormat="1" ht="45" customHeight="1" spans="1:7">
      <c r="A15" s="21">
        <v>12</v>
      </c>
      <c r="B15" s="30"/>
      <c r="C15" s="16" t="s">
        <v>1579</v>
      </c>
      <c r="D15" s="13"/>
      <c r="E15" s="14"/>
      <c r="F15" s="14"/>
      <c r="G15" s="14"/>
    </row>
    <row r="16" s="1" customFormat="1" ht="45" customHeight="1" spans="1:7">
      <c r="A16" s="21">
        <v>13</v>
      </c>
      <c r="B16" s="19"/>
      <c r="C16" s="16" t="s">
        <v>1580</v>
      </c>
      <c r="D16" s="13"/>
      <c r="E16" s="14"/>
      <c r="F16" s="14"/>
      <c r="G16" s="14"/>
    </row>
    <row r="17" s="1" customFormat="1" ht="45" customHeight="1" spans="1:7">
      <c r="A17" s="21">
        <v>14</v>
      </c>
      <c r="B17" s="10" t="s">
        <v>1581</v>
      </c>
      <c r="C17" s="16" t="s">
        <v>1582</v>
      </c>
      <c r="D17" s="13"/>
      <c r="E17" s="14"/>
      <c r="F17" s="14"/>
      <c r="G17" s="14"/>
    </row>
    <row r="18" s="1" customFormat="1" ht="45" customHeight="1" spans="1:7">
      <c r="A18" s="21">
        <v>15</v>
      </c>
      <c r="B18" s="30"/>
      <c r="C18" s="16" t="s">
        <v>1583</v>
      </c>
      <c r="D18" s="13"/>
      <c r="E18" s="14"/>
      <c r="F18" s="14"/>
      <c r="G18" s="14"/>
    </row>
    <row r="19" s="1" customFormat="1" ht="45" customHeight="1" spans="1:7">
      <c r="A19" s="21">
        <v>16</v>
      </c>
      <c r="B19" s="30"/>
      <c r="C19" s="16" t="s">
        <v>1584</v>
      </c>
      <c r="D19" s="13"/>
      <c r="E19" s="14"/>
      <c r="F19" s="14"/>
      <c r="G19" s="14"/>
    </row>
    <row r="20" s="1" customFormat="1" ht="45" customHeight="1" spans="1:7">
      <c r="A20" s="21">
        <v>17</v>
      </c>
      <c r="B20" s="19"/>
      <c r="C20" s="16" t="s">
        <v>1585</v>
      </c>
      <c r="D20" s="13"/>
      <c r="E20" s="14"/>
      <c r="F20" s="14"/>
      <c r="G20" s="14"/>
    </row>
    <row r="21" s="1" customFormat="1" ht="45" customHeight="1" spans="1:7">
      <c r="A21" s="21">
        <v>18</v>
      </c>
      <c r="B21" s="10" t="s">
        <v>825</v>
      </c>
      <c r="C21" s="16" t="s">
        <v>1347</v>
      </c>
      <c r="D21" s="13"/>
      <c r="E21" s="14"/>
      <c r="F21" s="14"/>
      <c r="G21" s="14"/>
    </row>
    <row r="22" s="1" customFormat="1" ht="45" customHeight="1" spans="1:7">
      <c r="A22" s="21">
        <v>19</v>
      </c>
      <c r="B22" s="30"/>
      <c r="C22" s="16" t="s">
        <v>1348</v>
      </c>
      <c r="D22" s="13"/>
      <c r="E22" s="14"/>
      <c r="F22" s="14"/>
      <c r="G22" s="14"/>
    </row>
    <row r="23" s="1" customFormat="1" ht="45" customHeight="1" spans="1:7">
      <c r="A23" s="21">
        <v>20</v>
      </c>
      <c r="B23" s="30"/>
      <c r="C23" s="16" t="s">
        <v>1586</v>
      </c>
      <c r="D23" s="13"/>
      <c r="E23" s="14"/>
      <c r="F23" s="14"/>
      <c r="G23" s="14"/>
    </row>
    <row r="24" s="1" customFormat="1" ht="45" customHeight="1" spans="1:7">
      <c r="A24" s="21">
        <v>21</v>
      </c>
      <c r="B24" s="30"/>
      <c r="C24" s="16" t="s">
        <v>1587</v>
      </c>
      <c r="D24" s="13"/>
      <c r="E24" s="14"/>
      <c r="F24" s="14"/>
      <c r="G24" s="14"/>
    </row>
    <row r="25" s="1" customFormat="1" ht="45" customHeight="1" spans="1:7">
      <c r="A25" s="21">
        <v>22</v>
      </c>
      <c r="B25" s="30"/>
      <c r="C25" s="16" t="s">
        <v>1361</v>
      </c>
      <c r="D25" s="13"/>
      <c r="E25" s="14"/>
      <c r="F25" s="14"/>
      <c r="G25" s="14"/>
    </row>
    <row r="26" s="1" customFormat="1" ht="45" customHeight="1" spans="1:7">
      <c r="A26" s="21">
        <v>23</v>
      </c>
      <c r="B26" s="30"/>
      <c r="C26" s="16" t="s">
        <v>1362</v>
      </c>
      <c r="D26" s="13"/>
      <c r="E26" s="14"/>
      <c r="F26" s="14"/>
      <c r="G26" s="14"/>
    </row>
    <row r="27" s="1" customFormat="1" ht="45" customHeight="1" spans="1:7">
      <c r="A27" s="21">
        <v>24</v>
      </c>
      <c r="B27" s="30"/>
      <c r="C27" s="16" t="s">
        <v>1588</v>
      </c>
      <c r="D27" s="13"/>
      <c r="E27" s="14"/>
      <c r="F27" s="14"/>
      <c r="G27" s="14"/>
    </row>
    <row r="28" s="1" customFormat="1" ht="45" customHeight="1" spans="1:7">
      <c r="A28" s="21">
        <v>25</v>
      </c>
      <c r="B28" s="30"/>
      <c r="C28" s="16" t="s">
        <v>1366</v>
      </c>
      <c r="D28" s="13"/>
      <c r="E28" s="14"/>
      <c r="F28" s="14"/>
      <c r="G28" s="14"/>
    </row>
    <row r="29" s="1" customFormat="1" ht="45" customHeight="1" spans="1:7">
      <c r="A29" s="21">
        <v>26</v>
      </c>
      <c r="B29" s="30"/>
      <c r="C29" s="16" t="s">
        <v>1589</v>
      </c>
      <c r="D29" s="13"/>
      <c r="E29" s="14"/>
      <c r="F29" s="14"/>
      <c r="G29" s="14"/>
    </row>
    <row r="30" s="1" customFormat="1" ht="45" customHeight="1" spans="1:7">
      <c r="A30" s="21">
        <v>27</v>
      </c>
      <c r="B30" s="30"/>
      <c r="C30" s="16" t="s">
        <v>1590</v>
      </c>
      <c r="D30" s="13"/>
      <c r="E30" s="14"/>
      <c r="F30" s="14"/>
      <c r="G30" s="14"/>
    </row>
    <row r="31" s="1" customFormat="1" ht="45" customHeight="1" spans="1:7">
      <c r="A31" s="21">
        <v>28</v>
      </c>
      <c r="B31" s="19"/>
      <c r="C31" s="16" t="s">
        <v>1591</v>
      </c>
      <c r="D31" s="13"/>
      <c r="E31" s="14"/>
      <c r="F31" s="14"/>
      <c r="G31" s="14"/>
    </row>
    <row r="32" s="1" customFormat="1" ht="45" customHeight="1" spans="1:7">
      <c r="A32" s="21">
        <v>29</v>
      </c>
      <c r="B32" s="10" t="s">
        <v>178</v>
      </c>
      <c r="C32" s="16" t="s">
        <v>1592</v>
      </c>
      <c r="D32" s="13"/>
      <c r="E32" s="14"/>
      <c r="F32" s="14"/>
      <c r="G32" s="14"/>
    </row>
    <row r="33" s="1" customFormat="1" ht="45" customHeight="1" spans="1:7">
      <c r="A33" s="21">
        <v>30</v>
      </c>
      <c r="B33" s="30"/>
      <c r="C33" s="16" t="s">
        <v>1593</v>
      </c>
      <c r="D33" s="13"/>
      <c r="E33" s="14"/>
      <c r="F33" s="14"/>
      <c r="G33" s="14"/>
    </row>
    <row r="34" s="1" customFormat="1" ht="45" customHeight="1" spans="1:7">
      <c r="A34" s="21">
        <v>31</v>
      </c>
      <c r="B34" s="19"/>
      <c r="C34" s="16" t="s">
        <v>1594</v>
      </c>
      <c r="D34" s="13"/>
      <c r="E34" s="14"/>
      <c r="F34" s="14"/>
      <c r="G34" s="14"/>
    </row>
    <row r="35" s="1" customFormat="1" ht="45" customHeight="1" spans="1:7">
      <c r="A35" s="21">
        <v>32</v>
      </c>
      <c r="B35" s="10" t="s">
        <v>173</v>
      </c>
      <c r="C35" s="16" t="s">
        <v>1595</v>
      </c>
      <c r="D35" s="13"/>
      <c r="E35" s="14"/>
      <c r="F35" s="14"/>
      <c r="G35" s="14"/>
    </row>
    <row r="36" s="1" customFormat="1" ht="45" customHeight="1" spans="1:7">
      <c r="A36" s="21">
        <v>33</v>
      </c>
      <c r="B36" s="30"/>
      <c r="C36" s="16" t="s">
        <v>1596</v>
      </c>
      <c r="D36" s="13"/>
      <c r="E36" s="14"/>
      <c r="F36" s="14"/>
      <c r="G36" s="14"/>
    </row>
    <row r="37" s="1" customFormat="1" ht="45" customHeight="1" spans="1:7">
      <c r="A37" s="21">
        <v>34</v>
      </c>
      <c r="B37" s="30"/>
      <c r="C37" s="16" t="s">
        <v>1597</v>
      </c>
      <c r="D37" s="13"/>
      <c r="E37" s="14"/>
      <c r="F37" s="14"/>
      <c r="G37" s="14"/>
    </row>
    <row r="38" s="1" customFormat="1" ht="45" customHeight="1" spans="1:7">
      <c r="A38" s="21">
        <v>35</v>
      </c>
      <c r="B38" s="30"/>
      <c r="C38" s="16" t="s">
        <v>1598</v>
      </c>
      <c r="D38" s="13"/>
      <c r="E38" s="14"/>
      <c r="F38" s="14"/>
      <c r="G38" s="14"/>
    </row>
    <row r="39" s="1" customFormat="1" ht="45" customHeight="1" spans="1:7">
      <c r="A39" s="21">
        <v>36</v>
      </c>
      <c r="B39" s="30"/>
      <c r="C39" s="16" t="s">
        <v>1599</v>
      </c>
      <c r="D39" s="13"/>
      <c r="E39" s="14"/>
      <c r="F39" s="14"/>
      <c r="G39" s="14"/>
    </row>
    <row r="40" s="1" customFormat="1" ht="45" customHeight="1" spans="1:7">
      <c r="A40" s="21">
        <v>37</v>
      </c>
      <c r="B40" s="30"/>
      <c r="C40" s="16" t="s">
        <v>1600</v>
      </c>
      <c r="D40" s="13"/>
      <c r="E40" s="14"/>
      <c r="F40" s="14"/>
      <c r="G40" s="14"/>
    </row>
    <row r="41" s="1" customFormat="1" ht="45" customHeight="1" spans="1:7">
      <c r="A41" s="21">
        <v>38</v>
      </c>
      <c r="B41" s="30"/>
      <c r="C41" s="16" t="s">
        <v>1601</v>
      </c>
      <c r="D41" s="13"/>
      <c r="E41" s="14"/>
      <c r="F41" s="14"/>
      <c r="G41" s="14"/>
    </row>
    <row r="42" s="1" customFormat="1" ht="45" customHeight="1" spans="1:7">
      <c r="A42" s="21">
        <v>39</v>
      </c>
      <c r="B42" s="19"/>
      <c r="C42" s="16" t="s">
        <v>1602</v>
      </c>
      <c r="D42" s="13"/>
      <c r="E42" s="14"/>
      <c r="F42" s="14"/>
      <c r="G42" s="14"/>
    </row>
    <row r="43" s="1" customFormat="1" ht="20" customHeight="1" spans="1:7">
      <c r="A43" s="18" t="s">
        <v>136</v>
      </c>
      <c r="B43" s="18"/>
      <c r="C43" s="19"/>
      <c r="D43" s="18">
        <f>COUNTA(D4:D42)</f>
        <v>0</v>
      </c>
      <c r="E43" s="18">
        <f>COUNTA(E4:E42)</f>
        <v>0</v>
      </c>
      <c r="F43" s="18">
        <f>COUNTA(F4:F42)</f>
        <v>0</v>
      </c>
      <c r="G43" s="20"/>
    </row>
    <row r="44" s="1" customFormat="1" ht="20" customHeight="1" spans="1:7">
      <c r="A44" s="21" t="s">
        <v>239</v>
      </c>
      <c r="B44" s="22"/>
      <c r="C44" s="23" t="s">
        <v>240</v>
      </c>
      <c r="D44" s="24">
        <f>D43+E43+F43</f>
        <v>0</v>
      </c>
      <c r="E44" s="10" t="s">
        <v>241</v>
      </c>
      <c r="F44" s="18" t="s">
        <v>195</v>
      </c>
      <c r="G44" s="25">
        <f>D43</f>
        <v>0</v>
      </c>
    </row>
    <row r="45" s="1" customFormat="1" ht="20" customHeight="1" spans="1:7">
      <c r="A45" s="26"/>
      <c r="B45" s="27"/>
      <c r="C45" s="28"/>
      <c r="D45" s="29"/>
      <c r="E45" s="30"/>
      <c r="F45" s="18" t="s">
        <v>196</v>
      </c>
      <c r="G45" s="25">
        <f>E43</f>
        <v>0</v>
      </c>
    </row>
    <row r="46" s="1" customFormat="1" ht="20" customHeight="1" spans="1:7">
      <c r="A46" s="26"/>
      <c r="B46" s="27"/>
      <c r="C46" s="28"/>
      <c r="D46" s="29"/>
      <c r="E46" s="30"/>
      <c r="F46" s="18" t="s">
        <v>197</v>
      </c>
      <c r="G46" s="25">
        <f>F43</f>
        <v>0</v>
      </c>
    </row>
    <row r="47" s="1" customFormat="1" ht="20" customHeight="1" spans="1:7">
      <c r="A47" s="26"/>
      <c r="B47" s="27"/>
      <c r="C47" s="31"/>
      <c r="D47" s="32"/>
      <c r="E47" s="19"/>
      <c r="F47" s="33" t="s">
        <v>242</v>
      </c>
      <c r="G47" s="34" t="e">
        <f>G44/D44</f>
        <v>#DIV/0!</v>
      </c>
    </row>
    <row r="48" s="1" customFormat="1" ht="20" customHeight="1" spans="1:7">
      <c r="A48" s="35"/>
      <c r="B48" s="36"/>
      <c r="C48" s="37" t="s">
        <v>243</v>
      </c>
      <c r="D48" s="38"/>
      <c r="E48" s="38"/>
      <c r="F48" s="38"/>
      <c r="G48" s="39"/>
    </row>
    <row r="49" s="1" customFormat="1" ht="20" customHeight="1" spans="1:7">
      <c r="A49" s="40" t="s">
        <v>244</v>
      </c>
      <c r="B49" s="40"/>
      <c r="C49" s="40"/>
      <c r="D49" s="40"/>
      <c r="E49" s="40"/>
      <c r="F49" s="40"/>
      <c r="G49" s="40"/>
    </row>
  </sheetData>
  <mergeCells count="17">
    <mergeCell ref="A1:G1"/>
    <mergeCell ref="A2:B2"/>
    <mergeCell ref="D2:E2"/>
    <mergeCell ref="F2:G2"/>
    <mergeCell ref="A43:C43"/>
    <mergeCell ref="C48:G48"/>
    <mergeCell ref="A49:G49"/>
    <mergeCell ref="B4:B7"/>
    <mergeCell ref="B8:B16"/>
    <mergeCell ref="B17:B20"/>
    <mergeCell ref="B21:B31"/>
    <mergeCell ref="B32:B34"/>
    <mergeCell ref="B35:B42"/>
    <mergeCell ref="C44:C47"/>
    <mergeCell ref="D44:D47"/>
    <mergeCell ref="E44:E47"/>
    <mergeCell ref="A44:B48"/>
  </mergeCells>
  <dataValidations count="3">
    <dataValidation type="custom" allowBlank="1" showInputMessage="1" showErrorMessage="1" sqref="D4:D42">
      <formula1>COUNTIF(D4:F4,"&lt;&gt;")&lt;=1</formula1>
    </dataValidation>
    <dataValidation type="custom" allowBlank="1" showInputMessage="1" showErrorMessage="1" sqref="E4:E42">
      <formula1>COUNTIF(D4:F4,"&lt;&gt;")&lt;=1</formula1>
    </dataValidation>
    <dataValidation type="custom" allowBlank="1" showInputMessage="1" showErrorMessage="1" sqref="F4:F42">
      <formula1>COUNTIF(D4:F4,"&lt;&gt;")&lt;=1</formula1>
    </dataValidation>
  </dataValidations>
  <pageMargins left="0.7" right="0.7" top="0.75" bottom="0.75" header="0.3" footer="0.3"/>
  <pageSetup paperSize="9" orientation="portrait" horizontalDpi="300" verticalDpi="300"/>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
  <dimension ref="A1:G35"/>
  <sheetViews>
    <sheetView workbookViewId="0">
      <pane ySplit="3" topLeftCell="A21" activePane="bottomLeft" state="frozen"/>
      <selection/>
      <selection pane="bottomLeft" activeCell="D30" sqref="D30:D3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1603</v>
      </c>
      <c r="B1" s="4"/>
      <c r="C1" s="4"/>
      <c r="D1" s="4"/>
      <c r="E1" s="4"/>
      <c r="F1" s="4"/>
      <c r="G1" s="4"/>
    </row>
    <row r="2" s="1" customFormat="1" ht="20" customHeight="1" spans="1:7">
      <c r="A2" s="5" t="s">
        <v>118</v>
      </c>
      <c r="B2" s="6"/>
      <c r="C2" s="7" t="str">
        <f>IF('表C-0-7'!B2="","",'表C-0-7'!B2)</f>
        <v/>
      </c>
      <c r="D2" s="5" t="s">
        <v>192</v>
      </c>
      <c r="E2" s="6"/>
      <c r="F2" s="5" t="str">
        <f>IF('表C-0-7'!J2="","",'表C-0-7'!J2)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10">
        <v>1</v>
      </c>
      <c r="B4" s="11" t="s">
        <v>588</v>
      </c>
      <c r="C4" s="41" t="s">
        <v>1604</v>
      </c>
      <c r="D4" s="13"/>
      <c r="E4" s="14"/>
      <c r="F4" s="14"/>
      <c r="G4" s="14"/>
    </row>
    <row r="5" s="1" customFormat="1" ht="45" customHeight="1" spans="1:7">
      <c r="A5" s="10">
        <v>2</v>
      </c>
      <c r="B5" s="15"/>
      <c r="C5" s="41" t="s">
        <v>1605</v>
      </c>
      <c r="D5" s="13"/>
      <c r="E5" s="14"/>
      <c r="F5" s="14"/>
      <c r="G5" s="14"/>
    </row>
    <row r="6" s="1" customFormat="1" ht="45" customHeight="1" spans="1:7">
      <c r="A6" s="10">
        <v>3</v>
      </c>
      <c r="B6" s="15"/>
      <c r="C6" s="41" t="s">
        <v>1606</v>
      </c>
      <c r="D6" s="13"/>
      <c r="E6" s="14"/>
      <c r="F6" s="14"/>
      <c r="G6" s="14"/>
    </row>
    <row r="7" s="1" customFormat="1" ht="45" customHeight="1" spans="1:7">
      <c r="A7" s="10">
        <v>4</v>
      </c>
      <c r="B7" s="17"/>
      <c r="C7" s="41" t="s">
        <v>1607</v>
      </c>
      <c r="D7" s="13"/>
      <c r="E7" s="14"/>
      <c r="F7" s="14"/>
      <c r="G7" s="14"/>
    </row>
    <row r="8" s="1" customFormat="1" ht="45" customHeight="1" spans="1:7">
      <c r="A8" s="10">
        <v>5</v>
      </c>
      <c r="B8" s="11" t="s">
        <v>594</v>
      </c>
      <c r="C8" s="41" t="s">
        <v>1608</v>
      </c>
      <c r="D8" s="13"/>
      <c r="E8" s="14"/>
      <c r="F8" s="14"/>
      <c r="G8" s="14"/>
    </row>
    <row r="9" s="1" customFormat="1" ht="45" customHeight="1" spans="1:7">
      <c r="A9" s="10">
        <v>6</v>
      </c>
      <c r="B9" s="15"/>
      <c r="C9" s="41" t="s">
        <v>1609</v>
      </c>
      <c r="D9" s="13"/>
      <c r="E9" s="14"/>
      <c r="F9" s="14"/>
      <c r="G9" s="14"/>
    </row>
    <row r="10" s="1" customFormat="1" ht="45" customHeight="1" spans="1:7">
      <c r="A10" s="10">
        <v>7</v>
      </c>
      <c r="B10" s="15"/>
      <c r="C10" s="41" t="s">
        <v>1610</v>
      </c>
      <c r="D10" s="13"/>
      <c r="E10" s="14"/>
      <c r="F10" s="14"/>
      <c r="G10" s="14"/>
    </row>
    <row r="11" s="1" customFormat="1" ht="45" customHeight="1" spans="1:7">
      <c r="A11" s="10">
        <v>8</v>
      </c>
      <c r="B11" s="17"/>
      <c r="C11" s="41" t="s">
        <v>1611</v>
      </c>
      <c r="D11" s="13"/>
      <c r="E11" s="14"/>
      <c r="F11" s="14"/>
      <c r="G11" s="14"/>
    </row>
    <row r="12" s="1" customFormat="1" ht="45" customHeight="1" spans="1:7">
      <c r="A12" s="10">
        <v>9</v>
      </c>
      <c r="B12" s="11" t="s">
        <v>600</v>
      </c>
      <c r="C12" s="41" t="s">
        <v>1612</v>
      </c>
      <c r="D12" s="13"/>
      <c r="E12" s="14"/>
      <c r="F12" s="14"/>
      <c r="G12" s="14"/>
    </row>
    <row r="13" s="1" customFormat="1" ht="45" customHeight="1" spans="1:7">
      <c r="A13" s="10">
        <v>10</v>
      </c>
      <c r="B13" s="15"/>
      <c r="C13" s="41" t="s">
        <v>1613</v>
      </c>
      <c r="D13" s="13"/>
      <c r="E13" s="14"/>
      <c r="F13" s="14"/>
      <c r="G13" s="14"/>
    </row>
    <row r="14" s="1" customFormat="1" ht="45" customHeight="1" spans="1:7">
      <c r="A14" s="10">
        <v>11</v>
      </c>
      <c r="B14" s="15"/>
      <c r="C14" s="41" t="s">
        <v>1614</v>
      </c>
      <c r="D14" s="13"/>
      <c r="E14" s="14"/>
      <c r="F14" s="14"/>
      <c r="G14" s="14"/>
    </row>
    <row r="15" s="1" customFormat="1" ht="45" customHeight="1" spans="1:7">
      <c r="A15" s="10">
        <v>12</v>
      </c>
      <c r="B15" s="15"/>
      <c r="C15" s="41" t="s">
        <v>1615</v>
      </c>
      <c r="D15" s="13"/>
      <c r="E15" s="14"/>
      <c r="F15" s="14"/>
      <c r="G15" s="14"/>
    </row>
    <row r="16" s="1" customFormat="1" ht="45" customHeight="1" spans="1:7">
      <c r="A16" s="10">
        <v>13</v>
      </c>
      <c r="B16" s="15"/>
      <c r="C16" s="41" t="s">
        <v>1616</v>
      </c>
      <c r="D16" s="13"/>
      <c r="E16" s="14"/>
      <c r="F16" s="14"/>
      <c r="G16" s="14"/>
    </row>
    <row r="17" s="1" customFormat="1" ht="45" customHeight="1" spans="1:7">
      <c r="A17" s="10">
        <v>14</v>
      </c>
      <c r="B17" s="17"/>
      <c r="C17" s="41" t="s">
        <v>1617</v>
      </c>
      <c r="D17" s="13"/>
      <c r="E17" s="14"/>
      <c r="F17" s="14"/>
      <c r="G17" s="14"/>
    </row>
    <row r="18" s="1" customFormat="1" ht="45" customHeight="1" spans="1:7">
      <c r="A18" s="10">
        <v>15</v>
      </c>
      <c r="B18" s="11" t="s">
        <v>609</v>
      </c>
      <c r="C18" s="41" t="s">
        <v>1618</v>
      </c>
      <c r="D18" s="13"/>
      <c r="E18" s="14"/>
      <c r="F18" s="14"/>
      <c r="G18" s="14"/>
    </row>
    <row r="19" s="1" customFormat="1" ht="45" customHeight="1" spans="1:7">
      <c r="A19" s="10">
        <v>16</v>
      </c>
      <c r="B19" s="15"/>
      <c r="C19" s="41" t="s">
        <v>1619</v>
      </c>
      <c r="D19" s="13"/>
      <c r="E19" s="14"/>
      <c r="F19" s="14"/>
      <c r="G19" s="14"/>
    </row>
    <row r="20" s="1" customFormat="1" ht="45" customHeight="1" spans="1:7">
      <c r="A20" s="10">
        <v>17</v>
      </c>
      <c r="B20" s="15"/>
      <c r="C20" s="41" t="s">
        <v>1620</v>
      </c>
      <c r="D20" s="13"/>
      <c r="E20" s="14"/>
      <c r="F20" s="14"/>
      <c r="G20" s="14"/>
    </row>
    <row r="21" s="1" customFormat="1" ht="45" customHeight="1" spans="1:7">
      <c r="A21" s="10">
        <v>18</v>
      </c>
      <c r="B21" s="15"/>
      <c r="C21" s="41" t="s">
        <v>1621</v>
      </c>
      <c r="D21" s="13"/>
      <c r="E21" s="14"/>
      <c r="F21" s="14"/>
      <c r="G21" s="14"/>
    </row>
    <row r="22" s="1" customFormat="1" ht="45" customHeight="1" spans="1:7">
      <c r="A22" s="10">
        <v>19</v>
      </c>
      <c r="B22" s="17"/>
      <c r="C22" s="41" t="s">
        <v>1622</v>
      </c>
      <c r="D22" s="13"/>
      <c r="E22" s="14"/>
      <c r="F22" s="14"/>
      <c r="G22" s="14"/>
    </row>
    <row r="23" s="1" customFormat="1" ht="45" customHeight="1" spans="1:7">
      <c r="A23" s="10">
        <v>20</v>
      </c>
      <c r="B23" s="11" t="s">
        <v>167</v>
      </c>
      <c r="C23" s="41" t="s">
        <v>1623</v>
      </c>
      <c r="D23" s="13"/>
      <c r="E23" s="14"/>
      <c r="F23" s="14"/>
      <c r="G23" s="14"/>
    </row>
    <row r="24" s="1" customFormat="1" ht="45" customHeight="1" spans="1:7">
      <c r="A24" s="10">
        <v>21</v>
      </c>
      <c r="B24" s="15"/>
      <c r="C24" s="41" t="s">
        <v>1624</v>
      </c>
      <c r="D24" s="13"/>
      <c r="E24" s="14"/>
      <c r="F24" s="14"/>
      <c r="G24" s="14"/>
    </row>
    <row r="25" s="1" customFormat="1" ht="45" customHeight="1" spans="1:7">
      <c r="A25" s="10">
        <v>22</v>
      </c>
      <c r="B25" s="15"/>
      <c r="C25" s="41" t="s">
        <v>1625</v>
      </c>
      <c r="D25" s="13"/>
      <c r="E25" s="14"/>
      <c r="F25" s="14"/>
      <c r="G25" s="14"/>
    </row>
    <row r="26" s="1" customFormat="1" ht="45" customHeight="1" spans="1:7">
      <c r="A26" s="10">
        <v>23</v>
      </c>
      <c r="B26" s="15"/>
      <c r="C26" s="41" t="s">
        <v>1626</v>
      </c>
      <c r="D26" s="13"/>
      <c r="E26" s="14"/>
      <c r="F26" s="14"/>
      <c r="G26" s="14"/>
    </row>
    <row r="27" s="1" customFormat="1" ht="45" customHeight="1" spans="1:7">
      <c r="A27" s="10">
        <v>24</v>
      </c>
      <c r="B27" s="15"/>
      <c r="C27" s="41" t="s">
        <v>1627</v>
      </c>
      <c r="D27" s="13"/>
      <c r="E27" s="14"/>
      <c r="F27" s="14"/>
      <c r="G27" s="14"/>
    </row>
    <row r="28" s="1" customFormat="1" ht="45" customHeight="1" spans="1:7">
      <c r="A28" s="10">
        <v>25</v>
      </c>
      <c r="B28" s="17"/>
      <c r="C28" s="41" t="s">
        <v>1628</v>
      </c>
      <c r="D28" s="13"/>
      <c r="E28" s="14"/>
      <c r="F28" s="14"/>
      <c r="G28" s="14"/>
    </row>
    <row r="29" s="1" customFormat="1" ht="20" customHeight="1" spans="1:7">
      <c r="A29" s="18" t="s">
        <v>136</v>
      </c>
      <c r="B29" s="18"/>
      <c r="C29" s="19"/>
      <c r="D29" s="18">
        <f>COUNTA(D4:D28)</f>
        <v>0</v>
      </c>
      <c r="E29" s="18">
        <f>COUNTA(E4:E28)</f>
        <v>0</v>
      </c>
      <c r="F29" s="18">
        <f>COUNTA(F4:F28)</f>
        <v>0</v>
      </c>
      <c r="G29" s="20"/>
    </row>
    <row r="30" s="1" customFormat="1" ht="20" customHeight="1" spans="1:7">
      <c r="A30" s="21" t="s">
        <v>239</v>
      </c>
      <c r="B30" s="22"/>
      <c r="C30" s="23" t="s">
        <v>240</v>
      </c>
      <c r="D30" s="24">
        <f>D29+E29+F29</f>
        <v>0</v>
      </c>
      <c r="E30" s="10" t="s">
        <v>241</v>
      </c>
      <c r="F30" s="18" t="s">
        <v>195</v>
      </c>
      <c r="G30" s="25">
        <f>D29</f>
        <v>0</v>
      </c>
    </row>
    <row r="31" s="1" customFormat="1" ht="20" customHeight="1" spans="1:7">
      <c r="A31" s="26"/>
      <c r="B31" s="27"/>
      <c r="C31" s="28"/>
      <c r="D31" s="29"/>
      <c r="E31" s="30"/>
      <c r="F31" s="18" t="s">
        <v>196</v>
      </c>
      <c r="G31" s="25">
        <f>E29</f>
        <v>0</v>
      </c>
    </row>
    <row r="32" s="1" customFormat="1" ht="20" customHeight="1" spans="1:7">
      <c r="A32" s="26"/>
      <c r="B32" s="27"/>
      <c r="C32" s="28"/>
      <c r="D32" s="29"/>
      <c r="E32" s="30"/>
      <c r="F32" s="18" t="s">
        <v>197</v>
      </c>
      <c r="G32" s="25">
        <f>F29</f>
        <v>0</v>
      </c>
    </row>
    <row r="33" s="1" customFormat="1" ht="20" customHeight="1" spans="1:7">
      <c r="A33" s="26"/>
      <c r="B33" s="27"/>
      <c r="C33" s="31"/>
      <c r="D33" s="32"/>
      <c r="E33" s="19"/>
      <c r="F33" s="33" t="s">
        <v>242</v>
      </c>
      <c r="G33" s="34" t="e">
        <f>G30/D30</f>
        <v>#DIV/0!</v>
      </c>
    </row>
    <row r="34" s="1" customFormat="1" ht="20" customHeight="1" spans="1:7">
      <c r="A34" s="35"/>
      <c r="B34" s="36"/>
      <c r="C34" s="37" t="s">
        <v>243</v>
      </c>
      <c r="D34" s="38"/>
      <c r="E34" s="38"/>
      <c r="F34" s="38"/>
      <c r="G34" s="39"/>
    </row>
    <row r="35" s="1" customFormat="1" ht="20" customHeight="1" spans="1:7">
      <c r="A35" s="40" t="s">
        <v>244</v>
      </c>
      <c r="B35" s="40"/>
      <c r="C35" s="40"/>
      <c r="D35" s="40"/>
      <c r="E35" s="40"/>
      <c r="F35" s="40"/>
      <c r="G35" s="40"/>
    </row>
  </sheetData>
  <mergeCells count="16">
    <mergeCell ref="A1:G1"/>
    <mergeCell ref="A2:B2"/>
    <mergeCell ref="D2:E2"/>
    <mergeCell ref="F2:G2"/>
    <mergeCell ref="A29:C29"/>
    <mergeCell ref="C34:G34"/>
    <mergeCell ref="A35:G35"/>
    <mergeCell ref="B4:B7"/>
    <mergeCell ref="B8:B11"/>
    <mergeCell ref="B12:B17"/>
    <mergeCell ref="B18:B22"/>
    <mergeCell ref="B23: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2"/>
  <dimension ref="A1:G17"/>
  <sheetViews>
    <sheetView workbookViewId="0">
      <pane ySplit="3" topLeftCell="A4" activePane="bottomLeft" state="frozen"/>
      <selection/>
      <selection pane="bottomLeft" activeCell="D12" sqref="D12:D1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1629</v>
      </c>
      <c r="B1" s="4"/>
      <c r="C1" s="4"/>
      <c r="D1" s="4"/>
      <c r="E1" s="4"/>
      <c r="F1" s="4"/>
      <c r="G1" s="4"/>
    </row>
    <row r="2" s="1" customFormat="1" ht="20" customHeight="1" spans="1:7">
      <c r="A2" s="5" t="s">
        <v>118</v>
      </c>
      <c r="B2" s="6"/>
      <c r="C2" s="7" t="str">
        <f>IF('表C-0-7'!B2="","",'表C-0-7'!B2)</f>
        <v/>
      </c>
      <c r="D2" s="5" t="s">
        <v>192</v>
      </c>
      <c r="E2" s="6"/>
      <c r="F2" s="5" t="str">
        <f>IF('表C-0-7'!J2="","",'表C-0-7'!J2)</f>
        <v>年 月 日</v>
      </c>
      <c r="G2" s="6"/>
    </row>
    <row r="3" s="1" customFormat="1" ht="20" customHeight="1" spans="1:7">
      <c r="A3" s="8" t="s">
        <v>1</v>
      </c>
      <c r="B3" s="9" t="s">
        <v>193</v>
      </c>
      <c r="C3" s="9" t="s">
        <v>194</v>
      </c>
      <c r="D3" s="8" t="s">
        <v>195</v>
      </c>
      <c r="E3" s="8" t="s">
        <v>196</v>
      </c>
      <c r="F3" s="8" t="s">
        <v>197</v>
      </c>
      <c r="G3" s="8" t="s">
        <v>198</v>
      </c>
    </row>
    <row r="4" s="1" customFormat="1" ht="45" customHeight="1" spans="1:7">
      <c r="A4" s="10">
        <v>1</v>
      </c>
      <c r="B4" s="11" t="s">
        <v>537</v>
      </c>
      <c r="C4" s="12" t="s">
        <v>1630</v>
      </c>
      <c r="D4" s="13"/>
      <c r="E4" s="14"/>
      <c r="F4" s="14"/>
      <c r="G4" s="14"/>
    </row>
    <row r="5" s="1" customFormat="1" ht="45" customHeight="1" spans="1:7">
      <c r="A5" s="10">
        <v>2</v>
      </c>
      <c r="B5" s="15"/>
      <c r="C5" s="16" t="s">
        <v>1631</v>
      </c>
      <c r="D5" s="13"/>
      <c r="E5" s="14"/>
      <c r="F5" s="14"/>
      <c r="G5" s="14"/>
    </row>
    <row r="6" s="1" customFormat="1" ht="45" customHeight="1" spans="1:7">
      <c r="A6" s="10">
        <v>3</v>
      </c>
      <c r="B6" s="15"/>
      <c r="C6" s="16" t="s">
        <v>1632</v>
      </c>
      <c r="D6" s="13"/>
      <c r="E6" s="14"/>
      <c r="F6" s="14"/>
      <c r="G6" s="14"/>
    </row>
    <row r="7" s="1" customFormat="1" ht="45" customHeight="1" spans="1:7">
      <c r="A7" s="10">
        <v>4</v>
      </c>
      <c r="B7" s="15"/>
      <c r="C7" s="16" t="s">
        <v>1633</v>
      </c>
      <c r="D7" s="13"/>
      <c r="E7" s="14"/>
      <c r="F7" s="14"/>
      <c r="G7" s="14"/>
    </row>
    <row r="8" s="1" customFormat="1" ht="45" customHeight="1" spans="1:7">
      <c r="A8" s="10">
        <v>5</v>
      </c>
      <c r="B8" s="17"/>
      <c r="C8" s="16" t="s">
        <v>1634</v>
      </c>
      <c r="D8" s="13"/>
      <c r="E8" s="14"/>
      <c r="F8" s="14"/>
      <c r="G8" s="14"/>
    </row>
    <row r="9" s="1" customFormat="1" ht="45" customHeight="1" spans="1:7">
      <c r="A9" s="10">
        <v>6</v>
      </c>
      <c r="B9" s="11" t="s">
        <v>1635</v>
      </c>
      <c r="C9" s="16" t="s">
        <v>1636</v>
      </c>
      <c r="D9" s="13"/>
      <c r="E9" s="14"/>
      <c r="F9" s="14"/>
      <c r="G9" s="14"/>
    </row>
    <row r="10" s="1" customFormat="1" ht="45" customHeight="1" spans="1:7">
      <c r="A10" s="10">
        <v>7</v>
      </c>
      <c r="B10" s="17"/>
      <c r="C10" s="16" t="s">
        <v>1637</v>
      </c>
      <c r="D10" s="13"/>
      <c r="E10" s="14"/>
      <c r="F10" s="14"/>
      <c r="G10" s="14"/>
    </row>
    <row r="11" s="1" customFormat="1" ht="20" customHeight="1" spans="1:7">
      <c r="A11" s="18" t="s">
        <v>136</v>
      </c>
      <c r="B11" s="18"/>
      <c r="C11" s="19"/>
      <c r="D11" s="18">
        <f>COUNTA(D4:D10)</f>
        <v>0</v>
      </c>
      <c r="E11" s="18">
        <f>COUNTA(E4:E10)</f>
        <v>0</v>
      </c>
      <c r="F11" s="18">
        <f>COUNTA(F4:F10)</f>
        <v>0</v>
      </c>
      <c r="G11" s="20"/>
    </row>
    <row r="12" s="1" customFormat="1" ht="20" customHeight="1" spans="1:7">
      <c r="A12" s="21" t="s">
        <v>239</v>
      </c>
      <c r="B12" s="22"/>
      <c r="C12" s="23" t="s">
        <v>240</v>
      </c>
      <c r="D12" s="24">
        <f>D11+E11+F11</f>
        <v>0</v>
      </c>
      <c r="E12" s="10" t="s">
        <v>241</v>
      </c>
      <c r="F12" s="18" t="s">
        <v>195</v>
      </c>
      <c r="G12" s="25">
        <f>D11</f>
        <v>0</v>
      </c>
    </row>
    <row r="13" s="1" customFormat="1" ht="20" customHeight="1" spans="1:7">
      <c r="A13" s="26"/>
      <c r="B13" s="27"/>
      <c r="C13" s="28"/>
      <c r="D13" s="29"/>
      <c r="E13" s="30"/>
      <c r="F13" s="18" t="s">
        <v>196</v>
      </c>
      <c r="G13" s="25">
        <f>E11</f>
        <v>0</v>
      </c>
    </row>
    <row r="14" s="1" customFormat="1" ht="20" customHeight="1" spans="1:7">
      <c r="A14" s="26"/>
      <c r="B14" s="27"/>
      <c r="C14" s="28"/>
      <c r="D14" s="29"/>
      <c r="E14" s="30"/>
      <c r="F14" s="18" t="s">
        <v>197</v>
      </c>
      <c r="G14" s="25">
        <f>F11</f>
        <v>0</v>
      </c>
    </row>
    <row r="15" s="1" customFormat="1" ht="20" customHeight="1" spans="1:7">
      <c r="A15" s="26"/>
      <c r="B15" s="27"/>
      <c r="C15" s="31"/>
      <c r="D15" s="32"/>
      <c r="E15" s="19"/>
      <c r="F15" s="33" t="s">
        <v>242</v>
      </c>
      <c r="G15" s="34" t="e">
        <f>G12/D12</f>
        <v>#DIV/0!</v>
      </c>
    </row>
    <row r="16" s="1" customFormat="1" ht="20" customHeight="1" spans="1:7">
      <c r="A16" s="35"/>
      <c r="B16" s="36"/>
      <c r="C16" s="37" t="s">
        <v>243</v>
      </c>
      <c r="D16" s="38"/>
      <c r="E16" s="38"/>
      <c r="F16" s="38"/>
      <c r="G16" s="39"/>
    </row>
    <row r="17" s="1" customFormat="1" ht="20" customHeight="1" spans="1:7">
      <c r="A17" s="40" t="s">
        <v>244</v>
      </c>
      <c r="B17" s="40"/>
      <c r="C17" s="40"/>
      <c r="D17" s="40"/>
      <c r="E17" s="40"/>
      <c r="F17" s="40"/>
      <c r="G17" s="40"/>
    </row>
  </sheetData>
  <mergeCells count="13">
    <mergeCell ref="A1:G1"/>
    <mergeCell ref="A2:B2"/>
    <mergeCell ref="D2:E2"/>
    <mergeCell ref="F2:G2"/>
    <mergeCell ref="A11:C11"/>
    <mergeCell ref="C16:G16"/>
    <mergeCell ref="A17:G17"/>
    <mergeCell ref="B4:B8"/>
    <mergeCell ref="B9:B10"/>
    <mergeCell ref="C12:C15"/>
    <mergeCell ref="D12:D15"/>
    <mergeCell ref="E12:E15"/>
    <mergeCell ref="A12:B16"/>
  </mergeCells>
  <dataValidations count="3">
    <dataValidation type="custom" allowBlank="1" showInputMessage="1" showErrorMessage="1" sqref="D4:D10">
      <formula1>COUNTIF(D4:F4,"&lt;&gt;")&lt;=1</formula1>
    </dataValidation>
    <dataValidation type="custom" allowBlank="1" showInputMessage="1" showErrorMessage="1" sqref="E4:E10">
      <formula1>COUNTIF(D4:F4,"&lt;&gt;")&lt;=1</formula1>
    </dataValidation>
    <dataValidation type="custom" allowBlank="1" showInputMessage="1" showErrorMessage="1" sqref="F4:F10">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62</vt:i4>
      </vt:variant>
    </vt:vector>
  </HeadingPairs>
  <TitlesOfParts>
    <vt:vector size="62" baseType="lpstr">
      <vt:lpstr>目录 </vt:lpstr>
      <vt:lpstr>表C-0-1</vt:lpstr>
      <vt:lpstr>表C-0-2</vt:lpstr>
      <vt:lpstr>表C-0-3</vt:lpstr>
      <vt:lpstr>表C-0-4</vt:lpstr>
      <vt:lpstr>表C-0-5</vt:lpstr>
      <vt:lpstr>表C-0-6</vt:lpstr>
      <vt:lpstr>表C-0-7</vt:lpstr>
      <vt:lpstr>表C-1</vt:lpstr>
      <vt:lpstr>表C-2</vt:lpstr>
      <vt:lpstr>表C-3</vt:lpstr>
      <vt:lpstr>表C-4</vt:lpstr>
      <vt:lpstr>表C-5</vt:lpstr>
      <vt:lpstr>表C-6</vt:lpstr>
      <vt:lpstr>表C-7</vt:lpstr>
      <vt:lpstr>表C-8</vt:lpstr>
      <vt:lpstr>表C-9</vt:lpstr>
      <vt:lpstr>表C-10</vt:lpstr>
      <vt:lpstr>表C-11</vt:lpstr>
      <vt:lpstr>表C-12</vt:lpstr>
      <vt:lpstr>表C-13</vt:lpstr>
      <vt:lpstr>表C-14</vt:lpstr>
      <vt:lpstr>表C-15</vt:lpstr>
      <vt:lpstr>表C-16</vt:lpstr>
      <vt:lpstr>表C-17</vt:lpstr>
      <vt:lpstr>表C-18</vt:lpstr>
      <vt:lpstr>表C-19</vt:lpstr>
      <vt:lpstr>表C-20</vt:lpstr>
      <vt:lpstr>表C-21</vt:lpstr>
      <vt:lpstr>表C-22</vt:lpstr>
      <vt:lpstr>表C-23</vt:lpstr>
      <vt:lpstr>表C-24</vt:lpstr>
      <vt:lpstr>表C-25</vt:lpstr>
      <vt:lpstr>表C-26</vt:lpstr>
      <vt:lpstr>表C-27</vt:lpstr>
      <vt:lpstr>表C-28</vt:lpstr>
      <vt:lpstr>表C-29</vt:lpstr>
      <vt:lpstr>表C-30</vt:lpstr>
      <vt:lpstr>表C-31</vt:lpstr>
      <vt:lpstr>表C-32</vt:lpstr>
      <vt:lpstr>表C-33</vt:lpstr>
      <vt:lpstr>表C-34</vt:lpstr>
      <vt:lpstr>表C-35</vt:lpstr>
      <vt:lpstr>表C-36</vt:lpstr>
      <vt:lpstr>表C-37</vt:lpstr>
      <vt:lpstr>表C-38</vt:lpstr>
      <vt:lpstr>表C-39</vt:lpstr>
      <vt:lpstr>表C-40</vt:lpstr>
      <vt:lpstr>表C-41</vt:lpstr>
      <vt:lpstr>表C-42</vt:lpstr>
      <vt:lpstr>表C-43</vt:lpstr>
      <vt:lpstr>表C-44</vt:lpstr>
      <vt:lpstr>表C-45</vt:lpstr>
      <vt:lpstr>表C-46</vt:lpstr>
      <vt:lpstr>表C-47</vt:lpstr>
      <vt:lpstr>表C-48</vt:lpstr>
      <vt:lpstr>表C-49</vt:lpstr>
      <vt:lpstr>表C-50</vt:lpstr>
      <vt:lpstr>表C-51</vt:lpstr>
      <vt:lpstr>表C-52</vt:lpstr>
      <vt:lpstr>表C-53</vt:lpstr>
      <vt:lpstr>表C-54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EBADF656168D4DC9A3D5CBD8438818C1_12</vt:lpwstr>
  </property>
  <property fmtid="{D5CDD505-2E9C-101B-9397-08002B2CF9AE}" pid="3" name="KSOProductBuildVer">
    <vt:lpwstr>2052-12.1.0.25865</vt:lpwstr>
  </property>
  <property fmtid="{D5CDD505-2E9C-101B-9397-08002B2CF9AE}" pid="4" name="CalculationRule">
    <vt:i4>0</vt:i4>
  </property>
</Properties>
</file>