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 sheetId="3" r:id="rId2"/>
    <sheet name="表C-1" sheetId="4" r:id="rId3"/>
    <sheet name="表C-2" sheetId="37" r:id="rId4"/>
    <sheet name="表C-3" sheetId="38" r:id="rId5"/>
    <sheet name="表C-4" sheetId="39" r:id="rId6"/>
    <sheet name="表C-5" sheetId="40" r:id="rId7"/>
    <sheet name="表C-6" sheetId="41" r:id="rId8"/>
    <sheet name="表C-7" sheetId="42" r:id="rId9"/>
    <sheet name="表C-8" sheetId="43" r:id="rId10"/>
    <sheet name="表C-9" sheetId="44" r:id="rId11"/>
    <sheet name="表C-10" sheetId="45" r:id="rId12"/>
    <sheet name="表C-11-1" sheetId="46" r:id="rId13"/>
    <sheet name="表C-11-2" sheetId="58" r:id="rId14"/>
    <sheet name="表C-11-3" sheetId="59" r:id="rId15"/>
    <sheet name="表C-11-4" sheetId="60" r:id="rId16"/>
    <sheet name="表C-11-5" sheetId="61" r:id="rId17"/>
    <sheet name="表C-11-6" sheetId="62" r:id="rId18"/>
    <sheet name="表C-11-7" sheetId="63" r:id="rId19"/>
    <sheet name="表C-11-8" sheetId="64" r:id="rId20"/>
    <sheet name="表C-11-9" sheetId="65" r:id="rId21"/>
    <sheet name="表C-11-10" sheetId="66" r:id="rId22"/>
  </sheets>
  <definedNames>
    <definedName name="_Hlk95906065" localSheetId="1">'表C-0'!#REF!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<sst xmlns="http://schemas.openxmlformats.org/spreadsheetml/2006/main" count="1994" uniqueCount="1310">
  <si>
    <t>表单目录</t>
  </si>
  <si>
    <t>序号</t>
  </si>
  <si>
    <t>内容</t>
  </si>
  <si>
    <t>表C-0</t>
  </si>
  <si>
    <t>实体质量综合评分表（其他工业工程）</t>
  </si>
  <si>
    <t>表C-1</t>
  </si>
  <si>
    <t>地基基础工程实体质量评价记录表</t>
  </si>
  <si>
    <t>表C-2</t>
  </si>
  <si>
    <t>主体结构工程实体质量评价记录表</t>
  </si>
  <si>
    <t>表C-3</t>
  </si>
  <si>
    <t>屋面工程实体质量评价记录表</t>
  </si>
  <si>
    <t>表C-4</t>
  </si>
  <si>
    <t>工艺及建筑管道工程实体质量评价记录表</t>
  </si>
  <si>
    <t>表C-5</t>
  </si>
  <si>
    <t>工艺、建筑电气、自动控制及仪表工程实体质量评价记录表</t>
  </si>
  <si>
    <t>表C-6</t>
  </si>
  <si>
    <t>智能建筑工程实体质量评价记录表</t>
  </si>
  <si>
    <t>表C-7</t>
  </si>
  <si>
    <t>电梯工程实体质量评价记录表</t>
  </si>
  <si>
    <t>表C-8</t>
  </si>
  <si>
    <t>建筑节能工程实体质量评价记录表</t>
  </si>
  <si>
    <t>表C-9</t>
  </si>
  <si>
    <t>室外工程实体质量评价记录表</t>
  </si>
  <si>
    <t>表C-10</t>
  </si>
  <si>
    <t>工艺设备、设施实体质量评价记录表</t>
  </si>
  <si>
    <t>表C-11-1</t>
  </si>
  <si>
    <t>新材料锂电池工程主要工艺设备、设施实体质量评价记录表</t>
  </si>
  <si>
    <t>表C-11-2</t>
  </si>
  <si>
    <t>新材料光伏晶片工程主要工艺设备、设施实体质量评价记录表</t>
  </si>
  <si>
    <t>表C-11-3</t>
  </si>
  <si>
    <t>新材料石墨工程主要工艺设备、设施实体质量评价记录表</t>
  </si>
  <si>
    <t>表C-11-4</t>
  </si>
  <si>
    <t>机械装备工程主要工艺设备、设施实体质量评价记录表</t>
  </si>
  <si>
    <t>表C-11-5</t>
  </si>
  <si>
    <t>机械印刷设备工程主要工艺设备、设施实体质量评价记录表</t>
  </si>
  <si>
    <t>表C-11-6</t>
  </si>
  <si>
    <t>电子显示屏工程主要工艺设备、设施实体质量评价记录表</t>
  </si>
  <si>
    <t>表C-11-7</t>
  </si>
  <si>
    <t>电子玻璃基板工程主要工艺设备、设施实体质量评价记录表</t>
  </si>
  <si>
    <t>表C-11-8</t>
  </si>
  <si>
    <t>轻工酒类工程主要工艺设备、设施实体质量评价记录表</t>
  </si>
  <si>
    <t>表C-11-9</t>
  </si>
  <si>
    <t>轻工乳制品类工程主要工艺设备、设施实体质量评价记录表</t>
  </si>
  <si>
    <t>表C-11-10</t>
  </si>
  <si>
    <t>林产工业工程主要工艺设备、设施实体质量评价记录表</t>
  </si>
  <si>
    <t>表C-0 实体质量综合评分表（其他工业工程）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</si>
  <si>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</si>
  <si>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</si>
  <si>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</si>
  <si>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</si>
  <si>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</si>
  <si>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</si>
  <si>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</si>
  <si>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</si>
  <si>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</si>
  <si>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</si>
  <si>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</si>
  <si>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</si>
  <si>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</si>
  <si>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t>
  </si>
  <si>
    <t>屋面</t>
  </si>
  <si>
    <t>工艺及建筑管道</t>
  </si>
  <si>
    <t>工艺、建筑电气、自控仪表</t>
  </si>
  <si>
    <t>智能建筑</t>
  </si>
  <si>
    <t>电梯</t>
  </si>
  <si>
    <t>建筑节能</t>
  </si>
  <si>
    <t>室外工程</t>
  </si>
  <si>
    <t>工艺设备、设施</t>
  </si>
  <si>
    <t>专用主要工艺设备、设施</t>
  </si>
  <si>
    <t>合计</t>
  </si>
  <si>
    <t>复查组别</t>
  </si>
  <si>
    <t>复查组专家签字</t>
  </si>
  <si>
    <t>注：
1.专用主要工艺设备、设施是指新材料（锂电池、光伏晶片、石墨）、机械（装备、印刷设备）、电子（显示屏、玻璃基板）、轻工（酒类、乳制品类）、林产工业等工程主要工艺设备、设施之一，见表C-11-1～表C-11-10。
2.基本评价单元缺失的其权重加到专用主要工艺设备、设施的权重。</t>
  </si>
  <si>
    <t>表C-1  地基基础工程实体质量评价记录表</t>
  </si>
  <si>
    <t>复查时间</t>
  </si>
  <si>
    <t>项目</t>
  </si>
  <si>
    <t>评价内容、评价标准及评价方法</t>
  </si>
  <si>
    <t>良好</t>
  </si>
  <si>
    <t>不足</t>
  </si>
  <si>
    <t>否定</t>
  </si>
  <si>
    <t>备注</t>
  </si>
  <si>
    <t>天然地基</t>
  </si>
  <si>
    <r>
      <rPr>
        <sz val="12"/>
        <color rgb="FF000000"/>
        <rFont val="宋体"/>
        <charset val="134"/>
      </rPr>
      <t>按设计要求进行钎探，地基承载力、下卧层与勘察结果一致，应判定为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查阅设计文件，查阅钎探记录。</t>
    </r>
  </si>
  <si>
    <r>
      <rPr>
        <sz val="12"/>
        <color rgb="FF000000"/>
        <rFont val="宋体"/>
        <charset val="134"/>
      </rPr>
      <t>按设计要求进行局部换填，换填后承载力满足设计要求，应判定为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查阅设计文件，查阅地基处理记录、承载力检测报告。</t>
    </r>
  </si>
  <si>
    <t>桩基</t>
  </si>
  <si>
    <r>
      <rPr>
        <sz val="12"/>
        <color rgb="FF000000"/>
        <rFont val="宋体"/>
        <charset val="134"/>
      </rPr>
      <t>桩基工程的单桩承载力的试验方法符合有关规范规定时，应判定为</t>
    </r>
    <r>
      <rPr>
        <b/>
        <sz val="12"/>
        <color rgb="FF000000"/>
        <rFont val="宋体"/>
        <charset val="134"/>
      </rPr>
      <t>良好</t>
    </r>
    <r>
      <rPr>
        <sz val="12"/>
        <color rgb="FF000000"/>
        <rFont val="宋体"/>
        <charset val="134"/>
      </rPr>
      <t>。
桩基工程的单桩承载力的试验方法不符合有关规范规定时，应判定为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</si>
  <si>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桩基工程的单桩承载力满足设计要求时，应判定为</t>
    </r>
    <r>
      <rPr>
        <b/>
        <sz val="12"/>
        <color rgb="FF000000"/>
        <rFont val="宋体"/>
        <charset val="134"/>
      </rPr>
      <t>良好</t>
    </r>
    <r>
      <rPr>
        <sz val="12"/>
        <color rgb="FF000000"/>
        <rFont val="宋体"/>
        <charset val="134"/>
      </rPr>
      <t>。
桩基工程的单桩承载力不能满足设计要求时，应判定为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</si>
  <si>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
桩身完整性的检测方法或抽检比例等不符合有关规范规定时，应判定为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</si>
  <si>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当检测桩全部为I、II类桩时，应判定为</t>
    </r>
    <r>
      <rPr>
        <b/>
        <sz val="12"/>
        <color rgb="FF000000"/>
        <rFont val="宋体"/>
        <charset val="134"/>
      </rPr>
      <t>良好</t>
    </r>
    <r>
      <rPr>
        <sz val="12"/>
        <color rgb="FF000000"/>
        <rFont val="宋体"/>
        <charset val="134"/>
      </rPr>
      <t>。
当检测桩中存在III类或IV桩时，应判定为</t>
    </r>
    <r>
      <rPr>
        <b/>
        <sz val="12"/>
        <color rgb="FF000000"/>
        <rFont val="宋体"/>
        <charset val="134"/>
      </rPr>
      <t>否定</t>
    </r>
    <r>
      <rPr>
        <sz val="12"/>
        <color rgb="FF000000"/>
        <rFont val="宋体"/>
        <charset val="134"/>
      </rPr>
      <t>。
查阅桩基检测报告。</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</si>
  <si>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</si>
  <si>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查阅设计文件，核对复合地基所用材料。</t>
    </r>
  </si>
  <si>
    <r>
      <rPr>
        <sz val="12"/>
        <color rgb="FF000000"/>
        <rFont val="宋体"/>
        <charset val="134"/>
      </rPr>
      <t>地基承载力经检测能够满足设计要求时，应判定为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查阅复合地基承载力检测报告。</t>
    </r>
  </si>
  <si>
    <t>地基验槽</t>
  </si>
  <si>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
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</si>
  <si>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变形观测</t>
  </si>
  <si>
    <r>
      <rPr>
        <sz val="12"/>
        <color rgb="FF000000"/>
        <rFont val="宋体"/>
        <charset val="134"/>
      </rPr>
      <t>当最大沉降量满足设计要求，且沉降变形处于均匀状态时，应判定为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。当工程的沉降变形尚未稳定时，应推算并判定最终沉降量是否在设计限值以内，若在设计限值以内时，应判定为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</si>
  <si>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沉降观测点制作规范，与建筑外檐装饰协调一致，应判定为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</si>
  <si>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地下防水</t>
  </si>
  <si>
    <r>
      <rPr>
        <sz val="12"/>
        <color rgb="FF000000"/>
        <rFont val="宋体"/>
        <charset val="134"/>
      </rPr>
      <t>现场查看未见渗漏现象或渗漏痕迹，应判定为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现场查看地下室底板、外墙面、室外地面以下的顶板，地下车库坡道底板、外墙面。</t>
    </r>
  </si>
  <si>
    <t>回填</t>
  </si>
  <si>
    <r>
      <rPr>
        <sz val="12"/>
        <color rgb="FF000000"/>
        <rFont val="宋体"/>
        <charset val="134"/>
      </rPr>
      <t>回填分层厚度、回填质量检验数量符合设计及规范规定，应判定为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</si>
  <si>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室外填土地面、散水无沉陷变形，应判定为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查看地下室底层填土地面、室外地面及散水等部位。</t>
    </r>
  </si>
  <si>
    <t>资料</t>
  </si>
  <si>
    <r>
      <rPr>
        <sz val="12"/>
        <color rgb="FF000000"/>
        <rFont val="宋体"/>
        <charset val="134"/>
      </rPr>
      <t>施工组织设计、危大专项施工方案按要求审核、论证，相关交底记录齐全，应判定为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</si>
  <si>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钢筋原材及接头按要求见证取样，检验合格且抽样符合规范规定，应判定为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</si>
  <si>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混凝土强度、抗渗性能、耐久性等均满足设计要求，应判定为</t>
    </r>
    <r>
      <rPr>
        <b/>
        <sz val="12"/>
        <color rgb="FF000000"/>
        <rFont val="宋体"/>
        <charset val="134"/>
      </rPr>
      <t>良好</t>
    </r>
    <r>
      <rPr>
        <sz val="12"/>
        <color rgb="FF000000"/>
        <rFont val="宋体"/>
        <charset val="134"/>
      </rPr>
      <t>，若有其中任何一项不能满足设计时，应判定为</t>
    </r>
    <r>
      <rPr>
        <b/>
        <sz val="12"/>
        <color rgb="FF000000"/>
        <rFont val="宋体"/>
        <charset val="134"/>
      </rPr>
      <t>否定</t>
    </r>
    <r>
      <rPr>
        <sz val="12"/>
        <color rgb="FF000000"/>
        <rFont val="宋体"/>
        <charset val="134"/>
      </rPr>
      <t>。
查阅混凝土强度、抗渗、耐久性等试验、检测报告，混凝土中碱、氯离子计算书。</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</si>
  <si>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</si>
  <si>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</si>
  <si>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</si>
  <si>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</si>
  <si>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</si>
  <si>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</si>
  <si>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</si>
  <si>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</si>
  <si>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</si>
  <si>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</si>
  <si>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主体结构工程实体质量评价记录表</t>
  </si>
  <si>
    <t>结构安全</t>
  </si>
  <si>
    <r>
      <rPr>
        <sz val="12"/>
        <color rgb="FF000000"/>
        <rFont val="宋体"/>
        <charset val="134"/>
      </rPr>
      <t>混凝土结构构件未见有害裂缝及危及结构安全的质量缺陷或质量隐患，应判定为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</si>
  <si>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混凝土检验批强度评定满足相关要求，应判定为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</si>
  <si>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混凝土抗渗性能均满足设计要求，应判定为</t>
    </r>
    <r>
      <rPr>
        <b/>
        <sz val="12"/>
        <color rgb="FF000000"/>
        <rFont val="宋体"/>
        <charset val="134"/>
      </rPr>
      <t>良好</t>
    </r>
    <r>
      <rPr>
        <sz val="12"/>
        <color rgb="FF000000"/>
        <rFont val="宋体"/>
        <charset val="134"/>
      </rPr>
      <t>，若有其中任何一种抗渗等级的混凝土不能满足设计要求时，应判定为</t>
    </r>
    <r>
      <rPr>
        <b/>
        <sz val="12"/>
        <color rgb="FF000000"/>
        <rFont val="宋体"/>
        <charset val="134"/>
      </rPr>
      <t>否定</t>
    </r>
    <r>
      <rPr>
        <sz val="12"/>
        <color rgb="FF000000"/>
        <rFont val="宋体"/>
        <charset val="134"/>
      </rPr>
      <t>。
查阅混凝土抗渗试验报告。</t>
    </r>
  </si>
  <si>
    <r>
      <rPr>
        <sz val="12"/>
        <color rgb="FF000000"/>
        <rFont val="宋体"/>
        <charset val="134"/>
      </rPr>
      <t>混凝土中耐久性满足设计要求，应判定为</t>
    </r>
    <r>
      <rPr>
        <b/>
        <sz val="12"/>
        <color rgb="FF000000"/>
        <rFont val="宋体"/>
        <charset val="134"/>
      </rPr>
      <t>良好</t>
    </r>
    <r>
      <rPr>
        <sz val="12"/>
        <color rgb="FF000000"/>
        <rFont val="宋体"/>
        <charset val="134"/>
      </rPr>
      <t>，若无此相关文件时，应判定为</t>
    </r>
    <r>
      <rPr>
        <b/>
        <sz val="12"/>
        <color rgb="FF000000"/>
        <rFont val="宋体"/>
        <charset val="134"/>
      </rPr>
      <t>不足</t>
    </r>
    <r>
      <rPr>
        <sz val="12"/>
        <color rgb="FF000000"/>
        <rFont val="宋体"/>
        <charset val="134"/>
      </rPr>
      <t>，若耐久性试验不合格，或混凝土中碱、氯离子含量不符合设计要求时，应判定为</t>
    </r>
    <r>
      <rPr>
        <b/>
        <sz val="12"/>
        <color rgb="FF000000"/>
        <rFont val="宋体"/>
        <charset val="134"/>
      </rPr>
      <t>否定</t>
    </r>
    <r>
      <rPr>
        <sz val="12"/>
        <color rgb="FF000000"/>
        <rFont val="宋体"/>
        <charset val="134"/>
      </rPr>
      <t>。
查阅混凝土耐久性等试验、检测报告，混凝土中碱、氯离子计算书。</t>
    </r>
  </si>
  <si>
    <r>
      <rPr>
        <sz val="12"/>
        <color rgb="FF000000"/>
        <rFont val="宋体"/>
        <charset val="134"/>
      </rPr>
      <t>混凝土结构钢筋保护层厚度符合设计要求，应判定为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</si>
  <si>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框架结构（包括斜撑构件）纵向受力钢筋的抗震性能符合GB 50204有关的规定，应判定为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查阅钢筋力学性能进场复验报告。</t>
    </r>
  </si>
  <si>
    <r>
      <rPr>
        <sz val="12"/>
        <color rgb="FF000000"/>
        <rFont val="宋体"/>
        <charset val="134"/>
      </rPr>
      <t>钢筋机械连接工艺检验合格，应判定为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查阅钢筋机械连接工艺检验报告。</t>
    </r>
  </si>
  <si>
    <r>
      <rPr>
        <sz val="12"/>
        <color rgb="FF000000"/>
        <rFont val="宋体"/>
        <charset val="134"/>
      </rPr>
      <t>钢筋机械连接接头质量检验合格，应判定为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</si>
  <si>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查阅钢筋焊接连接工艺检验报告。</t>
    </r>
  </si>
  <si>
    <r>
      <rPr>
        <sz val="12"/>
        <color rgb="FF000000"/>
        <rFont val="宋体"/>
        <charset val="134"/>
      </rPr>
      <t>钢筋焊接连接接头质量检验合格，应判定为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</si>
  <si>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钢结构钢材的物理性能、抗震性能均满足设计要求时，应判定为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查阅设计要求、钢材复试报告，核实钢材的屈强比、伸长率、焊接性及冲击韧性。</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</si>
  <si>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</si>
  <si>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</si>
  <si>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钢结构高强度螺栓连接处的钢板表面处理方法与除锈等级符合设计文件要求，抗滑移系数满足设计文件指标要求，应判定为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查抗滑移系数试验报告。</t>
    </r>
  </si>
  <si>
    <r>
      <rPr>
        <sz val="12"/>
        <color rgb="FF000000"/>
        <rFont val="宋体"/>
        <charset val="134"/>
      </rPr>
      <t>钢结构高强度螺栓进行了终拧扭矩检查，应判定为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</si>
  <si>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钢结构高强度螺栓终拧扭矩值均满足设计要求，应判定为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</si>
  <si>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</si>
  <si>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普通钢结构构件防腐涂料的品种、涂层厚度、涂刷遍数均符合设计要求时，应判定为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</si>
  <si>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t>结构外观</t>
  </si>
  <si>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，若存在严重缺项时，应判定为</t>
    </r>
    <r>
      <rPr>
        <b/>
        <sz val="12"/>
        <color rgb="FF000000"/>
        <rFont val="宋体"/>
        <charset val="134"/>
      </rPr>
      <t>否定</t>
    </r>
    <r>
      <rPr>
        <sz val="12"/>
        <color rgb="FF000000"/>
        <rFont val="宋体"/>
        <charset val="134"/>
      </rPr>
      <t>。
现场抽查。</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</si>
  <si>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现场抽查。</t>
    </r>
  </si>
  <si>
    <r>
      <rPr>
        <sz val="12"/>
        <color rgb="FF000000"/>
        <rFont val="宋体"/>
        <charset val="134"/>
      </rPr>
      <t>钢结构表面涂层（防火、防腐）完好，未见脱落、破损时，应判定为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现场抽查。</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</si>
  <si>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</si>
  <si>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</si>
  <si>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混凝土构件上预留洞口尺寸准确、表面平整，未见明显后凿，未见明显质量缺陷时应判定为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现场抽查。</t>
    </r>
  </si>
  <si>
    <r>
      <rPr>
        <sz val="12"/>
        <color rgb="FF000000"/>
        <rFont val="宋体"/>
        <charset val="134"/>
      </rPr>
      <t>钢筋进场验收合格，复验合格且抽样符合规范规定，应判定为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</si>
  <si>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钢结构焊缝无内部缺陷，且符合设计及规范规定，应判定为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查阅钢结构焊缝无损检测报告等。</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</si>
  <si>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
若缺少某项施工记录而对工程质量无法进行确认时，应判定为</t>
    </r>
    <r>
      <rPr>
        <b/>
        <sz val="12"/>
        <color rgb="FF000000"/>
        <rFont val="宋体"/>
        <charset val="134"/>
      </rPr>
      <t>否定</t>
    </r>
    <r>
      <rPr>
        <sz val="12"/>
        <color rgb="FF000000"/>
        <rFont val="宋体"/>
        <charset val="134"/>
      </rPr>
      <t>。
抽查重要施工记录文件，并应与相关施工、监理文件确认其闭合性。</t>
    </r>
  </si>
  <si>
    <t>表C-3  屋面工程实体质量评价记录表</t>
  </si>
  <si>
    <t>基本要求</t>
  </si>
  <si>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</si>
  <si>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现场核查，查阅设计要求。</t>
    </r>
  </si>
  <si>
    <r>
      <rPr>
        <sz val="12"/>
        <color rgb="FF000000"/>
        <rFont val="宋体"/>
        <charset val="134"/>
      </rPr>
      <t>屋面坡度符合设计要求，应判定为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t>
    </r>
  </si>
  <si>
    <r>
      <rPr>
        <sz val="12"/>
        <color rgb="FF000000"/>
        <rFont val="宋体"/>
        <charset val="134"/>
      </rPr>
      <t>金属直立锁边屋面防风配件、固定螺钉防水配件等齐全，整体固定牢固无变形，应判定为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</si>
  <si>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金属直立锁边屋面锁边咬合连续，咬合翻边不小于360°，应判定为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</si>
  <si>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卷材屋面搭接方向正确，搭接长度符合规范规定，应判定为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</si>
  <si>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卷材屋面铺贴平整，粘贴牢固，无起鼓、开裂、翘边现象，应判定为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</si>
  <si>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</si>
  <si>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平屋面雨落口边缘距最近的墙、柱均大于250mm，应判定为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</si>
  <si>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细部做法</t>
  </si>
  <si>
    <r>
      <rPr>
        <sz val="12"/>
        <color rgb="FF000000"/>
        <rFont val="宋体"/>
        <charset val="134"/>
      </rPr>
      <t>平屋面落水口周边500mm直径范围内坡度不小于5%，且坡度均匀一致，应判定为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</si>
  <si>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平屋面雨落口篦子选用正确，可拆卸方便清扫，应判定为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</si>
  <si>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穿过防水层突出屋面的管根、支架根部的泛水高度均高于屋面250mm以上，应判定为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</si>
  <si>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高于屋面的各类墙体根部、设备基础的泛水高度均高于屋面250mm，应判定为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</si>
  <si>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管根、支架根部泛水收口严密，固定牢固，墙、柱、基础根部泛水有可靠的构造防护措施，应判定为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</si>
  <si>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平屋面虹吸雨水斗周围有足够产生虹吸的蓄水集水坑，应判定为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</si>
  <si>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屋面变形缝防水构造正确，防水可靠，应判定为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</si>
  <si>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</si>
  <si>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平屋面刚性（整体、板块）面层分隔缝间距、宽度符合规范规定，应判定为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</si>
  <si>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平屋面刚性（整体、板块）面层分隔缝深度、嵌缝材料等做法符合规范规定，应判定为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</si>
  <si>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平屋面刚性整体面层平整、密实、光滑、无开裂，应判定为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</si>
  <si>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平屋面板块面层的板块间勾缝密实、平整、表面光滑无起砂，应判定为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</si>
  <si>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平屋面天沟坡度、坡向正确，沟底平整无积水、无开裂，应判定为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</si>
  <si>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不上人平屋面侧向雨落口构造正确，应判定为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</si>
  <si>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不上人平屋面侧向雨落管构造正确，应判定为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</si>
  <si>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女儿墙顶面大面平整，坡向、坡度正确，应判定为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</si>
  <si>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女儿墙顶向内出内檐，檐口滴水构造正确，女儿墙内侧面无污染，应判定为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</si>
  <si>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不锈钢天沟焊缝严密、牢固，酸洗、钝化处理无遗漏，应判定为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</si>
  <si>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垂直爬梯安装牢固，安全防护措施可靠，与上人屋面相同时有防止随意攀爬的可靠措施，应判定为良好，否则应判定为</t>
    </r>
    <r>
      <rPr>
        <b/>
        <sz val="12"/>
        <color rgb="FF000000"/>
        <rFont val="宋体"/>
        <charset val="134"/>
      </rPr>
      <t>不足</t>
    </r>
    <r>
      <rPr>
        <sz val="12"/>
        <color rgb="FF000000"/>
        <rFont val="宋体"/>
        <charset val="134"/>
      </rPr>
      <t>。
现场核查。</t>
    </r>
  </si>
  <si>
    <r>
      <rPr>
        <sz val="12"/>
        <color rgb="FF000000"/>
        <rFont val="宋体"/>
        <charset val="134"/>
      </rPr>
      <t>屋面隐蔽工程按区域、标高、构造层分别检查验收，应判定为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查阅屋面隐蔽工程验收记录。</t>
    </r>
  </si>
  <si>
    <r>
      <rPr>
        <sz val="12"/>
        <color rgb="FF000000"/>
        <rFont val="宋体"/>
        <charset val="134"/>
      </rPr>
      <t>屋面隐蔽工程验收记录检查内容全面，记录详实、具体，应判定为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当隐蔽验收记录缺失，无法确认屋面工程内在质量时，应判定为</t>
    </r>
    <r>
      <rPr>
        <b/>
        <sz val="12"/>
        <color rgb="FF000000"/>
        <rFont val="宋体"/>
        <charset val="134"/>
      </rPr>
      <t>否定</t>
    </r>
    <r>
      <rPr>
        <sz val="12"/>
        <color rgb="FF000000"/>
        <rFont val="宋体"/>
        <charset val="134"/>
      </rPr>
      <t>。查阅屋面隐蔽工程验收记录。</t>
    </r>
  </si>
  <si>
    <r>
      <rPr>
        <sz val="12"/>
        <color rgb="FF000000"/>
        <rFont val="宋体"/>
        <charset val="134"/>
      </rPr>
      <t>屋面隐蔽工程验收记录缺失，无法确认屋面工程内在质量时，应判定为</t>
    </r>
    <r>
      <rPr>
        <b/>
        <sz val="12"/>
        <color rgb="FF000000"/>
        <rFont val="宋体"/>
        <charset val="134"/>
      </rPr>
      <t>否定</t>
    </r>
    <r>
      <rPr>
        <sz val="12"/>
        <color rgb="FF000000"/>
        <rFont val="宋体"/>
        <charset val="134"/>
      </rPr>
      <t>。
查阅屋面隐蔽工程验收记录。</t>
    </r>
  </si>
  <si>
    <r>
      <rPr>
        <sz val="12"/>
        <color rgb="FF000000"/>
        <rFont val="宋体"/>
        <charset val="134"/>
      </rPr>
      <t>屋面防水性能试验按区域、标高分别进行试验、记录应判定为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</si>
  <si>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屋面防水性能试验方法正确，试验结果合格，应判定为</t>
    </r>
    <r>
      <rPr>
        <b/>
        <sz val="12"/>
        <color rgb="FF000000"/>
        <rFont val="宋体"/>
        <charset val="134"/>
      </rPr>
      <t>良好</t>
    </r>
    <r>
      <rPr>
        <sz val="12"/>
        <color rgb="FF000000"/>
        <rFont val="宋体"/>
        <charset val="134"/>
      </rPr>
      <t>，若试验方法错误，则应判定为</t>
    </r>
    <r>
      <rPr>
        <b/>
        <sz val="12"/>
        <color rgb="FF000000"/>
        <rFont val="宋体"/>
        <charset val="134"/>
      </rPr>
      <t>不足</t>
    </r>
    <r>
      <rPr>
        <sz val="12"/>
        <color rgb="FF000000"/>
        <rFont val="宋体"/>
        <charset val="134"/>
      </rPr>
      <t>。
查阅屋面防水性能试验记录。</t>
    </r>
  </si>
  <si>
    <t>表C-4  工艺及建筑管道工程实体质量评价记录表</t>
  </si>
  <si>
    <t>管道安装</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</si>
  <si>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</si>
  <si>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</si>
  <si>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重力流管道的弯头、三通、变径等配件选用正确，应判定为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</si>
  <si>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重力流管道检查口、清扫口位置符合设计要求及规范规定，应判定为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</si>
  <si>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丝扣连接、法兰连接、焊接连接管道的支、吊架设置的位置合理、间距符合规范规定，固定牢固，应判定为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</si>
  <si>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沟槽连接管道的支、吊架设置的位置、间距符合规范规定，固定牢固，应判定为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</si>
  <si>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</si>
  <si>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管道支、吊架制作、防腐等规范，未见锈蚀，应判定为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</si>
  <si>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热力管道的固定支架位置、构造等符合设计要求，支架安装牢固，应判定为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</si>
  <si>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热力管道的活动支架安装牢固，支架（支点）偏移方向与管道膨胀方向相反，偏移量经计算确定，并满足管道变形的需要，应判定为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</si>
  <si>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rgb="FF000000"/>
        <rFont val="宋体"/>
        <charset val="134"/>
      </rPr>
      <t>热力管道补偿器的型号、安装位置及预拉伸量等均符合设计要求，应判定为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现场核查，查阅相关设计文件、物资进场验收文件、产品质保资料等。</t>
    </r>
  </si>
  <si>
    <r>
      <rPr>
        <sz val="12"/>
        <color rgb="FF000000"/>
        <rFont val="宋体"/>
        <charset val="134"/>
      </rPr>
      <t>管道抗震支、吊架的设置符合设计要求，应判定为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</si>
  <si>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管道穿越楼板、墙体部位套管、封堵均可见（无遮盖），应判定为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</si>
  <si>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管道穿越楼板、墙体部位的管道与套管之间的间隙均应一致，应判定为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</si>
  <si>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管道穿越楼板、防火墙体部位的套管与管道之间密封材料满足防火要求，应判定为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查看现场。</t>
    </r>
  </si>
  <si>
    <r>
      <rPr>
        <sz val="12"/>
        <color rgb="FF000000"/>
        <rFont val="宋体"/>
        <charset val="134"/>
      </rPr>
      <t>管道穿越楼板、墙体部位的套管与管道之间密封处理，密封材料满足防水、绝热等要求，应判定为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</si>
  <si>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明装雨水管道牢固、顺直，管卡间距符合规范规定，应判定为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</si>
  <si>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明装雨水管道的顶端采用接水斗与屋面雨水斗连接，且上部雨水斗的下边沿与下部接水斗的上边缘基本齐平，应判定为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</si>
  <si>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明装雨水管道在中间转弯部位采用135°弯头，并采用接水斗将管道断开，应判定为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</si>
  <si>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雨水管道的下端出水口距离地面（或大屋面）的距离符合规范规定，应判定为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</si>
  <si>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风管安装牢固，支吊架设置合理，间距、防晃支架设置等符合规范规定，应判定为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</si>
  <si>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防火阀安装牢固、动作可靠，当防火阀的长边或直径≥630mm时设置独立支、吊架，应判定为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</si>
  <si>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防火阀与防火隔断墙之间的风管长度不大于200mm，应判定为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</si>
  <si>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防火隔断墙两侧两个防火阀之间的风管及两个防火阀之外2.0m范围内的风管均采用防火风管，应判定为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</si>
  <si>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风管穿过需要密闭的防火、防爆墙体或楼板时，设置了厚度不小于1.6mm的钢质防护套管，风管与防护套管之间采用不燃柔性材料封堵严密，应判定为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</si>
  <si>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管道安装应牢固、间距均匀、顺直。应判断为</t>
    </r>
    <r>
      <rPr>
        <b/>
        <sz val="12"/>
        <color rgb="FF000000"/>
        <rFont val="宋体"/>
        <charset val="134"/>
      </rPr>
      <t>良好</t>
    </r>
    <r>
      <rPr>
        <sz val="12"/>
        <color rgb="FF000000"/>
        <rFont val="宋体"/>
        <charset val="134"/>
      </rPr>
      <t>，否则应判断为</t>
    </r>
    <r>
      <rPr>
        <b/>
        <sz val="12"/>
        <color rgb="FF000000"/>
        <rFont val="宋体"/>
        <charset val="134"/>
      </rPr>
      <t>不足</t>
    </r>
    <r>
      <rPr>
        <sz val="12"/>
        <color rgb="FF000000"/>
        <rFont val="宋体"/>
        <charset val="134"/>
      </rPr>
      <t>。
现场核查。</t>
    </r>
  </si>
  <si>
    <r>
      <rPr>
        <sz val="12"/>
        <color rgb="FF000000"/>
        <rFont val="宋体"/>
        <charset val="134"/>
      </rPr>
      <t>设备、管道、阀门介质流向的标牌、标示应齐全、清晰、醒目，色标明显；制作和系挂方式应整齐一致，应判定为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</si>
  <si>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管道保温、设备护壳效果应达标，外壁不超温，管道及阀门无渗漏，应判定为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</si>
  <si>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高压、高温管线焊口无损探伤一次合格率应达标，焊缝应饱满均匀，应判定为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现场核查，查阅探伤报告。</t>
    </r>
  </si>
  <si>
    <r>
      <rPr>
        <sz val="12"/>
        <color rgb="FF000000"/>
        <rFont val="宋体"/>
        <charset val="134"/>
      </rPr>
      <t>进出管线无渗漏；下部支墩排列整齐接触严密，应判定为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</si>
  <si>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管线焊接质量应达到设计要求，应判定为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</si>
  <si>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t>管道连接</t>
  </si>
  <si>
    <r>
      <rPr>
        <sz val="12"/>
        <color rgb="FF000000"/>
        <rFont val="宋体"/>
        <charset val="134"/>
      </rPr>
      <t>管廊、管道布置应均匀；各种工艺管、取样管等配管安装应精细、顺直，弯管排列有序；设备管线及介质流向标示清晰，应判定为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</si>
  <si>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</si>
  <si>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</si>
  <si>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丝扣连接管道连接处的外露麻丝、生料带等全部清理干净，无任何残留，应判定为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</si>
  <si>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</si>
  <si>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</si>
  <si>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法兰连接管道的连接螺栓长度正确，拧紧后突出螺帽的长度为1～2扣，应判定为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</si>
  <si>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法兰连接管道的连接螺栓无污染（连接后螺杆、螺帽均不得涂刷油漆），应判定为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</si>
  <si>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法兰连接管道的法兰密封垫片齐全，垫片种类、厚度选择正确，应判定为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</si>
  <si>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</si>
  <si>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</si>
  <si>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无法兰连接风管的插条、弹簧夹的间距不大于150mm，应判定为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</si>
  <si>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风管与风机之间采用柔性短管连接，短管长度在150～250mm之间，短管安装松紧适度、接口严密、无强制性扭曲，应判定为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</si>
  <si>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风管与风机之间无柔性短管代替风管的变径（大小头）、异径（天圆地方）连接管现象，应判定为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</si>
  <si>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风管的柔性短管采用法兰内翻边压接，应判定为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</si>
  <si>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风管系统的紧固连接均未采用自攻钉，应判定为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</si>
  <si>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管道与设备进出口连接处理应精细，法兰连接和丝扣连接应紧固无渗漏、焊接饱满，应判定为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</si>
  <si>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管道防腐</t>
  </si>
  <si>
    <r>
      <rPr>
        <sz val="12"/>
        <color rgb="FF000000"/>
        <rFont val="宋体"/>
        <charset val="134"/>
      </rPr>
      <t>镀锌钢管外表损伤部位均采取了有效的防腐措施，应判定为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</si>
  <si>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管道采取有效的防腐措施，且表面防腐涂层完整，涂刷均匀，应判定为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</si>
  <si>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管道标识</t>
  </si>
  <si>
    <r>
      <rPr>
        <sz val="12"/>
        <color rgb="FF000000"/>
        <rFont val="宋体"/>
        <charset val="134"/>
      </rPr>
      <t>各种管道标明信息完整，流向、用途及输送目的地的标识清晰，应判定为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</si>
  <si>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</si>
  <si>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管道绝热</t>
  </si>
  <si>
    <r>
      <rPr>
        <sz val="12"/>
        <color rgb="FF000000"/>
        <rFont val="宋体"/>
        <charset val="134"/>
      </rPr>
      <t>管道绝热层材料、厚度符合设计要求，应判定为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</si>
  <si>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管道绝热层完整，无脱落、开裂，绝热层与管道贴合紧密，应判定为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</si>
  <si>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采取绝热措施的管道在支架部位有良好的绝热措施，应判定为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</si>
  <si>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管道绝热层金属壳制作精细，连接严密、牢固，转弯部位分节制作、安装，应判定为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</si>
  <si>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管道绝热层外观平整，无较大凹凸，应判定为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</si>
  <si>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绝热层金属保护壳连接严密、牢固，纵向接缝位置、搭接方向正确，应判定为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</si>
  <si>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绝热层金属保护壳制作精细，管道转弯部位分节制作，应判定为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</si>
  <si>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设备安装</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</si>
  <si>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</si>
  <si>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阀门安装的位置、手轮的方向等方便操作，接口及盘根均无渗漏，成排安装时，同一系统、同一型号的阀门安装高度、手轮方向等保持一致，应判定为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</si>
  <si>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</si>
  <si>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压力表安装位置、方向、直径便于观察，应判定为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</si>
  <si>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自动喷水灭火系统压力表量程为系统工作压力的2～2.5倍，应判定为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</si>
  <si>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水泵吸水口偏心变径管上部平直，若为同心变径时采取了有效的排气措施，应判定为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</si>
  <si>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当压力表安装在有冲击压力的部位时，表前应有缓冲装置，当采用环形弯管缓冲时，在压力表与环形缓冲弯管之间安装了可排气、冲洗的专用三通旋塞阀，应判定为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</si>
  <si>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水泵吸水管段的阀门、过滤器等较大部件均有独立支架，应判定为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</si>
  <si>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</si>
  <si>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压力容器的安全阀、爆破片等安全附件齐全有效，且安全阀的泄压口引向排水沟或集水井，应判定为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现场核查，查阅设计要求，查阅安全阀定压调试报告（记录）。</t>
    </r>
  </si>
  <si>
    <t>自动喷水灭火系统</t>
  </si>
  <si>
    <r>
      <rPr>
        <sz val="12"/>
        <color rgb="FF000000"/>
        <rFont val="宋体"/>
        <charset val="134"/>
      </rPr>
      <t>喷洒头安装成排成线，高度一致，应判定为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</si>
  <si>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配水管水流指示器、信号阀安装符合规范规定，动作可靠，应判定为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现场核查，查阅系统联动试验记录。</t>
    </r>
  </si>
  <si>
    <r>
      <rPr>
        <sz val="12"/>
        <color rgb="FF000000"/>
        <rFont val="宋体"/>
        <charset val="134"/>
      </rPr>
      <t>当消防水泵与报警阀组之间的管道采用现场焊接连接时，报警阀组前安装有过滤器，应判定为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</si>
  <si>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报警阀、水力警铃安装规范，警阀组前、后控制阀均采用信号阀，系统标识清晰，试验、报警排水采取集中、有组织排水，应判定为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</si>
  <si>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水力警铃安装在有人值守的房间或公共区域，有清晰的系统标识，应判定为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</si>
  <si>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消火栓及水泵接合器</t>
  </si>
  <si>
    <r>
      <rPr>
        <sz val="12"/>
        <color rgb="FF000000"/>
        <rFont val="宋体"/>
        <charset val="134"/>
      </rPr>
      <t>消火栓箱安装规范，标识醒目，箱门开启灵活，开门见栓，箱内附件齐全、有效，应判定为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</si>
  <si>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施工方案、技术交底记录、施工日志齐全，应判定为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</si>
  <si>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各种材料的规格、型号均符合设计要求，合格证、质保书、检验报告等文件齐全、有效，进场检验记录齐全，检验方法、数量符合规范规定，应判定为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查阅合格证、质保书、检验报告、复验报告等资料。</t>
    </r>
  </si>
  <si>
    <r>
      <rPr>
        <sz val="12"/>
        <color rgb="FF000000"/>
        <rFont val="宋体"/>
        <charset val="134"/>
      </rPr>
      <t>承压锅炉、压力容器等设备，进场时附有制造许可证及许可证附件等资料的有效抄件，应判定为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</si>
  <si>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报警阀组水压试验符合规范规定，应判定为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</si>
  <si>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自动喷水灭火系统管道强度试验记录、冲洗记录、严密性试验记录齐全，应判定为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</si>
  <si>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消火栓系统阀门的强度和严密性试验记录齐全，试验压力、持续时间、抽检数量等均符合规范规定，应判定为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</si>
  <si>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各系统水压试验记录齐全，试验结论合格，应判定为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</si>
  <si>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</si>
  <si>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</si>
  <si>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阀门的强度、严密性试验的检验数量、试验方法等符合规范规定，应判定为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</si>
  <si>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单机试运转记录齐全，试验全部合格，应判定为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</si>
  <si>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联合试运行等系统调试记录齐全，调试方法正确，调试结果满足设计要求，应判定为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</si>
  <si>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总包和分包企业资质证书、相关专业人员的岗位证书、特种作业人员资质证书等资料，应判定为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查阅企业资质、人员相关证书。</t>
    </r>
  </si>
  <si>
    <r>
      <rPr>
        <sz val="12"/>
        <color rgb="FF000000"/>
        <rFont val="宋体"/>
        <charset val="134"/>
      </rPr>
      <t>焊缝检验记录的真实、完整、有效，应判定为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查阅焊缝检验记录。</t>
    </r>
  </si>
  <si>
    <t>表C-5  工艺、建筑电气、自动控制及仪表工程实体质量评价记录表</t>
  </si>
  <si>
    <t>变配电设备</t>
  </si>
  <si>
    <r>
      <rPr>
        <sz val="12"/>
        <color rgb="FF000000"/>
        <rFont val="宋体"/>
        <charset val="134"/>
      </rPr>
      <t>变压器安装端正、牢固，一次、二次及低压侧中性点接线正确，应判定为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</si>
  <si>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变配电间内的电缆沟（夹层）干净整洁，电缆上架，应判定为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</si>
  <si>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变配电间内的电缆沟（夹层）电缆排放整齐、标识齐全，应判定为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</si>
  <si>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配电箱、柜安装端正、排列整齐，应判定为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</si>
  <si>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配电箱、柜的柜体及门接地可靠，应判定为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</si>
  <si>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配电箱、柜封闭严密，箱、柜内无杂物，回路标识完好、齐全，应判定为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</si>
  <si>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配电箱、柜内的原理图、断路器隔弧片等图纸、配件齐全，应判定为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</si>
  <si>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配电箱、柜内导线压接牢固、颜色（色标）正确、排列整齐、绑扎成束、标识齐全，导线有足够的预留长度，应判定为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</si>
  <si>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电缆头制作规范、包扎严密，应判定为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</si>
  <si>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</si>
  <si>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配电箱、柜内导线绝缘层剥削长度适宜，与电气器件连接后无明显裸露带电导体，应判定为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</si>
  <si>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配电箱、柜内没有可触及的裸露带电导体，应判定为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</si>
  <si>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配电箱、柜内PE线和N线均采用汇流排压接，不同回路的N线、PE线均单独压接，应判定为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</si>
  <si>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电涌保护器（SPD）安装规范，其前后导线的总长度、配线方式等均符合规范规定，应判定为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</si>
  <si>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各探测器、传感器、执行机构安装端正、牢固、排列整齐、与装饰装修协调一致、表面干净整洁无污染，应判定为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</si>
  <si>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移动通讯放大器、发射器等器具布置合理，安装牢固、端正，应判定为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</si>
  <si>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控制箱、柜</t>
  </si>
  <si>
    <r>
      <rPr>
        <sz val="12"/>
        <color rgb="FF000000"/>
        <rFont val="宋体"/>
        <charset val="134"/>
      </rPr>
      <t>控制箱、柜应安装端正、牢固，箱、柜密封，线槽、导管应与箱、柜可靠连接，应判定为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</si>
  <si>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箱、柜内部元器件应安装牢固、排布整齐，应判定为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</si>
  <si>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箱、柜内的配件齐全，导线、电缆端子制作规范、压接牢固、排列整齐、绑扎成束、标识齐全，导线有足够的预留长度，电缆头包扎紧密，应判定为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</si>
  <si>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电涌保护器（SPD）的试验等级符合设计要求，安装规范，应判定为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现场核查，查阅设计文件、试验报告。</t>
    </r>
  </si>
  <si>
    <r>
      <rPr>
        <sz val="12"/>
        <color rgb="FF000000"/>
        <rFont val="宋体"/>
        <charset val="134"/>
      </rPr>
      <t>成套配电柜（盘）及动力开关柜的安装必须符合规范规定并做到排列整齐，横平竖直，固定牢靠；柜内设备动作正确，无卡阻并符合设计要求。柜内配线规范，连接牢固；其基础型钢防腐完整、接地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现场核查，查阅设计文件、试验报告。</t>
    </r>
  </si>
  <si>
    <t>配电线路</t>
  </si>
  <si>
    <r>
      <rPr>
        <sz val="12"/>
        <color rgb="FF000000"/>
        <rFont val="宋体"/>
        <charset val="134"/>
      </rPr>
      <t>电缆、母线排放整齐、固定牢固，回路标识齐全，未出现绞拧、铠装压扁、护层断裂和表面严重划伤等缺陷，应判定为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</si>
  <si>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不同金属导体连接时采取防止发生电化学腐蚀的过渡连接措施，应判定为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</si>
  <si>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梯架、槽盒、母线安装平整、顺直，支架位置正确、间距均匀，固定牢固，防腐涂（镀）层完整，无损坏、污染，应判定为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</si>
  <si>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明敷导管排列顺直、整齐、连接牢固，导管支、吊架（杆）间距均匀，应判定为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</si>
  <si>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沿墙面敷设导管的管卡、管托配件齐全，应判定为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</si>
  <si>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柔性导管敷设长度符合规范规定，导管完整，无脱落、断裂，应判定为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</si>
  <si>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柔性导管采用专用配件与设备、硬导管、槽盒连接，应判定为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</si>
  <si>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梯架、槽盒、母线跨越建筑变形缝时补偿措施合理、有效，应判定为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</si>
  <si>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</si>
  <si>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t>
  </si>
  <si>
    <r>
      <rPr>
        <sz val="12"/>
        <color rgb="FF000000"/>
        <rFont val="宋体"/>
        <charset val="134"/>
      </rPr>
      <t>灯具的布置与装饰装修协调一致、排列整齐、安装牢固，灯具表面干净整洁无污染，应判定为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</si>
  <si>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I类照明装置的金属外壳有专用的PE端子并与PE线检修了可靠连接，应判定为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</si>
  <si>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PE线在插座间无串接现象，相线、中性线亦并联供电，应判定为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</si>
  <si>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开关、插座位置正确，安装端正、牢固，成排安装时应高度一致，应判定为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</si>
  <si>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木质、软包、干挂石材等部位墙面开关、插座的面板与底部接线盒连接紧密，导线在墙体后部无裸露，应判定为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现场拆卸核查。</t>
    </r>
  </si>
  <si>
    <r>
      <rPr>
        <sz val="12"/>
        <color rgb="FF000000"/>
        <rFont val="宋体"/>
        <charset val="134"/>
      </rPr>
      <t>实测照度值满足设计要求，应判定为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现场核查，查阅照度测试记录。</t>
    </r>
  </si>
  <si>
    <t>防雷、接地及等电位联结</t>
  </si>
  <si>
    <r>
      <rPr>
        <sz val="12"/>
        <color rgb="FF000000"/>
        <rFont val="宋体"/>
        <charset val="134"/>
      </rPr>
      <t>接闪器（针、带、线、网）安装位置正确，对建筑物及屋顶设备等可提供有效保护，应评定为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</si>
  <si>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接闪器（针、带、线、网）与防雷引下线连接可靠，引下线有明显标识，应判定为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</si>
  <si>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接闪器（针、带、线、网）表面及焊接处无锈蚀现象，紧固连接配件齐全、无松动，应判定为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</si>
  <si>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屋面、外檐上的金属物体、通向室内的金属管道就近与防雷系统可靠连接，应判定为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</si>
  <si>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</si>
  <si>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变压器室、高压室设置两个以上的备用接地点，当高、低压处于同一房间时，高压柜、变压器附近均均设置有备用接地点，且有明显标识，应判定为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</si>
  <si>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沿墙敷设的接地干线固定牢固、敷设顺直，距离墙面、地面的距离符合规范规定，表面的色标符合规范规定，应判定为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</si>
  <si>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镀锌扁钢制作接地干线的规格符合设计要求，搭接长度、连接方式符合规范的规定，90°转弯采取冷弯制作，镀锌层无污染、损坏，应判定为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</si>
  <si>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接地电阻测试点的符合设计要求，测试点制作与建筑物外装饰相协调，做到实用、美观，标识正确、清晰，应判定为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</si>
  <si>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智能建筑机房内的金属控制台、柜外壳接地可靠，架空静电地板等电位联结可靠，符合设计要求，应判定为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</si>
  <si>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按设计雷电防护分区（LPZ）要求采取防雷击电磁脉冲干扰、分流等防护措施，分区界面处的等电位连接做法、SPD选用等符合设计要求，应判定为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现场核查，查阅设计文件、防雷等电位连接隐蔽验收记录。</t>
    </r>
  </si>
  <si>
    <r>
      <rPr>
        <sz val="12"/>
        <color rgb="FF000000"/>
        <rFont val="宋体"/>
        <charset val="134"/>
      </rPr>
      <t>等电位连接导体、接地跨接导体的材料、截面面积等符合设计要求或规范规定，应判定为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</si>
  <si>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t>工艺</t>
  </si>
  <si>
    <r>
      <rPr>
        <sz val="12"/>
        <color rgb="FF000000"/>
        <rFont val="宋体"/>
        <charset val="134"/>
      </rPr>
      <t>电气二次接线工艺排列整齐、不出现交叉、弧度一致、号牌长度一致、字迹清晰，应判定为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</si>
  <si>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自动控制系统安装应可靠，自动化控制水平应先进，应判定为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</si>
  <si>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避雷接地设施完善，电气接地规范，应判定为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</si>
  <si>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电缆的标牌、标示应齐全、清晰、醒目，色标明显；制作和系挂方式应整齐一致，应判定为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</si>
  <si>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整流变、动力变等设备安装应牢固、端正、整齐；标牌齐全正确、清晰一致；安全警示牌醒目，应判定为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</si>
  <si>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整流变防火墙砌筑或浇筑规范，应判定为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</si>
  <si>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变压器、断路器、隔离开关、互感器、避雷器以及操作系统应无漏油、漏气和锈蚀现象，注油量、油号正确，油位清晰，应判定为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</si>
  <si>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母线应焊接精细，安装平直，且应有焊接记录，应判定为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现场核查，查阅焊接记录。</t>
    </r>
  </si>
  <si>
    <r>
      <rPr>
        <sz val="12"/>
        <color rgb="FF000000"/>
        <rFont val="宋体"/>
        <charset val="134"/>
      </rPr>
      <t>软母线及导线应安装流畅，弯度、弧度、驰度一致，曲线平整精细；分色色标显目，应判定为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</si>
  <si>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监控运行指标应符合设计要求，应判定为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</si>
  <si>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保护屏二次接线及回路的挂牌、号头应规范、整齐、清晰，应判定为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</si>
  <si>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电缆孔洞封堵应严密，应判定为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</si>
  <si>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电缆及电缆梯架布置敷设规范，整齐美观，挂牌标识清晰，电缆防火符合设计要求，封堵严密，应判定为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</si>
  <si>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过墙楼板防火封堵要严密，电缆、信号线端标识要齐全，应判定为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</si>
  <si>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母线焊接质量应达到设计要求，应判定为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</si>
  <si>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各种工艺管、电气仪表线缆保护管安装精细、顺直，弯管排列有序，应判定为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</si>
  <si>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主控电气仪表盘柜、控制显示屏等设备的安装应牢固，垂直度、平行度良好，应判定为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</si>
  <si>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仪表柜安装排列应整齐有序，连接牢固；柜内控制线包扎整齐，端子线号分色标示清晰，应判定为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</si>
  <si>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主控电气仪表盘柜、控制显示屏、仪表柜接地规范牢固，应判定为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</si>
  <si>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备用、应急及不间断电源</t>
  </si>
  <si>
    <r>
      <rPr>
        <sz val="12"/>
        <color rgb="FF000000"/>
        <rFont val="宋体"/>
        <charset val="134"/>
      </rPr>
      <t>柴油发电机组安装端正、固定牢固，基础表面平整、棱角方正，设备隔振装置齐全有效，应判定为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</si>
  <si>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柴油发电机组金属外壳及其他外露可导电部位均与保护导体可靠连接，应判定为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</si>
  <si>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柴油发电机中性点连接方式及接地电阻符合设计要求，应判定为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</si>
  <si>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金属油箱、油管有可靠的防静电接地措施，明敷油管色标正确，应判定为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</si>
  <si>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r>
      <rPr>
        <sz val="12"/>
        <color rgb="FF000000"/>
        <rFont val="宋体"/>
        <charset val="134"/>
      </rPr>
      <t>日用油箱间内有可靠的通风、防爆措施，应判定为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</si>
  <si>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UPS、EPS组件的规格、型号符合设计要求，内部接线应正确，连接可靠、紧固件齐全，应判定为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</si>
  <si>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UPS输出端的系统接地方式符合设计要求，应判定为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</si>
  <si>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</si>
  <si>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</si>
  <si>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查阅资料进场检验记录文件。</t>
    </r>
  </si>
  <si>
    <r>
      <rPr>
        <sz val="12"/>
        <color rgb="FF000000"/>
        <rFont val="宋体"/>
        <charset val="134"/>
      </rPr>
      <t>电缆（线）敷设记录、电器设备（配电箱、柜，柴油发电机、电除尘、电加热等）安装记录齐全，应判定为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</si>
  <si>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电气装置安装工程交接试验记录齐全，应判定为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</si>
  <si>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</si>
  <si>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</si>
  <si>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剩余电流动作保护器测试记录齐全，数据真实，测试仪表校验合格、有效，应判定为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查阅剩余电流动作保护器测试记录、查阅测试仪表校验合格证。</t>
    </r>
  </si>
  <si>
    <r>
      <rPr>
        <sz val="12"/>
        <color rgb="FF000000"/>
        <rFont val="宋体"/>
        <charset val="134"/>
      </rPr>
      <t>接地故障回路阻抗测试记录齐全，数据真实，测试仪表校验合格、有效，应判定为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查阅接地故障回路阻抗测试记录、查阅测试仪表校验合格证。</t>
    </r>
  </si>
  <si>
    <r>
      <rPr>
        <sz val="12"/>
        <color rgb="FF000000"/>
        <rFont val="宋体"/>
        <charset val="134"/>
      </rPr>
      <t>其他试验、检测记录齐全，数据真实，，应判定为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</si>
  <si>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r>
      <rPr>
        <sz val="12"/>
        <color rgb="FF000000"/>
        <rFont val="宋体"/>
        <charset val="134"/>
      </rPr>
      <t>接地电阻测试记录齐全，测试方法正确，数据真实，测试仪表校验合格、有效，应判定为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</si>
  <si>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</si>
  <si>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火灾探测器报警功能测试、调试记录齐全，数据真实，测试仪表校验合格、有效，应判定为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查阅火灾探测器报警功能测试记录、查阅测试仪表校验合格证。</t>
    </r>
  </si>
  <si>
    <r>
      <rPr>
        <sz val="12"/>
        <color rgb="FF000000"/>
        <rFont val="宋体"/>
        <charset val="134"/>
      </rPr>
      <t>火灾自动报警及消防联动系统调试、检测记录齐全，数据真实，应判定为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查阅火灾自动报警及消防联动系统调试记录和检测报告。</t>
    </r>
  </si>
  <si>
    <r>
      <rPr>
        <sz val="12"/>
        <color rgb="FF000000"/>
        <rFont val="宋体"/>
        <charset val="134"/>
      </rPr>
      <t>火灾自动报警及消防联动系统检测报告齐全，数据真实，应判定为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查阅火灾自动报警系统及消防联动检测报告。</t>
    </r>
  </si>
  <si>
    <r>
      <rPr>
        <sz val="12"/>
        <color rgb="FF000000"/>
        <rFont val="宋体"/>
        <charset val="134"/>
      </rPr>
      <t>各系统施工记录齐全，记录详实、具体，应判定为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</si>
  <si>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高压电气设备的交直流耐压试验符合规范要求，应判定为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t>
    </r>
  </si>
  <si>
    <r>
      <rPr>
        <sz val="12"/>
        <color rgb="FF000000"/>
        <rFont val="宋体"/>
        <charset val="134"/>
      </rPr>
      <t>母线焊缝检验记录的真实、完整、有效，应判定为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查阅母线焊缝检验记录。</t>
    </r>
  </si>
  <si>
    <t>表C-6  智能建筑工程实体质量评价记录表</t>
  </si>
  <si>
    <r>
      <rPr>
        <sz val="12"/>
        <color rgb="FF000000"/>
        <rFont val="宋体"/>
        <charset val="134"/>
      </rPr>
      <t>控制箱、柜应安装端正、牢固，箱、柜密封，有设备铭牌，线槽、导管应与箱、柜可靠连接，应判定为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</si>
  <si>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箱、柜内部元器件应安装牢固、排布整齐，信号反馈、系统灵敏度、安全及运行符合设计要求，应判定为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</si>
  <si>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电涌保护器(SPD)的试验等级符合设计要求，安装规范，应判定为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现场核查，查阅设计文件、试验报告。</t>
    </r>
  </si>
  <si>
    <t>线槽及缆线敷设</t>
  </si>
  <si>
    <r>
      <rPr>
        <sz val="12"/>
        <color rgb="FF000000"/>
        <rFont val="宋体"/>
        <charset val="134"/>
      </rPr>
      <t>线槽、导管安装平整、顺直，支吊架位置、型式正确、间距均匀，固定牢固，连接与分支部件专用，水平布置的线槽开口向上，应判定为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</si>
  <si>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线槽、导管防腐涂(镀)层完整，无损坏、污染，消防系统线槽、导管的防火涂层完整无破损，防火涂料涂刷均匀，涂层厚度符合规范要求应判定为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</si>
  <si>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线槽内电缆、导线排放整齐、固定牢固，应判定为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</si>
  <si>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吊顶内、架空地板下电缆敷设方式符合设计要求，火灾报警系统的供电线路、传输线路、联动线路的线缆电压等级符合规范规定，应判定为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</si>
  <si>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防液型柔性导管或可弯曲软管的防液层完整，应判定为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</si>
  <si>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柔性导管采用专用配件与设备、硬导管、线槽连接，应判定为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</si>
  <si>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线槽、导管跨越建筑变形缝时补充措施合理、有效，应判定为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</si>
  <si>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线槽、导管穿越防火隔断墙、楼板时防火封堵严密，封堵后表面干净、整洁，防火封堵材料的耐火性能符合规范规定，应判定为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</si>
  <si>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设备与部件</t>
  </si>
  <si>
    <r>
      <rPr>
        <sz val="12"/>
        <color rgb="FF000000"/>
        <rFont val="宋体"/>
        <charset val="134"/>
      </rPr>
      <t>各系统的探测器、传感器、执行机构安装端正、牢固、排列整齐、与装饰装修协调一致、表面干净整洁无污染，应判定为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</si>
  <si>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点型火灾探测器安装位置正确，与空调送风口的水平距离不小于1.5m，距多孔送风顶棚的距离不小于0.5m，且探测器周围0.5m范围内无遮挡物，应判定为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</si>
  <si>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接地与等电位联结</t>
  </si>
  <si>
    <r>
      <rPr>
        <sz val="12"/>
        <color rgb="FF000000"/>
        <rFont val="宋体"/>
        <charset val="134"/>
      </rPr>
      <t>按设计雷电防护分区(LPZ)要求采取防雷击电磁脉冲干扰、分流等防护措施，分区界面处的等电位连接做法、SPD选用等符合设计要求，应判定为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现场核查，查阅设计文件、防雷等电位连接隐蔽验收记录。</t>
    </r>
  </si>
  <si>
    <r>
      <rPr>
        <sz val="12"/>
        <color rgb="FF000000"/>
        <rFont val="宋体"/>
        <charset val="134"/>
      </rPr>
      <t>材料、配件、器具、设备的合格证、质保书、使用说明书、检验报告等资料齐全、有效，应判定为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</si>
  <si>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</si>
  <si>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火灾探测器报警功能测试记录齐全，数据真实，测试仪表校验合格、有效，应判定为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查阅火灾探测器报警功能测试记录、查阅测试仪表校验合格证。</t>
    </r>
  </si>
  <si>
    <r>
      <rPr>
        <sz val="12"/>
        <color rgb="FF000000"/>
        <rFont val="宋体"/>
        <charset val="134"/>
      </rPr>
      <t>火灾自动报警系统调试记录(共12项内容)齐全，数据真实，应判定为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查阅火灾自动报警系统调试记录。</t>
    </r>
  </si>
  <si>
    <r>
      <rPr>
        <sz val="12"/>
        <color rgb="FF000000"/>
        <rFont val="宋体"/>
        <charset val="134"/>
      </rPr>
      <t>火灾自动报警及消防联动系统调试记录齐全，数据真实，应判定为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查阅火灾自动报警及消防联动系统调试记录。</t>
    </r>
  </si>
  <si>
    <r>
      <rPr>
        <sz val="12"/>
        <color rgb="FF000000"/>
        <rFont val="宋体"/>
        <charset val="134"/>
      </rPr>
      <t>门禁、防盗、视频监控、有线电视、建筑设备智能控制等其他系统的试验、检测记录、报告齐全，数据真实，应判定为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查阅其他智能系统的检测记录、报告。</t>
    </r>
  </si>
  <si>
    <t>表C-7  电梯工程实体质量评价记录表</t>
  </si>
  <si>
    <t>电梯机房</t>
  </si>
  <si>
    <r>
      <rPr>
        <sz val="12"/>
        <color rgb="FF000000"/>
        <rFont val="宋体"/>
        <charset val="134"/>
      </rPr>
      <t>曳引机安装平整、牢固，运行平稳，噪声强度符合规范规定，应判定为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</si>
  <si>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曳引机槽（工字）钢机座等较大金属物体均采取了有效的等电位联结措施，应判定为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</si>
  <si>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起重吊环材料符合设计要求，标识清晰，应判定为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</si>
  <si>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手动盘车工具齐全，使用方便，应判定为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</si>
  <si>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曳引机的正上方无灯具或其他需维护的设备，应判定为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</si>
  <si>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电梯运行</t>
  </si>
  <si>
    <r>
      <rPr>
        <sz val="12"/>
        <color rgb="FF000000"/>
        <rFont val="宋体"/>
        <charset val="134"/>
      </rPr>
      <t>垂直电梯、自动扶梯、自动步道启停平稳，垂直电梯无顿挫感，应判定为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</si>
  <si>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垂直电梯、自动扶梯、自动步道运行时平稳，无明显晃动、抖动，噪声符合规范规定，应判定为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</si>
  <si>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自动扶梯、自动步道的扶手与踏步、步道板之间的速度差符合规范规定，应判定为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</si>
  <si>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垂直电梯的呼叫反应灵敏，楼层显示正确，平层准确无高差，应判定为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</si>
  <si>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</si>
  <si>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调试、测试记录齐全，数据真实，应判定为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查阅调试记录。</t>
    </r>
  </si>
  <si>
    <r>
      <rPr>
        <sz val="12"/>
        <color rgb="FF000000"/>
        <rFont val="宋体"/>
        <charset val="134"/>
      </rPr>
      <t>设备开箱检验、设备安装、调试检测、验收等资料均按电梯编号分别组卷，一梯一卷，应判定为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查阅电梯资料组卷。</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</si>
  <si>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</si>
  <si>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强制性安全检验合格，应判定为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查阅安全检验报告。</t>
    </r>
  </si>
  <si>
    <t>表C-8  建筑节能工程实体质量评价记录表</t>
  </si>
  <si>
    <r>
      <rPr>
        <sz val="12"/>
        <color rgb="FF000000"/>
        <rFont val="宋体"/>
        <charset val="134"/>
      </rPr>
      <t>各种保温、绝热材料的复验合格，复验报告齐全、有效，应判定为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查阅复验报告，查阅材料进场验收记录。</t>
    </r>
  </si>
  <si>
    <r>
      <rPr>
        <sz val="12"/>
        <color rgb="FF000000"/>
        <rFont val="宋体"/>
        <charset val="134"/>
      </rPr>
      <t>空调机组、风机盘管机组、风机、水泵、散热器等建筑设备、部件的节能性能复验合格，复验报告齐全、有效，应判定为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查阅相应复验报告，查阅物资进场验收记录。</t>
    </r>
  </si>
  <si>
    <r>
      <rPr>
        <sz val="12"/>
        <color rgb="FF000000"/>
        <rFont val="宋体"/>
        <charset val="134"/>
      </rPr>
      <t>电缆、电线、灯具等电气材料、设备的基本性能复验合格，复验报告齐全、有效，应判定为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</si>
  <si>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</si>
  <si>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各项试验、检测记录（报告）齐全，数据真实，应判定为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查阅试验、检测记录（报告）。</t>
    </r>
  </si>
  <si>
    <t>表C-9  室外工程实体质量评价记录表</t>
  </si>
  <si>
    <t>道路</t>
  </si>
  <si>
    <r>
      <rPr>
        <sz val="12"/>
        <color rgb="FF000000"/>
        <rFont val="宋体"/>
        <charset val="134"/>
      </rPr>
      <t>道路设计合理，标识标线完善，满足厂区通行及消防要求，无破损、塌陷、积水等缺陷，应判定为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</si>
  <si>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边坡</t>
  </si>
  <si>
    <r>
      <rPr>
        <sz val="12"/>
        <color rgb="FF000000"/>
        <rFont val="宋体"/>
        <charset val="134"/>
      </rPr>
      <t>边坡应有完整的设计文件，结构安全，无明显变形、开裂、塌陷等缺陷，应判定为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</si>
  <si>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附属建筑</t>
  </si>
  <si>
    <r>
      <rPr>
        <sz val="12"/>
        <color rgb="FF000000"/>
        <rFont val="宋体"/>
        <charset val="134"/>
      </rPr>
      <t>车棚、围挡、大门等应有完整的设计文件，安全、美观，满足功能要求，应判定为</t>
    </r>
    <r>
      <rPr>
        <b/>
        <sz val="12"/>
        <color rgb="FF000000"/>
        <rFont val="宋体"/>
        <charset val="134"/>
      </rPr>
      <t>良好</t>
    </r>
    <r>
      <rPr>
        <sz val="12"/>
        <color rgb="FF000000"/>
        <rFont val="宋体"/>
        <charset val="134"/>
      </rPr>
      <t>，无设计文件或做工粗糙、有明显缺陷，应判定为</t>
    </r>
    <r>
      <rPr>
        <b/>
        <sz val="12"/>
        <color rgb="FF000000"/>
        <rFont val="宋体"/>
        <charset val="134"/>
      </rPr>
      <t>否定</t>
    </r>
    <r>
      <rPr>
        <sz val="12"/>
        <color rgb="FF000000"/>
        <rFont val="宋体"/>
        <charset val="134"/>
      </rPr>
      <t>。
现场核查。</t>
    </r>
  </si>
  <si>
    <t>排水系统</t>
  </si>
  <si>
    <r>
      <rPr>
        <sz val="12"/>
        <color rgb="FF000000"/>
        <rFont val="宋体"/>
        <charset val="134"/>
      </rPr>
      <t>采取有组织排水，雨、污、废分流，设施完善，做工精细、排水畅通，应判定为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</si>
  <si>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照明系统</t>
  </si>
  <si>
    <r>
      <rPr>
        <sz val="12"/>
        <color rgb="FF000000"/>
        <rFont val="宋体"/>
        <charset val="134"/>
      </rPr>
      <t>应有设计文件，系统完善、安装牢固、接地可靠、能正常工作，采用节能设备，应判定为</t>
    </r>
    <r>
      <rPr>
        <b/>
        <sz val="12"/>
        <color rgb="FF000000"/>
        <rFont val="宋体"/>
        <charset val="134"/>
      </rPr>
      <t>良好</t>
    </r>
    <r>
      <rPr>
        <sz val="12"/>
        <color rgb="FF000000"/>
        <rFont val="宋体"/>
        <charset val="134"/>
      </rPr>
      <t>，采用非节能设备，应判定为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现场核查。</t>
    </r>
  </si>
  <si>
    <t>室外环境</t>
  </si>
  <si>
    <r>
      <rPr>
        <sz val="12"/>
        <color rgb="FF000000"/>
        <rFont val="宋体"/>
        <charset val="134"/>
      </rPr>
      <t>室外环境进行专项设计，环境优美，应判定为</t>
    </r>
    <r>
      <rPr>
        <b/>
        <sz val="12"/>
        <color rgb="FF000000"/>
        <rFont val="宋体"/>
        <charset val="134"/>
      </rPr>
      <t>良好</t>
    </r>
    <r>
      <rPr>
        <sz val="12"/>
        <color rgb="FF000000"/>
        <rFont val="宋体"/>
        <charset val="134"/>
      </rPr>
      <t>，无专项设计但室外整洁有序，应判定为</t>
    </r>
    <r>
      <rPr>
        <b/>
        <sz val="12"/>
        <color rgb="FF000000"/>
        <rFont val="宋体"/>
        <charset val="134"/>
      </rPr>
      <t>不足</t>
    </r>
    <r>
      <rPr>
        <sz val="12"/>
        <color rgb="FF000000"/>
        <rFont val="宋体"/>
        <charset val="134"/>
      </rPr>
      <t>，存在黄土裸露、长期积水、垃圾露天堆放等缺陷，应判定为</t>
    </r>
    <r>
      <rPr>
        <b/>
        <sz val="12"/>
        <color rgb="FF000000"/>
        <rFont val="宋体"/>
        <charset val="134"/>
      </rPr>
      <t>否定</t>
    </r>
    <r>
      <rPr>
        <sz val="12"/>
        <color rgb="FF000000"/>
        <rFont val="宋体"/>
        <charset val="134"/>
      </rPr>
      <t>。
现场核查。</t>
    </r>
  </si>
  <si>
    <t>表C-10  工艺设备、设施实体质量评价记录表</t>
  </si>
  <si>
    <r>
      <rPr>
        <sz val="12"/>
        <color rgb="FF000000"/>
        <rFont val="宋体"/>
        <charset val="134"/>
      </rPr>
      <t>压力表安装位置、方向、直径应便于观察，仪表量程符合有关规范规定，应判定为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</si>
  <si>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锅炉、气压罐、容积式换热器的安全附件齐全有效，且安全阀的泄压口引向降温水池、排水沟或集水井，应判定为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现场核查，查阅设计要求，查阅安全阀定压调试报告（记录）。</t>
    </r>
  </si>
  <si>
    <r>
      <rPr>
        <sz val="12"/>
        <color rgb="FF000000"/>
        <rFont val="宋体"/>
        <charset val="134"/>
      </rPr>
      <t>主体设备和连续生产线基础应埋设永久中心标板和标高基准点，应判定为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</si>
  <si>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设备热状态下膨胀自由，各主要几何尺寸和挠度变形误差符合规范要求，应判定为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</si>
  <si>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平面布置紧凑合理，用地节省；工艺流程简洁顺畅，功能区分清晰，物流顺畅，管理方便，应判定为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</si>
  <si>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高温高压设备、管道及阀门无泄漏，应判定为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</si>
  <si>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锅炉、压力容器、压力管道、起重机械等设备符合《特种设备安全法》的规定，应判定为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现场核查，查阅《特种设备安全法》。</t>
    </r>
  </si>
  <si>
    <r>
      <rPr>
        <sz val="12"/>
        <color rgb="FF000000"/>
        <rFont val="宋体"/>
        <charset val="134"/>
      </rPr>
      <t>主体设备安装应牢固、就位精准、基础方正、螺栓齐全、排列有序。法兰连接螺栓、地脚螺栓、金属结构螺栓的螺扣露出长度规范并有防锈保护，应判定为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</si>
  <si>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重大设备的安装对中应精细、定位准确、固定可靠；垫铁安装准确，外露长度一致，整齐美观，应判定为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</si>
  <si>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金属结构、设备外壳的接地网连接可靠，接地电阻值符合要求，应判定为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现场核查，查阅接地电阻测试记录。</t>
    </r>
  </si>
  <si>
    <r>
      <rPr>
        <sz val="12"/>
        <color rgb="FF000000"/>
        <rFont val="宋体"/>
        <charset val="134"/>
      </rPr>
      <t>金属结构焊接质量达到设计要求，应判定为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</si>
  <si>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电解槽、罐、容器的预制、安装精度符合要求；排列整齐美观，应判定为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</si>
  <si>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电解槽防腐层玻璃钢密贴、厚度均匀，表面平整、无空鼓开裂，应判定为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</si>
  <si>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冷却、润滑系统工作正常无泄漏，应判定为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</si>
  <si>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生产设备</t>
  </si>
  <si>
    <r>
      <rPr>
        <sz val="12"/>
        <color rgb="FF000000"/>
        <rFont val="宋体"/>
        <charset val="134"/>
      </rPr>
      <t>设备安装位置准确、与基础之间安装稳固地脚螺栓安装垂直、螺母紧固一致。二次配接触紧密、焊接牢固，运转正常，各转动部分无异常振动，各紧固件、连接件无松动，无运转过热机构，电机电流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</si>
  <si>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设备本体运行平稳、无异常声响，无过热现象，管道安装排列整齐，焊缝焊波均匀，走向顺直，酸排管道无漏酸、滴酸、漏液，应判定为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</si>
  <si>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设备整体性能稳定，设备故障率小于</t>
    </r>
    <r>
      <rPr>
        <sz val="12"/>
        <color rgb="FF000000"/>
        <rFont val="Times New Roman"/>
        <charset val="134"/>
      </rPr>
      <t>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现场核查，查验生产运行记录。</t>
    </r>
  </si>
  <si>
    <r>
      <rPr>
        <sz val="12"/>
        <color rgb="FF000000"/>
        <rFont val="宋体"/>
        <charset val="134"/>
      </rPr>
      <t>设备主要生产指标满足设计要求应判定为</t>
    </r>
    <r>
      <rPr>
        <b/>
        <sz val="12"/>
        <color rgb="FF000000"/>
        <rFont val="宋体"/>
        <charset val="134"/>
      </rPr>
      <t>良好</t>
    </r>
    <r>
      <rPr>
        <sz val="12"/>
        <color rgb="FF000000"/>
        <rFont val="宋体"/>
        <charset val="134"/>
      </rPr>
      <t>，单线年平均日产能低于设计标准，应判定为</t>
    </r>
    <r>
      <rPr>
        <b/>
        <sz val="12"/>
        <color rgb="FF000000"/>
        <rFont val="宋体"/>
        <charset val="134"/>
      </rPr>
      <t>否定</t>
    </r>
    <r>
      <rPr>
        <sz val="12"/>
        <color rgb="FF000000"/>
        <rFont val="宋体"/>
        <charset val="134"/>
      </rPr>
      <t>。
查验生产运行记录。</t>
    </r>
  </si>
  <si>
    <r>
      <rPr>
        <sz val="12"/>
        <color rgb="FF000000"/>
        <rFont val="宋体"/>
        <charset val="134"/>
      </rPr>
      <t>设备连接无明显震动，在运行过程中无明显的震动或因传输震动影响产品品质，应判定为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现场核查，查验生产运行记录。</t>
    </r>
  </si>
  <si>
    <r>
      <rPr>
        <sz val="12"/>
        <color rgb="FF000000"/>
        <rFont val="宋体"/>
        <charset val="134"/>
      </rPr>
      <t>自动化控制系统与主机设备之间、设备及其运行部件、二次配相互连接稳定无松动，运行稳定，应判定为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</si>
  <si>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设备调试</t>
  </si>
  <si>
    <r>
      <rPr>
        <sz val="12"/>
        <color rgb="FF000000"/>
        <rFont val="宋体"/>
        <charset val="134"/>
      </rPr>
      <t>负荷联动试运转中主设备及水、油、气设备系统在正常工作压力下运转平稳无泄漏、互窜，并保持畅通，应判定为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现场核查，查阅调试记录。</t>
    </r>
  </si>
  <si>
    <r>
      <rPr>
        <sz val="12"/>
        <color rgb="FF000000"/>
        <rFont val="宋体"/>
        <charset val="134"/>
      </rPr>
      <t>负荷联动试运转中电气联锁、限位、紧急停车装置、阀门灵敏可靠，应判定为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现场核查，查阅调试记录。</t>
    </r>
  </si>
  <si>
    <r>
      <rPr>
        <sz val="12"/>
        <color rgb="FF000000"/>
        <rFont val="宋体"/>
        <charset val="134"/>
      </rPr>
      <t>负荷试运转严禁超过试运转设备的额定参数运行，应判定为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现场核查，查阅调试记录。</t>
    </r>
  </si>
  <si>
    <t>设备运行</t>
  </si>
  <si>
    <r>
      <rPr>
        <sz val="12"/>
        <color rgb="FF000000"/>
        <rFont val="宋体"/>
        <charset val="134"/>
      </rPr>
      <t>单位产量的能耗指标能达到设计要求，且处于同期同类工程国内领先水平或国际先进水平，应判定为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现场核查，查阅设计文件及同类工程能耗指标。</t>
    </r>
  </si>
  <si>
    <r>
      <rPr>
        <sz val="12"/>
        <color rgb="FF000000"/>
        <rFont val="宋体"/>
        <charset val="134"/>
      </rPr>
      <t>生产期间的主要技术、经济在线监控指标达到或超过设计要求，且能满足国家、行业标准要求，应判定为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现场核查，查阅设计文件及相关标准。</t>
    </r>
  </si>
  <si>
    <r>
      <rPr>
        <sz val="12"/>
        <color rgb="FF000000"/>
        <rFont val="宋体"/>
        <charset val="134"/>
      </rPr>
      <t>主体设备及主要连续生产线运转平稳，无安全质量隐患，应判定为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</si>
  <si>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各类转运机械运转平稳，轴承振动温度符合国家及行业标准要求，应判定为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现场核查，查阅相关标准。</t>
    </r>
  </si>
  <si>
    <r>
      <rPr>
        <sz val="12"/>
        <color rgb="FF000000"/>
        <rFont val="宋体"/>
        <charset val="134"/>
      </rPr>
      <t>主体设备及主要连续生产线运行参数达到设计要求，应判定为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</si>
  <si>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各类安监保护装置运转正常、安全可靠，安全可靠性指标达到同期同类型设备国内领先水平或国际先进水平，应判定为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现场核查，查阅设计文件及同类设备相关资料。</t>
    </r>
  </si>
  <si>
    <r>
      <rPr>
        <sz val="12"/>
        <color rgb="FF000000"/>
        <rFont val="宋体"/>
        <charset val="134"/>
      </rPr>
      <t>传动系统安装应精细，运转平稳无异响，轴承温升正常，应判定为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</si>
  <si>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液压系统、润滑系统的油泵运转正常，无渗漏现象，管道清洁度达标，润滑良好，应判定为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</si>
  <si>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设备各转动部分转动灵活无异常，电气联锁、安全保护及仪表控制系统动作灵敏可靠，应判定为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</si>
  <si>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轴承及转动部分无异常噪声及撞击声，轴承温度符合设备技术文件要求或设计文件要求，应判定为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</si>
  <si>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冷却、润滑系统及主要部位的温度、压力等各项参数值稳定在设备技术文件要求的范围内，应判定为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现场核查，查阅设备技术文件。</t>
    </r>
  </si>
  <si>
    <r>
      <rPr>
        <sz val="12"/>
        <color rgb="FF000000"/>
        <rFont val="宋体"/>
        <charset val="134"/>
      </rPr>
      <t>主要生产工艺系统或主设备的功能与产能全部达到或超过设计及铭牌要求，能均衡稳定生产，应判定为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现场核查，查阅设计文件及铭牌。</t>
    </r>
  </si>
  <si>
    <t>存储设施</t>
  </si>
  <si>
    <r>
      <rPr>
        <sz val="12"/>
        <color rgb="FF000000"/>
        <rFont val="宋体"/>
        <charset val="134"/>
      </rPr>
      <t>固体原料存放符合要求，无失效、变质，有毒有害物资收、存、放流程满足要求应判定为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</si>
  <si>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液体、气体原料储存设备运行正常，维护制度完善、记录完整，应判定为</t>
    </r>
    <r>
      <rPr>
        <b/>
        <sz val="12"/>
        <color rgb="FF000000"/>
        <rFont val="宋体"/>
        <charset val="134"/>
      </rPr>
      <t>良好</t>
    </r>
    <r>
      <rPr>
        <sz val="12"/>
        <color rgb="FF000000"/>
        <rFont val="宋体"/>
        <charset val="134"/>
      </rPr>
      <t>，存在泄漏隐患或监管制度不完善，应判定为</t>
    </r>
    <r>
      <rPr>
        <b/>
        <sz val="12"/>
        <color rgb="FF000000"/>
        <rFont val="宋体"/>
        <charset val="134"/>
      </rPr>
      <t>否定</t>
    </r>
    <r>
      <rPr>
        <sz val="12"/>
        <color rgb="FF000000"/>
        <rFont val="宋体"/>
        <charset val="134"/>
      </rPr>
      <t>。
现场核查。</t>
    </r>
  </si>
  <si>
    <t>废物处置</t>
  </si>
  <si>
    <r>
      <rPr>
        <sz val="12"/>
        <color rgb="FF000000"/>
        <rFont val="宋体"/>
        <charset val="134"/>
      </rPr>
      <t>废水收集、处理设备运转正常，管线无渗漏，处理后的废水回用率大于50%，排放废水水质达标且监测设备运行正常，应判定为</t>
    </r>
    <r>
      <rPr>
        <b/>
        <sz val="12"/>
        <color rgb="FF000000"/>
        <rFont val="宋体"/>
        <charset val="134"/>
      </rPr>
      <t>良好</t>
    </r>
    <r>
      <rPr>
        <sz val="12"/>
        <color rgb="FF000000"/>
        <rFont val="宋体"/>
        <charset val="134"/>
      </rPr>
      <t>，处理后的废水回用率不足50%，应判定为</t>
    </r>
    <r>
      <rPr>
        <b/>
        <sz val="12"/>
        <color rgb="FF000000"/>
        <rFont val="宋体"/>
        <charset val="134"/>
      </rPr>
      <t>不足</t>
    </r>
    <r>
      <rPr>
        <sz val="12"/>
        <color rgb="FF000000"/>
        <rFont val="宋体"/>
        <charset val="134"/>
      </rPr>
      <t>，排放水质不达标或监测设备未正常运行，应判定为</t>
    </r>
    <r>
      <rPr>
        <b/>
        <sz val="12"/>
        <color rgb="FF000000"/>
        <rFont val="宋体"/>
        <charset val="134"/>
      </rPr>
      <t>否定</t>
    </r>
    <r>
      <rPr>
        <sz val="12"/>
        <color rgb="FF000000"/>
        <rFont val="宋体"/>
        <charset val="134"/>
      </rPr>
      <t>。
现场核查。</t>
    </r>
  </si>
  <si>
    <r>
      <rPr>
        <sz val="12"/>
        <color rgb="FF000000"/>
        <rFont val="宋体"/>
        <charset val="134"/>
      </rPr>
      <t>废气收集、处理设备运转正常，管线无渗漏，处理后的废气达标且监测设备运行正常，应判定为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</si>
  <si>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固体废弃物收集、处理设备运转正常，处理后的废物回用率大于50%，废物排放处置方式合理，应判定为</t>
    </r>
    <r>
      <rPr>
        <b/>
        <sz val="12"/>
        <color rgb="FF000000"/>
        <rFont val="宋体"/>
        <charset val="134"/>
      </rPr>
      <t>良好</t>
    </r>
    <r>
      <rPr>
        <sz val="12"/>
        <color rgb="FF000000"/>
        <rFont val="宋体"/>
        <charset val="134"/>
      </rPr>
      <t>，废物处理后的回用率低于50%，应判定为</t>
    </r>
    <r>
      <rPr>
        <b/>
        <sz val="12"/>
        <color rgb="FF000000"/>
        <rFont val="宋体"/>
        <charset val="134"/>
      </rPr>
      <t>不足</t>
    </r>
    <r>
      <rPr>
        <sz val="12"/>
        <color rgb="FF000000"/>
        <rFont val="宋体"/>
        <charset val="134"/>
      </rPr>
      <t>，设备运转不正常或处置手段不合理，发生环境污染事故，应判定为</t>
    </r>
    <r>
      <rPr>
        <b/>
        <sz val="12"/>
        <color rgb="FF000000"/>
        <rFont val="宋体"/>
        <charset val="134"/>
      </rPr>
      <t>否定</t>
    </r>
    <r>
      <rPr>
        <sz val="12"/>
        <color rgb="FF000000"/>
        <rFont val="宋体"/>
        <charset val="134"/>
      </rPr>
      <t>。
现场核查。</t>
    </r>
  </si>
  <si>
    <r>
      <rPr>
        <sz val="12"/>
        <color rgb="FF000000"/>
        <rFont val="宋体"/>
        <charset val="134"/>
      </rPr>
      <t>总包和分包企业资质证书、相关专业人员的岗位证书、特种作业人员资质证书等资料齐全，应判定为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查阅企业资质、人员相关证书。</t>
    </r>
  </si>
  <si>
    <r>
      <rPr>
        <sz val="12"/>
        <color rgb="FF000000"/>
        <rFont val="宋体"/>
        <charset val="134"/>
      </rPr>
      <t>单位工程施工组织设计、各专项施工方案、技术交底、施工日志等施工技术资料齐全，应判定为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查阅施组、方案、交底记录、施工日志等资料。</t>
    </r>
  </si>
  <si>
    <r>
      <rPr>
        <sz val="12"/>
        <color rgb="FF000000"/>
        <rFont val="宋体"/>
        <charset val="134"/>
      </rPr>
      <t>工程竣工备案资料或综合验收报告、单位工程竣工验收报告及针对本工程的相关检测报告齐全，应判定为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查阅验收报告、检测报告。</t>
    </r>
  </si>
  <si>
    <r>
      <rPr>
        <sz val="12"/>
        <color rgb="FF000000"/>
        <rFont val="宋体"/>
        <charset val="134"/>
      </rPr>
      <t>图纸会审，重大设计变更，洽商记录齐全，应判定为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查阅图纸会审等相关记录。</t>
    </r>
  </si>
  <si>
    <r>
      <rPr>
        <sz val="12"/>
        <color rgb="FF000000"/>
        <rFont val="宋体"/>
        <charset val="134"/>
      </rPr>
      <t>监理不合格项处置记录及单位工程监理报告齐全，应判定为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查阅监理记录及报告。</t>
    </r>
  </si>
  <si>
    <r>
      <rPr>
        <sz val="12"/>
        <color rgb="FF000000"/>
        <rFont val="宋体"/>
        <charset val="134"/>
      </rPr>
      <t>施工物资、设备的产品质量合格证、型式检验报告、性能检测报告、生产许可证、商检证明、计量器具检定或校验证书齐全，应判定为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查阅物资、设备、计量器具合格证及检验报告。</t>
    </r>
  </si>
  <si>
    <r>
      <rPr>
        <sz val="12"/>
        <color rgb="FF000000"/>
        <rFont val="宋体"/>
        <charset val="134"/>
      </rPr>
      <t>安装工程隐蔽检查记录齐全，应判定为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查阅隐蔽记录。</t>
    </r>
  </si>
  <si>
    <r>
      <rPr>
        <sz val="12"/>
        <color rgb="FF000000"/>
        <rFont val="宋体"/>
        <charset val="134"/>
      </rPr>
      <t>检验批、分项、分部工程质量验收记录齐全，应判定为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查阅检验批、分部工程验收记录。</t>
    </r>
  </si>
  <si>
    <r>
      <rPr>
        <sz val="12"/>
        <color rgb="FF000000"/>
        <rFont val="宋体"/>
        <charset val="134"/>
      </rPr>
      <t>竣工图齐全，应判定为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t>
    </r>
  </si>
  <si>
    <r>
      <rPr>
        <sz val="12"/>
        <color rgb="FF000000"/>
        <rFont val="宋体"/>
        <charset val="134"/>
      </rPr>
      <t>专项验收文件和特种设备安全使用许可证齐全，应判定为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查阅特种设备专项验收、许可证。</t>
    </r>
  </si>
  <si>
    <r>
      <rPr>
        <sz val="12"/>
        <color rgb="FF000000"/>
        <rFont val="宋体"/>
        <charset val="134"/>
      </rPr>
      <t>主要设备的出厂质量证明文件、试验报告、监造报告；重要进口设备的合同文件，海关免税审批文件和进关报验资料、开箱商检记录等齐全，应判定为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查阅主设备出厂证明文件、试验报告、监造报告、商检记录等。</t>
    </r>
  </si>
  <si>
    <r>
      <rPr>
        <sz val="12"/>
        <color rgb="FF000000"/>
        <rFont val="宋体"/>
        <charset val="134"/>
      </rPr>
      <t>特种设备按《特种设备安全法》规定抽查其制造、安装及定检（年检）的安全监检文件齐全，应判定为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查阅特种设备制安及检验记录。</t>
    </r>
  </si>
  <si>
    <r>
      <rPr>
        <sz val="12"/>
        <color rgb="FF000000"/>
        <rFont val="宋体"/>
        <charset val="134"/>
      </rPr>
      <t>主辅机设备、重要生产线的安装质量验收记录、检测试验调试记录和报告、设备整套启动调试报告或整体性能试验资料齐全，应判定为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查阅设备验收记录、调试记录。</t>
    </r>
  </si>
  <si>
    <r>
      <rPr>
        <sz val="12"/>
        <color rgb="FF000000"/>
        <rFont val="宋体"/>
        <charset val="134"/>
      </rPr>
      <t>高温高压或输送存储危险介质的容器和管道的焊接质量检验记录和评定资料及焊缝探伤报告齐全，应判定为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查阅焊接质量检验记录、探伤报告。</t>
    </r>
  </si>
  <si>
    <r>
      <rPr>
        <sz val="12"/>
        <color rgb="FF000000"/>
        <rFont val="宋体"/>
        <charset val="134"/>
      </rPr>
      <t>压力管道和压力容器的严密性试验记录齐全，应判定为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查阅严密性试验记录。</t>
    </r>
  </si>
  <si>
    <r>
      <rPr>
        <sz val="12"/>
        <color rgb="FF000000"/>
        <rFont val="宋体"/>
        <charset val="134"/>
      </rPr>
      <t>单机、无负荷、负荷试运转的调试报告和试运转记录等资料的检验一次合格率达到国家有关标准，应判定为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查阅调试记录。</t>
    </r>
  </si>
  <si>
    <r>
      <rPr>
        <sz val="12"/>
        <color rgb="FF000000"/>
        <rFont val="宋体"/>
        <charset val="134"/>
      </rPr>
      <t>焊缝检验记录真实、完整、有效，应判定为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查阅焊缝检验记录。</t>
    </r>
  </si>
  <si>
    <r>
      <rPr>
        <sz val="12"/>
        <color rgb="FF000000"/>
        <rFont val="宋体"/>
        <charset val="134"/>
      </rPr>
      <t>设备摆放布局以及设备安装基准点、线布置图齐全，应判定为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查阅校验报告、图纸。</t>
    </r>
  </si>
  <si>
    <r>
      <rPr>
        <sz val="12"/>
        <color rgb="FF000000"/>
        <rFont val="宋体"/>
        <charset val="134"/>
      </rPr>
      <t>主要设备的出厂合同文件，到货验收记录等齐全，应判定为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查阅主设备出厂验收记录、设备操作说明书、厂商备件清单记录等。</t>
    </r>
  </si>
  <si>
    <r>
      <rPr>
        <sz val="12"/>
        <color rgb="FF000000"/>
        <rFont val="宋体"/>
        <charset val="134"/>
      </rPr>
      <t>主机及自动化设备的安装、调试问题点记录，设备验收报告齐全，应判定为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查阅设备验收记录、调试记录及验收报告。</t>
    </r>
  </si>
  <si>
    <t>表C-11-1  新材料锂电池工程主要工艺设备、设施实体质量评价记录表</t>
  </si>
  <si>
    <t>搅拌制浆设备</t>
  </si>
  <si>
    <r>
      <rPr>
        <sz val="12"/>
        <color rgb="FF000000"/>
        <rFont val="宋体"/>
        <charset val="134"/>
      </rPr>
      <t>设备运行平稳、无异常声响，无过热现象，应判定为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</si>
  <si>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固定衬板的螺栓应密封无漏浆或漏粉，衬板平整，螺栓紧固，整齐美观，应判定为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</si>
  <si>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主轴承座与轴承底盘四周接触均匀，局部间隙不大于0.07mm，应判定为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</si>
  <si>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筒体与端盖应按标记组装，定位销必须全部装入，连接螺栓外露长度一致，整齐美观，应判定为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</si>
  <si>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垫铁安装位置正确，外露长度一致，整齐美观，应判定为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</si>
  <si>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涂布设备</t>
  </si>
  <si>
    <r>
      <rPr>
        <sz val="12"/>
        <color rgb="FF000000"/>
        <rFont val="宋体"/>
        <charset val="134"/>
      </rPr>
      <t>放卷机构纠偏平顺，运行稳定，无颤动，符合设计要求，应判定为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</si>
  <si>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模头无磨损、卷曲，与涂布接触严密，符合要求，应判定为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</si>
  <si>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烘干设备管道化安装排列整齐，无渗漏，焊缝焊波均匀，走向顺直。鼓风机无异常声响。应判定为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</si>
  <si>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设备垫铁安装位置正确、放置平稳、接触紧密、点焊牢固，露出设备底座长度一致，应判定为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</si>
  <si>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地脚螺栓安装垂直、螺母紧固，外露螺纹长度一致，并有防锈保护。搅拌轴法兰连接螺栓垂直，穿入方向一致，扭矩符合技术文件规定，应判定为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</si>
  <si>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辊压设备</t>
  </si>
  <si>
    <r>
      <rPr>
        <sz val="12"/>
        <color rgb="FF000000"/>
        <rFont val="宋体"/>
        <charset val="134"/>
      </rPr>
      <t>辊间安装缝隙一致均匀，无磨损，运行无震颤，无锈蚀，应判定为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</si>
  <si>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切边机切刀无磨损，定位准确无偏移，应判定为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</si>
  <si>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收放卷与滚压同步，无震颤，进料适度、辊捏均匀，出料正常，转速均匀，应判定为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</si>
  <si>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地脚螺栓外露长度一致，垫铁整齐美观，应判定为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</si>
  <si>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模切、分切设备</t>
  </si>
  <si>
    <r>
      <rPr>
        <sz val="12"/>
        <color rgb="FF000000"/>
        <rFont val="宋体"/>
        <charset val="134"/>
      </rPr>
      <t>刀刃锋利无磨损、运行无震颤；冲切设备、激光切割设备对位准确，应判定为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</si>
  <si>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各联接部位的紧固件不得有松动，应判定为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</si>
  <si>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电芯卷绕设备</t>
  </si>
  <si>
    <r>
      <rPr>
        <sz val="12"/>
        <color rgb="FF000000"/>
        <rFont val="宋体"/>
        <charset val="134"/>
      </rPr>
      <t>设备运行平稳、无异常声响，运转设备连接紧固，传动装置密封良好，驱动头运行正常，轴承无过热现象；多轴运行同步稳定，应判定为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</si>
  <si>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张力控制设备运行稳定，传感器信号反馈正常，应判定为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</si>
  <si>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叠片设备</t>
  </si>
  <si>
    <r>
      <rPr>
        <sz val="12"/>
        <color rgb="FF000000"/>
        <rFont val="宋体"/>
        <charset val="134"/>
      </rPr>
      <t>隔膜摆轴动作平顺，定位准确均匀，应判定为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</si>
  <si>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张力控制装置无偏移，运行平稳，应判定为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</si>
  <si>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运行无异常振动和杂音，无异常声响，运转设备连接紧固，传动装置密封良好，驱动头运行正常，轴承无过热现象；多轴运行同步稳定，应判定为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</si>
  <si>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注液设备</t>
  </si>
  <si>
    <r>
      <rPr>
        <sz val="12"/>
        <color rgb="FF000000"/>
        <rFont val="宋体"/>
        <charset val="134"/>
      </rPr>
      <t>上料称重计量称重装置计量精确，信号灵敏，应判定为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</si>
  <si>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罐体、供液系统管道设备无损伤，安装排列整齐，密封完好无渗漏，走向顺直，阀门开启灵活，标记清晰，应判定为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</si>
  <si>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压力设备运转平稳，信号反馈正常，应判定为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</si>
  <si>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注液机设备运行良好，液压装置无泄漏现象，外观无磨损，应判定为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</si>
  <si>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封装设备</t>
  </si>
  <si>
    <r>
      <rPr>
        <sz val="12"/>
        <color rgb="FF000000"/>
        <rFont val="宋体"/>
        <charset val="134"/>
      </rPr>
      <t>各部运转平稳，无异常声响和振动，运转设备连接紧固，各联接部位的紧固件不得有松动，运行同步稳定，应判定为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</si>
  <si>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设备对位准确，外观无磨损，应判定为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</si>
  <si>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焊接设备对位准确、电流稳定，应判定为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</si>
  <si>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工作台平整，地脚螺栓外露长度一致，垫铁整齐美观，应判定为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</si>
  <si>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配料混合设备</t>
  </si>
  <si>
    <r>
      <rPr>
        <sz val="12"/>
        <color rgb="FF000000"/>
        <rFont val="宋体"/>
        <charset val="134"/>
      </rPr>
      <t>原料计量仓、混合机，中转料仓等设备运行平稳、无异常声响，无过热现象，应判定为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</si>
  <si>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计量称重装置计量精确，信号灵敏，应判定为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</si>
  <si>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设备与管道的连接螺栓应密封无漏浆或漏粉，接口平整，螺栓紧固，整齐美观，应判定为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</si>
  <si>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料仓、筒体与端盖应按标记组装，定位销必须全部装入，连接螺栓外露长度一致，整齐美观，应判定为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</si>
  <si>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焙烧窑炉设备</t>
  </si>
  <si>
    <r>
      <rPr>
        <sz val="12"/>
        <color rgb="FF000000"/>
        <rFont val="宋体"/>
        <charset val="134"/>
      </rPr>
      <t>主燃烧器管的外观完好，无缺陷，安装定位准确，应判定为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</si>
  <si>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计量装置、主传动设备运转平稳，应判定为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</si>
  <si>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温度、电流、电压等窑炉实时工艺参数反馈灵敏，加热器功率调整器输出功率调节响应稳定输出，应判定为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</si>
  <si>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焙烧炉内衬无脱落，涂层无损伤。设备运行良好，无泄露现象，应判定为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</si>
  <si>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收尘排烟达到设计指标，应判定为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</si>
  <si>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t>湿法集成设备</t>
  </si>
  <si>
    <r>
      <rPr>
        <sz val="12"/>
        <color rgb="FF000000"/>
        <rFont val="宋体"/>
        <charset val="134"/>
      </rPr>
      <t>管道安装排列整齐，无渗漏。焊缝焊波均匀，走向顺直，每道焊缝均有无损探伤记录，应判定为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</si>
  <si>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真空干燥机、压滤机、水洗釜、犁刀冷却机等设备筒体、管束系统运行平稳，压力符合设计要求，应判定为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</si>
  <si>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正压输送系统运转正常，各转动密封连接，无异常振动，各紧固件、连接件无松动，滑动轴承温度不超过60℃，滚动轴承温度不超过70℃，无运转过热，纯水罐泵、电机电流符合要求，应判定为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</si>
  <si>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垫铁安装位置正确、放置平稳、接触紧密、点焊牢固，露出设备底座长度一致，应判定为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</si>
  <si>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粉碎系统设备</t>
  </si>
  <si>
    <r>
      <rPr>
        <sz val="12"/>
        <color rgb="FF000000"/>
        <rFont val="宋体"/>
        <charset val="134"/>
      </rPr>
      <t>密闭粉碎运转设备连接紧固，传动装置密封良好，驱动头运行正常，轴承无过热现象；粉碎叶轮装置运行平稳，应判定为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</si>
  <si>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主传动轴传动中心线与槽体中心线偏差不超过±5mm，传动轴垂直偏差不大于1‰，下部横梁与槽底间隙应符合设备技术文件规定，应判定为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</si>
  <si>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粉碎叶轮传动中心线与槽体中心线偏差不超过3mm，叶轮与转动轴连接紧固，无松动，其相对高差小于5mm，叶轮整齐一致，应判定为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</si>
  <si>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槽体焊缝焊波均匀，焊渣飞溅物等清理干净，应判定为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</si>
  <si>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槽体外壁、钢制支架的油漆漆膜厚度均匀，色泽一致，无脱皮、流淌、污染现象，应判定为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</si>
  <si>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t>后处理设备</t>
  </si>
  <si>
    <r>
      <rPr>
        <sz val="12"/>
        <color rgb="FF000000"/>
        <rFont val="宋体"/>
        <charset val="134"/>
      </rPr>
      <t>电磁分离机、振动筛运转平稳，无异常声响，真空系统、润滑系统、槽体等各密封处无泄漏现象，应判定为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</si>
  <si>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各运行部位运转无异常振动和杂音，轴承无过热，应判定为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</si>
  <si>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圆盘与主轴垂直，端面摆动小于10mm，应判定为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现场核查，查阅安装记录。</t>
    </r>
  </si>
  <si>
    <r>
      <rPr>
        <sz val="12"/>
        <color rgb="FF000000"/>
        <rFont val="宋体"/>
        <charset val="134"/>
      </rPr>
      <t>强制循环泵运转灵活，无卡涩现象，叶片角度调整标记清楚，应判定为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</si>
  <si>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运行无异常振动和杂音，轴密封和其它密封部位无泄漏、轴承温升正常，应判定为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</si>
  <si>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工程施工过程质量技术资料齐全，应判定为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t>
    </r>
  </si>
  <si>
    <r>
      <rPr>
        <sz val="12"/>
        <color rgb="FF000000"/>
        <rFont val="宋体"/>
        <charset val="134"/>
      </rPr>
      <t>设备安装基础校验以及设备安装基准点、线布置图齐全，应判定为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查阅校验报告、图纸。</t>
    </r>
  </si>
  <si>
    <r>
      <rPr>
        <sz val="12"/>
        <color rgb="FF000000"/>
        <rFont val="宋体"/>
        <charset val="134"/>
      </rPr>
      <t>设备基础沉降观测资料以及设备安装中每次检测中的设备中心、标高记录资料齐全，应判定为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查阅技术资料、图纸。</t>
    </r>
  </si>
  <si>
    <r>
      <rPr>
        <sz val="12"/>
        <color rgb="FF000000"/>
        <rFont val="宋体"/>
        <charset val="134"/>
      </rPr>
      <t>设备安装过程中的各种作业设计，以及相应的施工技术标准和位置评定标准和中间检查记录齐全，应判定为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查阅作业设计、检查记录。</t>
    </r>
  </si>
  <si>
    <r>
      <rPr>
        <sz val="12"/>
        <color rgb="FF000000"/>
        <rFont val="宋体"/>
        <charset val="134"/>
      </rPr>
      <t>施工中特殊工艺评定和关键工序质量控制记录以及相应的探伤报告齐全，应判定为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查阅探伤报告。</t>
    </r>
  </si>
  <si>
    <r>
      <rPr>
        <sz val="12"/>
        <color rgb="FF000000"/>
        <rFont val="宋体"/>
        <charset val="134"/>
      </rPr>
      <t>交工资料内容应齐全，各种评定数据应真实，其测量数据应合乎测量方法和测量工具的精确等级，应判定为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查阅交工资料。</t>
    </r>
  </si>
  <si>
    <t>表C-11-2  新材料光伏晶片工程主要工艺设备、设施实体质量评价记录表</t>
  </si>
  <si>
    <t>制绒设备</t>
  </si>
  <si>
    <r>
      <rPr>
        <sz val="12"/>
        <color rgb="FF000000"/>
        <rFont val="宋体"/>
        <charset val="134"/>
      </rPr>
      <t>设备整体性能运行情况，运行稼动率大于88%，设备故障率小于2%，应判定为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</si>
  <si>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设备主要指标情况，单台设备日产能大于18万片，应判定为</t>
    </r>
    <r>
      <rPr>
        <b/>
        <sz val="12"/>
        <color rgb="FF000000"/>
        <rFont val="宋体"/>
        <charset val="134"/>
      </rPr>
      <t>良好</t>
    </r>
    <r>
      <rPr>
        <sz val="12"/>
        <color rgb="FF000000"/>
        <rFont val="宋体"/>
        <charset val="134"/>
      </rPr>
      <t>，单台设备日产能低于16万片，应判定为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</si>
  <si>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设备与基础之间的安装质量，稳固连接无明显震动，电池片在运行过程中无明显的震动或因传输震动造成的碎片，应判定为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</si>
  <si>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自动化部分与主机部分及其运行部件、二次配相互连接稳定、连接件无松动、稳定运行，应判定为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</si>
  <si>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SE设备</t>
  </si>
  <si>
    <r>
      <rPr>
        <sz val="12"/>
        <color rgb="FF000000"/>
        <rFont val="宋体"/>
        <charset val="134"/>
      </rPr>
      <t>设备本体运行平稳、无异常声响，无过热现象，管道安装排列整齐，焊缝焊波均匀，走向顺直，应判定为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</si>
  <si>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设备整体性能运行正常，运行稼动率大于90%，设备故障率小于1.5%，应判定为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</si>
  <si>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设备主要指标情况，单台设备日产能大于18万片，产品良率大于95%，应判定为</t>
    </r>
    <r>
      <rPr>
        <b/>
        <sz val="12"/>
        <color rgb="FF000000"/>
        <rFont val="宋体"/>
        <charset val="134"/>
      </rPr>
      <t>良好</t>
    </r>
    <r>
      <rPr>
        <sz val="12"/>
        <color rgb="FF000000"/>
        <rFont val="宋体"/>
        <charset val="134"/>
      </rPr>
      <t>，单台设备日产能低于16万片，应判定为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</si>
  <si>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除尘设备安装位置正确、放置平稳、二次配接触紧密、焊接牢固，运转正常，各转动部分无异常振动，各紧固件、连接件无松动，无运转过热机构，电机电流符合要求，地脚螺栓安装垂直、螺母紧固，应判定为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</si>
  <si>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扩散设备</t>
  </si>
  <si>
    <r>
      <rPr>
        <sz val="12"/>
        <color rgb="FF000000"/>
        <rFont val="宋体"/>
        <charset val="134"/>
      </rPr>
      <t>设备本体运行平稳、无异常声响，主设备工艺温度不超过1000℃，管道安装排列整齐，焊缝焊波均匀，走向顺直，应判定为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</si>
  <si>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设备整体性能运行正常，运行稼动率大于92%，设备故障率小于1.5%，应判定为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</si>
  <si>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设备主要指标情况，单台设备日产能大于7.2万片，产品良率大于96%，应判定为</t>
    </r>
    <r>
      <rPr>
        <b/>
        <sz val="12"/>
        <color rgb="FF000000"/>
        <rFont val="宋体"/>
        <charset val="134"/>
      </rPr>
      <t>良好</t>
    </r>
    <r>
      <rPr>
        <sz val="12"/>
        <color rgb="FF000000"/>
        <rFont val="宋体"/>
        <charset val="134"/>
      </rPr>
      <t>，单台设备日产能低于6.5万片，应判定为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</si>
  <si>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热排及酸排安装位置正确、放置平稳、二次配接触紧密、焊接牢固，运转正常，各转动部分无异常振动，各紧固件、连接件无松动，无运转过热机构，电机电流符合要求，地脚螺栓安装垂直、螺母紧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</si>
  <si>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三氯氧磷存放柜外壁、钢制固定支架无脱皮、生锈、内部温度20±5℃，无泄漏、无污染现象，应判定为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</si>
  <si>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刻蚀设备</t>
  </si>
  <si>
    <r>
      <rPr>
        <sz val="12"/>
        <color rgb="FF000000"/>
        <rFont val="宋体"/>
        <charset val="134"/>
      </rPr>
      <t>设备本体运行平稳、链动结构无异常声响，主设备放置水平，管道安装排列整齐，焊缝焊波均匀，走向顺直，酸排管道无漏酸、滴酸、漏液，应判定为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</si>
  <si>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设备整体性能运行正常，运行稼动率大于93%，设备故障率小于1%，过刻不良小于0.5%，应判定为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</si>
  <si>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设备主要指标情况，单台设备日产能大于9万片，产品良率大于98%，应判定为</t>
    </r>
    <r>
      <rPr>
        <b/>
        <sz val="12"/>
        <color rgb="FF000000"/>
        <rFont val="宋体"/>
        <charset val="134"/>
      </rPr>
      <t>良好</t>
    </r>
    <r>
      <rPr>
        <sz val="12"/>
        <color rgb="FF000000"/>
        <rFont val="宋体"/>
        <charset val="134"/>
      </rPr>
      <t>，单台设备日产能低于8万片，应判定为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</si>
  <si>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t>退火设备</t>
  </si>
  <si>
    <r>
      <rPr>
        <sz val="12"/>
        <color rgb="FF000000"/>
        <rFont val="宋体"/>
        <charset val="134"/>
      </rPr>
      <t>设备本体运行平稳、无异常声响，主设备工艺温度不超过900℃，管道安装排列整齐，焊缝焊波均匀，走向顺直，应判定为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</si>
  <si>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设备整体性能运行正常，运行稼动率大于93%，设备故障率小于1%，应判定为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</si>
  <si>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设备主要指标情况，单台设备日产能大于11万片，产品良率大于98%，应判定为</t>
    </r>
    <r>
      <rPr>
        <b/>
        <sz val="12"/>
        <color rgb="FF000000"/>
        <rFont val="宋体"/>
        <charset val="134"/>
      </rPr>
      <t>良好</t>
    </r>
    <r>
      <rPr>
        <sz val="12"/>
        <color rgb="FF000000"/>
        <rFont val="宋体"/>
        <charset val="134"/>
      </rPr>
      <t>，单台设备日产能低于10万片，应判定为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</si>
  <si>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热排安装位置正确、放置平稳、二次配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</si>
  <si>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ALD设备</t>
  </si>
  <si>
    <r>
      <rPr>
        <sz val="12"/>
        <color rgb="FF000000"/>
        <rFont val="宋体"/>
        <charset val="134"/>
      </rPr>
      <t>设备本体运行平稳、无异常声响，主设备工艺温度不超过600℃，管道安装排列整齐，焊缝焊波均匀，走向顺直，应判定为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</si>
  <si>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设备整体性能运行情况，运行稼动率大于85%，设备故障率小于3%，应判定为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</si>
  <si>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设备主要指标情况，单台设备日产能大于20.5万片，产品良率大于98%，应判定为</t>
    </r>
    <r>
      <rPr>
        <b/>
        <sz val="12"/>
        <color rgb="FF000000"/>
        <rFont val="宋体"/>
        <charset val="134"/>
      </rPr>
      <t>良好</t>
    </r>
    <r>
      <rPr>
        <sz val="12"/>
        <color rgb="FF000000"/>
        <rFont val="宋体"/>
        <charset val="134"/>
      </rPr>
      <t>，单台设备日产能低于19万片，应判定为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</si>
  <si>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热排、硅烷排安装位置正确、放置平稳、二次配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</si>
  <si>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镀膜设备</t>
  </si>
  <si>
    <r>
      <rPr>
        <sz val="12"/>
        <color rgb="FF000000"/>
        <rFont val="宋体"/>
        <charset val="134"/>
      </rPr>
      <t>设备本体运行平稳、无异常声响，主设备工艺温度不超过800℃，辅助加热温度不超过1200℃，管道安装排列整齐，焊缝焊波均匀，走向顺直，应判定为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</si>
  <si>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设备主要指标情况，单台设备日产能大于4.2万片，产品良率大于98%，应判定为</t>
    </r>
    <r>
      <rPr>
        <b/>
        <sz val="12"/>
        <color rgb="FF000000"/>
        <rFont val="宋体"/>
        <charset val="134"/>
      </rPr>
      <t>良好</t>
    </r>
    <r>
      <rPr>
        <sz val="12"/>
        <color rgb="FF000000"/>
        <rFont val="宋体"/>
        <charset val="134"/>
      </rPr>
      <t>，单台设备日产能低于3.5万片，应判定为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</si>
  <si>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t>印刷设备</t>
  </si>
  <si>
    <r>
      <rPr>
        <sz val="12"/>
        <color rgb="FF000000"/>
        <rFont val="宋体"/>
        <charset val="134"/>
      </rPr>
      <t>设备本体运行平稳、无异常声响，主设备相互配合平稳，热排管道安装排列整齐，焊缝焊波均匀，走向顺直，应判定为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</si>
  <si>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设备整体性能运行正常，运行稼动率大于90%，设备故障率小于3%，应判定为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</si>
  <si>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设备主要指标情况，单台设备日产能大于18万片，产品良率大于90%（整线良率），自动化设备之间运行CT不大于0.9s，设备整体运行CT不大于0.88s，应判定为</t>
    </r>
    <r>
      <rPr>
        <b/>
        <sz val="12"/>
        <color rgb="FF000000"/>
        <rFont val="宋体"/>
        <charset val="134"/>
      </rPr>
      <t>良好</t>
    </r>
    <r>
      <rPr>
        <sz val="12"/>
        <color rgb="FF000000"/>
        <rFont val="宋体"/>
        <charset val="134"/>
      </rPr>
      <t>，单台设备日产能低于16万片，应判定为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</si>
  <si>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化设备有机排、热排安装位置正确、放置平稳、二次配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</si>
  <si>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成品包装设备</t>
  </si>
  <si>
    <r>
      <rPr>
        <sz val="12"/>
        <color rgb="FF000000"/>
        <rFont val="宋体"/>
        <charset val="134"/>
      </rPr>
      <t>设备主要指标情况，单台设备日产能大于144万片，产品良率大于98%，自动化设备之间运行平稳对产品不造成损伤，应判定为</t>
    </r>
    <r>
      <rPr>
        <b/>
        <sz val="12"/>
        <color rgb="FF000000"/>
        <rFont val="宋体"/>
        <charset val="134"/>
      </rPr>
      <t>良好</t>
    </r>
    <r>
      <rPr>
        <sz val="12"/>
        <color rgb="FF000000"/>
        <rFont val="宋体"/>
        <charset val="134"/>
      </rPr>
      <t>，单台设备日产能低于135万片，应判定为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</si>
  <si>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化设备安装位置正确、放置平稳、二次配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</si>
  <si>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表C-11-3  新材料石墨工程主要工艺设备、设施实体质量评价记录表</t>
  </si>
  <si>
    <t>破碎设备</t>
  </si>
  <si>
    <r>
      <rPr>
        <sz val="12"/>
        <color theme="1"/>
        <rFont val="宋体"/>
        <charset val="134"/>
      </rPr>
      <t>设备各转动部件运转平稳，各结合部位无松动，衬板无松动和异常响声，应判定为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</si>
  <si>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各紧固件、连接件无松动等异常现象，安全保险装置安全销安全可靠，应判定为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</si>
  <si>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皮带无啃边、打滑现象，齿轮副啮合平稳，无异常响声和磨损，应判定为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</si>
  <si>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液压、润滑系统运行平稳，油路畅通，油泵工作压力稳定，无漏油现象，应判定为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现场核查，查阅冲洗报告。</t>
    </r>
  </si>
  <si>
    <r>
      <rPr>
        <sz val="12"/>
        <color theme="1"/>
        <rFont val="宋体"/>
        <charset val="134"/>
      </rPr>
      <t>冷却水管道走向顺直，阀门开启灵活，标记清晰，应判定为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现场核查，查阅冲洗报告。</t>
    </r>
  </si>
  <si>
    <t>筛分设备</t>
  </si>
  <si>
    <r>
      <rPr>
        <sz val="12"/>
        <color theme="1"/>
        <rFont val="宋体"/>
        <charset val="134"/>
      </rPr>
      <t>各转动部件运转平稳，结合部位无松动，无异常声响、卡阻和振动现象，应判定为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</si>
  <si>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各紧固件、连接件无松动等异常现象，应判定为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</si>
  <si>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振动筛移动小车的车轮在运行时，与轨道连续接触，无悬空现象，应判定为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现场核查，查阅安装记录。</t>
    </r>
  </si>
  <si>
    <t>磨矿设备</t>
  </si>
  <si>
    <r>
      <rPr>
        <sz val="12"/>
        <color theme="1"/>
        <rFont val="宋体"/>
        <charset val="134"/>
      </rPr>
      <t>辊磨机传动齿轮运行平稳，衬板无敲击响声，应判定为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</si>
  <si>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弹簧垂直等高且与上下支座充分接触，弹簧自由高度符合技术要求，应判定为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</si>
  <si>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工作面、结合面、液压润滑系统元件和管路等表面清洁、干净，应判定为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</si>
  <si>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设备运行平稳、无异常声响，无过热现象，应判定为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</si>
  <si>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固定衬板的螺栓应密封无漏矿浆或矿粉，衬板平整，螺栓紧固，整齐美观，应判定为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</si>
  <si>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主轴承底座与底板接触均匀，底板与减速机和电机接触紧密，筒体回转轴承四周接触均匀，应判定为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</si>
  <si>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筒体法兰安装大齿圈定位销必须全部装入，连接螺栓外露长度一致，整齐美观，应判定为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</si>
  <si>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传动轴、轴承座及传动轴位置保证齿轮啮合良好，传动离合器灵活离合，应判定为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</si>
  <si>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磨矿机进料斗及精料管组装接触处密封良好，不漏矿粉，转动灵活，应判定为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</si>
  <si>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垫铁安装位置正确，放置平稳、接触紧密、点焊牢固，露出设备底座长度一致，整齐美观，应判定为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</si>
  <si>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分级设备</t>
  </si>
  <si>
    <r>
      <rPr>
        <sz val="12"/>
        <color theme="1"/>
        <rFont val="宋体"/>
        <charset val="134"/>
      </rPr>
      <t>螺旋分级机水槽和旋流器无渗漏，应判定为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</si>
  <si>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螺旋分级机水槽组装接口错位不超过壁厚10%，水力旋流器排放口与接料口应平滑过渡，应判定为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现场核查，查阅安装记录。</t>
    </r>
  </si>
  <si>
    <r>
      <rPr>
        <sz val="12"/>
        <color theme="1"/>
        <rFont val="宋体"/>
        <charset val="134"/>
      </rPr>
      <t>齿轮间隙符合设备技术文件和规范规定，螺旋尾部轴承端盖与槽壁间隙不小于5mm，应判定为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</si>
  <si>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连接部位螺栓紧固可靠，各紧固件无松动，传动无卡啃和异常噪声，无过热现象，应判定为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现场核查，查阅安装记录。</t>
    </r>
  </si>
  <si>
    <r>
      <rPr>
        <sz val="12"/>
        <color theme="1"/>
        <rFont val="宋体"/>
        <charset val="134"/>
      </rPr>
      <t>槽体焊缝焊波均匀，焊渣飞溅物等清理干净，应判定为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</si>
  <si>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浮选设备</t>
  </si>
  <si>
    <r>
      <rPr>
        <sz val="12"/>
        <color theme="1"/>
        <rFont val="宋体"/>
        <charset val="134"/>
      </rPr>
      <t>水平传动浮选机刮板叶片和溢流堰之间的间隙控制为4mm～6mm，应判定为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</si>
  <si>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设备无渗漏现象，应判定为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</si>
  <si>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浮选柱安装垂直，上料口、排矿口位置正确，应判定为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</si>
  <si>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水平传动和垂直传动浮选机转动灵活无卡阻，传动无振动及异常声音，应判定为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</si>
  <si>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浮选柱顶部溢流口的最高点和最低点之间的最大差异≤5毫米，应判定为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</si>
  <si>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浮选柱溢流堰上任意两点的高度差在±5毫米以内，应判定为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</si>
  <si>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浮选柱压力表上的水压为0.2-0.3Mpa，气压不低于0.5Mpa，应判定为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</si>
  <si>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浮选柱充气速率的正常操作水平范围为0.5cm/s至约2.0cm/s，应判定为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</si>
  <si>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脱水设备</t>
  </si>
  <si>
    <r>
      <rPr>
        <sz val="12"/>
        <color theme="1"/>
        <rFont val="宋体"/>
        <charset val="134"/>
      </rPr>
      <t>传动部分转动灵活无卡阻，无异常噪声和振动，各紧固件、连接件无松动，应判定为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</si>
  <si>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滑动轴承温度不超过70℃，滚动轴承温度不超过80℃，轴承无过热，应判定为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</si>
  <si>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浓缩设备池体和脱水槽无泄漏，过滤设备槽体无渗漏，应判定为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</si>
  <si>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浓缩设备耙齿回转无刮碰池壁、池底，滚轮与轨道在圆周各点接触均匀，无悬空、打滑、啃道现象，应判定为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</si>
  <si>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过滤设备卸料皮带跑偏不超过20mm，瞬时吹风装置的工作相位、动作程序符合工艺规定，盘式过滤机错气盘与分配盘接触严密，框式压滤机驱动装置链轮支座转动灵活，各链条松紧适当，各组链轮转动灵活，往返运动时无跳链现象，压滤机两侧翻板反应灵活，角度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</si>
  <si>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特种设备</t>
  </si>
  <si>
    <r>
      <rPr>
        <sz val="12"/>
        <color theme="1"/>
        <rFont val="宋体"/>
        <charset val="134"/>
      </rPr>
      <t>压缩空气储罐安装垂直度偏差符合规范，附属压力表、安全阀安装符合要求，罐体进出管道安装平直，应判定为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</si>
  <si>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干燥设备</t>
  </si>
  <si>
    <r>
      <rPr>
        <sz val="12"/>
        <color theme="1"/>
        <rFont val="宋体"/>
        <charset val="134"/>
      </rPr>
      <t>干燥机传动装置无振动及不正常的噪音等现象，大小齿轮的啮合及接触无异常，应判定为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</si>
  <si>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电机负荷不应超过额定功率的40%，温升不应超过30℃，电流无显著波动，应判定为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</si>
  <si>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各润滑点的润滑无漏油、油质的变化等情况，应判定为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</si>
  <si>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减速机传动齿轮啮合正常，各齿面不应有点蚀、斑痕、伤痕等缺陷，各啮合接触面良好，应判定为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</si>
  <si>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热风炉炉排传动装置无异响异动，无异常噪音，往复动作运行平稳无卡顿，煤斗、出渣机与炉体对接良好，运行平稳，应判定为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</si>
  <si>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热风炉风机电机负荷不应超过额定功率的40%，升温不应超过30℃，电流无显著波动，应判定为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</si>
  <si>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包装机</t>
  </si>
  <si>
    <r>
      <rPr>
        <sz val="12"/>
        <color theme="1"/>
        <rFont val="宋体"/>
        <charset val="134"/>
      </rPr>
      <t>连接件（螺栓、螺母）紧固无松动；传动部件（齿轮、链条）啮合顺畅，无卡滞；密封件无破损、渗漏，应判定为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</si>
  <si>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空载运行30分钟，无异常噪音（噪音≤75dB）、振动；负载运行1小时，包装速度、封口质量稳定无波动，应判定为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</si>
  <si>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急停按钮响应灵敏，按下后设备立即停机，接地电阻≤0.1</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</si>
  <si>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封口牢固，无漏封、虚封（撕拉测试无开裂）；包装袋定位准确，无偏移、褶皱；计量精度符合要求（允许偏差±1%），应判定为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</si>
  <si>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包装机称重传感器计量准确，相关连锁动作正常，落料重量精准，应判定为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</si>
  <si>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工程施工过程质量技术资料齐全，应判定为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查阅技术资料。</t>
    </r>
  </si>
  <si>
    <r>
      <rPr>
        <sz val="12"/>
        <color theme="1"/>
        <rFont val="宋体"/>
        <charset val="134"/>
      </rPr>
      <t>设备安装基础校验以及设备安装基准点、线布置图齐全，应判定为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查阅校验报告、图纸。</t>
    </r>
  </si>
  <si>
    <r>
      <rPr>
        <sz val="12"/>
        <color theme="1"/>
        <rFont val="宋体"/>
        <charset val="134"/>
      </rPr>
      <t>设备基础沉降观测资料以及设备安装中每次检测中的设备中心、标高记录资料齐全，应判定为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查阅技术资料、图纸。</t>
    </r>
  </si>
  <si>
    <r>
      <rPr>
        <sz val="12"/>
        <color theme="1"/>
        <rFont val="宋体"/>
        <charset val="134"/>
      </rPr>
      <t>设备安装过程中的各种作业设计，以及相应的施工技术标准和位置评定标准和中间检查记录齐全，应判定为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查阅作业设计、检查记录。</t>
    </r>
  </si>
  <si>
    <r>
      <rPr>
        <sz val="12"/>
        <color theme="1"/>
        <rFont val="宋体"/>
        <charset val="134"/>
      </rPr>
      <t>施工中特殊工艺评定和关键工序质量控制记录以及相应的探伤报告齐全，应判定为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查阅探伤报告。</t>
    </r>
  </si>
  <si>
    <r>
      <rPr>
        <sz val="12"/>
        <color theme="1"/>
        <rFont val="宋体"/>
        <charset val="134"/>
      </rPr>
      <t>交工资料内容应齐全，各种评定数据应真实，其测量数据应合乎测量方法和测量工具的精确等级，应判定为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查阅交工资料。</t>
    </r>
  </si>
  <si>
    <r>
      <rPr>
        <sz val="12"/>
        <color theme="1"/>
        <rFont val="宋体"/>
        <charset val="134"/>
      </rPr>
      <t>专项验收文件和特种设备安全使用许可证齐全，应判定为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查阅特种设备专项验收、许可证。</t>
    </r>
  </si>
  <si>
    <r>
      <rPr>
        <sz val="12"/>
        <color theme="1"/>
        <rFont val="宋体"/>
        <charset val="134"/>
      </rPr>
      <t>主要设备的出厂质量证明文件、试验报告、监造报告；重要进口设备的合同文件，海关免税审批文件和进关报验资料、开箱商检记录等齐全，应判定为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查阅主设备出厂证明文件、试验报告、监造报告、商检记录等。</t>
    </r>
  </si>
  <si>
    <r>
      <rPr>
        <sz val="12"/>
        <color theme="1"/>
        <rFont val="宋体"/>
        <charset val="134"/>
      </rPr>
      <t>特种设备按《特种设备安全法》规定抽查其制造、安装及定检（年检）的安全监检文件齐全，应判定为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查阅特种设备制安及检验记录。</t>
    </r>
  </si>
  <si>
    <r>
      <rPr>
        <sz val="12"/>
        <color theme="1"/>
        <rFont val="宋体"/>
        <charset val="134"/>
      </rPr>
      <t>主辅机设备、重要生产线的安装质量验收记录、检测试验调试记录和报告、设备整套启动调试报告或整体性能试验资料齐全，应判定为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查阅设备验收记录、调试记录。</t>
    </r>
  </si>
  <si>
    <r>
      <rPr>
        <sz val="12"/>
        <color theme="1"/>
        <rFont val="宋体"/>
        <charset val="134"/>
      </rPr>
      <t>高温高压或输送存储危险介质的容器和管道的焊接质量检验记录和评定资料及焊缝探伤报告齐全，应判定为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查阅焊接质量检验记录、探伤报告。</t>
    </r>
  </si>
  <si>
    <t>表C-11-4  机械装备工程主要工艺设备、设施实体质量评价记录表</t>
  </si>
  <si>
    <t>行吊</t>
  </si>
  <si>
    <r>
      <rPr>
        <sz val="12"/>
        <color rgb="FF000000"/>
        <rFont val="宋体"/>
        <charset val="134"/>
      </rPr>
      <t>各工作机构安装牢固、运行平稳、工作正常，超速保护装置有效，行走运行同步性良好。操纵系统工作正常、仪表显示等正常。各运转部分润滑良好，无缺油、漏油。钢丝绳排列整齐，状况良好，绳端固定符合规定，卷筒滑轮完好，防脱槽装置完好有效。制动器、离合器工作正常无异响，接合平稳，制动平稳可靠。零部件无裂纹、过度磨损、塑性变形、缺件等缺陷，液压制动器无漏油现象。吊钩无裂纹、磨损、补焊、危险截面及钩筋塑性变形，标记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</si>
  <si>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设置专用开关箱，符合规定，完好正常，接地电阻不大于4</t>
    </r>
    <r>
      <rPr>
        <sz val="12"/>
        <color rgb="FF000000"/>
        <rFont val="Calibri"/>
        <charset val="161"/>
      </rPr>
      <t>Ω</t>
    </r>
    <r>
      <rPr>
        <sz val="12"/>
        <color rgb="FF000000"/>
        <rFont val="宋体"/>
        <charset val="134"/>
      </rPr>
      <t>；重复接地应在轨道两端各一组，每隔30米增加一组，电阻值不大于10欧姆；轨道端部做环形连接，轨道接头处做电气连接，电气绝缘电阻值符合要求，电线电缆完好无破损，电缆收放张紧装置应正常，总电源开关状态在司机室内有明显的信号指示；起重机械（手电门控制除外）有警示音响信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</si>
  <si>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起升高度限位器灵敏有效，大、小车运行机构行程限位器应可靠，应能够停止向运行方向的运行，紧急断电开关应能切断总电源，且不能自动复，防风防滑装置齐全，扫轨板下端距轨道应符合要求，不得大于10mm，活动零部件防护罩，电气设备防雨罩等应齐全，钩头防脱钩装置完好有效，出入起重机械的门、司机室到桥架上的门连锁保护装置，灵敏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</si>
  <si>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与基础之间的安装质量，设备地基承载力符合说明书要求，基础坚实、稳固，路基设置排水沟，轨道基础无杂物。道钉、压板齐全紧固，钢轨规格符合要求。止挡装置符合规定，距轨道两端距离大于1m，行走限位装置距止挡装置距离大于1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</si>
  <si>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门架式机器人焊接系统</t>
  </si>
  <si>
    <r>
      <rPr>
        <sz val="12"/>
        <color rgb="FF000000"/>
        <rFont val="宋体"/>
        <charset val="134"/>
      </rPr>
      <t>设备本体运行平稳、无异常声响，无过热现象，焊缝焊波均匀，走向顺直，应判定为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</si>
  <si>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设备整体性能运行正常，设备故障率小于1.5%，应判定为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</si>
  <si>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设备主要指标情况，可以自动识别所有焊缝类型、自动匹配焊接工艺、自动定位、自动焊接，应判定为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</si>
  <si>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除尘设备安装位置正确、放置平稳、接触紧密、焊接牢固，运转正常，各转动部分无异常振动，各紧固件、连接件无松动，无运转过热机构，电机电流符合要求，地脚螺栓安装垂直、螺母紧固，应判定为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</si>
  <si>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成套配电柜</t>
  </si>
  <si>
    <r>
      <rPr>
        <sz val="12"/>
        <color rgb="FF000000"/>
        <rFont val="宋体"/>
        <charset val="134"/>
      </rPr>
      <t>配电箱柜设备外观涂层完整，无损伤变形，安装牢固、整齐、美观，应判定为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</si>
  <si>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配电箱柜设备编号与安装位置准确操作便利，箱内回路编号清晰准确，配电装置及元件布置合理、绝缘配件齐全；箱门接地采用编织软铜线，专用接线端子；箱内接线整齐、牢固，满足涉及及规范要求，应判定为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</si>
  <si>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配电箱柜设备控制开关及保护装置的规格、型号应符合设计要求；闭锁装置动作应准确、可靠；开关的辅助开关切换动作与主开关动作一致，应判定为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</si>
  <si>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配电箱柜设备二次接线选型准确，接线绑扎成束，不同电压等级、交流、直流线路分别绑扎，且绑扎牢固标识清晰；线路弯曲半径敷设规范要求，应判定为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</si>
  <si>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多段提升门</t>
  </si>
  <si>
    <r>
      <rPr>
        <sz val="12"/>
        <color rgb="FF000000"/>
        <rFont val="宋体"/>
        <charset val="134"/>
      </rPr>
      <t>设备本体运行平稳、链动结构无异常声响，主设备提升顺畅，焊缝焊波均匀，应判定为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</si>
  <si>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设备整体性能运行正常，电动机提升装置运行可靠，设备故障率小于1%，限位器运行良好，应判定为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</si>
  <si>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设备安装位置正确、放置平稳、大门与结构连接紧密、焊接牢固，运转正常，各转动部分无异常振动，各紧固件、连接件无松动，无运转过热机构，电机电流符合要求，地脚螺栓安装垂直、螺母紧固，应判定为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</si>
  <si>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智能吊运门架系统</t>
  </si>
  <si>
    <r>
      <rPr>
        <sz val="12"/>
        <color rgb="FF000000"/>
        <rFont val="宋体"/>
        <charset val="134"/>
      </rPr>
      <t>设备本体运行平稳、无异常声响，焊缝焊波均匀，走向顺直，应判定为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</si>
  <si>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设备整体性能运行正常，吊具和夹具可以多角度旋转，设备故障率小于1%，应判定为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</si>
  <si>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设备主要指标情况，被吊物定位精度不低于正负5mm，应判定为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</si>
  <si>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</si>
  <si>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智能电动通风采光系统</t>
  </si>
  <si>
    <r>
      <rPr>
        <sz val="12"/>
        <color rgb="FF000000"/>
        <rFont val="宋体"/>
        <charset val="134"/>
      </rPr>
      <t>设备本体运行平稳、无异常声响，线管安装排列整齐，联动装置焊缝均匀，走向顺直，应判定为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</si>
  <si>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设备整体性能运行情况，设备故障率小于3%，应判定为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</si>
  <si>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设备焊接牢固，运转正常，各转动部分无异常振动，各紧固件、连接件无松动，无运转过热机构，电机电流符合要求，螺栓安装可靠、螺母紧固一致，应判定为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</si>
  <si>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空压机设备</t>
  </si>
  <si>
    <r>
      <rPr>
        <sz val="12"/>
        <color rgb="FF000000"/>
        <rFont val="宋体"/>
        <charset val="134"/>
      </rPr>
      <t>设备本体运行平稳、无异常声响，设备管道焊接走向顺直，焊缝汉波均匀饱满，应判定为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</si>
  <si>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设备整体性能运行正常，设备故障率小于2%，应判定为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</si>
  <si>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喷漆及有机废气处理系统</t>
  </si>
  <si>
    <r>
      <rPr>
        <sz val="12"/>
        <color rgb="FF000000"/>
        <rFont val="宋体"/>
        <charset val="134"/>
      </rPr>
      <t>设备本体运行平稳、无异常声响，主设备相互配合平稳，焊缝焊波均匀，走向顺直，应判定为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</si>
  <si>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设备整体性能运行正常，设备故障率小于3%，应判定为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</si>
  <si>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设备主要指标情况，有机废气排放浓度不大于40毫克每立方米，应判定为</t>
    </r>
    <r>
      <rPr>
        <b/>
        <sz val="12"/>
        <color rgb="FF000000"/>
        <rFont val="宋体"/>
        <charset val="134"/>
      </rPr>
      <t>良好</t>
    </r>
    <r>
      <rPr>
        <sz val="12"/>
        <color rgb="FF000000"/>
        <rFont val="宋体"/>
        <charset val="134"/>
      </rPr>
      <t>，有机废气排放浓度大于50毫克每立方米，应判定为</t>
    </r>
    <r>
      <rPr>
        <b/>
        <sz val="12"/>
        <color rgb="FF000000"/>
        <rFont val="宋体"/>
        <charset val="134"/>
      </rPr>
      <t>否定</t>
    </r>
    <r>
      <rPr>
        <sz val="12"/>
        <color rgb="FF000000"/>
        <rFont val="宋体"/>
        <charset val="134"/>
      </rPr>
      <t>，</t>
    </r>
    <r>
      <rPr>
        <sz val="12"/>
        <color theme="1"/>
        <rFont val="宋体"/>
        <charset val="134"/>
      </rPr>
      <t>否则应判定为</t>
    </r>
    <r>
      <rPr>
        <b/>
        <sz val="12"/>
        <color theme="1"/>
        <rFont val="宋体"/>
        <charset val="134"/>
      </rPr>
      <t>不足</t>
    </r>
    <r>
      <rPr>
        <sz val="12"/>
        <color theme="1"/>
        <rFont val="宋体"/>
        <charset val="134"/>
      </rPr>
      <t>。</t>
    </r>
    <r>
      <rPr>
        <sz val="12"/>
        <color rgb="FF000000"/>
        <rFont val="宋体"/>
        <charset val="134"/>
      </rPr>
      <t>现场核查。</t>
    </r>
  </si>
  <si>
    <r>
      <rPr>
        <sz val="12"/>
        <color rgb="FF000000"/>
        <rFont val="宋体"/>
        <charset val="134"/>
      </rPr>
      <t>自动化设备接触紧密、焊接牢固，运转正常，各转动部分无异常振动，各紧固件、连接件无松动，无运转过热机构，电机电流符合要求，地脚螺栓安装垂直、螺母紧固一致，应判定为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</si>
  <si>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喷砂及除尘系统</t>
  </si>
  <si>
    <r>
      <rPr>
        <sz val="12"/>
        <color rgb="FF000000"/>
        <rFont val="宋体"/>
        <charset val="134"/>
      </rPr>
      <t>设备主要指标情况，颗粒物排放浓度不大于40毫克每立方米，产品良率大于90%，应判定为</t>
    </r>
    <r>
      <rPr>
        <b/>
        <sz val="12"/>
        <color rgb="FF000000"/>
        <rFont val="宋体"/>
        <charset val="134"/>
      </rPr>
      <t>良好</t>
    </r>
    <r>
      <rPr>
        <sz val="12"/>
        <color rgb="FF000000"/>
        <rFont val="宋体"/>
        <charset val="134"/>
      </rPr>
      <t>，颗粒物排放浓度大于60毫克每立方米，应判定为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</si>
  <si>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设备相互连接稳定连接无松动应稳定运行，应判定为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</si>
  <si>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平面分段生产线切割工场</t>
  </si>
  <si>
    <r>
      <rPr>
        <sz val="12"/>
        <color rgb="FF000000"/>
        <rFont val="宋体"/>
        <charset val="134"/>
      </rPr>
      <t>设备主要指标满足设备设计产能，自动化设备之间运行平稳对产品不造成损伤，应判定为</t>
    </r>
    <r>
      <rPr>
        <b/>
        <sz val="12"/>
        <color rgb="FF000000"/>
        <rFont val="宋体"/>
        <charset val="134"/>
      </rPr>
      <t>良好</t>
    </r>
    <r>
      <rPr>
        <sz val="12"/>
        <color rgb="FF000000"/>
        <rFont val="宋体"/>
        <charset val="134"/>
      </rPr>
      <t>，未达到设计产能，应判定为</t>
    </r>
    <r>
      <rPr>
        <b/>
        <sz val="12"/>
        <color rgb="FF000000"/>
        <rFont val="宋体"/>
        <charset val="134"/>
      </rPr>
      <t>否定</t>
    </r>
    <r>
      <rPr>
        <sz val="12"/>
        <color rgb="FF000000"/>
        <rFont val="宋体"/>
        <charset val="134"/>
      </rPr>
      <t>。
现场核查。</t>
    </r>
  </si>
  <si>
    <r>
      <rPr>
        <sz val="12"/>
        <color rgb="FF000000"/>
        <rFont val="宋体"/>
        <charset val="134"/>
      </rPr>
      <t>自动化设备安装位置正确、放置平稳、接触紧密、焊接牢固，运转正常，各转动部分无异常振动，各紧固件、连接件无松动，无运转过热机构，电机电流符合要求，地脚螺栓安装垂直、螺母紧固一致，应判定为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</si>
  <si>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表C-11-5  机械印刷设备工程主要工艺设备、设施实体质量评价记录表</t>
  </si>
  <si>
    <t>立式车床</t>
  </si>
  <si>
    <r>
      <rPr>
        <sz val="12"/>
        <color rgb="FF000000"/>
        <rFont val="宋体"/>
        <charset val="134"/>
      </rPr>
      <t>检验机床的安装水平度，水平度不大于0.04‰，应判定为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</si>
  <si>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检验机床立柱导轨对工作台或底座导轨的垂直度，垂直度不大于0.04‰，应判定为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</si>
  <si>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检验两立柱正导轨面的共面度时，应用横梁或平尺靠贴两立柱的正导轨面，采用0.04mm塞尺检查不应插入，应判定为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</si>
  <si>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横梁垂直移动对工作台面的垂直度时，垂直度偏差值应分别以指示器读数的最大差值计。在平行于横梁的平面内，1000mm检测长度上偏差不应大于0.04mm，在垂直于横梁的平面内，1000mm检测长度上偏差不应大于0.06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</si>
  <si>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检验垂直刀架水平移动对工作台面的平行度时，平行度偏差值应以指示器读数的最大差值计，在1000mm检测长度上偏差不应大于0.03mm，应判定为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</si>
  <si>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检验侧刀架移动对工作台旋转轴线的平行度或侧刀架移动对工作台面的垂直度时，平行度或垂直度偏差值应以指示器读数的最大差值计，在300mm检测长度上偏差值不应大于0.01mm，应判定为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</si>
  <si>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卧式车床</t>
  </si>
  <si>
    <r>
      <rPr>
        <sz val="12"/>
        <color rgb="FF000000"/>
        <rFont val="宋体"/>
        <charset val="134"/>
      </rPr>
      <t>检验机床的安装水平时，应将溜板置于其行程的中间位置，并在导轨两端放置水平仪检测，横向应通过专用桥板放置水平仪检测，纵、横向安装水平偏差值均符合随机技术文件的规定，应判定为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</si>
  <si>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检验溜板移动在垂直平面内的直线度和平行度时，精密级卧式车床不应大于0.03‰，普通级卧式车床不应大于0.04‰，应判定为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</si>
  <si>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检验溜板移动在水平面内的直线度时，按工件最大长度1m、最大回转半径0.8m计直线度偏差值不应超过0.02mm，应判定为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</si>
  <si>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检验主轴轴线对溜板纵向移动的平行度时，应将主轴旋转180°后重复检测，垂直平面和水平平面的平行度偏差值最大不得超过0.04mm，应判定为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</si>
  <si>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检验重型卧式车床床身导轨在垂直平面内的直线度时，在任意500mm检测长度上局部允许偏差为0.020mm，只许凸，应判定为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</si>
  <si>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摇臂钻床</t>
  </si>
  <si>
    <r>
      <rPr>
        <sz val="12"/>
        <color rgb="FF000000"/>
        <rFont val="宋体"/>
        <charset val="134"/>
      </rPr>
      <t>检验底座工作面的安装水平时，应将摇臂回转至平行于机床的纵向平面位置，并使摇臂和主轴箱分别置于其行程的中间位置检测，水平度偏差不应大于0.10‰，应判定为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</si>
  <si>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检验主轴箱移动对底座工作面的平行度时，应将摇臂和立柱锁紧，移动主轴箱进行检测。平行度偏差值在任意1000mm检测长度上不应大于0.30mm，应判定为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</si>
  <si>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轴回转轴线对底座工作面的垂直度时，应将主轴箱置于其行程的中间位置，主轴缩回到原始位置，摇臂位于其行程的上部位置，并将摇臂和主轴锁紧，垂直度偏差在任意1000mm的检测长度上不应大于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</si>
  <si>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攻丝组合机床</t>
  </si>
  <si>
    <r>
      <rPr>
        <sz val="12"/>
        <color rgb="FF000000"/>
        <rFont val="宋体"/>
        <charset val="134"/>
      </rPr>
      <t>检验机床的安装水平时，应在机床夹具或工件定位基面中央，按纵、横向放置平尺、水平仪进行检测，水平仪读数均不应大于0.04‰，应判定为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</si>
  <si>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检验靠模体孔轴线对机床导轨的平行度时，应移动滑台在150mm行程上进行检测。垂直平面和水平平面的平行度偏差值应分别以指示器两处的读数差值计，不应大于0.04mm，应判定为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</si>
  <si>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检验样件孔轴线对机床导轨的平行度时，将指示器固定在靠模体孔中的检验棒上，并移动滑台进行检测。垂直平面和水平平面在150mm检测长度上偏差不应大于0.04mm，应判定为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</si>
  <si>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靠模体孔轴线与样件孔轴线的同轴度时，将长为175mm刀口尺分别靠贴在检验棒的垂直平面和水平平面的母线上，用塞尺检验刀口尺与检验棒之间的间隙，同轴度偏差值应以最大间隙值计，并不大于0.06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</si>
  <si>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磨床</t>
  </si>
  <si>
    <r>
      <rPr>
        <sz val="12"/>
        <color rgb="FF000000"/>
        <rFont val="宋体"/>
        <charset val="134"/>
      </rPr>
      <t>检验机床的安装水平时，无心外圆磨床安装水平不应大于0.1‰，高精度无心外圆磨床安装水平不应大于0.04‰，应判定为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</si>
  <si>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检验外圆磨床的安装水平时，应在车身导轨上按纵横向放置水平仪检测，普通外圆磨床安装水平不应大于0.04‰，高精度外圆磨床安装水平不应大于0.03‰，应判定为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</si>
  <si>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检验床身纵向导轨在垂直平面内的直线度，任意250mm检测长度上局部允许偏差，普通精度为0.06mm、高精度为0.05mm，应判定为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</si>
  <si>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检验落地导轨磨床床身导轨在水平面内的直线度时，任意1000mm检测长度上局部允许偏差为0.01mm，应判定为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</si>
  <si>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检验拉刀刃磨床的预调精度时，工作台或磨头移动对工作台面的平行度允许偏差，在任意300mm检测长度上，普通级为0.008mm、精密级为0.006mm，高精密级为0.004mm，应判定为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</si>
  <si>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铣削组合机床</t>
  </si>
  <si>
    <r>
      <rPr>
        <sz val="12"/>
        <color rgb="FF000000"/>
        <rFont val="宋体"/>
        <charset val="134"/>
      </rPr>
      <t>检验机床的安装水平时，应在工件定位基面的中央，按机床纵、横向放置平尺、水平仪进行检测，水平仪读数均不应大于0.04‰，应判定为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</si>
  <si>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检验工作台移动的平行度时，移动工作台在全行程的两端进行检测。平行度偏差值不大于0.03‰，应判定为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</si>
  <si>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轴回转轴线对定位基准的垂直度时，应将指示器固定在主轴上，使指示器测头分别触及纵、横向定位基准，使主轴回转180°进行检测。横向平面在300mm检测长度上的允许偏差，普通级为0.032mm、精密级为0.020mm，高精密级为0.012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</si>
  <si>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轴回转轴线对定位基准的垂直度时，应将指示器固定在主轴上，使指示器测头分别触及纵、横向定位基准，使主轴回转180°进行检测。纵向平面在300mm检测长度上的允许偏差，普通级为0.10mm、精密级为0.06mm，高精密级为0.04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</si>
  <si>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插床</t>
  </si>
  <si>
    <r>
      <rPr>
        <sz val="12"/>
        <color rgb="FF000000"/>
        <rFont val="宋体"/>
        <charset val="134"/>
      </rPr>
      <t>检验插床的安装水平时，应将工作台和滑枕分别置于其行程的中间位置，在床身导轨的两端应按纵向和横向放置水平仪进行检测，水平仪读数均不应大于0.04‰，应判定为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</si>
  <si>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检验床鞍和工作台移动在垂直平面内的直线度时，纵、横向直线度偏差值应分别以其水平仪读数的最大代数差值计，并不应大于0.06‰，应判定为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</si>
  <si>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检验滑枕移动对工作台面的垂直度时，移动滑枕在规定的检测长度内进行检测，纵、横向垂直度偏差值在检测长度和允许偏差规定内，应判定为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</si>
  <si>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锯床</t>
  </si>
  <si>
    <r>
      <rPr>
        <sz val="12"/>
        <color rgb="FF000000"/>
        <rFont val="宋体"/>
        <charset val="134"/>
      </rPr>
      <t>卧式带锯床应在工作台面的中央位置按纵、横向放置水平仪进行检测，水平仪读数均不大于0.04‰，应判定为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</si>
  <si>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立式带锯床应将工作台置于其行程的中间位置，应在工作台中央按纵、横向放置水平仪进行检测，水平仪读数均不大于0.04‰，应判定为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</si>
  <si>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卧式圆锯床应在靠近导轨的中间位置，按纵、横向放置水平仪进行检测，水平仪读数均不大于0.04‰，应判定为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</si>
  <si>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特种加工机床</t>
  </si>
  <si>
    <r>
      <rPr>
        <sz val="12"/>
        <color rgb="FF000000"/>
        <rFont val="宋体"/>
        <charset val="134"/>
      </rPr>
      <t>检验电火花成形机的安装水平时，检验方法和允许偏差值应符合随机技术文件的规定，应判定为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</si>
  <si>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检验电火花线切割机和数控低速走丝电火花线切割机的安装水平时，应在工作台中央按纵、横向放置水平仪进行检测，水平仪读数不应大于0.04‰，应判定为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</si>
  <si>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检验立式电解成形机的安装水平时，应将工作台置于行程的中间位置后锁紧，并在工作台中央按纵、横向放置水平仪进行检测，水平仪读数不应大于0.04‰，应判定为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</si>
  <si>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组合机床自动线</t>
  </si>
  <si>
    <r>
      <rPr>
        <sz val="12"/>
        <color rgb="FF000000"/>
        <rFont val="宋体"/>
        <charset val="134"/>
      </rPr>
      <t>检验组合机床自动线中单机的底座或夹具定位基面的安装水平时，水平仪读数不大于0.04‰，应判定为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</si>
  <si>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检验组合机床自动线主输送带输送装置导轨的安装水平时，移动水平桥在导轨全长上进行检测，水平仪读数不大于0.04‰，应判定为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</si>
  <si>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检验相邻机床的中心距时，应采用两端孔的中心距等于相邻机床中心距的专用测距尺套销检验，中心距偏差不大于0.06mm，应判定为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</si>
  <si>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检验相邻夹具定位基面的等高度时，等高度偏差值不大于0.04‰，应判定为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</si>
  <si>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检验相邻夹具定位销的共面度时，应将平尺贴靠在相邻夹具的定位销上，并用塞尺检验另外2个未贴靠的定位销与平尺的间隙值，不大于0.04mm，应判定为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</si>
  <si>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检验相邻夹具定位基面与输送基面的间隙时，间隙应以两夹具基面相邻侧平尺与输送基面间的最大值计，其允许间隙为0.05mm～0.10mm，应判定为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</si>
  <si>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检验主输送带对其输送装置导轨的平行度时，垂直平面和水平平面的平行度偏差值在300mm，检测长度上不大于0.03mm，应判定为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</si>
  <si>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检验输送基面接头处的等高度时，应将平尺放在输送基面上，并用塞尺检验相邻输送基面接头处的间隙值，不大于0.20mm，应判定为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</si>
  <si>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检验主输送带棘爪与被输送件的脱开间隙时，应将被输送件定好位后，用塞尺检验主输送带棘爪端面与被输送件接触面之间的间隙值，其间隙为0.20mm～0.60mm，应判定为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</si>
  <si>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表C-11-6  电子显示屏工程主要工艺设备、设施实体质量评价记录表</t>
  </si>
  <si>
    <t>显示面板切裂生产线</t>
  </si>
  <si>
    <r>
      <rPr>
        <sz val="12"/>
        <color rgb="FF000000"/>
        <rFont val="宋体"/>
        <charset val="134"/>
      </rPr>
      <t>切裂生产线工作台平面度不大于40μm，导轨直线度不大于20μm，其他导轨与基准导轨平行度不大于30μm，裂片平台旋转重复定位精度不大于15弧秒，应判定为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</si>
  <si>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切割精度和裂片精度应满足产品工艺要求，应判定为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</si>
  <si>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切裂生产线功能应完备，有收集玻璃屑和边角料装置、除静电装置、安全装置，应判定为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</si>
  <si>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切裂生产线互联互通可实时记录和显示刀轮使用寿命、压力、切割速度等参数，应判定为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</si>
  <si>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切粒生产线应具备集成自动上下料、切割、裂片、翻转、移栽搬送等功能，应判定为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</si>
  <si>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激光切割机</t>
  </si>
  <si>
    <r>
      <rPr>
        <sz val="12"/>
        <color rgb="FF000000"/>
        <rFont val="宋体"/>
        <charset val="134"/>
      </rPr>
      <t>激光切割机工作台平面度不大于40μm，基准导轨直线度不大于20μm，平行度不大于20μm，应判定为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</si>
  <si>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激光切割机的安装应远离振动源，环境应满足设备对防振动的要求，应判定为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</si>
  <si>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量产切割速度不应小于8片/min，并可根据切割范围自动调整切割速度，应判定为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</si>
  <si>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激光切割精度和光斑大小应满足生产工艺要求，应判定为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</si>
  <si>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激光切割机应有收集边角料装置、安全和互锁装置、激光防泄露保护装置，应判定为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</si>
  <si>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激光切割机应具备集成自动上下料、切割、翻转、移栽搬送等功能，应判定为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</si>
  <si>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全自动研磨机</t>
  </si>
  <si>
    <r>
      <rPr>
        <sz val="12"/>
        <color rgb="FF000000"/>
        <rFont val="宋体"/>
        <charset val="134"/>
      </rPr>
      <t>研磨机工作台平面度不大于20μm，主轴旋转精度不大于10μm，基准导轨直线度不大于20μm，其他导轨与基准导轨的平行度不大于20μm，应判定为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</si>
  <si>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产品定位精度应在±0.025mm范围内，重复定位精度应在±0.01mm范围内，应判定为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</si>
  <si>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最大空载运行速度应为500mm/s，最大加工运行速度应为200mm/s，应判定为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</si>
  <si>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研磨加工精度、倒边精度应在±0.1mm范围内，应判定为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</si>
  <si>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激光切割机应具备集成自动上下料、研磨、清洗、自动光学检测、不良品排除、移栽搬送等功能，应判定为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</si>
  <si>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成核制程自动光学检测设备</t>
  </si>
  <si>
    <r>
      <rPr>
        <sz val="12"/>
        <color rgb="FF000000"/>
        <rFont val="宋体"/>
        <charset val="134"/>
      </rPr>
      <t>设备运动机构运动精度、镜头安装精度应满足设计要求，应判定为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</si>
  <si>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产品漏检率不应大于0.5%，错检率不应大于10%，应判定为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</si>
  <si>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设备互联互通应能实时显示探针使用寿命，并应能实时上传设备生产记录，本地保存图像记录，应判定为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</si>
  <si>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成核制程自动光学检测设备应具备集成自动上下料、自动对位、自动分拣、移栽搬送等功能，应判定为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</si>
  <si>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软贴、硬贴生产线</t>
  </si>
  <si>
    <r>
      <rPr>
        <sz val="12"/>
        <color rgb="FF000000"/>
        <rFont val="宋体"/>
        <charset val="134"/>
      </rPr>
      <t>设备工作环境应采取加湿措施，相对湿度应为60%-80%，应判定为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</si>
  <si>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软贴、硬贴生产线工作台平面度、基准导轨直线度、垂直度、光学安装机构应满足设计要求，应判定为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</si>
  <si>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贴合精度应在±0.1mm范围内，贴合后产品应满足工艺要求，应判定为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</si>
  <si>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软贴、硬贴生产线功能应完备，应有除静电装置、安全装置等，应判定为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</si>
  <si>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成核制程自动光学检测设备应具备集成自动上下料、贴合、移栽搬送等功能，应判定为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</si>
  <si>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磨边机</t>
  </si>
  <si>
    <r>
      <rPr>
        <sz val="12"/>
        <color rgb="FF000000"/>
        <rFont val="宋体"/>
        <charset val="134"/>
      </rPr>
      <t>磨边机砂轮跳动不应大于40μm，基准导轨直线度不应大于30μm，其他导轨与基准导轨平行度不应大于30μm，应判定为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</si>
  <si>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纯净水压力应为0.05Mpa-0.2Mpa，应判定为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</si>
  <si>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定位台行程及砂轮调整值精度满足具体要求，应判定为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</si>
  <si>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砂轮额定转速应满足产品具体要求，应判定为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</si>
  <si>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磨边机应具有安全保护装置，应判定为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</si>
  <si>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模组组装机</t>
  </si>
  <si>
    <r>
      <rPr>
        <sz val="12"/>
        <color rgb="FF000000"/>
        <rFont val="宋体"/>
        <charset val="134"/>
      </rPr>
      <t>模组组装机工作台平面度不大于50μm，基准导轨直线度不大于30μm，平行度不大于30μm，检测光学安装机构精度满足设计要求，应判定为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</si>
  <si>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组装精度应满足产品工艺要求，应判定为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</si>
  <si>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模组组装机功能应完备，并应有除静电装置、安全装置，应判定为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</si>
  <si>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模组组装机系统应具有集成面板上料传送带、自动剥离保护膜、自动组装、自动下料等功能，应判定为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</si>
  <si>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偏光片切片机</t>
  </si>
  <si>
    <r>
      <rPr>
        <sz val="12"/>
        <color rgb="FF000000"/>
        <rFont val="宋体"/>
        <charset val="134"/>
      </rPr>
      <t>选料系统基准导轨直线度不大于50μm，其他导轨与基准导轨平行度不大于50μm，丝杆运行应顺畅，应判定为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</si>
  <si>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偏光片切片机衡量上平面与垫板平行度应小于0.1μm，切刀与横梁上平面平行误差应小于0.2μm，应判定为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</si>
  <si>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偏振片切割准确度应在±0.05mm范围内，应判定为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</si>
  <si>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全自动偏光片贴片机</t>
  </si>
  <si>
    <r>
      <rPr>
        <sz val="12"/>
        <color rgb="FF000000"/>
        <rFont val="宋体"/>
        <charset val="134"/>
      </rPr>
      <t>纯净水压力应为0.05MPa-0.2MPa，应判定为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</si>
  <si>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贴片平台平面度不大于40μm，胶辊跳动不大于30μm，基准导轨直线度不大于30μm，其他导轨与基准导轨平行度不大于30μm，应判定为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</si>
  <si>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清洗洁净度应满足产品工艺要求，应判定为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</si>
  <si>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全自动偏光片贴片机系统应具备集成全自动上下料、正反面清洗、正反面自动结合、翻转、传输搬送等功能，应判定为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</si>
  <si>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脱泡机</t>
  </si>
  <si>
    <r>
      <rPr>
        <sz val="12"/>
        <color rgb="FF000000"/>
        <rFont val="宋体"/>
        <charset val="134"/>
      </rPr>
      <t>管道、仓门和阀门的密封性良好，应判定为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</si>
  <si>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各仪表正常工作，风扇转向正确，应判定为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</si>
  <si>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应根据产品工艺要求设定压力值，其值不大于脱泡机技术规格书中允许的最高压力，应判定为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</si>
  <si>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检测设备的升温速率及控温精度范围应符合设备技术规格书指标，应判定为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</si>
  <si>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脱泡效果满足产品工艺要求，应判定为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</si>
  <si>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脱泡机系统应具备集成全自动上下料、传输搬送、脱泡等功能，应判定为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</si>
  <si>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全自动邦定机</t>
  </si>
  <si>
    <r>
      <rPr>
        <sz val="12"/>
        <color rgb="FF000000"/>
        <rFont val="宋体"/>
        <charset val="134"/>
      </rPr>
      <t>邦定机预压头部件、主压头部件、主要运动部件导轨平行度和垂直度、镜头安装精度满足要求，应判定为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</si>
  <si>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根据产品规格安装合适的各向异性导电膜，主压和预压头部件应安装缓冲材料，应判定为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</si>
  <si>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检测邦定机预压和主压尺寸精度、压接效果应满足生产要求，应判定为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</si>
  <si>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连续运行并监测精度和压接效果应满足产品工艺要求，应判定为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</si>
  <si>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全自动邦定机系统应具备集成全自动上下料、传输搬送、自动对位和邦定等功能，应判定为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</si>
  <si>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紫外光固化机</t>
  </si>
  <si>
    <r>
      <rPr>
        <sz val="12"/>
        <color rgb="FF000000"/>
        <rFont val="宋体"/>
        <charset val="134"/>
      </rPr>
      <t>通电后安全锁、光栅正常工作，应判定为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</si>
  <si>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网带上（工作区）应干净整洁，除进出料口外其他区域不漏光，应判定为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</si>
  <si>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紫外光固化机的外形、光照区尺寸、传送带区间尺寸、进料口高度满足生产要求，应判定为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</si>
  <si>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光照强度、炉内温度、传输带速度满足设计要求，应判定为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</si>
  <si>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产品固化后各指标满足工艺要求，应判定为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</si>
  <si>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自动焊接机</t>
  </si>
  <si>
    <r>
      <rPr>
        <sz val="12"/>
        <color rgb="FF000000"/>
        <rFont val="宋体"/>
        <charset val="134"/>
      </rPr>
      <t>各焊接压头水平度及高度、自动焊接机所用送锡速度满足要求，排风系统正常允准，相机焦距适中，图像显示清晰，应判定为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</si>
  <si>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焊接压头温度波动变化范围在±0.5℃之内，应判定为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</si>
  <si>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焊接压头对位精度满足生产要求，应判定为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</si>
  <si>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产品焊接精度和效果满足工艺要求，应判定为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</si>
  <si>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自动焊接机系统应具备集成面板上料传送带、自动上料对位、焊接平台、自动下料等功能，应判定为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</si>
  <si>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模组自动光学检测设备</t>
  </si>
  <si>
    <r>
      <rPr>
        <sz val="12"/>
        <color rgb="FF000000"/>
        <rFont val="宋体"/>
        <charset val="134"/>
      </rPr>
      <t>设备工作台平面度，基准导轨直线度，与基准导轨平行度、镜头安装精度满足生产要求，应判定为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</si>
  <si>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产品漏检率不大于5%，误检率不大于1%，10次检出重复性差异不大于3%，应判定为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</si>
  <si>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设备离焦量不大于3%，应判定为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</si>
  <si>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设备检测速度满足生产节拍要求，应判定为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</si>
  <si>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设备功能满足安全生产要求，应判定为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</si>
  <si>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模组自动光学检测设备系统具备集成面板上料传送带、检测、自动下料等功能，应判定为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</si>
  <si>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覆膜机</t>
  </si>
  <si>
    <r>
      <rPr>
        <sz val="12"/>
        <color rgb="FF000000"/>
        <rFont val="宋体"/>
        <charset val="134"/>
      </rPr>
      <t>覆膜机工作台平面度不大于50μm，基准导轨直线度不大于40μm，其他导轨与基准导轨平行度不大于40μm，应判定为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</si>
  <si>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覆膜精度在±0.15mm范围内，覆膜效率满足要求，覆膜后无可见气泡等缺陷，应判定为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</si>
  <si>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覆膜机具有除静电装置、安全装置，应判定为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</si>
  <si>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覆膜机具备集成全自动上下料、贴膜、移栽搬送等功能，应判定为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</si>
  <si>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全自动背光源组装生产线</t>
  </si>
  <si>
    <r>
      <rPr>
        <sz val="12"/>
        <color rgb="FF000000"/>
        <rFont val="宋体"/>
        <charset val="134"/>
      </rPr>
      <t>全自动背光源组装生产线工作台平面度不大于50μm，基准导轨直线度不大于30μm，其他导轨与基准导轨的平行度不大于30μm，应判定为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</si>
  <si>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全自动背光源生产线具有除静电装置、安全装置，应判定为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</si>
  <si>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组装精度在±0.05mm范围内，生产效率不大于8s/片，应判定为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</si>
  <si>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全自动背光源生产线具备集成全自动上下料、各工序组装、移栽搬送等功能，应判定为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</si>
  <si>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研磨清洗机</t>
  </si>
  <si>
    <r>
      <rPr>
        <sz val="12"/>
        <color rgb="FF000000"/>
        <rFont val="宋体"/>
        <charset val="134"/>
      </rPr>
      <t>清洗工作台平面度不大于50μm，各运动机构满足生产要求，应判定为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</si>
  <si>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纯水压力为0.05MPa-0.2MPa，应判定为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</si>
  <si>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研磨工作台平面度不大于50μm，基准导轨直线度不大于30μm，其他导轨与基准导轨的平行度不大于30μm，应判定为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</si>
  <si>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整机功率、耗水量和耗气量满足设计要求，应判定为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</si>
  <si>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研磨清洗机功能完备，并有除静电装置、安全装置等，应判定为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</si>
  <si>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产品洁净度满足产品工艺要求，应判定为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</si>
  <si>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研磨清洗剂具备集成全自动上下料、正反面研磨、清洗、移栽搬送等功能，应判定为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</si>
  <si>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PECVD设备</t>
  </si>
  <si>
    <r>
      <rPr>
        <sz val="12"/>
        <color rgb="FF000000"/>
        <rFont val="宋体"/>
        <charset val="134"/>
      </rPr>
      <t>腔室水平度≤0.1mm/m，测试最大值≤0.1mm/m，均值≤0.05mm/m，应判定为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</si>
  <si>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真空密封性为氦检漏率≤1×10-9 mbar·L/s，所有点漏率达标，应判定为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</si>
  <si>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膜厚均匀性为300mm晶圆内≤±3%，厚度变异系数（CV）≤3%，应判定为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</si>
  <si>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颗粒污染≤0.1个/cm²（≥0.2μm），每片晶圆缺陷数≤0.1个，应判定为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</si>
  <si>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RF电源稳定性功率波动≤±1%，波动超限时触发报警，应判定为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</si>
  <si>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溅射设备</t>
  </si>
  <si>
    <r>
      <rPr>
        <sz val="12"/>
        <color rgb="FF000000"/>
        <rFont val="宋体"/>
        <charset val="134"/>
      </rPr>
      <t>靶基距精度为±0.3mm，10点测量偏差≤0.3mm，应判定为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</si>
  <si>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本底真空为≤5×10-6 Pa，连续3次测量均值达标，应判定为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</si>
  <si>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沉积速率为设计值±5%，速率波动≤5%，应判定为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</si>
  <si>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膜层电阻方阻均匀性≤±2%，方阻CV值≤2%，应判定为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</si>
  <si>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湿法蚀刻装置</t>
  </si>
  <si>
    <r>
      <rPr>
        <sz val="12"/>
        <color rgb="FF000000"/>
        <rFont val="宋体"/>
        <charset val="134"/>
      </rPr>
      <t>槽体温控±0.5℃，实时温度波动≤0.5℃，应判定为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</si>
  <si>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药液循环流量为设计值±5%，流量偏差≤5%，应判定为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</si>
  <si>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刻蚀均匀性CD偏差≤±5%，均匀性CV值≤5%，应判定为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</si>
  <si>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管路洁净度Ra≤0.4μm，内壁抛光达标，应判定为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</si>
  <si>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色阻涂布装置</t>
  </si>
  <si>
    <r>
      <rPr>
        <sz val="12"/>
        <color rgb="FF000000"/>
        <rFont val="宋体"/>
        <charset val="134"/>
      </rPr>
      <t>RGB膜厚差Ra≤0.4μm，内壁抛光达标，应判定为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</si>
  <si>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涂布定位精度重复精度±3μm，10次连续定位偏差≤3μm，应判定为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</si>
  <si>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混色污染ΔE≤0.5，污染面积≤0.1mm²，应判定为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</si>
  <si>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喷嘴堵塞0次/8小时，压力异常即时报警，应判定为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</si>
  <si>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CF曝光设备</t>
  </si>
  <si>
    <r>
      <rPr>
        <sz val="12"/>
        <color rgb="FF000000"/>
        <rFont val="宋体"/>
        <charset val="134"/>
      </rPr>
      <t>镜头MTF≥0.85@200lp/mm（中心/边缘），MTF值达标，应判定为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</si>
  <si>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照度均匀性≥95%，均匀性偏差≤5%，应判定为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</si>
  <si>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对位机构X/Y精度±0.8μm，1σ偏差≤0.8μm，应判定为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</si>
  <si>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对位机构θ为旋转精度：≤0.001°，重复性≤0.0005°，应判定为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</si>
  <si>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掩膜版吸附真空度≤-80kPa，抽真空时间≤30s，应判定为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</si>
  <si>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平整度≤2μm，全幅面平整度达标，应判定为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</si>
  <si>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ODF设备</t>
  </si>
  <si>
    <r>
      <rPr>
        <sz val="12"/>
        <color rgb="FF000000"/>
        <rFont val="宋体"/>
        <charset val="134"/>
      </rPr>
      <t>液晶滴量精度≤±0.3mg，单次误差≤0.3mg，应判定为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</si>
  <si>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真空贴合残压≤0.5Pa，腔室保压时间≥120s，应判定为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</si>
  <si>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封框胶固化强度≥10MPa（剪切强度），破坏模式为内聚破坏，应判定为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</si>
  <si>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盒厚控制精度≤±0.15μm，厚度波动≤0.15μm，应判定为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</si>
  <si>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PI涂布设备</t>
  </si>
  <si>
    <r>
      <rPr>
        <sz val="12"/>
        <color rgb="FF000000"/>
        <rFont val="宋体"/>
        <charset val="134"/>
      </rPr>
      <t>涂布精度膜厚范围为80-120nm，厚度公差±3nm，应判定为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</si>
  <si>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均匀性≤±3nm，CV值≤3%，应判定为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</si>
  <si>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固化系统温度均匀性±1.5℃（300×400mm），最大温差≤1.5℃，应判定为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</si>
  <si>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UV能量均匀性±5%，能量衰减率≤3%/1000h，应判定为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</si>
  <si>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偏光板贴附装置</t>
  </si>
  <si>
    <r>
      <rPr>
        <sz val="12"/>
        <color rgb="FF000000"/>
        <rFont val="宋体"/>
        <charset val="134"/>
      </rPr>
      <t>贴合精度X/Y:±30μm，θ:±0.05°，100pcs合格率≥99.9%。，应判定为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</si>
  <si>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气泡控制≤φ0.2mm且≤2个/面板，气泡面积占比≤0.01%，应判定为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</si>
  <si>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除静电能力为10kV→100V/0.5s，表面电位≤50V，应判定为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</si>
  <si>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压辊平衡压力差≤±5%，压力曲线波动≤5%，应判定为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</si>
  <si>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TCP压接设备</t>
  </si>
  <si>
    <r>
      <rPr>
        <sz val="12"/>
        <color rgb="FF000000"/>
        <rFont val="宋体"/>
        <charset val="134"/>
      </rPr>
      <t>热压参数温度控制为200±1℃（20点测试），温度超差时自动补偿，应判定为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</si>
  <si>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压力精度为±0.5kgf/cm²，压力波动≤0.5%FS，应判定为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</si>
  <si>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可靠性测试拉拔强度≥3kgf（IPC-TM-650 2.4.46），3次测试均值达标，应判定为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</si>
  <si>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拉力试验机≤0.5Ω，电阻波动≤10%，应判定为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</si>
  <si>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对位系统视觉定位精度±2μm，1σ偏差≤2μm，应判定为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</si>
  <si>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激光类设备（修补/切割）</t>
  </si>
  <si>
    <r>
      <rPr>
        <sz val="12"/>
        <color rgb="FF000000"/>
        <rFont val="宋体"/>
        <charset val="134"/>
      </rPr>
      <t>光学性能光束质量M²≤1.3，模式纯度达标，应判定为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</si>
  <si>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焦点漂移≤±1μm/4h，漂移超限时报警，应判定为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</si>
  <si>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运动控制重复定位精度XY≤±0.5μm，1σ偏差≤0.5μm，应判定为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</si>
  <si>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最大速度≥500mm/s，加减速曲线平滑，应判定为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</si>
  <si>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安全防护激光防护达到EN 60825 Class 1，提供认证证书，应判定为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</si>
  <si>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互锁响应≤50ms，多点触发验证，应判定为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</si>
  <si>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检查装置（AOI/AVI）</t>
  </si>
  <si>
    <r>
      <rPr>
        <sz val="12"/>
        <color rgb="FF000000"/>
        <rFont val="宋体"/>
        <charset val="134"/>
      </rPr>
      <t>缺陷检出率≥99.9%（0.3μm），漏检率≤0.1%，应判定为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</si>
  <si>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误判率≤0.5%，误报数≤0.5%/h，应判定为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</si>
  <si>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量测重复性CD值3σ≤±2nm，重复性误差达标，应判定为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</si>
  <si>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微振控制设施施工</t>
  </si>
  <si>
    <r>
      <rPr>
        <sz val="12"/>
        <color rgb="FF000000"/>
        <rFont val="宋体"/>
        <charset val="134"/>
      </rPr>
      <t>隔振台、隔振装置、隔振器等的施工安装符合工程设计文件要求，应判定为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</si>
  <si>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空气弹簧隔振器、阻尼器、限位器、高度调节器，以及配管、底座的规格、数量、尺寸符合设计要求，应判定为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</si>
  <si>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安装隔振器的地面、台板等应平整、清洁，各组隔振器承受荷载的压缩量应均匀，高度误差小于2.0mm，应判定为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</si>
  <si>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隔振台台板表面平整、清洁，台板水平度误差符合设计要求，且不大于3‰，应判定为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</si>
  <si>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隔振所用的支吊架，其结构形式、尺寸符合设计文件要求，焊接牢固，焊缝饱满、均匀，应判定为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</si>
  <si>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地板或楼板整体式隔振系统，支乘结构、地板或楼板平整、清洁，水平度误差符合设计要求，应判定为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</si>
  <si>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t>噪声控制设施安装</t>
  </si>
  <si>
    <r>
      <rPr>
        <sz val="12"/>
        <color rgb="FF000000"/>
        <rFont val="宋体"/>
        <charset val="134"/>
      </rPr>
      <t>消声器安装位置、方向正确，与风管或配管连接严密，无损坏或受潮，同类型消声器无串联，应判定为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</si>
  <si>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隔声罩、隔声室与主体设备、结构连接严密、固定可靠，检查门、观察窗和通风装置严密，无损坏或异常，活动部件灵活，歌声材料均匀满布无损坏，应判定为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</si>
  <si>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洁净室（区）内的吸声或消声设施表面干净整洁光滑不起尘，应判定为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</si>
  <si>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高纯气体、特种气体供应设施安装</t>
  </si>
  <si>
    <r>
      <rPr>
        <sz val="12"/>
        <color rgb="FF000000"/>
        <rFont val="宋体"/>
        <charset val="134"/>
      </rPr>
      <t>高纯气体、特种气体管道及其阀门、附件等的材质符合设计文件要求，应判定为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</si>
  <si>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阀门箱、吹扫盘箱体及箱体内阀门、仪表和附件完整，密封良好，应判定为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</si>
  <si>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接管、接线方位正确，应判定为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</si>
  <si>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r>
      <rPr>
        <sz val="12"/>
        <color rgb="FF000000"/>
        <rFont val="宋体"/>
        <charset val="134"/>
      </rPr>
      <t>纯度测试、管道强度试验、气密性试验和泄漏量试验满足要求，应判定为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</si>
  <si>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t>纯水供应设施安装</t>
  </si>
  <si>
    <r>
      <rPr>
        <sz val="12"/>
        <color rgb="FF000000"/>
        <rFont val="宋体"/>
        <charset val="134"/>
      </rPr>
      <t>水压试验满足设计要求，应判定为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</si>
  <si>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管道连接严密，焊缝均匀饱满，应判定为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</si>
  <si>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设备、填充材料、阀门和管件完整，密封性良好，应判定为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</si>
  <si>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r>
      <rPr>
        <sz val="12"/>
        <color rgb="FF000000"/>
        <rFont val="宋体"/>
        <charset val="134"/>
      </rPr>
      <t>洁净室（区）内的单体设备，表面清洁、光滑，应判定为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</si>
  <si>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t>化学品供应设施安装</t>
  </si>
  <si>
    <r>
      <rPr>
        <sz val="12"/>
        <color rgb="FF000000"/>
        <rFont val="宋体"/>
        <charset val="134"/>
      </rPr>
      <t>阀门箱箱体及箱内阀门、仪表和附件完整，密封性良好满足设计要求，应判定为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</si>
  <si>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化学品供应设施的容器、管道及其阀门、附件的材质符合工程设计文件要求，应判定为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</si>
  <si>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容器各接管中心与基础面上的基准线对准，偏差不大于3mm，应判定为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</si>
  <si>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r>
      <rPr>
        <sz val="12"/>
        <color rgb="FF000000"/>
        <rFont val="宋体"/>
        <charset val="134"/>
      </rPr>
      <t>容器安装就位后的垂直度不大于2‰，应判定为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</si>
  <si>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t>切割机</t>
  </si>
  <si>
    <r>
      <rPr>
        <sz val="12"/>
        <color rgb="FF000000"/>
        <rFont val="宋体"/>
        <charset val="134"/>
      </rPr>
      <t>作为设备的地基，要求相当平坦的地面。地面平整度小于±2mm，应判定为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</si>
  <si>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在机身和托盘转换器范围内，高度差不得超过10mm，应判定为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</si>
  <si>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机身及托盘转换器的两个前部支脚的整个安装面必须在各个承重点的范围内由一块表面平整的连续底板构成，应判定为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</si>
  <si>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托盘转换器后部的两个支脚最多只允许有1.5mm的改变，整齐美观，应判定为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</si>
  <si>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不允许由于倾斜机床造成的变化使激光束在透镜上的游走范围多于0.5mm，应判定为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</si>
  <si>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BONGDING机</t>
  </si>
  <si>
    <r>
      <rPr>
        <sz val="12"/>
        <color rgb="FF000000"/>
        <rFont val="宋体"/>
        <charset val="134"/>
      </rPr>
      <t>BONGDING机的压着、压力、温度、时间控制参数在设计值范围，应判定为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</si>
  <si>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BONGDING机一次对位精度在允许±5u范围内，应判定为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</si>
  <si>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BONGDING机一次数据对准率在99%范围内，符合要求，应判定为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</si>
  <si>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BONGDING机的PCB通过邦定拉力测试：1.0线大于或等于3.5G，1.25线大于或等于4.5G，应判定为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</si>
  <si>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BONGDING机熔点的标准铝线：线尾大于或等于0.3倍线径，小于或等于1.5倍线径，应判定为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</si>
  <si>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偏贴机</t>
  </si>
  <si>
    <r>
      <rPr>
        <sz val="12"/>
        <color rgb="FF000000"/>
        <rFont val="宋体"/>
        <charset val="134"/>
      </rPr>
      <t>基础平整度应满足平整度2mm/2m，基座四角满足高差不超过1mm，应判定为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。当四角高差超过2mm时，应判定为</t>
    </r>
    <r>
      <rPr>
        <b/>
        <sz val="12"/>
        <color rgb="FF000000"/>
        <rFont val="宋体"/>
        <charset val="134"/>
      </rPr>
      <t>否定</t>
    </r>
    <r>
      <rPr>
        <sz val="12"/>
        <color rgb="FF000000"/>
        <rFont val="宋体"/>
        <charset val="134"/>
      </rPr>
      <t>。
现场核查。</t>
    </r>
  </si>
  <si>
    <r>
      <rPr>
        <sz val="12"/>
        <color rgb="FF000000"/>
        <rFont val="宋体"/>
        <charset val="134"/>
      </rPr>
      <t>通风要良好，远离金属粉屑污染源，机器周边洁净度达到千级水平，应判定为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</si>
  <si>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运动部分精密线性导轨，运转顺畅，无卡顿、变速，应判定为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</si>
  <si>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控制系统触摸屏反应灵敏，页面滚动流畅，各项参数信息反应正确，应判定为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</si>
  <si>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撕膜机</t>
  </si>
  <si>
    <r>
      <rPr>
        <sz val="12"/>
        <color rgb="FF000000"/>
        <rFont val="宋体"/>
        <charset val="134"/>
      </rPr>
      <t>设备紧固螺栓牢固，设备运行稳定、无振动，应判定为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</si>
  <si>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排气管布置符合规范要求，应判定为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</si>
  <si>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设备闸门开启灵活，气密性良好，应判定为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</si>
  <si>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传动部件运行顺畅、平稳，应判定为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</si>
  <si>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设备整体排布合理，符合规范要求，应判定为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</si>
  <si>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清洗机</t>
  </si>
  <si>
    <r>
      <rPr>
        <sz val="12"/>
        <color rgb="FF000000"/>
        <rFont val="宋体"/>
        <charset val="134"/>
      </rPr>
      <t>整体安装的纯水水箱、基座标高符合规范要求，应判定为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</si>
  <si>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感知工装篮传感器反应灵敏，升降移载装置运行顺畅，应判定为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</si>
  <si>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热烘机处理温度温差不超过10℃，应判定为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</si>
  <si>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清洗剂槽PH值监控灵敏，应判定为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</si>
  <si>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洗出产品表面洁净无颗粒且完全干燥，应判定为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</si>
  <si>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空压机</t>
  </si>
  <si>
    <r>
      <rPr>
        <sz val="12"/>
        <color rgb="FF000000"/>
        <rFont val="宋体"/>
        <charset val="134"/>
      </rPr>
      <t>设备基础平稳、排布合理，相关排水点位合理排至相关围堰，应判定为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</si>
  <si>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设备运行无异响、震动等情况，应判定为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</si>
  <si>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仓门开闭顺畅，螺丝手柄安装牢固，应判定为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</si>
  <si>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气压管与空压机出气口接口连接紧密，无漏气，漏压现象，应判定为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</si>
  <si>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空压机与相关管路及辅助设备连接可靠，应判定为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b/>
        <sz val="12"/>
        <color rgb="FF000000"/>
        <rFont val="宋体"/>
        <charset val="134"/>
      </rPr>
      <t xml:space="preserve">
</t>
    </r>
    <r>
      <rPr>
        <sz val="12"/>
        <color rgb="FF000000"/>
        <rFont val="宋体"/>
        <charset val="134"/>
      </rPr>
      <t>现场核查。</t>
    </r>
  </si>
  <si>
    <r>
      <rPr>
        <sz val="12"/>
        <color rgb="FF000000"/>
        <rFont val="宋体"/>
        <charset val="134"/>
      </rPr>
      <t>空压机相关设别参数符合设计要求，应判定为</t>
    </r>
    <r>
      <rPr>
        <b/>
        <sz val="12"/>
        <color rgb="FF000000"/>
        <rFont val="宋体"/>
        <charset val="134"/>
      </rPr>
      <t>良好</t>
    </r>
    <r>
      <rPr>
        <sz val="12"/>
        <color rgb="FF000000"/>
        <rFont val="宋体"/>
        <charset val="134"/>
      </rPr>
      <t>，应判定为</t>
    </r>
    <r>
      <rPr>
        <b/>
        <sz val="12"/>
        <color rgb="FF000000"/>
        <rFont val="宋体"/>
        <charset val="134"/>
      </rPr>
      <t>否定</t>
    </r>
    <r>
      <rPr>
        <sz val="12"/>
        <color rgb="FF000000"/>
        <rFont val="宋体"/>
        <charset val="134"/>
      </rPr>
      <t>。
现场核查。</t>
    </r>
  </si>
  <si>
    <t>表C-11-7  电子玻璃基板工程主要工艺设备、设施实体质量评价记录表</t>
  </si>
  <si>
    <t>筒仓</t>
  </si>
  <si>
    <r>
      <rPr>
        <sz val="12"/>
        <color theme="1"/>
        <rFont val="宋体"/>
        <charset val="134"/>
      </rPr>
      <t>筒仓焊缝外观无裂纹、气孔、夹渣等焊接缺陷，耐磨内衬固定牢固，外壁防腐涂层厚度≥80um，应判定为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</si>
  <si>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料仓、筒体与端盖应按标记组装，定位销必须全部装入且有止退销，连接螺栓外露长度一致，整齐美观，应判定为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</si>
  <si>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垫铁安装位置正确，固定牢固，整齐美观，应判定为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</si>
  <si>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整体垂直度偏差≤H/1000，应判定为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</si>
  <si>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圆形仓直径偏差≤±D/500（D为设计直径，≤50mm），应判定为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</si>
  <si>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筒仓环缝、纵缝的X射线/超声波检测合格，应判定为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现场核查，查看无损检测报告。</t>
    </r>
  </si>
  <si>
    <t>工艺钢构安装</t>
  </si>
  <si>
    <r>
      <rPr>
        <sz val="12"/>
        <color theme="1"/>
        <rFont val="宋体"/>
        <charset val="134"/>
      </rPr>
      <t>工艺钢结构安装位置、纵横轴线偏差、标高偏差符合规范要求，满足工艺要求时，应判定为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查阅工艺钢构安装检查记录。</t>
    </r>
  </si>
  <si>
    <r>
      <rPr>
        <sz val="12"/>
        <color theme="1"/>
        <rFont val="宋体"/>
        <charset val="134"/>
      </rPr>
      <t>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</si>
  <si>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</si>
  <si>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高强度螺栓连接处的钢板表面处理方法与除锈等级符合设计文件要求，抗滑移系数满足设计文件指标要求，应判定为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查抗滑移系数试验报告。</t>
    </r>
  </si>
  <si>
    <r>
      <rPr>
        <sz val="12"/>
        <color theme="1"/>
        <rFont val="宋体"/>
        <charset val="134"/>
      </rPr>
      <t>钢结构高强度螺栓进行了终拧扭矩检查，应判定为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</si>
  <si>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钢结构高强度螺栓终拧扭矩值均满足设计要求，应判定为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</si>
  <si>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钢结构高强度螺栓终拧扭矩检查抽检节点数量、抽检螺栓数量符合规范规定，应判定为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</si>
  <si>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钢结构构件防腐涂料的品种、涂层厚度、涂刷遍数均符合设计要求时，应判定为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查阅相关设计要求，查阅材料进场检验记录及产品质保文件，查阅涂层厚度检测报告。</t>
    </r>
  </si>
  <si>
    <r>
      <rPr>
        <sz val="12"/>
        <color theme="1"/>
        <rFont val="宋体"/>
        <charset val="134"/>
      </rPr>
      <t>钢结构构件防火涂料的品种、涂层厚度、涂刷遍数均符合设计要求时，应判定为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查阅相关设计要求，查阅材料进场检验记录及产品质保文件，查阅涂层厚度检测报告。</t>
    </r>
  </si>
  <si>
    <t>空气斜槽给料器</t>
  </si>
  <si>
    <r>
      <rPr>
        <sz val="12"/>
        <color theme="1"/>
        <rFont val="宋体"/>
        <charset val="134"/>
      </rPr>
      <t>输送管道内壁光滑，耐磨陶瓷片安装稳固，应判定为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</si>
  <si>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关闭所有出口，能维持-80kPa负压30分钟，压降≤2%，应判定为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</si>
  <si>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斜槽在给料点产生吸力≥0.05MPa，应判定为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</si>
  <si>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空气斜槽及溜管运行良好，无堵塞、阻滞情况，应判定为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</si>
  <si>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设备与管道的连接螺栓应密封无漏浆或漏粉，接口平整，螺栓紧固，整齐美观，应判定为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</si>
  <si>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斗提机</t>
  </si>
  <si>
    <r>
      <rPr>
        <sz val="12"/>
        <color theme="1"/>
        <rFont val="宋体"/>
        <charset val="134"/>
      </rPr>
      <t>提升重量满足铭牌提升能力，应判定为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</si>
  <si>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卧式螺旋混料机</t>
  </si>
  <si>
    <r>
      <rPr>
        <sz val="12"/>
        <color theme="1"/>
        <rFont val="宋体"/>
        <charset val="134"/>
      </rPr>
      <t>混合均匀度变异系数≤7%，应判定为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</si>
  <si>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设备出料口残留率应≤1%，应判定为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</si>
  <si>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主轴径向位移≤0.2mm/m，应判定为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</si>
  <si>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电气玻璃熔化炉</t>
  </si>
  <si>
    <r>
      <rPr>
        <sz val="12"/>
        <color theme="1"/>
        <rFont val="宋体"/>
        <charset val="134"/>
      </rPr>
      <t>熔化部温度控制精度≤3℃，澄清区≤5℃，应判定为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</si>
  <si>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单位能耗≤1.2kWh/kg，应判定为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现场核查，核查相关能耗报告。</t>
    </r>
  </si>
  <si>
    <r>
      <rPr>
        <sz val="12"/>
        <color theme="1"/>
        <rFont val="宋体"/>
        <charset val="134"/>
      </rPr>
      <t>熔窑烟气中NOx浓度≤800mg/m³，SO</t>
    </r>
    <r>
      <rPr>
        <sz val="12"/>
        <color theme="1"/>
        <rFont val="Times New Roman"/>
        <charset val="134"/>
      </rPr>
      <t>₂</t>
    </r>
    <r>
      <rPr>
        <sz val="12"/>
        <color theme="1"/>
        <rFont val="宋体"/>
        <charset val="134"/>
      </rPr>
      <t>≤50mg/m³，粉尘≤10mg/m³，应判定为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核查报告。</t>
    </r>
  </si>
  <si>
    <r>
      <rPr>
        <sz val="12"/>
        <color theme="1"/>
        <rFont val="宋体"/>
        <charset val="134"/>
      </rPr>
      <t>燃烧机燃烧平稳，无回火/无脱火，最小燃烧负荷达40%时，应判定为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</si>
  <si>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溢流槽冷却模块</t>
  </si>
  <si>
    <r>
      <rPr>
        <sz val="12"/>
        <color theme="1"/>
        <rFont val="宋体"/>
        <charset val="134"/>
      </rPr>
      <t>测量设备顶部/底部水平度，水平误差≤0.5°，应判定为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</si>
  <si>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检查溢流槽安装稳固性，无变形、渗漏；冷却模块填料均匀紧密，无间隙或破损，应判定为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theme="1"/>
        <rFont val="宋体"/>
        <charset val="134"/>
      </rPr>
      <t>‌</t>
    </r>
    <r>
      <rPr>
        <sz val="12"/>
        <color theme="1"/>
        <rFont val="宋体"/>
        <charset val="134"/>
      </rPr>
      <t>现场核查。</t>
    </r>
  </si>
  <si>
    <r>
      <rPr>
        <sz val="12"/>
        <color theme="1"/>
        <rFont val="宋体"/>
        <charset val="134"/>
      </rPr>
      <t>布水器均匀覆盖填料表面，喷嘴无堵塞，旋转式布水器转动灵活，应判定为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r>
      <rPr>
        <sz val="12"/>
        <color theme="1"/>
        <rFont val="宋体"/>
        <charset val="134"/>
      </rPr>
      <t>‌</t>
    </r>
  </si>
  <si>
    <t>熔融下拉冷却系统</t>
  </si>
  <si>
    <r>
      <rPr>
        <sz val="12"/>
        <color theme="1"/>
        <rFont val="宋体"/>
        <charset val="134"/>
      </rPr>
      <t>冷却区域横向温差≤±1℃，纵向梯度误差≤±0.5℃/cm，应判定为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</si>
  <si>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玻璃带表面温度分布标准差≤0.3℃，应判定为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</si>
  <si>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玻璃板内残余应力≤5MPa，应判定为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</si>
  <si>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接触玻璃液的部件需通过氢氟酸（HF）浸泡测试（浓度10%，时间24h），腐蚀速率≤0.01mm/年，应判定为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</si>
  <si>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受控冷却装置</t>
  </si>
  <si>
    <r>
      <rPr>
        <sz val="12"/>
        <color theme="1"/>
        <rFont val="宋体"/>
        <charset val="134"/>
      </rPr>
      <t>检查氮气喷射系统（流量0.5-5L/min）和水冷循环（流量≥2m³/h）的流量稳定性，压差波动≤±5kPa，应判定为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</si>
  <si>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检查冷却辊、喷嘴、热电偶等核心部件是否按图纸安装到位，螺栓扭矩符合规范，应判定为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</si>
  <si>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皮秒激光玻璃切割机</t>
  </si>
  <si>
    <r>
      <rPr>
        <sz val="12"/>
        <color theme="1"/>
        <rFont val="宋体"/>
        <charset val="134"/>
      </rPr>
      <t>安装基础牢固，连接件（如螺栓、支架）紧固，运行中无振动，应判定为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</si>
  <si>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测X轴纵向导轨直线度（允差≤0.04mm/m），床身平面度，允差≤0.02mm/m，应判定为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</si>
  <si>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连续切割10次同一图形，计算边缘位置偏差（允差≤±0.01mm），应判定为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</si>
  <si>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切割面Ra值，玻璃Ra≤50nm，应判定为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</si>
  <si>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退火炉</t>
  </si>
  <si>
    <r>
      <rPr>
        <sz val="12"/>
        <color theme="1"/>
        <rFont val="宋体"/>
        <charset val="134"/>
      </rPr>
      <t>炉膛内布置多点热电偶（如每1m²布置1支），升温至650℃保温2小时后，各点温差≤±3℃，应判定为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</si>
  <si>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设定目标温度后，实际温度波动范围≤±1℃，应判定为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</si>
  <si>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制退火炉三维温度场分布，优化加热元件布局，确保玻璃板横向温差≤2℃，应判定为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核查报告。</t>
    </r>
  </si>
  <si>
    <t>全自动玻璃自动搬运系统</t>
  </si>
  <si>
    <r>
      <rPr>
        <sz val="12"/>
        <color theme="1"/>
        <rFont val="宋体"/>
        <charset val="134"/>
      </rPr>
      <t>机械臂机械结构完整，关节轴、减速器、电缆等核心部件按图纸安装到位，螺栓扭矩规范，应判定为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</si>
  <si>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机械臂与基座的对中精度（误差≤±0.1mm），应判定为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</si>
  <si>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机械臂电气与控制系统动力电缆、信号电缆连接牢固，无破损或氧化，应判定为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</si>
  <si>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机械臂急停按钮、安全光栅等安全装置的响应时间（≤50ms），应判定为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</si>
  <si>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机械臂空载程序测试运动轨迹，记录速度偏差（目标：≤±1%），应判定为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</si>
  <si>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运输机输送带、滚筒、支架等核心部件是否按图纸安装到位，螺栓扭矩符合规范（如M12螺栓预紧力≥80N·m），应判定为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</si>
  <si>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运输机设备水平度（误差≤±1mm/m²），应判定为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</si>
  <si>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运输机过载保护、跑偏保护等装置，故障时设备立即停机并报警，应判定为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</si>
  <si>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运输轨道备直线度±1mm/m，应判定为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</si>
  <si>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夹持机夹持力≥300kg，应判定为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</si>
  <si>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行吊、单轨吊安装</t>
  </si>
  <si>
    <r>
      <rPr>
        <sz val="12"/>
        <color theme="1"/>
        <rFont val="宋体"/>
        <charset val="134"/>
      </rPr>
      <t>各工作机构安装牢固、运行平稳、工作正常，超速保护装置有效，行走运行同步性良好。操纵系统工作正常、仪表显示等正常。各运转部分润滑良好，无缺油、漏油。钢丝绳排列整齐，状况良好，绳端固定符合规定，卷筒滑轮完好，防脱槽装置完好有效。制动器、离合器工作正常无异响，接合平稳，制动平稳可靠。零部件无裂纹、过度磨损、塑性变形、缺件等缺陷，液压制动器无漏油现象。吊钩无裂纹、磨损、补焊、危险截面及钩筋塑性变形，标记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</si>
  <si>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设置专用开关箱，符合规定，完好正常，接地电阻不大于4</t>
    </r>
    <r>
      <rPr>
        <sz val="12"/>
        <color theme="1"/>
        <rFont val="Calibri"/>
        <charset val="161"/>
      </rPr>
      <t>Ω</t>
    </r>
    <r>
      <rPr>
        <sz val="12"/>
        <color theme="1"/>
        <rFont val="宋体"/>
        <charset val="134"/>
      </rPr>
      <t>；电气绝缘电阻值符合要求，电线电缆完好无破损，电缆收放张紧装置应正常，起重机械（手电门控制除外）有警示音响信号，应判定为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</si>
  <si>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起升高度限位器灵敏有效，大、小车运行机构行程限位器应可靠，应能够停止向运行方向的运行，紧急断电开关应能切断总电源，且不能自动复，电气设备防雨罩等应齐全，应判定为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</si>
  <si>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设备与基础或设备梁与结构之间的安装质量，符合说明书及设计要求。道钉、压板齐全紧固，钢轨规格符合要求。止挡装置符合规定，相关标识明显清晰，应判定为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</si>
  <si>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设备进行了125％的试重测试，在生产过程中运行良好，应判定为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现场核查及查阅相关资料。</t>
    </r>
  </si>
  <si>
    <r>
      <rPr>
        <sz val="12"/>
        <color theme="1"/>
        <rFont val="宋体"/>
        <charset val="134"/>
      </rPr>
      <t>水压试验满足设计要求，应判定为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</si>
  <si>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管道连接严密，焊缝均匀饱满，应判定为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</si>
  <si>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设备、填充材料、阀门和管件完整，密封性良好，应判定为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</si>
  <si>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纯水系统设备，表面清洁、光滑，应判定为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</si>
  <si>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物料提升机安装</t>
  </si>
  <si>
    <r>
      <rPr>
        <sz val="12"/>
        <color theme="1"/>
        <rFont val="宋体"/>
        <charset val="134"/>
      </rPr>
      <t>地脚螺栓和设备装配螺栓与螺母拧紧后，螺栓露出螺母长度符合要求，应判定为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</si>
  <si>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机械传动、联轴器运转平稳，无异常的噪声和振动，应判定为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</si>
  <si>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设备运转时，电气及保护装置运行灵敏有效，应判定为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</si>
  <si>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设备运转时，设备支撑框架、操作平台无异常振动和晃动，应判定为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</si>
  <si>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软水树脂设备</t>
  </si>
  <si>
    <r>
      <rPr>
        <sz val="12"/>
        <color theme="1"/>
        <rFont val="宋体"/>
        <charset val="134"/>
      </rPr>
      <t>安装基础牢固，出水稳定，出水量达设计要求，应判定为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</si>
  <si>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盐罐、树脂罐、控制阀等配件齐全，应判定为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</si>
  <si>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出水硬度及流量达标，应判定为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核实检查报告。</t>
    </r>
  </si>
  <si>
    <r>
      <rPr>
        <sz val="12"/>
        <color theme="1"/>
        <rFont val="宋体"/>
        <charset val="134"/>
      </rPr>
      <t>软水泵扬程及水流量达到设计要求，应判定为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</si>
  <si>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安装基础牢固，出水稳定，应判定为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</si>
  <si>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水平振动方向不超过0.05mm，垂直方向不超过0.03mm，应判定为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现场核实。</t>
    </r>
  </si>
  <si>
    <r>
      <rPr>
        <sz val="12"/>
        <color theme="1"/>
        <rFont val="宋体"/>
        <charset val="134"/>
      </rPr>
      <t>总包和分包企业资质证书、相关专业人员的岗位证书、特种作业人员资质证书等资料齐全，应判定为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查阅企业资质、人员相关证书。</t>
    </r>
  </si>
  <si>
    <r>
      <rPr>
        <sz val="12"/>
        <color theme="1"/>
        <rFont val="宋体"/>
        <charset val="134"/>
      </rPr>
      <t>单位工程施工组织设计、各专项施工方案、技术交底、施工日志等施工技术资料齐全，应判定为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查阅施组、方案、交底记录、施工日志等资料。</t>
    </r>
  </si>
  <si>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抽查重点部位的施工记录。</t>
    </r>
  </si>
  <si>
    <r>
      <rPr>
        <sz val="12"/>
        <color theme="1"/>
        <rFont val="宋体"/>
        <charset val="134"/>
      </rPr>
      <t>各类测试、检查记录内容全面，记录详实、具体，应判定为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查阅隐蔽工程验收记录。</t>
    </r>
  </si>
  <si>
    <r>
      <rPr>
        <sz val="12"/>
        <color theme="1"/>
        <rFont val="宋体"/>
        <charset val="134"/>
      </rPr>
      <t>监理不合格项处置记录及单位工程监理报告齐全，应判定为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查阅监理记录及报告。</t>
    </r>
  </si>
  <si>
    <r>
      <rPr>
        <sz val="12"/>
        <color theme="1"/>
        <rFont val="宋体"/>
        <charset val="134"/>
      </rPr>
      <t>安装工程隐蔽检查记录齐全，应判定为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查阅隐蔽记录。</t>
    </r>
  </si>
  <si>
    <r>
      <rPr>
        <sz val="12"/>
        <color theme="1"/>
        <rFont val="宋体"/>
        <charset val="134"/>
      </rPr>
      <t>检验批、分项、分部工程质量验收记录齐全，应判定为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查阅检验批、分部工程验收记录。</t>
    </r>
  </si>
  <si>
    <r>
      <rPr>
        <sz val="12"/>
        <color theme="1"/>
        <rFont val="宋体"/>
        <charset val="134"/>
      </rPr>
      <t>试运转记录齐全，记录详实、具体，应判定为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查阅试运转记录。</t>
    </r>
  </si>
  <si>
    <t>表C-11-8  轻工酒类工程主要工艺设备、设施实体质量评价记录表</t>
  </si>
  <si>
    <t>制酒厂房——不锈钢接酒池设备</t>
  </si>
  <si>
    <r>
      <rPr>
        <sz val="12"/>
        <color rgb="FF000000"/>
        <rFont val="宋体"/>
        <charset val="134"/>
      </rPr>
      <t>设备基础稳固，材料材质及钢板厚度满足设计要求，设备几何尺寸偏差±10mm以内，不锈钢防护栏杆高度不小于1.05m，池底排水坡度不小于1%，池底“L”型沟坡度不小于3%，符合上述要求，应判定为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</si>
  <si>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不锈钢气管搁架、接酒桶、档糟墙，不锈钢台阶等池内构配件安装牢固，池底无渗漏，池内构配件安装位置准确，标高高度符合设计要求，应判定为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</si>
  <si>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接酒池接酒能力需满足设计要求，每班次对应设备日产能大于等于0.5吨，应判定为</t>
    </r>
    <r>
      <rPr>
        <b/>
        <sz val="12"/>
        <color rgb="FF000000"/>
        <rFont val="宋体"/>
        <charset val="134"/>
      </rPr>
      <t>良好</t>
    </r>
    <r>
      <rPr>
        <sz val="12"/>
        <color rgb="FF000000"/>
        <rFont val="宋体"/>
        <charset val="134"/>
      </rPr>
      <t>，每班次日产能低于0.5吨，应判定为</t>
    </r>
    <r>
      <rPr>
        <b/>
        <sz val="12"/>
        <color rgb="FF000000"/>
        <rFont val="宋体"/>
        <charset val="134"/>
      </rPr>
      <t>不足</t>
    </r>
    <r>
      <rPr>
        <sz val="12"/>
        <color rgb="FF000000"/>
        <rFont val="宋体"/>
        <charset val="134"/>
      </rPr>
      <t>。
现场核查。</t>
    </r>
  </si>
  <si>
    <r>
      <rPr>
        <sz val="12"/>
        <color rgb="FF000000"/>
        <rFont val="宋体"/>
        <charset val="134"/>
      </rPr>
      <t>接酒池使用期间，各构配件稳固无明显震动，冷凝水管出酒均匀，设备接地装置灵敏可靠，应判定为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</si>
  <si>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制酒厂房——窖坑</t>
  </si>
  <si>
    <r>
      <rPr>
        <sz val="12"/>
        <color rgb="FF000000"/>
        <rFont val="宋体"/>
        <charset val="134"/>
      </rPr>
      <t>窖坑原材料窖石采用酒窖专用砂岩，石材加工尺寸窖壁宽0.4m、高0.4m、长≥0.4m，窖梁宽0.5m、高0.4m、长≥0.5m，宽、高几何尺寸偏差±10mm，长不得小于规定值，符合上述要求，应判定为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</si>
  <si>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窖坑砌筑用防酸水泥砂浆，砂浆强度不得小于M5.0，符合上述要求，应判定为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</si>
  <si>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窖缝满浆满灌，不漏气，不漏水，石材安装要求无通缝，缝口与表面平整，不得突出和凹进，砌筑牢固，缝宽要求控制在2cm-3cm范围之内，符合上述要求，应判定为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</si>
  <si>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窖底泥采用特有紫红泥，铺设厚度200mm，厚度允许偏差±20mm，最大沉降量不大于10mm，符合上述要求，应判定为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</si>
  <si>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窖坑砌筑内表面平整度，用2m靠尺检查平整度，靠尺与地面最大弦高≤5mm，符合上述要求，应判定为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</si>
  <si>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窖坑砌筑尺寸不小于设计规定，垂直度≤0.05%H且≤30mm，平整度≤30mm，顶面高程允许偏差±15mm，轴线偏位≤15mm，符合上述要求，应判定为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</si>
  <si>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制酒厂房——三合土晾堂</t>
  </si>
  <si>
    <r>
      <rPr>
        <sz val="12"/>
        <color rgb="FF000000"/>
        <rFont val="宋体"/>
        <charset val="134"/>
      </rPr>
      <t>制酒车间晾堂采用三合土晾堂，严格遵守传统三合土地坪施工工艺，满足三合土握紧成团，松手散落的传统要求，符合上述要求，应判定为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</si>
  <si>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材料为紫红泥、生广石灰、煤渣，三者比例为0.5:3:6.5，符合上述要求，应判定为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</si>
  <si>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三合土铺设厚度200mm，厚度允许偏差±10mm，符合上述要求，应判定为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</si>
  <si>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三合土铺设压实后用大木铡刀细砍、提浆，待收浆后再用小木铡刀细砍、筋板多次拍打。拍打遍数不得小于5次，间隔3天，符合上述要求，应判定为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</si>
  <si>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三合土晾堂表面要达到上水不淌，水多不聚的效果，用2m靠尺检查平整度，靠尺与地面最大弦高≤5mm，符合上述要求，应判定为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</si>
  <si>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t>制酒厂房——甑区红梁蒸锅</t>
  </si>
  <si>
    <r>
      <rPr>
        <sz val="12"/>
        <color rgb="FF000000"/>
        <rFont val="宋体"/>
        <charset val="134"/>
      </rPr>
      <t>蒸锅用厚2mm的321不锈钢板材制作，锅体采用两面氩弧焊接，锥体部分必须用两块拼接，符合上述要求，应判定为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</si>
  <si>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蒸锅上部为圆柱体，下部为圆锥体，能存储0.35m³水，总高0.64m，锥高0.15m，上口内径</t>
    </r>
    <r>
      <rPr>
        <sz val="12"/>
        <color rgb="FF000000"/>
        <rFont val="Calibri"/>
        <charset val="161"/>
      </rPr>
      <t>Φ</t>
    </r>
    <r>
      <rPr>
        <sz val="12"/>
        <color rgb="FF000000"/>
        <rFont val="宋体"/>
        <charset val="134"/>
      </rPr>
      <t>1.4m、外径</t>
    </r>
    <r>
      <rPr>
        <sz val="12"/>
        <color rgb="FF000000"/>
        <rFont val="Calibri"/>
        <charset val="161"/>
      </rPr>
      <t>Φ</t>
    </r>
    <r>
      <rPr>
        <sz val="12"/>
        <color rgb="FF000000"/>
        <rFont val="宋体"/>
        <charset val="134"/>
      </rPr>
      <t>1.66m，溢流孔径</t>
    </r>
    <r>
      <rPr>
        <sz val="12"/>
        <color rgb="FF000000"/>
        <rFont val="Calibri"/>
        <charset val="161"/>
      </rPr>
      <t>Φ</t>
    </r>
    <r>
      <rPr>
        <sz val="12"/>
        <color rgb="FF000000"/>
        <rFont val="宋体"/>
        <charset val="134"/>
      </rPr>
      <t>0.048m，进水、排水孔径</t>
    </r>
    <r>
      <rPr>
        <sz val="12"/>
        <color rgb="FF000000"/>
        <rFont val="Calibri"/>
        <charset val="161"/>
      </rPr>
      <t>Φ</t>
    </r>
    <r>
      <rPr>
        <sz val="12"/>
        <color rgb="FF000000"/>
        <rFont val="宋体"/>
        <charset val="134"/>
      </rPr>
      <t>0.057m，锅口密封槽宽度为0.13m，内圈高0.11m，外圈高0.08m，符合上述要求，应判定为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</si>
  <si>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蒸锅进水、排水孔安装在蒸锅锥底，溢流孔在离锅口边沿0.31m处，符合上述要求，应判定为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</si>
  <si>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蒸锅每班次上甑次数为5次，每锅出酒量大于等于0.1t，应判定为</t>
    </r>
    <r>
      <rPr>
        <b/>
        <sz val="12"/>
        <color rgb="FF000000"/>
        <rFont val="宋体"/>
        <charset val="134"/>
      </rPr>
      <t>良好</t>
    </r>
    <r>
      <rPr>
        <sz val="12"/>
        <color rgb="FF000000"/>
        <rFont val="宋体"/>
        <charset val="134"/>
      </rPr>
      <t>，每锅出酒量小于0.1t，应判定为</t>
    </r>
    <r>
      <rPr>
        <b/>
        <sz val="12"/>
        <color rgb="FF000000"/>
        <rFont val="宋体"/>
        <charset val="134"/>
      </rPr>
      <t>不足</t>
    </r>
    <r>
      <rPr>
        <sz val="12"/>
        <color rgb="FF000000"/>
        <rFont val="宋体"/>
        <charset val="134"/>
      </rPr>
      <t>。
现场核查。</t>
    </r>
  </si>
  <si>
    <t>制酒厂房——行车设备</t>
  </si>
  <si>
    <r>
      <rPr>
        <sz val="12"/>
        <color rgb="FF000000"/>
        <rFont val="宋体"/>
        <charset val="134"/>
      </rPr>
      <t>行车轨道压板、紧固螺母、垫圈应齐全，紧固应牢靠，轨道接头的焊接符合设计要求，限位装置应牢固、可靠。行车梁、垫铁、轨道压板、轨道间的接触应密实无松动，符合上述要求，应判定为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</si>
  <si>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轨距与设计尺寸允许偏差值为±3mm，单轴中心线平直度偏差、与基准线偏差允许值为±5mm，两条轨道中心线间距离偏差，吊车跨度≤10m时，偏差允许值为±5mm，吊车跨度＞10m时，偏差允许值为±[5+0.25（S-10）]mm（S为吊车跨度），全程轨顶标高高、低差允许偏差值为±10mm，轨道同断面两轨顶标高偏差允许值为±10mm，轨道空隙采用一般接头的允许偏差值为≤2mm，采用温度接头的允许偏差值为≤6mm，温度接头空隙与设计的偏差允许值为≤1mm，轨道接头横向错口允许偏差值为≤1mm，高低差允许偏差值为≤1mm，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</si>
  <si>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式起重机组合安装相关尺寸偏差应满足以下标准：主梁跨距允许偏差值≤5mm，采用箱型梁时桥架对角线允许偏差值≤5mm、旁弯度允许偏差值＜1/2000跨距，小车轨距允许偏差值距端为+2mm～-1mm、跨距＜19.5m时跨端允许偏差值为1mm～5mm、跨距≥19.5m时跨中允许偏差值为1mm～7mm；采用单腹板或桁架梁时≤10mm，旁弯度值当跨距L≤16.5m时允许偏差值应≤5mm、当跨距L＞16.5m时允许偏差值应＜L/3000，小车轨距允许偏差值≤3mm；无论采用何种行车梁小车轨道高低允许偏差值当轨距≤3.5m时为≤3mm、当轨距≤4m时为5mm、当轨距大于4m时≤7mm，小车轮端面偏斜度允许偏差值≤L/1000，且两主动轮（或从动轮）偏斜方向相反，同一平衡梁上的两车轮同位差允许偏差值≤1mm，同一段距离最远两车轮同位差允许偏差值≤3mm，大车轮垂直偏斜度允许偏差值≤L/400，各传动轴晃动允许偏差值≤1mm（注意车辆偏差允许值中L为测量位置的车轮弦长），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</si>
  <si>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制曲厂房——曲麦传送设备吸尘罩</t>
  </si>
  <si>
    <r>
      <rPr>
        <sz val="12"/>
        <color rgb="FF000000"/>
        <rFont val="宋体"/>
        <charset val="134"/>
      </rPr>
      <t>外形符合，罩口和风管接口尺寸符合要求，吸尘口外粉尘浓度不超过8mg/m³，应判定为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</si>
  <si>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安装在粮食倒料口上方，与300袋型除尘器相连接，吸附倒粮时产生的粉尘。采用Q235钢板拼接，板厚2mm，边缘设圆钢档边以防伤人，并包覆10mm软质橡胶管，安装牢固，应判定为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</si>
  <si>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安装在粮食倒料口，过滤网应有两层，上层筛网孔尺寸为10mm×10mm，下层格栅孔尺寸为50mm×50mm。安装位置正确，筛网孔尺寸符合要求，应判定为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</si>
  <si>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安装在粮食进料缓存仓上方，粗过滤粮食中的杂物。过滤网及周边铁板铺设平整无缝，可拆卸，应判定为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</si>
  <si>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检修口、检修楼梯设置完善、位置正确；过滤网四周边缘用钢带覆盖，无毛刺、飞边，应判定为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</si>
  <si>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制曲厂房——粮食破碎机</t>
  </si>
  <si>
    <r>
      <rPr>
        <sz val="12"/>
        <color rgb="FF000000"/>
        <rFont val="宋体"/>
        <charset val="134"/>
      </rPr>
      <t>型号正确，机构完整。外形尺寸符合要求。磨红粮生产能力大于7.5t/h，磨小麦生产能力大于2.5t/h，应判定为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</si>
  <si>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r>
      <rPr>
        <sz val="12"/>
        <color rgb="FF000000"/>
        <rFont val="宋体"/>
        <charset val="134"/>
      </rPr>
      <t>主电机功率宜为18.5kW，电流符合要求，磨辊间最小轧距不小于0.5mm，应判定为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</si>
  <si>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能满足小麦、高粱破碎需求，使用安全可靠，破碎辊轧距可调，可取样检查破碎度，可调节喂料口的间隙以控制产量，应判定为</t>
    </r>
    <r>
      <rPr>
        <b/>
        <sz val="12"/>
        <color rgb="FF000000"/>
        <rFont val="宋体"/>
        <charset val="134"/>
      </rPr>
      <t>良好</t>
    </r>
    <r>
      <rPr>
        <sz val="12"/>
        <color rgb="FF000000"/>
        <rFont val="宋体"/>
        <charset val="134"/>
      </rPr>
      <t>，否则应判定为</t>
    </r>
    <r>
      <rPr>
        <b/>
        <sz val="12"/>
        <color rgb="FF000000"/>
        <rFont val="宋体"/>
        <charset val="134"/>
      </rPr>
      <t xml:space="preserve">否定。
</t>
    </r>
    <r>
      <rPr>
        <sz val="12"/>
        <color rgb="FF000000"/>
        <rFont val="宋体"/>
        <charset val="134"/>
      </rPr>
      <t>现场核查。</t>
    </r>
  </si>
  <si>
    <r>
      <rPr>
        <sz val="12"/>
        <color rgb="FF000000"/>
        <rFont val="宋体"/>
        <charset val="134"/>
      </rPr>
      <t>与粮食接触部位材质符合食品安全功能要求，应判定为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</si>
  <si>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便于检修，磨辊拉丝部分强度大、耐用，噪音符合国家职业健康安全相关标准，应判定为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</si>
  <si>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t>制曲厂房——母曲搅拌机</t>
  </si>
  <si>
    <r>
      <rPr>
        <sz val="12"/>
        <color rgb="FF000000"/>
        <rFont val="宋体"/>
        <charset val="134"/>
      </rPr>
      <t>各组成装置完善，外形尺寸符合要求，生产能力不小于10t/h，应判定为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</si>
  <si>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装机功率不小于4kW，电流符合要求，接地装置完善，应判定为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</si>
  <si>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母曲、水和粗破后的小麦能按设定的比例同时进入搅拌机，经高速旋转搅拌均匀后，向前输送至输送搅拌螺旋，应判定为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</si>
  <si>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强力搅拌螺旋前端加水处可便捷拆卸，无清扫死角，强力搅拌螺旋末端有抽样装置，应判定为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</si>
  <si>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主体材质为食品级304不锈钢，结构简单、维护保养方便，应判定为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</si>
  <si>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槽体和主轴平直，槽口需有活动安全防护罩，应判定为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</si>
  <si>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制曲厂房——袋式除尘器</t>
  </si>
  <si>
    <r>
      <rPr>
        <sz val="12"/>
        <color rgb="FF000000"/>
        <rFont val="宋体"/>
        <charset val="134"/>
      </rPr>
      <t>型号正确，各组成系统完善，外形尺寸符合要求。外形参考尺寸分别为L×3000×B2180×H4480mm，L4620×B3165×H5550，应判定为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</si>
  <si>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红粮打包口处理风量不低于5000m³/h，振动筛、比重去石机，提升机口处理风量不低于30000m³/h，出口气体含尘浓度＜30mg/m³，应判定为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</si>
  <si>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含尘气体进入除尘器后，粗颗粒粉尘在气流转向处，在惯性及重力作用下直接落入灰斗，细尘进入过滤室，经滤袋振动后沉落入灰斗，应判定为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</si>
  <si>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泄爆口和压差监测装置完善，应判定为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</si>
  <si>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气体对滤袋不直接冲刷以提高布袋的使用寿命，喷吹及喷嘴设计先进。脉冲阀数量不低于布袋数量的1/8，喷吹前端有气体干燥器，脉冲动作时间和频次可调，应判定为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</si>
  <si>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制曲厂房——爪式曲块破碎机设备</t>
  </si>
  <si>
    <r>
      <rPr>
        <sz val="12"/>
        <color rgb="FF000000"/>
        <rFont val="宋体"/>
        <charset val="134"/>
      </rPr>
      <t>设备基础稳固，设备运行平稳，链板机输送带工作速度均匀，干曲曲块传送顺畅，无卡顿和卡料现象，材料材质及钢板厚度满足设计要求，应判定为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</si>
  <si>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设备型号、双驱动装机功率2×5.5kW、出料粒径小于40mm、辊子转速180rpm，辊子辊子直径450mm，长500mm，生产能力大于10t/h，应判定为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</si>
  <si>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生产效率高，不堵料，密封性好。爪辊为45＃钢，硬度不低于HRC56，强度高，检修门卡扣式便捷开启，配备检修平台和安全护栏，应判定为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</si>
  <si>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设备重复接地和保护接地装置灵敏可靠，接地电阻组不小于4</t>
    </r>
    <r>
      <rPr>
        <sz val="12"/>
        <color rgb="FF000000"/>
        <rFont val="Calibri"/>
        <charset val="161"/>
      </rPr>
      <t>Ω</t>
    </r>
    <r>
      <rPr>
        <sz val="12"/>
        <color rgb="FF000000"/>
        <rFont val="宋体"/>
        <charset val="134"/>
      </rPr>
      <t>，设备噪音值不大于80dB，应判定为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</si>
  <si>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设备主机部分及其运行部件、二次配相互连接稳定、连接件无松动、稳定运行，应判定为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</si>
  <si>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制曲厂房——锤片式曲块破碎机设备</t>
  </si>
  <si>
    <r>
      <rPr>
        <sz val="12"/>
        <color rgb="FF000000"/>
        <rFont val="宋体"/>
        <charset val="134"/>
      </rPr>
      <t>设备基础稳固，设备运行平稳，链板机输送带工作速度均匀，干曲曲块传送顺畅，无卡顿和卡料现象，材料材质及钢板厚度满足设计要求，应判定为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</si>
  <si>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锤片式破碎机，装机功率30kW，出料粒度能通过更换筛网调整到工艺所需。锤片组合体速度1000r/min，外形参考尺寸为L1590mm×B1200mm×H1600mm，生产能力大于10t/h，应判定为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</si>
  <si>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生产效率高，不堵料，密封性好。爪辊为45＃钢，硬度不低于HRC56，强度高，检修门卡扣式便捷开启，配备检修平台和安全护栏，应判定为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</si>
  <si>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制曲厂房——干曲仓温度监控仪器</t>
  </si>
  <si>
    <r>
      <rPr>
        <sz val="12"/>
        <color rgb="FF000000"/>
        <rFont val="宋体"/>
        <charset val="134"/>
      </rPr>
      <t>每仓采温点数量不少于2个，安装高度不应小于1.6m，应判定为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</si>
  <si>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每栋制曲厂房设温控控制柜成套设备，外温度数据采集频率为30秒/次，应判定为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</si>
  <si>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信息采集箱为粉尘防爆型，进入干曲仓的信号线为3*1mm</t>
    </r>
    <r>
      <rPr>
        <vertAlign val="superscript"/>
        <sz val="12"/>
        <color rgb="FF000000"/>
        <rFont val="宋体"/>
        <charset val="134"/>
      </rPr>
      <t>2</t>
    </r>
    <r>
      <rPr>
        <sz val="12"/>
        <color rgb="FF000000"/>
        <rFont val="宋体"/>
        <charset val="134"/>
      </rPr>
      <t>阻燃电缆，带屏蔽防干扰，符合上述要求，应判定为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</si>
  <si>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电阻安装牢固在每个干曲仓的位置点，一个在后墙壁与通风笼中心，另一个在左边墙壁与通风槽之间，离通风笼800mm；连接线缆屏蔽效果好，传输损耗小，各控制柜和线槽安装规范、美观，符合上述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</si>
  <si>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自动化部分与设备主机部分及其运行部件、二次配相互连接稳定、连接件无松动、稳定运行，应判定为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</si>
  <si>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表C-11-9  轻工乳制品类工程主要工艺设备、设施实体质量评价记录表</t>
  </si>
  <si>
    <t>巴氏杀菌设备</t>
  </si>
  <si>
    <r>
      <rPr>
        <sz val="12"/>
        <color theme="1"/>
        <rFont val="宋体"/>
        <charset val="134"/>
      </rPr>
      <t>设备运行平稳，设定流量偏差±10%，无异常声响，无过热现象，应判定为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</si>
  <si>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设备机架安装稳固，无变形、晃动，焊缝焊波均匀，走向顺直，应判定为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</si>
  <si>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分离机安装稳固，运行无异响、无晃动，应判定为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</si>
  <si>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均质机安装稳固，运行无异响，压力波动±20Bar设定为压力正常，应判定为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</si>
  <si>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运行流量稳定，杀菌温度满足设定温度值范围，设定温度偏差±3℃范围内，应判定为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</si>
  <si>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在线检测设备</t>
  </si>
  <si>
    <r>
      <rPr>
        <sz val="12"/>
        <color theme="1"/>
        <rFont val="宋体"/>
        <charset val="134"/>
      </rPr>
      <t>蛋白质（Pro）绝对偏差≤0.05%时，符合率＞92%，应判定为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</si>
  <si>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脂肪（Fat）绝对偏差≤0.05%时，符合率＞96%，应判定为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</si>
  <si>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干物质（Ts）绝对偏差≤0.10%时，符合率＞96%，应判定为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</si>
  <si>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自动标准化设备</t>
  </si>
  <si>
    <r>
      <rPr>
        <sz val="12"/>
        <color theme="1"/>
        <rFont val="宋体"/>
        <charset val="134"/>
      </rPr>
      <t>机架安装稳固，无变形、晃动，焊缝焊波均匀，走向顺直，应判定为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</si>
  <si>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设备运行平稳，设定流量±10%，无异常声响，无过热现象，应判定为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</si>
  <si>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均质机</t>
  </si>
  <si>
    <r>
      <rPr>
        <sz val="12"/>
        <color theme="1"/>
        <rFont val="宋体"/>
        <charset val="134"/>
      </rPr>
      <t>均质机安装稳固，运行无异响，压力波动值在设定压力±20Bar为压力正常，应判定为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</si>
  <si>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曲轴箱和齿轮箱内部所有轴等机械元件润滑性能好，满足生产要求，应判定为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</si>
  <si>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均质机处理能力能够达到设计能力，应判定为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现场核查及查阅设计文件。</t>
    </r>
  </si>
  <si>
    <t>RO膜过滤设备</t>
  </si>
  <si>
    <r>
      <rPr>
        <sz val="12"/>
        <color theme="1"/>
        <rFont val="宋体"/>
        <charset val="134"/>
      </rPr>
      <t>设备运行平稳设定流量偏差±10%、无异常声响，无过热现象，应判定为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</si>
  <si>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管道安装排列整齐，接口无渗漏，应判定为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</si>
  <si>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控制柜内电气元件、电缆安装排布整齐，应判定为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</si>
  <si>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UF膜过滤设备</t>
  </si>
  <si>
    <t>缓存罐设备</t>
  </si>
  <si>
    <r>
      <rPr>
        <sz val="12"/>
        <color theme="1"/>
        <rFont val="宋体"/>
        <charset val="134"/>
      </rPr>
      <t>罐体、供液系统管道设备无变形，安装排列整齐，密封完好无渗漏，走向顺直，阀门开启灵活，反馈正常，应判定为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</si>
  <si>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罐体附件安装接口焊缝焊波均匀，无渗漏。搅拌器转动时罐体无晃动，应判定为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</si>
  <si>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传感器安装符合标准要求，反馈灵敏准确，应判定为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</si>
  <si>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超高温杀菌设备</t>
  </si>
  <si>
    <r>
      <rPr>
        <sz val="12"/>
        <color theme="1"/>
        <rFont val="宋体"/>
        <charset val="134"/>
      </rPr>
      <t>设备运行平稳设定流量偏差±10%、无异常声响，无过热现象，应判定为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</si>
  <si>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设备机架安装稳固，无变形、晃动，焊缝焊波均匀，走向顺直，应判定为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</si>
  <si>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无菌储存设备</t>
  </si>
  <si>
    <r>
      <rPr>
        <sz val="12"/>
        <color theme="1"/>
        <rFont val="宋体"/>
        <charset val="134"/>
      </rPr>
      <t>罐体、供液系统管道设备无变形，安装排列整齐，密封完好无渗漏，走向顺直，阀门开启灵活，标记清晰，应判定为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</si>
  <si>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罐体附件安装接口焊缝焊波均匀，无渗漏。搅拌密封无渗漏，运行无异响，应判定为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</si>
  <si>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A3高速灌装机</t>
  </si>
  <si>
    <r>
      <rPr>
        <sz val="12"/>
        <color theme="1"/>
        <rFont val="宋体"/>
        <charset val="134"/>
      </rPr>
      <t>各部运转平稳，无异常声响和振动，运转设备连接紧固，各联接部位的紧固件不得有松动，运行同步稳定，应判定为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</si>
  <si>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灌装速度为24000包/小时，实际运行效率达到98%，应判定为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</si>
  <si>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设备对位准确，外观无磨损，应判定为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</si>
  <si>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包型成型完好，封合密实无渗漏，合格率＞99%，应判定为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</si>
  <si>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输送链条运行稳定、无卡顿，护栏不磨损产品，应判定为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</si>
  <si>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E3超高速灌装机</t>
  </si>
  <si>
    <r>
      <rPr>
        <sz val="12"/>
        <color theme="1"/>
        <rFont val="宋体"/>
        <charset val="134"/>
      </rPr>
      <t>设计灌装速度为40000包/小时，实际运行效率达到98%，应判定为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</si>
  <si>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DZXL40/12E装箱机</t>
  </si>
  <si>
    <r>
      <rPr>
        <sz val="12"/>
        <color theme="1"/>
        <rFont val="宋体"/>
        <charset val="134"/>
      </rPr>
      <t>设备运行平稳、无异常声响，应判定为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</si>
  <si>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设备运行过程设备速度满足需求，产能达到2600箱/小时，应判定为</t>
    </r>
    <r>
      <rPr>
        <b/>
        <sz val="12"/>
        <color theme="1"/>
        <rFont val="宋体"/>
        <charset val="134"/>
      </rPr>
      <t>良好</t>
    </r>
    <r>
      <rPr>
        <sz val="12"/>
        <color theme="1"/>
        <rFont val="宋体"/>
        <charset val="134"/>
      </rPr>
      <t>，产能达到2400-2600箱/小时，应判定为</t>
    </r>
    <r>
      <rPr>
        <b/>
        <sz val="12"/>
        <color theme="1"/>
        <rFont val="宋体"/>
        <charset val="134"/>
      </rPr>
      <t>不足</t>
    </r>
    <r>
      <rPr>
        <sz val="12"/>
        <color theme="1"/>
        <rFont val="宋体"/>
        <charset val="134"/>
      </rPr>
      <t>，产能小于2400箱/小时，应判定为</t>
    </r>
    <r>
      <rPr>
        <b/>
        <sz val="12"/>
        <color theme="1"/>
        <rFont val="宋体"/>
        <charset val="134"/>
      </rPr>
      <t>否定</t>
    </r>
    <r>
      <rPr>
        <sz val="12"/>
        <color theme="1"/>
        <rFont val="宋体"/>
        <charset val="134"/>
      </rPr>
      <t>。
现场核查。</t>
    </r>
  </si>
  <si>
    <r>
      <rPr>
        <sz val="12"/>
        <color theme="1"/>
        <rFont val="宋体"/>
        <charset val="134"/>
      </rPr>
      <t>设备运行工程中垫片成型效率≥98%，应判定为</t>
    </r>
    <r>
      <rPr>
        <b/>
        <sz val="12"/>
        <color theme="1"/>
        <rFont val="宋体"/>
        <charset val="134"/>
      </rPr>
      <t>良好</t>
    </r>
    <r>
      <rPr>
        <sz val="12"/>
        <color theme="1"/>
        <rFont val="宋体"/>
        <charset val="134"/>
      </rPr>
      <t>，效率达到95%-98%，应判定为</t>
    </r>
    <r>
      <rPr>
        <b/>
        <sz val="12"/>
        <color theme="1"/>
        <rFont val="宋体"/>
        <charset val="134"/>
      </rPr>
      <t>不足</t>
    </r>
    <r>
      <rPr>
        <sz val="12"/>
        <color theme="1"/>
        <rFont val="宋体"/>
        <charset val="134"/>
      </rPr>
      <t>，效率＜95%，应判定为</t>
    </r>
    <r>
      <rPr>
        <b/>
        <sz val="12"/>
        <color theme="1"/>
        <rFont val="宋体"/>
        <charset val="134"/>
      </rPr>
      <t>否定</t>
    </r>
    <r>
      <rPr>
        <sz val="12"/>
        <color theme="1"/>
        <rFont val="宋体"/>
        <charset val="134"/>
      </rPr>
      <t>。
现场核查。</t>
    </r>
  </si>
  <si>
    <r>
      <rPr>
        <sz val="12"/>
        <color theme="1"/>
        <rFont val="宋体"/>
        <charset val="134"/>
      </rPr>
      <t>设备现场布置外露长度一致，整齐美观，应判定为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</si>
  <si>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DZXL45/10D装箱机</t>
  </si>
  <si>
    <r>
      <rPr>
        <sz val="12"/>
        <color theme="1"/>
        <rFont val="宋体"/>
        <charset val="134"/>
      </rPr>
      <t>设备运行平稳、无异常声响，应判定为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</si>
  <si>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设备运行过程设备速度满足需求，产能达到2800箱/小时，应判定为</t>
    </r>
    <r>
      <rPr>
        <b/>
        <sz val="12"/>
        <color theme="1"/>
        <rFont val="宋体"/>
        <charset val="134"/>
      </rPr>
      <t>良好</t>
    </r>
    <r>
      <rPr>
        <sz val="12"/>
        <color theme="1"/>
        <rFont val="宋体"/>
        <charset val="134"/>
      </rPr>
      <t>，产能达到2500-2800箱/小时，应判定为</t>
    </r>
    <r>
      <rPr>
        <b/>
        <sz val="12"/>
        <color theme="1"/>
        <rFont val="宋体"/>
        <charset val="134"/>
      </rPr>
      <t>不足</t>
    </r>
    <r>
      <rPr>
        <sz val="12"/>
        <color theme="1"/>
        <rFont val="宋体"/>
        <charset val="134"/>
      </rPr>
      <t>，产能小于2500箱/小时，应判定为</t>
    </r>
    <r>
      <rPr>
        <b/>
        <sz val="12"/>
        <color theme="1"/>
        <rFont val="宋体"/>
        <charset val="134"/>
      </rPr>
      <t>否定</t>
    </r>
    <r>
      <rPr>
        <sz val="12"/>
        <color theme="1"/>
        <rFont val="宋体"/>
        <charset val="134"/>
      </rPr>
      <t>。
现场核查。</t>
    </r>
  </si>
  <si>
    <r>
      <rPr>
        <sz val="12"/>
        <color theme="1"/>
        <rFont val="宋体"/>
        <charset val="134"/>
      </rPr>
      <t>设备电气电柜线路整齐美观，应判定为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</si>
  <si>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GBJD-60开箱机</t>
  </si>
  <si>
    <r>
      <rPr>
        <sz val="12"/>
        <color theme="1"/>
        <rFont val="宋体"/>
        <charset val="134"/>
      </rPr>
      <t>开箱机运行速度满足生产需求，设备运行过程设备速度满足需求，产能达到2600箱/小时，应判定为</t>
    </r>
    <r>
      <rPr>
        <b/>
        <sz val="12"/>
        <color theme="1"/>
        <rFont val="宋体"/>
        <charset val="134"/>
      </rPr>
      <t>良好</t>
    </r>
    <r>
      <rPr>
        <sz val="12"/>
        <color theme="1"/>
        <rFont val="宋体"/>
        <charset val="134"/>
      </rPr>
      <t>，产能达到2400-2600箱/小时，应判定为</t>
    </r>
    <r>
      <rPr>
        <b/>
        <sz val="12"/>
        <color theme="1"/>
        <rFont val="宋体"/>
        <charset val="134"/>
      </rPr>
      <t>不足</t>
    </r>
    <r>
      <rPr>
        <sz val="12"/>
        <color theme="1"/>
        <rFont val="宋体"/>
        <charset val="134"/>
      </rPr>
      <t>，产能小于2400箱/小时，应判定为</t>
    </r>
    <r>
      <rPr>
        <b/>
        <sz val="12"/>
        <color theme="1"/>
        <rFont val="宋体"/>
        <charset val="134"/>
      </rPr>
      <t>否定</t>
    </r>
    <r>
      <rPr>
        <sz val="12"/>
        <color theme="1"/>
        <rFont val="宋体"/>
        <charset val="134"/>
      </rPr>
      <t>。
现场核查，查阅安装记录。</t>
    </r>
  </si>
  <si>
    <r>
      <rPr>
        <sz val="12"/>
        <color theme="1"/>
        <rFont val="宋体"/>
        <charset val="134"/>
      </rPr>
      <t>开箱机运行中开箱成功率≥98%，应判定为</t>
    </r>
    <r>
      <rPr>
        <b/>
        <sz val="12"/>
        <color theme="1"/>
        <rFont val="宋体"/>
        <charset val="134"/>
      </rPr>
      <t>良好</t>
    </r>
    <r>
      <rPr>
        <sz val="12"/>
        <color theme="1"/>
        <rFont val="宋体"/>
        <charset val="134"/>
      </rPr>
      <t>，成功率达到95%-98%，应判定为</t>
    </r>
    <r>
      <rPr>
        <b/>
        <sz val="12"/>
        <color theme="1"/>
        <rFont val="宋体"/>
        <charset val="134"/>
      </rPr>
      <t>不足</t>
    </r>
    <r>
      <rPr>
        <sz val="12"/>
        <color theme="1"/>
        <rFont val="宋体"/>
        <charset val="134"/>
      </rPr>
      <t>，成功率＜95%（辅料本身原因除外），应判定为</t>
    </r>
    <r>
      <rPr>
        <b/>
        <sz val="12"/>
        <color theme="1"/>
        <rFont val="宋体"/>
        <charset val="134"/>
      </rPr>
      <t>否定</t>
    </r>
    <r>
      <rPr>
        <sz val="12"/>
        <color theme="1"/>
        <rFont val="宋体"/>
        <charset val="134"/>
      </rPr>
      <t>。
现场核查。</t>
    </r>
  </si>
  <si>
    <t>码垛机器人</t>
  </si>
  <si>
    <r>
      <rPr>
        <sz val="12"/>
        <color theme="1"/>
        <rFont val="宋体"/>
        <charset val="134"/>
      </rPr>
      <t>机器人动作平顺、运行过程与其他设备无干涉，应判定为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</si>
  <si>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机器人抓取货物的最大重量（含夹爪）为200kg时正常运行，应判定为</t>
    </r>
    <r>
      <rPr>
        <b/>
        <sz val="12"/>
        <color theme="1"/>
        <rFont val="宋体"/>
        <charset val="134"/>
      </rPr>
      <t>良好</t>
    </r>
    <r>
      <rPr>
        <sz val="12"/>
        <color theme="1"/>
        <rFont val="宋体"/>
        <charset val="134"/>
      </rPr>
      <t>，机器人抓取货物的最大重量（含夹爪）为200kg时运行卡顿，应判定为</t>
    </r>
    <r>
      <rPr>
        <b/>
        <sz val="12"/>
        <color theme="1"/>
        <rFont val="宋体"/>
        <charset val="134"/>
      </rPr>
      <t>不足</t>
    </r>
    <r>
      <rPr>
        <sz val="12"/>
        <color theme="1"/>
        <rFont val="宋体"/>
        <charset val="134"/>
      </rPr>
      <t>，机器人抓取货物的最大重量（含夹爪）为200kg时无法运行，应判定为</t>
    </r>
    <r>
      <rPr>
        <b/>
        <sz val="12"/>
        <color theme="1"/>
        <rFont val="宋体"/>
        <charset val="134"/>
      </rPr>
      <t>否定</t>
    </r>
    <r>
      <rPr>
        <sz val="12"/>
        <color theme="1"/>
        <rFont val="宋体"/>
        <charset val="134"/>
      </rPr>
      <t>。
现场核查。</t>
    </r>
  </si>
  <si>
    <r>
      <rPr>
        <sz val="12"/>
        <color theme="1"/>
        <rFont val="宋体"/>
        <charset val="134"/>
      </rPr>
      <t>抓手（夹爪、吸盘等）抓取货物无脱落、无损伤，应判定为</t>
    </r>
    <r>
      <rPr>
        <b/>
        <sz val="12"/>
        <color theme="1"/>
        <rFont val="宋体"/>
        <charset val="134"/>
      </rPr>
      <t>良好</t>
    </r>
    <r>
      <rPr>
        <sz val="12"/>
        <color theme="1"/>
        <rFont val="宋体"/>
        <charset val="134"/>
      </rPr>
      <t>，抓手抓取货物局部损伤，应判定为</t>
    </r>
    <r>
      <rPr>
        <b/>
        <sz val="12"/>
        <color theme="1"/>
        <rFont val="宋体"/>
        <charset val="134"/>
      </rPr>
      <t>不足</t>
    </r>
    <r>
      <rPr>
        <sz val="12"/>
        <color theme="1"/>
        <rFont val="宋体"/>
        <charset val="134"/>
      </rPr>
      <t>，抓手抓取货物脱落，应判定为</t>
    </r>
    <r>
      <rPr>
        <b/>
        <sz val="12"/>
        <color theme="1"/>
        <rFont val="宋体"/>
        <charset val="134"/>
      </rPr>
      <t>否定</t>
    </r>
    <r>
      <rPr>
        <sz val="12"/>
        <color theme="1"/>
        <rFont val="宋体"/>
        <charset val="134"/>
      </rPr>
      <t>。
现场核查。</t>
    </r>
  </si>
  <si>
    <r>
      <rPr>
        <sz val="12"/>
        <color theme="1"/>
        <rFont val="宋体"/>
        <charset val="134"/>
      </rPr>
      <t>连续运行无程序报错、无动作中断，应判定为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</si>
  <si>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空车输送设备</t>
  </si>
  <si>
    <r>
      <rPr>
        <sz val="12"/>
        <color theme="1"/>
        <rFont val="宋体"/>
        <charset val="134"/>
      </rPr>
      <t>升降精度误差≤±5mm，走行精度误差±≤5mm，应判定为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</si>
  <si>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最大载重为100kg。负载100kg时可正常运行，应判定为</t>
    </r>
    <r>
      <rPr>
        <b/>
        <sz val="12"/>
        <color theme="1"/>
        <rFont val="宋体"/>
        <charset val="134"/>
      </rPr>
      <t>良好</t>
    </r>
    <r>
      <rPr>
        <sz val="12"/>
        <color theme="1"/>
        <rFont val="宋体"/>
        <charset val="134"/>
      </rPr>
      <t>，负载100kg时运行卡顿，应判定为</t>
    </r>
    <r>
      <rPr>
        <b/>
        <sz val="12"/>
        <color theme="1"/>
        <rFont val="宋体"/>
        <charset val="134"/>
      </rPr>
      <t>不足</t>
    </r>
    <r>
      <rPr>
        <sz val="12"/>
        <color theme="1"/>
        <rFont val="宋体"/>
        <charset val="134"/>
      </rPr>
      <t>，负载100kg时无法运行，应判定为</t>
    </r>
    <r>
      <rPr>
        <b/>
        <sz val="12"/>
        <color theme="1"/>
        <rFont val="宋体"/>
        <charset val="134"/>
      </rPr>
      <t>否定</t>
    </r>
    <r>
      <rPr>
        <sz val="12"/>
        <color theme="1"/>
        <rFont val="宋体"/>
        <charset val="134"/>
      </rPr>
      <t>。
现场核查。</t>
    </r>
  </si>
  <si>
    <r>
      <rPr>
        <sz val="12"/>
        <color theme="1"/>
        <rFont val="宋体"/>
        <charset val="134"/>
      </rPr>
      <t>启动、制动无急冲、异响，无卡顿、无打滑，应判定为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</si>
  <si>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链条机（双链、三链）</t>
  </si>
  <si>
    <r>
      <rPr>
        <sz val="12"/>
        <color theme="1"/>
        <rFont val="宋体"/>
        <charset val="134"/>
      </rPr>
      <t>链条运行无卡滞、无跳齿，应判定为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</si>
  <si>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链条张紧程度应符合输送需求，运动无跳动、差速，应判定为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</si>
  <si>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链条润滑均匀无干磨（油膜覆盖完整），无漏油、渗油现象，应判定为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</si>
  <si>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往复式垂直运输机</t>
  </si>
  <si>
    <r>
      <rPr>
        <sz val="12"/>
        <color theme="1"/>
        <rFont val="宋体"/>
        <charset val="134"/>
      </rPr>
      <t>升降过程无震动、异响，应判定为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</si>
  <si>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升降台定位精度符合设计要求，应判定为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</si>
  <si>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台面无弯曲、升降过程保证水平，应判定为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</si>
  <si>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额定负载下升降速度稳定，加减速平稳，应判定为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</si>
  <si>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堆垛机</t>
  </si>
  <si>
    <r>
      <rPr>
        <sz val="12"/>
        <color theme="1"/>
        <rFont val="宋体"/>
        <charset val="134"/>
      </rPr>
      <t>空载与满载运行无异常震动、异响，应判定为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</si>
  <si>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水平运行停准精度≤±5mm，垂直运行停准精度≤±5mm。精度满足此范围，应判定为</t>
    </r>
    <r>
      <rPr>
        <b/>
        <sz val="12"/>
        <color theme="1"/>
        <rFont val="宋体"/>
        <charset val="134"/>
      </rPr>
      <t>良好</t>
    </r>
    <r>
      <rPr>
        <sz val="12"/>
        <color theme="1"/>
        <rFont val="宋体"/>
        <charset val="134"/>
      </rPr>
      <t>，水平运行停准精度±5mm-±8mm，垂直运行停准精度±5mm-±8mm，应判定为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</si>
  <si>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货叉取放货伸叉长度精度≤±5mm，满足要求，应判定为</t>
    </r>
    <r>
      <rPr>
        <b/>
        <sz val="12"/>
        <color theme="1"/>
        <rFont val="宋体"/>
        <charset val="134"/>
      </rPr>
      <t>良好</t>
    </r>
    <r>
      <rPr>
        <sz val="12"/>
        <color theme="1"/>
        <rFont val="宋体"/>
        <charset val="134"/>
      </rPr>
      <t>，伸叉长度精度±5mm-±8mm，应判定为</t>
    </r>
    <r>
      <rPr>
        <b/>
        <sz val="12"/>
        <color theme="1"/>
        <rFont val="宋体"/>
        <charset val="134"/>
      </rPr>
      <t>不足</t>
    </r>
    <r>
      <rPr>
        <sz val="12"/>
        <color theme="1"/>
        <rFont val="宋体"/>
        <charset val="134"/>
      </rPr>
      <t>，伸叉长度精度＞±8mm，应判定为</t>
    </r>
    <r>
      <rPr>
        <b/>
        <sz val="12"/>
        <color theme="1"/>
        <rFont val="宋体"/>
        <charset val="134"/>
      </rPr>
      <t>否定</t>
    </r>
    <r>
      <rPr>
        <sz val="12"/>
        <color theme="1"/>
        <rFont val="宋体"/>
        <charset val="134"/>
      </rPr>
      <t>。
现场核查。</t>
    </r>
  </si>
  <si>
    <r>
      <rPr>
        <sz val="12"/>
        <color theme="1"/>
        <rFont val="宋体"/>
        <charset val="134"/>
      </rPr>
      <t>急停按钮、起升/行走/限位开关触发后立即停机，应判定为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</si>
  <si>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密集存储子母车</t>
  </si>
  <si>
    <r>
      <rPr>
        <sz val="12"/>
        <color theme="1"/>
        <rFont val="宋体"/>
        <charset val="134"/>
      </rPr>
      <t>母车负载1500kg时可正常运行，应判定为</t>
    </r>
    <r>
      <rPr>
        <b/>
        <sz val="12"/>
        <color theme="1"/>
        <rFont val="宋体"/>
        <charset val="134"/>
      </rPr>
      <t>良好</t>
    </r>
    <r>
      <rPr>
        <sz val="12"/>
        <color theme="1"/>
        <rFont val="宋体"/>
        <charset val="134"/>
      </rPr>
      <t>，母车负载1500kg时运行卡顿，应判定为</t>
    </r>
    <r>
      <rPr>
        <b/>
        <sz val="12"/>
        <color theme="1"/>
        <rFont val="宋体"/>
        <charset val="134"/>
      </rPr>
      <t>不足</t>
    </r>
    <r>
      <rPr>
        <sz val="12"/>
        <color theme="1"/>
        <rFont val="宋体"/>
        <charset val="134"/>
      </rPr>
      <t>，母车负载1500kg时无法运行，应判定为</t>
    </r>
    <r>
      <rPr>
        <b/>
        <sz val="12"/>
        <color theme="1"/>
        <rFont val="宋体"/>
        <charset val="134"/>
      </rPr>
      <t>否定</t>
    </r>
    <r>
      <rPr>
        <sz val="12"/>
        <color theme="1"/>
        <rFont val="宋体"/>
        <charset val="134"/>
      </rPr>
      <t>。
现场核查。</t>
    </r>
  </si>
  <si>
    <r>
      <rPr>
        <sz val="12"/>
        <color theme="1"/>
        <rFont val="宋体"/>
        <charset val="134"/>
      </rPr>
      <t>母车满载运行最大速度达到200m/min，应判定为</t>
    </r>
    <r>
      <rPr>
        <b/>
        <sz val="12"/>
        <color theme="1"/>
        <rFont val="宋体"/>
        <charset val="134"/>
      </rPr>
      <t>良好</t>
    </r>
    <r>
      <rPr>
        <sz val="12"/>
        <color theme="1"/>
        <rFont val="宋体"/>
        <charset val="134"/>
      </rPr>
      <t>，运行最大速度达到165m/min，应判定为</t>
    </r>
    <r>
      <rPr>
        <b/>
        <sz val="12"/>
        <color theme="1"/>
        <rFont val="宋体"/>
        <charset val="134"/>
      </rPr>
      <t>不足</t>
    </r>
    <r>
      <rPr>
        <sz val="12"/>
        <color theme="1"/>
        <rFont val="宋体"/>
        <charset val="134"/>
      </rPr>
      <t>，运行最大速度小于165m/min，应判定为</t>
    </r>
    <r>
      <rPr>
        <b/>
        <sz val="12"/>
        <color theme="1"/>
        <rFont val="宋体"/>
        <charset val="134"/>
      </rPr>
      <t>否定</t>
    </r>
    <r>
      <rPr>
        <sz val="12"/>
        <color theme="1"/>
        <rFont val="宋体"/>
        <charset val="134"/>
      </rPr>
      <t>。
现场核查。</t>
    </r>
  </si>
  <si>
    <r>
      <rPr>
        <sz val="12"/>
        <color theme="1"/>
        <rFont val="宋体"/>
        <charset val="134"/>
      </rPr>
      <t>子车负载1500kg时可正常运行，应判定为</t>
    </r>
    <r>
      <rPr>
        <b/>
        <sz val="12"/>
        <color theme="1"/>
        <rFont val="宋体"/>
        <charset val="134"/>
      </rPr>
      <t>良好</t>
    </r>
    <r>
      <rPr>
        <sz val="12"/>
        <color theme="1"/>
        <rFont val="宋体"/>
        <charset val="134"/>
      </rPr>
      <t>，子车负载1500kg时运行卡顿，应判定为</t>
    </r>
    <r>
      <rPr>
        <b/>
        <sz val="12"/>
        <color theme="1"/>
        <rFont val="宋体"/>
        <charset val="134"/>
      </rPr>
      <t>不足</t>
    </r>
    <r>
      <rPr>
        <sz val="12"/>
        <color theme="1"/>
        <rFont val="宋体"/>
        <charset val="134"/>
      </rPr>
      <t>，子车负载1500kg时无法运行，应判定为</t>
    </r>
    <r>
      <rPr>
        <b/>
        <sz val="12"/>
        <color theme="1"/>
        <rFont val="宋体"/>
        <charset val="134"/>
      </rPr>
      <t>否定</t>
    </r>
    <r>
      <rPr>
        <sz val="12"/>
        <color theme="1"/>
        <rFont val="宋体"/>
        <charset val="134"/>
      </rPr>
      <t>。
现场核查。</t>
    </r>
  </si>
  <si>
    <r>
      <rPr>
        <sz val="12"/>
        <color theme="1"/>
        <rFont val="宋体"/>
        <charset val="134"/>
      </rPr>
      <t>子车满载运行最大速度达到120m/min，应判定为</t>
    </r>
    <r>
      <rPr>
        <b/>
        <sz val="12"/>
        <color theme="1"/>
        <rFont val="宋体"/>
        <charset val="134"/>
      </rPr>
      <t>良好</t>
    </r>
    <r>
      <rPr>
        <sz val="12"/>
        <color theme="1"/>
        <rFont val="宋体"/>
        <charset val="134"/>
      </rPr>
      <t>，运行最大速度达到100m/min，应判定为</t>
    </r>
    <r>
      <rPr>
        <b/>
        <sz val="12"/>
        <color theme="1"/>
        <rFont val="宋体"/>
        <charset val="134"/>
      </rPr>
      <t>不足</t>
    </r>
    <r>
      <rPr>
        <sz val="12"/>
        <color theme="1"/>
        <rFont val="宋体"/>
        <charset val="134"/>
      </rPr>
      <t>，运行最大速度小于100m/min，应判定为</t>
    </r>
    <r>
      <rPr>
        <b/>
        <sz val="12"/>
        <color theme="1"/>
        <rFont val="宋体"/>
        <charset val="134"/>
      </rPr>
      <t>否定</t>
    </r>
    <r>
      <rPr>
        <sz val="12"/>
        <color theme="1"/>
        <rFont val="宋体"/>
        <charset val="134"/>
      </rPr>
      <t>。
现场核查。</t>
    </r>
  </si>
  <si>
    <t>分样检测自动化设备</t>
  </si>
  <si>
    <r>
      <rPr>
        <sz val="12"/>
        <color theme="1"/>
        <rFont val="宋体"/>
        <charset val="134"/>
      </rPr>
      <t>设备能在24小时连续作业，温度在0℃～45℃，湿度≤85%RH，且工作环境满足设备运行，应判定为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现场核查，查阅调试记录。</t>
    </r>
  </si>
  <si>
    <r>
      <rPr>
        <sz val="12"/>
        <color theme="1"/>
        <rFont val="宋体"/>
        <charset val="134"/>
      </rPr>
      <t>感官单个样品检测时间≤17min、连续作业时间≤16min/样，应判定为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现场核查，查阅调试记录。</t>
    </r>
  </si>
  <si>
    <r>
      <rPr>
        <sz val="12"/>
        <color theme="1"/>
        <rFont val="宋体"/>
        <charset val="134"/>
      </rPr>
      <t>理化快检法，单个样品检测时间≤11min、连续作业时间≤8min/样，应判定为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现场核查，查阅调试记录。</t>
    </r>
  </si>
  <si>
    <r>
      <rPr>
        <sz val="12"/>
        <color theme="1"/>
        <rFont val="宋体"/>
        <charset val="134"/>
      </rPr>
      <t>生乳微生物、体细胞，单个样品检测时间≤20min，应判定为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现场核查，查阅调试记录。</t>
    </r>
  </si>
  <si>
    <r>
      <rPr>
        <sz val="12"/>
        <color theme="1"/>
        <rFont val="宋体"/>
        <charset val="134"/>
      </rPr>
      <t>主要设备的出厂技术文件，到货验收记录等齐全，应判定为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查阅主设备出厂验收记录、设备操作说明书等。</t>
    </r>
  </si>
  <si>
    <r>
      <rPr>
        <sz val="12"/>
        <color theme="1"/>
        <rFont val="宋体"/>
        <charset val="134"/>
      </rPr>
      <t>设备摆放布局以及设备安装基准点、线布置图齐全，应判定为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查阅图纸。</t>
    </r>
  </si>
  <si>
    <r>
      <rPr>
        <sz val="12"/>
        <color theme="1"/>
        <rFont val="宋体"/>
        <charset val="134"/>
      </rPr>
      <t>主机及自动化设备的安装、调试问题点记录，设备验收报告齐全，应判定为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查阅设备验收记录、调试记录及验收报告。</t>
    </r>
  </si>
  <si>
    <t>表C-11-10  林产工业工程主要工艺设备、设施实体质量评价记录表</t>
  </si>
  <si>
    <t>备料系统</t>
  </si>
  <si>
    <t>剥皮机安装</t>
  </si>
  <si>
    <r>
      <rPr>
        <sz val="12"/>
        <color rgb="FF000000"/>
        <rFont val="宋体"/>
        <charset val="134"/>
      </rPr>
      <t>地脚螺栓和设备装配螺栓与螺母拧紧后，螺栓露出螺母长度符合要求，应判定为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</si>
  <si>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机械传动、联轴器运转平稳，无异常的噪声和振动，应判定为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</si>
  <si>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设备运转时，设备支撑框架、操作平台无异常振动和晃动，应判定为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</si>
  <si>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削片机安装</t>
  </si>
  <si>
    <t>运输机安装</t>
  </si>
  <si>
    <t>刨片机安装</t>
  </si>
  <si>
    <r>
      <rPr>
        <sz val="12"/>
        <color rgb="FF000000"/>
        <rFont val="宋体"/>
        <charset val="134"/>
      </rPr>
      <t>隐蔽工程验收记录内容全面，记录详实、具体，应判定为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查阅隐蔽工程验收记录。</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</si>
  <si>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抽查重点部位的施工记录。</t>
    </r>
  </si>
  <si>
    <r>
      <rPr>
        <sz val="12"/>
        <color rgb="FF000000"/>
        <rFont val="宋体"/>
        <charset val="134"/>
      </rPr>
      <t>试运转记录齐全，记录详实、具体，应判定为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查阅试运转记录。</t>
    </r>
  </si>
  <si>
    <t>干燥系统</t>
  </si>
  <si>
    <t>落料箱安装</t>
  </si>
  <si>
    <t>旋风分离器安装</t>
  </si>
  <si>
    <t>分选系统</t>
  </si>
  <si>
    <t>滚筒筛安装</t>
  </si>
  <si>
    <t>打磨机安装</t>
  </si>
  <si>
    <t>筛选机安装</t>
  </si>
  <si>
    <t>分选机安装</t>
  </si>
  <si>
    <t>调施胶系统</t>
  </si>
  <si>
    <t>刨花料仓安装</t>
  </si>
  <si>
    <t>拌胶机安装</t>
  </si>
  <si>
    <t>铺装热压系统</t>
  </si>
  <si>
    <t>铺装机安装</t>
  </si>
  <si>
    <t>连续压机安装</t>
  </si>
  <si>
    <t>辊台运输机安装</t>
  </si>
  <si>
    <t>齐边锯安装</t>
  </si>
  <si>
    <t>毛板处理系统</t>
  </si>
  <si>
    <t>冷却翻板机安装</t>
  </si>
  <si>
    <t>堆垛机安装</t>
  </si>
  <si>
    <t>升降台安装</t>
  </si>
  <si>
    <t>叉车辊台安装</t>
  </si>
  <si>
    <t>砂光锯切系统</t>
  </si>
  <si>
    <t>辊台安装</t>
  </si>
  <si>
    <t>推板机安装</t>
  </si>
  <si>
    <t>翻板机安装</t>
  </si>
  <si>
    <t>再碎机安装</t>
  </si>
  <si>
    <t>热能中心系统</t>
  </si>
  <si>
    <t>活底料仓安装</t>
  </si>
  <si>
    <t>木粉仓安装</t>
  </si>
  <si>
    <t>燃烧室安装</t>
  </si>
  <si>
    <t>烟风系统安装</t>
  </si>
  <si>
    <t>热油系统安装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</si>
</sst>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40">
    <font>
      <sz val="11"/>
      <color theme="1"/>
      <name val="等线"/>
      <charset val="134"/>
      <scheme val="minor"/>
    </font>
    <font>
      <sz val="12"/>
      <color theme="1"/>
      <name val="宋体"/>
      <charset val="134"/>
    </font>
    <font>
      <b/>
      <sz val="11"/>
      <color theme="1"/>
      <name val="等线"/>
      <charset val="134"/>
      <scheme val="minor"/>
    </font>
    <font>
      <b/>
      <sz val="14"/>
      <color rgb="FF000000"/>
      <name val="宋体"/>
      <charset val="134"/>
    </font>
    <font>
      <b/>
      <sz val="12"/>
      <color theme="1"/>
      <name val="宋体"/>
      <charset val="134"/>
    </font>
    <font>
      <sz val="12"/>
      <name val="宋体"/>
      <charset val="134"/>
    </font>
    <font>
      <b/>
      <sz val="12"/>
      <color rgb="FF000000"/>
      <name val="宋体"/>
      <charset val="134"/>
    </font>
    <font>
      <sz val="12"/>
      <color rgb="FF000000"/>
      <name val="宋体"/>
      <charset val="134"/>
    </font>
    <font>
      <b/>
      <sz val="11"/>
      <color theme="1"/>
      <name val="宋体"/>
      <charset val="134"/>
    </font>
    <font>
      <sz val="11"/>
      <color theme="1"/>
      <name val="宋体"/>
      <charset val="134"/>
    </font>
    <font>
      <sz val="12"/>
      <color rgb="FF000000"/>
      <name val="Times New Roman"/>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theme="1"/>
      <name val="Times New Roman"/>
      <charset val="134"/>
    </font>
    <font>
      <sz val="12"/>
      <color theme="1"/>
      <name val="Calibri"/>
      <charset val="161"/>
    </font>
    <font>
      <sz val="12"/>
      <color rgb="FF000000"/>
      <name val="Calibri"/>
      <charset val="161"/>
    </font>
    <font>
      <vertAlign val="superscript"/>
      <sz val="12"/>
      <color rgb="FF000000"/>
      <name val="宋体"/>
      <charset val="134"/>
    </font>
  </fonts>
  <fills count="36">
    <fill>
      <patternFill patternType="none"/>
    </fill>
    <fill>
      <patternFill patternType="gray125"/>
    </fill>
    <fill>
      <patternFill patternType="solid">
        <fgColor theme="2"/>
        <bgColor indexed="64"/>
      </patternFill>
    </fill>
    <fill>
      <patternFill patternType="solid">
        <fgColor theme="3" tint="0.89996032593768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0" applyNumberFormat="0" applyFill="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2" fillId="0" borderId="0" applyNumberFormat="0" applyFill="0" applyBorder="0" applyAlignment="0" applyProtection="0">
      <alignment vertical="center"/>
    </xf>
    <xf numFmtId="0" fontId="23" fillId="6" borderId="22" applyNumberFormat="0" applyAlignment="0" applyProtection="0">
      <alignment vertical="center"/>
    </xf>
    <xf numFmtId="0" fontId="24" fillId="7" borderId="23" applyNumberFormat="0" applyAlignment="0" applyProtection="0">
      <alignment vertical="center"/>
    </xf>
    <xf numFmtId="0" fontId="25" fillId="7" borderId="22" applyNumberFormat="0" applyAlignment="0" applyProtection="0">
      <alignment vertical="center"/>
    </xf>
    <xf numFmtId="0" fontId="26" fillId="8" borderId="24" applyNumberFormat="0" applyAlignment="0" applyProtection="0">
      <alignment vertical="center"/>
    </xf>
    <xf numFmtId="0" fontId="27" fillId="0" borderId="25" applyNumberFormat="0" applyFill="0" applyAlignment="0" applyProtection="0">
      <alignment vertical="center"/>
    </xf>
    <xf numFmtId="0" fontId="28" fillId="0" borderId="26"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cellStyleXfs>
  <cellXfs count="8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4" xfId="0" applyFont="1" applyBorder="1" applyAlignment="1">
      <alignment horizontal="justify" vertical="center" wrapText="1"/>
    </xf>
    <xf numFmtId="0" fontId="1" fillId="0" borderId="4" xfId="0" applyFont="1" applyBorder="1">
      <alignment vertical="center"/>
    </xf>
    <xf numFmtId="0" fontId="1" fillId="0" borderId="4" xfId="0" applyFont="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1"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right" vertical="center" wrapText="1"/>
    </xf>
    <xf numFmtId="176"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176" fontId="4" fillId="0" borderId="4"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right" vertical="center" wrapText="1"/>
    </xf>
    <xf numFmtId="176"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right" vertical="center" wrapText="1"/>
    </xf>
    <xf numFmtId="176" fontId="4" fillId="0" borderId="7" xfId="0" applyNumberFormat="1" applyFont="1" applyBorder="1" applyAlignment="1">
      <alignment horizontal="center" vertical="center" wrapText="1"/>
    </xf>
    <xf numFmtId="0" fontId="4" fillId="0" borderId="4" xfId="0" applyFont="1" applyBorder="1" applyAlignment="1">
      <alignment horizontal="right" vertical="center" wrapText="1"/>
    </xf>
    <xf numFmtId="10" fontId="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4" borderId="4" xfId="0" applyFont="1" applyFill="1" applyBorder="1" applyAlignment="1">
      <alignment horizontal="left" vertical="center" wrapText="1"/>
    </xf>
    <xf numFmtId="0" fontId="1" fillId="0" borderId="4" xfId="0" applyFont="1" applyBorder="1" applyAlignment="1">
      <alignment horizontal="justify" vertical="center" wrapText="1"/>
    </xf>
    <xf numFmtId="0" fontId="7" fillId="0" borderId="4" xfId="0" applyFont="1" applyBorder="1" applyAlignment="1">
      <alignment horizontal="left" vertical="center" wrapText="1"/>
    </xf>
    <xf numFmtId="0" fontId="6" fillId="4" borderId="5"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4" fillId="0" borderId="0" xfId="0" applyFont="1">
      <alignment vertical="center"/>
    </xf>
    <xf numFmtId="0" fontId="8" fillId="0" borderId="0" xfId="0" applyFont="1">
      <alignment vertical="center"/>
    </xf>
    <xf numFmtId="0" fontId="9" fillId="0" borderId="0" xfId="0" applyFont="1">
      <alignment vertical="center"/>
    </xf>
    <xf numFmtId="0" fontId="10" fillId="0" borderId="4" xfId="0" applyFont="1" applyBorder="1" applyAlignment="1">
      <alignment horizontal="justify"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177"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4" xfId="3" applyNumberFormat="1"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6" fillId="0" borderId="12" xfId="0" applyFont="1" applyBorder="1" applyAlignment="1">
      <alignment horizontal="center" vertical="center" wrapText="1"/>
    </xf>
    <xf numFmtId="177" fontId="6" fillId="0" borderId="7" xfId="0" applyNumberFormat="1" applyFont="1" applyBorder="1" applyAlignment="1">
      <alignment horizontal="center" vertical="center" wrapText="1"/>
    </xf>
    <xf numFmtId="0" fontId="6" fillId="0" borderId="7" xfId="0" applyFont="1" applyBorder="1" applyAlignment="1" applyProtection="1">
      <alignment horizontal="center" vertical="center" wrapText="1"/>
      <protection locked="0"/>
    </xf>
    <xf numFmtId="10" fontId="6" fillId="0" borderId="4" xfId="3"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0" fontId="12" fillId="0" borderId="0" xfId="0" applyFont="1">
      <alignment vertical="center"/>
    </xf>
    <xf numFmtId="0" fontId="0" fillId="0" borderId="0" xfId="0" applyAlignment="1">
      <alignment horizontal="center" vertical="center"/>
    </xf>
    <xf numFmtId="0" fontId="13" fillId="0" borderId="0" xfId="0" applyFont="1" applyAlignment="1">
      <alignment horizontal="center" vertical="center"/>
    </xf>
    <xf numFmtId="0" fontId="1" fillId="0" borderId="4" xfId="0" applyFont="1" applyBorder="1" applyAlignment="1">
      <alignment horizontal="center" vertical="center"/>
    </xf>
    <xf numFmtId="0" fontId="14"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23"/>
  <sheetViews>
    <sheetView tabSelected="1" workbookViewId="0">
      <selection activeCell="A1" sqref="A1:B1"/>
    </sheetView>
  </sheetViews>
  <sheetFormatPr defaultColWidth="9" defaultRowHeight="14.25" outlineLevelCol="1"/>
  <cols>
    <col min="1" max="1" width="12.5833333333333" style="85" customWidth="1"/>
    <col min="2" max="2" width="60.5833333333333" customWidth="1"/>
  </cols>
  <sheetData>
    <row r="1" ht="30" customHeight="1" spans="1:2">
      <c r="A1" s="86" t="s">
        <v>0</v>
      </c>
      <c r="B1" s="86"/>
    </row>
    <row r="2" s="84" customFormat="1" ht="25" customHeight="1" spans="1:2">
      <c r="A2" s="65" t="s">
        <v>1</v>
      </c>
      <c r="B2" s="65" t="s">
        <v>2</v>
      </c>
    </row>
    <row r="3" s="84" customFormat="1" ht="25" customHeight="1" spans="1:2">
      <c r="A3" s="87" t="s">
        <v>3</v>
      </c>
      <c r="B3" s="88" t="s">
        <v>4</v>
      </c>
    </row>
    <row r="4" s="84" customFormat="1" ht="25" customHeight="1" spans="1:2">
      <c r="A4" s="87" t="s">
        <v>5</v>
      </c>
      <c r="B4" s="88" t="s">
        <v>6</v>
      </c>
    </row>
    <row r="5" s="84" customFormat="1" ht="25" customHeight="1" spans="1:2">
      <c r="A5" s="87" t="s">
        <v>7</v>
      </c>
      <c r="B5" s="88" t="s">
        <v>8</v>
      </c>
    </row>
    <row r="6" s="84" customFormat="1" ht="25" customHeight="1" spans="1:2">
      <c r="A6" s="87" t="s">
        <v>9</v>
      </c>
      <c r="B6" s="88" t="s">
        <v>10</v>
      </c>
    </row>
    <row r="7" s="84" customFormat="1" ht="25" customHeight="1" spans="1:2">
      <c r="A7" s="87" t="s">
        <v>11</v>
      </c>
      <c r="B7" s="88" t="s">
        <v>12</v>
      </c>
    </row>
    <row r="8" s="84" customFormat="1" ht="25" customHeight="1" spans="1:2">
      <c r="A8" s="87" t="s">
        <v>13</v>
      </c>
      <c r="B8" s="88" t="s">
        <v>14</v>
      </c>
    </row>
    <row r="9" ht="25" customHeight="1" spans="1:2">
      <c r="A9" s="87" t="s">
        <v>15</v>
      </c>
      <c r="B9" s="88" t="s">
        <v>16</v>
      </c>
    </row>
    <row r="10" ht="25" customHeight="1" spans="1:2">
      <c r="A10" s="87" t="s">
        <v>17</v>
      </c>
      <c r="B10" s="88" t="s">
        <v>18</v>
      </c>
    </row>
    <row r="11" ht="25" customHeight="1" spans="1:2">
      <c r="A11" s="87" t="s">
        <v>19</v>
      </c>
      <c r="B11" s="88" t="s">
        <v>20</v>
      </c>
    </row>
    <row r="12" ht="25" customHeight="1" spans="1:2">
      <c r="A12" s="87" t="s">
        <v>21</v>
      </c>
      <c r="B12" s="88" t="s">
        <v>22</v>
      </c>
    </row>
    <row r="13" ht="25" customHeight="1" spans="1:2">
      <c r="A13" s="87" t="s">
        <v>23</v>
      </c>
      <c r="B13" s="88" t="s">
        <v>24</v>
      </c>
    </row>
    <row r="14" ht="25" customHeight="1" spans="1:2">
      <c r="A14" s="87" t="s">
        <v>25</v>
      </c>
      <c r="B14" s="88" t="s">
        <v>26</v>
      </c>
    </row>
    <row r="15" ht="25" customHeight="1" spans="1:2">
      <c r="A15" s="87" t="s">
        <v>27</v>
      </c>
      <c r="B15" s="88" t="s">
        <v>28</v>
      </c>
    </row>
    <row r="16" ht="25" customHeight="1" spans="1:2">
      <c r="A16" s="87" t="s">
        <v>29</v>
      </c>
      <c r="B16" s="88" t="s">
        <v>30</v>
      </c>
    </row>
    <row r="17" ht="25" customHeight="1" spans="1:2">
      <c r="A17" s="87" t="s">
        <v>31</v>
      </c>
      <c r="B17" s="88" t="s">
        <v>32</v>
      </c>
    </row>
    <row r="18" ht="25" customHeight="1" spans="1:2">
      <c r="A18" s="87" t="s">
        <v>33</v>
      </c>
      <c r="B18" s="88" t="s">
        <v>34</v>
      </c>
    </row>
    <row r="19" ht="25" customHeight="1" spans="1:2">
      <c r="A19" s="87" t="s">
        <v>35</v>
      </c>
      <c r="B19" s="88" t="s">
        <v>36</v>
      </c>
    </row>
    <row r="20" ht="25" customHeight="1" spans="1:2">
      <c r="A20" s="87" t="s">
        <v>37</v>
      </c>
      <c r="B20" s="88" t="s">
        <v>38</v>
      </c>
    </row>
    <row r="21" ht="25" customHeight="1" spans="1:2">
      <c r="A21" s="87" t="s">
        <v>39</v>
      </c>
      <c r="B21" s="88" t="s">
        <v>40</v>
      </c>
    </row>
    <row r="22" ht="25" customHeight="1" spans="1:2">
      <c r="A22" s="87" t="s">
        <v>41</v>
      </c>
      <c r="B22" s="88" t="s">
        <v>42</v>
      </c>
    </row>
    <row r="23" ht="25" customHeight="1" spans="1:2">
      <c r="A23" s="87" t="s">
        <v>43</v>
      </c>
      <c r="B23" s="88" t="s">
        <v>44</v>
      </c>
    </row>
  </sheetData>
  <mergeCells count="1">
    <mergeCell ref="A1:B1"/>
  </mergeCells>
  <hyperlinks>
    <hyperlink ref="B3" location="'表C-0'!A1" display="实体质量综合评分表（其他工业工程）"/>
    <hyperlink ref="B4" location="'表C-1'!A1" display="地基基础工程实体质量评价记录表"/>
    <hyperlink ref="B5" location="'表C-2'!A1" display="主体结构工程实体质量评价记录表"/>
    <hyperlink ref="B6" location="'表C-3'!A1" display="屋面工程实体质量评价记录表"/>
    <hyperlink ref="B7" location="'表C-4'!A1" display="工艺及建筑管道工程实体质量评价记录表"/>
    <hyperlink ref="B8" location="'表C-5'!A1" display="工艺、建筑电气、自动控制及仪表工程实体质量评价记录表"/>
    <hyperlink ref="B9" location="'表C-6'!A1" display="智能建筑工程实体质量评价记录表"/>
    <hyperlink ref="B10" location="'表C-7'!A1" display="电梯工程实体质量评价记录表"/>
    <hyperlink ref="B11" location="'表C-8'!A1" display="建筑节能工程实体质量评价记录表"/>
    <hyperlink ref="B12" location="'表C-9'!A1" display="室外工程实体质量评价记录表"/>
    <hyperlink ref="B13" location="'表C-10'!A1" display="工艺设备、设施实体质量评价记录表"/>
    <hyperlink ref="B14" location="'表C-11-1'!A1" display="新材料锂电池工程主要工艺设备、设施实体质量评价记录表"/>
    <hyperlink ref="B15" location="'表C-11-2'!A1" display="新材料光伏晶片工程主要工艺设备、设施实体质量评价记录表"/>
    <hyperlink ref="B16" location="'表C-11-3'!A1" display="新材料石墨工程主要工艺设备、设施实体质量评价记录表"/>
    <hyperlink ref="B17" location="'表C-11-4'!A1" display="机械装备工程主要工艺设备、设施实体质量评价记录表"/>
    <hyperlink ref="B18" location="'表C-11-5'!A1" display="机械印刷设备工程主要工艺设备、设施实体质量评价记录表"/>
    <hyperlink ref="B19" location="'表C-11-6'!A1" display="电子显示屏工程主要工艺设备、设施实体质量评价记录表"/>
    <hyperlink ref="B20" location="'表C-11-7'!A1" display="电子玻璃基板工程主要工艺设备、设施实体质量评价记录表"/>
    <hyperlink ref="B21" location="'表C-11-8'!A1" display="轻工酒类工程主要工艺设备、设施实体质量评价记录表"/>
    <hyperlink ref="B22" location="'表C-11-9'!A1" display="轻工乳制品类工程主要工艺设备、设施实体质量评价记录表"/>
    <hyperlink ref="B23" location="'表C-11-10'!A1" display="林产工业工程主要工艺设备、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7"/>
  <sheetViews>
    <sheetView workbookViewId="0">
      <pane ySplit="3" topLeftCell="A9" activePane="bottomLeft" state="frozen"/>
      <selection/>
      <selection pane="bottomLeft" activeCell="G15" sqref="G15"/>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7" t="s">
        <v>45</v>
      </c>
      <c r="B1" s="57"/>
      <c r="C1" s="57"/>
      <c r="D1" s="57"/>
      <c r="E1" s="57"/>
      <c r="F1" s="57"/>
      <c r="G1" s="57"/>
      <c r="H1" s="57"/>
      <c r="I1" s="57"/>
      <c r="J1" s="57"/>
    </row>
    <row r="2" ht="30" customHeight="1" spans="1:10">
      <c r="A2" s="58" t="s">
        <v>46</v>
      </c>
      <c r="B2" s="59"/>
      <c r="C2" s="60"/>
      <c r="D2" s="60"/>
      <c r="E2" s="60"/>
      <c r="F2" s="60"/>
      <c r="G2" s="60"/>
      <c r="H2" s="60"/>
      <c r="I2" s="61"/>
      <c r="J2" s="62" t="s">
        <v>47</v>
      </c>
    </row>
    <row r="3" ht="30" customHeight="1" spans="1:10">
      <c r="A3" s="63" t="s">
        <v>48</v>
      </c>
      <c r="B3" s="64" t="s">
        <v>49</v>
      </c>
      <c r="C3" s="64" t="s">
        <v>50</v>
      </c>
      <c r="D3" s="65" t="s">
        <v>51</v>
      </c>
      <c r="E3" s="65" t="s">
        <v>52</v>
      </c>
      <c r="F3" s="65" t="s">
        <v>53</v>
      </c>
      <c r="G3" s="65" t="s">
        <v>54</v>
      </c>
      <c r="H3" s="65" t="s">
        <v>55</v>
      </c>
      <c r="I3" s="65" t="s">
        <v>56</v>
      </c>
      <c r="J3" s="66" t="s">
        <v>57</v>
      </c>
    </row>
    <row r="4" ht="30" customHeight="1" spans="1:10">
      <c r="A4" s="13" t="s">
        <v>58</v>
      </c>
      <c r="B4" s="67">
        <v>0.3</v>
      </c>
      <c r="C4" s="68">
        <v>21</v>
      </c>
      <c r="D4" s="69">
        <f>'表C-1'!D26</f>
        <v>0</v>
      </c>
      <c r="E4" s="68">
        <f>'表C-1'!G26</f>
        <v>0</v>
      </c>
      <c r="F4" s="70" t="e">
        <f>'表C-1'!G29</f>
        <v>#DIV/0!</v>
      </c>
      <c r="G4" s="67" t="e">
        <f t="shared" ref="G4:G14" si="0">B4*F4*100</f>
        <v>#DIV/0!</v>
      </c>
      <c r="H4" s="68">
        <f>'表C-1'!G27</f>
        <v>0</v>
      </c>
      <c r="I4" s="68">
        <f>'表C-1'!G28</f>
        <v>0</v>
      </c>
      <c r="J4" s="71"/>
    </row>
    <row r="5" ht="30" customHeight="1" spans="1:10">
      <c r="A5" s="13" t="s">
        <v>59</v>
      </c>
      <c r="B5" s="67">
        <v>0.5</v>
      </c>
      <c r="C5" s="68">
        <v>29</v>
      </c>
      <c r="D5" s="69">
        <f>'表C-2'!D34</f>
        <v>0</v>
      </c>
      <c r="E5" s="68">
        <f>'表C-2'!G34</f>
        <v>0</v>
      </c>
      <c r="F5" s="70" t="e">
        <f>'表C-2'!G37</f>
        <v>#DIV/0!</v>
      </c>
      <c r="G5" s="67" t="e">
        <f t="shared" si="0"/>
        <v>#DIV/0!</v>
      </c>
      <c r="H5" s="68">
        <f>'表C-2'!G35</f>
        <v>0</v>
      </c>
      <c r="I5" s="68">
        <f>'表C-2'!G36</f>
        <v>0</v>
      </c>
      <c r="J5" s="71"/>
    </row>
    <row r="6" ht="30" customHeight="1" spans="1:10">
      <c r="A6" s="13" t="s">
        <v>60</v>
      </c>
      <c r="B6" s="67">
        <v>0.1</v>
      </c>
      <c r="C6" s="68">
        <v>37</v>
      </c>
      <c r="D6" s="69">
        <f>'表C-3'!D42</f>
        <v>0</v>
      </c>
      <c r="E6" s="68">
        <f>'表C-3'!G42</f>
        <v>0</v>
      </c>
      <c r="F6" s="70" t="e">
        <f>'表C-3'!G45</f>
        <v>#DIV/0!</v>
      </c>
      <c r="G6" s="67" t="e">
        <f t="shared" si="0"/>
        <v>#DIV/0!</v>
      </c>
      <c r="H6" s="68">
        <f>'表C-3'!G43</f>
        <v>0</v>
      </c>
      <c r="I6" s="68">
        <f>'表C-3'!G44</f>
        <v>0</v>
      </c>
      <c r="J6" s="71"/>
    </row>
    <row r="7" ht="30" customHeight="1" spans="1:10">
      <c r="A7" s="13" t="s">
        <v>61</v>
      </c>
      <c r="B7" s="67">
        <v>1.1</v>
      </c>
      <c r="C7" s="68">
        <v>91</v>
      </c>
      <c r="D7" s="69">
        <f>'表C-4'!D96</f>
        <v>0</v>
      </c>
      <c r="E7" s="68">
        <f>'表C-4'!G96</f>
        <v>0</v>
      </c>
      <c r="F7" s="70" t="e">
        <f>'表C-4'!G99</f>
        <v>#DIV/0!</v>
      </c>
      <c r="G7" s="67" t="e">
        <f t="shared" si="0"/>
        <v>#DIV/0!</v>
      </c>
      <c r="H7" s="68">
        <f>'表C-4'!G97</f>
        <v>0</v>
      </c>
      <c r="I7" s="68">
        <f>'表C-4'!G98</f>
        <v>0</v>
      </c>
      <c r="J7" s="71"/>
    </row>
    <row r="8" ht="30" customHeight="1" spans="1:10">
      <c r="A8" s="13" t="s">
        <v>62</v>
      </c>
      <c r="B8" s="67">
        <v>1.1</v>
      </c>
      <c r="C8" s="68">
        <v>104</v>
      </c>
      <c r="D8" s="69">
        <f>'表C-5'!D109</f>
        <v>0</v>
      </c>
      <c r="E8" s="68">
        <f>'表C-5'!G109</f>
        <v>0</v>
      </c>
      <c r="F8" s="70" t="e">
        <f>'表C-5'!G112</f>
        <v>#DIV/0!</v>
      </c>
      <c r="G8" s="67" t="e">
        <f t="shared" si="0"/>
        <v>#DIV/0!</v>
      </c>
      <c r="H8" s="68">
        <f>'表C-5'!G110</f>
        <v>0</v>
      </c>
      <c r="I8" s="68">
        <f>'表C-5'!G111</f>
        <v>0</v>
      </c>
      <c r="J8" s="71"/>
    </row>
    <row r="9" ht="30" customHeight="1" spans="1:10">
      <c r="A9" s="13" t="s">
        <v>63</v>
      </c>
      <c r="B9" s="67">
        <v>0.1</v>
      </c>
      <c r="C9" s="68">
        <v>34</v>
      </c>
      <c r="D9" s="69">
        <f>'表C-6'!D39</f>
        <v>0</v>
      </c>
      <c r="E9" s="68">
        <f>'表C-6'!G39</f>
        <v>0</v>
      </c>
      <c r="F9" s="70" t="e">
        <f>'表C-6'!G42</f>
        <v>#DIV/0!</v>
      </c>
      <c r="G9" s="67" t="e">
        <f t="shared" si="0"/>
        <v>#DIV/0!</v>
      </c>
      <c r="H9" s="68">
        <f>'表C-6'!G40</f>
        <v>0</v>
      </c>
      <c r="I9" s="68">
        <f>'表C-6'!G41</f>
        <v>0</v>
      </c>
      <c r="J9" s="71"/>
    </row>
    <row r="10" ht="30" customHeight="1" spans="1:10">
      <c r="A10" s="13" t="s">
        <v>64</v>
      </c>
      <c r="B10" s="67">
        <v>0.1</v>
      </c>
      <c r="C10" s="68">
        <v>21</v>
      </c>
      <c r="D10" s="69">
        <f>'表C-7'!D26</f>
        <v>0</v>
      </c>
      <c r="E10" s="68">
        <f>'表C-7'!G26</f>
        <v>0</v>
      </c>
      <c r="F10" s="70" t="e">
        <f>'表C-7'!G29</f>
        <v>#DIV/0!</v>
      </c>
      <c r="G10" s="67" t="e">
        <f t="shared" si="0"/>
        <v>#DIV/0!</v>
      </c>
      <c r="H10" s="68">
        <f>'表C-7'!G27</f>
        <v>0</v>
      </c>
      <c r="I10" s="68">
        <f>'表C-7'!G28</f>
        <v>0</v>
      </c>
      <c r="J10" s="71"/>
    </row>
    <row r="11" ht="30" customHeight="1" spans="1:10">
      <c r="A11" s="13" t="s">
        <v>65</v>
      </c>
      <c r="B11" s="67">
        <v>0.1</v>
      </c>
      <c r="C11" s="68">
        <v>8</v>
      </c>
      <c r="D11" s="69">
        <f>'表C-8'!D13</f>
        <v>0</v>
      </c>
      <c r="E11" s="68">
        <f>'表C-8'!G13</f>
        <v>0</v>
      </c>
      <c r="F11" s="70" t="e">
        <f>'表C-8'!G16</f>
        <v>#DIV/0!</v>
      </c>
      <c r="G11" s="67" t="e">
        <f t="shared" si="0"/>
        <v>#DIV/0!</v>
      </c>
      <c r="H11" s="68">
        <f>'表C-8'!G14</f>
        <v>0</v>
      </c>
      <c r="I11" s="68">
        <f>'表C-8'!G15</f>
        <v>0</v>
      </c>
      <c r="J11" s="71"/>
    </row>
    <row r="12" ht="30" customHeight="1" spans="1:10">
      <c r="A12" s="13" t="s">
        <v>66</v>
      </c>
      <c r="B12" s="67">
        <v>0.1</v>
      </c>
      <c r="C12" s="68">
        <v>9</v>
      </c>
      <c r="D12" s="69">
        <f>'表C-9'!D14</f>
        <v>0</v>
      </c>
      <c r="E12" s="68">
        <f>'表C-9'!G14</f>
        <v>0</v>
      </c>
      <c r="F12" s="70" t="e">
        <f>'表C-9'!G17</f>
        <v>#DIV/0!</v>
      </c>
      <c r="G12" s="67" t="e">
        <f t="shared" si="0"/>
        <v>#DIV/0!</v>
      </c>
      <c r="H12" s="68">
        <f>'表C-9'!G15</f>
        <v>0</v>
      </c>
      <c r="I12" s="68">
        <f>'表C-9'!G16</f>
        <v>0</v>
      </c>
      <c r="J12" s="71"/>
    </row>
    <row r="13" ht="30" customHeight="1" spans="1:10">
      <c r="A13" s="13" t="s">
        <v>67</v>
      </c>
      <c r="B13" s="67">
        <v>1.2</v>
      </c>
      <c r="C13" s="68">
        <v>64</v>
      </c>
      <c r="D13" s="69">
        <f>'表C-10'!D69</f>
        <v>0</v>
      </c>
      <c r="E13" s="68">
        <f>'表C-10'!G69</f>
        <v>0</v>
      </c>
      <c r="F13" s="70" t="e">
        <f>'表C-10'!G72</f>
        <v>#DIV/0!</v>
      </c>
      <c r="G13" s="67" t="e">
        <f t="shared" si="0"/>
        <v>#DIV/0!</v>
      </c>
      <c r="H13" s="68">
        <f>'表C-10'!G70</f>
        <v>0</v>
      </c>
      <c r="I13" s="68">
        <f>'表C-10'!G71</f>
        <v>0</v>
      </c>
      <c r="J13" s="71"/>
    </row>
    <row r="14" ht="30" customHeight="1" spans="1:10">
      <c r="A14" s="13" t="s">
        <v>68</v>
      </c>
      <c r="B14" s="67">
        <v>1.3</v>
      </c>
      <c r="C14" s="68"/>
      <c r="D14" s="69">
        <f>'表C-11-1'!D80+'表C-11-2'!D54+'表C-11-3'!D64+'表C-11-4'!D52+'表C-11-5'!D57+'表C-11-6'!D200+'表C-11-7'!D88+'表C-11-8'!D74+'表C-11-9'!D89+'表C-11-10'!D150</f>
        <v>0</v>
      </c>
      <c r="E14" s="68">
        <f>'表C-11-1'!G80+'表C-11-2'!G54+'表C-11-3'!G64+'表C-11-4'!G52+'表C-11-5'!G57+'表C-11-6'!G200+'表C-11-7'!G88+'表C-11-8'!G74+'表C-11-9'!G89+'表C-11-10'!G150</f>
        <v>0</v>
      </c>
      <c r="F14" s="70" t="e">
        <f>E14/D14</f>
        <v>#DIV/0!</v>
      </c>
      <c r="G14" s="67" t="e">
        <f t="shared" si="0"/>
        <v>#DIV/0!</v>
      </c>
      <c r="H14" s="68">
        <f>'表C-11-1'!G81+'表C-11-2'!G55+'表C-11-3'!G65+'表C-11-4'!G53+'表C-11-5'!G58+'表C-11-6'!G201+'表C-11-7'!G89+'表C-11-8'!G75+'表C-11-9'!G90+'表C-11-10'!G151</f>
        <v>0</v>
      </c>
      <c r="I14" s="68">
        <f>'表C-11-1'!G82+'表C-11-2'!G56+'表C-11-3'!G66+'表C-11-4'!G54+'表C-11-5'!G59+'表C-11-6'!G202+'表C-11-7'!G90+'表C-11-8'!G76+'表C-11-9'!G91+'表C-11-10'!G152</f>
        <v>0</v>
      </c>
      <c r="J14" s="71"/>
    </row>
    <row r="15" ht="30" customHeight="1" spans="1:10">
      <c r="A15" s="72" t="s">
        <v>69</v>
      </c>
      <c r="B15" s="73">
        <f>SUM(B4:B14)</f>
        <v>6</v>
      </c>
      <c r="C15" s="74"/>
      <c r="D15" s="13">
        <f>SUM(D4:D14)</f>
        <v>0</v>
      </c>
      <c r="E15" s="13">
        <f>SUM(E4:E14)</f>
        <v>0</v>
      </c>
      <c r="F15" s="75" t="e">
        <f t="shared" ref="F15" si="1">E15/D15</f>
        <v>#DIV/0!</v>
      </c>
      <c r="G15" s="76" t="e">
        <f t="shared" ref="G15" si="2">B15*F15*100</f>
        <v>#DIV/0!</v>
      </c>
      <c r="H15" s="13">
        <f>SUM(H4:H14)</f>
        <v>0</v>
      </c>
      <c r="I15" s="13">
        <f>SUM(I4:I14)</f>
        <v>0</v>
      </c>
      <c r="J15" s="77"/>
    </row>
    <row r="16" ht="30" customHeight="1" spans="1:10">
      <c r="A16" s="78" t="s">
        <v>70</v>
      </c>
      <c r="B16" s="78"/>
      <c r="C16" s="79"/>
      <c r="D16" s="80"/>
      <c r="E16" s="80"/>
      <c r="F16" s="78" t="s">
        <v>71</v>
      </c>
      <c r="G16" s="78"/>
      <c r="H16" s="81"/>
      <c r="I16" s="81"/>
      <c r="J16" s="82"/>
    </row>
    <row r="17" ht="65.5" customHeight="1" spans="1:10">
      <c r="A17" s="83" t="s">
        <v>72</v>
      </c>
      <c r="B17" s="83"/>
      <c r="C17" s="83"/>
      <c r="D17" s="83"/>
      <c r="E17" s="83"/>
      <c r="F17" s="83"/>
      <c r="G17" s="83"/>
      <c r="H17" s="83"/>
      <c r="I17" s="83"/>
      <c r="J17" s="83"/>
    </row>
  </sheetData>
  <mergeCells count="7">
    <mergeCell ref="A1:J1"/>
    <mergeCell ref="B2:I2"/>
    <mergeCell ref="A16:B16"/>
    <mergeCell ref="C16:E16"/>
    <mergeCell ref="F16:G16"/>
    <mergeCell ref="H16:J16"/>
    <mergeCell ref="A17:J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1"/>
  <sheetViews>
    <sheetView workbookViewId="0">
      <pane ySplit="3" topLeftCell="A21" activePane="bottomLeft" state="frozen"/>
      <selection/>
      <selection pane="bottomLeft" activeCell="D26" sqref="D26:D29"/>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73</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8" t="s">
        <v>75</v>
      </c>
      <c r="C3" s="9" t="s">
        <v>76</v>
      </c>
      <c r="D3" s="8" t="s">
        <v>77</v>
      </c>
      <c r="E3" s="8" t="s">
        <v>78</v>
      </c>
      <c r="F3" s="8" t="s">
        <v>79</v>
      </c>
      <c r="G3" s="8" t="s">
        <v>80</v>
      </c>
    </row>
    <row r="4" s="1" customFormat="1" ht="45" customHeight="1" spans="1:7">
      <c r="A4" s="27">
        <v>1</v>
      </c>
      <c r="B4" s="14" t="s">
        <v>81</v>
      </c>
      <c r="C4" s="15" t="s">
        <v>82</v>
      </c>
      <c r="D4" s="45"/>
      <c r="E4" s="17"/>
      <c r="F4" s="17"/>
      <c r="G4" s="17"/>
    </row>
    <row r="5" s="1" customFormat="1" ht="45" customHeight="1" spans="1:7">
      <c r="A5" s="27">
        <v>2</v>
      </c>
      <c r="B5" s="19"/>
      <c r="C5" s="15" t="s">
        <v>83</v>
      </c>
      <c r="D5" s="45"/>
      <c r="E5" s="17"/>
      <c r="F5" s="17"/>
      <c r="G5" s="17"/>
    </row>
    <row r="6" s="1" customFormat="1" ht="45" customHeight="1" spans="1:7">
      <c r="A6" s="27">
        <v>3</v>
      </c>
      <c r="B6" s="14" t="s">
        <v>84</v>
      </c>
      <c r="C6" s="15" t="s">
        <v>85</v>
      </c>
      <c r="D6" s="45"/>
      <c r="E6" s="17"/>
      <c r="F6" s="17"/>
      <c r="G6" s="17"/>
    </row>
    <row r="7" s="1" customFormat="1" ht="45" customHeight="1" spans="1:7">
      <c r="A7" s="27">
        <v>4</v>
      </c>
      <c r="B7" s="18"/>
      <c r="C7" s="15" t="s">
        <v>86</v>
      </c>
      <c r="D7" s="45"/>
      <c r="E7" s="17"/>
      <c r="F7" s="17"/>
      <c r="G7" s="17"/>
    </row>
    <row r="8" s="1" customFormat="1" ht="45" customHeight="1" spans="1:7">
      <c r="A8" s="27">
        <v>5</v>
      </c>
      <c r="B8" s="18"/>
      <c r="C8" s="15" t="s">
        <v>87</v>
      </c>
      <c r="D8" s="45"/>
      <c r="E8" s="17"/>
      <c r="F8" s="17"/>
      <c r="G8" s="17"/>
    </row>
    <row r="9" s="1" customFormat="1" ht="45" customHeight="1" spans="1:7">
      <c r="A9" s="27">
        <v>6</v>
      </c>
      <c r="B9" s="19"/>
      <c r="C9" s="15" t="s">
        <v>88</v>
      </c>
      <c r="D9" s="45"/>
      <c r="E9" s="17"/>
      <c r="F9" s="17"/>
      <c r="G9" s="17"/>
    </row>
    <row r="10" s="1" customFormat="1" ht="45" customHeight="1" spans="1:7">
      <c r="A10" s="27">
        <v>7</v>
      </c>
      <c r="B10" s="14" t="s">
        <v>89</v>
      </c>
      <c r="C10" s="15" t="s">
        <v>90</v>
      </c>
      <c r="D10" s="45"/>
      <c r="E10" s="17"/>
      <c r="F10" s="17"/>
      <c r="G10" s="17"/>
    </row>
    <row r="11" s="1" customFormat="1" ht="45" customHeight="1" spans="1:7">
      <c r="A11" s="27">
        <v>8</v>
      </c>
      <c r="B11" s="19"/>
      <c r="C11" s="15" t="s">
        <v>91</v>
      </c>
      <c r="D11" s="45"/>
      <c r="E11" s="17"/>
      <c r="F11" s="17"/>
      <c r="G11" s="17"/>
    </row>
    <row r="12" s="1" customFormat="1" ht="45" customHeight="1" spans="1:7">
      <c r="A12" s="27">
        <v>9</v>
      </c>
      <c r="B12" s="13" t="s">
        <v>92</v>
      </c>
      <c r="C12" s="15" t="s">
        <v>93</v>
      </c>
      <c r="D12" s="45"/>
      <c r="E12" s="17"/>
      <c r="F12" s="17"/>
      <c r="G12" s="17"/>
    </row>
    <row r="13" s="1" customFormat="1" ht="45" customHeight="1" spans="1:7">
      <c r="A13" s="27">
        <v>10</v>
      </c>
      <c r="B13" s="14" t="s">
        <v>94</v>
      </c>
      <c r="C13" s="15" t="s">
        <v>95</v>
      </c>
      <c r="D13" s="45"/>
      <c r="E13" s="17"/>
      <c r="F13" s="17"/>
      <c r="G13" s="17"/>
    </row>
    <row r="14" s="1" customFormat="1" ht="45" customHeight="1" spans="1:7">
      <c r="A14" s="27">
        <v>11</v>
      </c>
      <c r="B14" s="19"/>
      <c r="C14" s="15" t="s">
        <v>96</v>
      </c>
      <c r="D14" s="45"/>
      <c r="E14" s="17"/>
      <c r="F14" s="17"/>
      <c r="G14" s="17"/>
    </row>
    <row r="15" s="1" customFormat="1" ht="45" customHeight="1" spans="1:7">
      <c r="A15" s="27">
        <v>12</v>
      </c>
      <c r="B15" s="13" t="s">
        <v>97</v>
      </c>
      <c r="C15" s="15" t="s">
        <v>98</v>
      </c>
      <c r="D15" s="45"/>
      <c r="E15" s="17"/>
      <c r="F15" s="17"/>
      <c r="G15" s="17"/>
    </row>
    <row r="16" s="1" customFormat="1" ht="45" customHeight="1" spans="1:7">
      <c r="A16" s="27">
        <v>13</v>
      </c>
      <c r="B16" s="14" t="s">
        <v>99</v>
      </c>
      <c r="C16" s="15" t="s">
        <v>100</v>
      </c>
      <c r="D16" s="45"/>
      <c r="E16" s="17"/>
      <c r="F16" s="17"/>
      <c r="G16" s="17"/>
    </row>
    <row r="17" s="1" customFormat="1" ht="45" customHeight="1" spans="1:7">
      <c r="A17" s="27">
        <v>14</v>
      </c>
      <c r="B17" s="19"/>
      <c r="C17" s="15" t="s">
        <v>101</v>
      </c>
      <c r="D17" s="45"/>
      <c r="E17" s="17"/>
      <c r="F17" s="17"/>
      <c r="G17" s="17"/>
    </row>
    <row r="18" s="1" customFormat="1" ht="45" customHeight="1" spans="1:7">
      <c r="A18" s="27">
        <v>15</v>
      </c>
      <c r="B18" s="14" t="s">
        <v>102</v>
      </c>
      <c r="C18" s="15" t="s">
        <v>103</v>
      </c>
      <c r="D18" s="45"/>
      <c r="E18" s="17"/>
      <c r="F18" s="17"/>
      <c r="G18" s="17"/>
    </row>
    <row r="19" s="1" customFormat="1" ht="45" customHeight="1" spans="1:7">
      <c r="A19" s="27">
        <v>16</v>
      </c>
      <c r="B19" s="18"/>
      <c r="C19" s="15" t="s">
        <v>104</v>
      </c>
      <c r="D19" s="45"/>
      <c r="E19" s="17"/>
      <c r="F19" s="17"/>
      <c r="G19" s="17"/>
    </row>
    <row r="20" s="1" customFormat="1" ht="45" customHeight="1" spans="1:7">
      <c r="A20" s="27">
        <v>17</v>
      </c>
      <c r="B20" s="18"/>
      <c r="C20" s="15" t="s">
        <v>105</v>
      </c>
      <c r="D20" s="45"/>
      <c r="E20" s="17"/>
      <c r="F20" s="17"/>
      <c r="G20" s="17"/>
    </row>
    <row r="21" s="1" customFormat="1" ht="45" customHeight="1" spans="1:7">
      <c r="A21" s="27">
        <v>18</v>
      </c>
      <c r="B21" s="18"/>
      <c r="C21" s="15" t="s">
        <v>106</v>
      </c>
      <c r="D21" s="45"/>
      <c r="E21" s="17"/>
      <c r="F21" s="17"/>
      <c r="G21" s="17"/>
    </row>
    <row r="22" s="1" customFormat="1" ht="45" customHeight="1" spans="1:7">
      <c r="A22" s="27">
        <v>19</v>
      </c>
      <c r="B22" s="18"/>
      <c r="C22" s="15" t="s">
        <v>107</v>
      </c>
      <c r="D22" s="45"/>
      <c r="E22" s="17"/>
      <c r="F22" s="17"/>
      <c r="G22" s="17"/>
    </row>
    <row r="23" s="1" customFormat="1" ht="45" customHeight="1" spans="1:7">
      <c r="A23" s="27">
        <v>20</v>
      </c>
      <c r="B23" s="18"/>
      <c r="C23" s="15" t="s">
        <v>108</v>
      </c>
      <c r="D23" s="45"/>
      <c r="E23" s="17"/>
      <c r="F23" s="17"/>
      <c r="G23" s="17"/>
    </row>
    <row r="24" s="1" customFormat="1" ht="45" customHeight="1" spans="1:7">
      <c r="A24" s="27">
        <v>21</v>
      </c>
      <c r="B24" s="19"/>
      <c r="C24" s="15" t="s">
        <v>109</v>
      </c>
      <c r="D24" s="45"/>
      <c r="E24" s="17"/>
      <c r="F24" s="17"/>
      <c r="G24" s="17"/>
    </row>
    <row r="25" s="1" customFormat="1" ht="20" customHeight="1" spans="1:7">
      <c r="A25" s="20" t="s">
        <v>69</v>
      </c>
      <c r="B25" s="20"/>
      <c r="C25" s="21"/>
      <c r="D25" s="20">
        <f>COUNTA(D4:D24)</f>
        <v>0</v>
      </c>
      <c r="E25" s="20">
        <f>COUNTA(E4:E24)</f>
        <v>0</v>
      </c>
      <c r="F25" s="20">
        <f>COUNTA(F4:F24)</f>
        <v>0</v>
      </c>
      <c r="G25" s="22"/>
    </row>
    <row r="26" s="1" customFormat="1" ht="20" customHeight="1" spans="1:7">
      <c r="A26" s="23" t="s">
        <v>110</v>
      </c>
      <c r="B26" s="24"/>
      <c r="C26" s="25" t="s">
        <v>111</v>
      </c>
      <c r="D26" s="26">
        <f>D25+E25+F25</f>
        <v>0</v>
      </c>
      <c r="E26" s="27" t="s">
        <v>112</v>
      </c>
      <c r="F26" s="20" t="s">
        <v>77</v>
      </c>
      <c r="G26" s="28">
        <f>D25</f>
        <v>0</v>
      </c>
    </row>
    <row r="27" s="1" customFormat="1" ht="20" customHeight="1" spans="1:7">
      <c r="A27" s="29"/>
      <c r="B27" s="30"/>
      <c r="C27" s="31"/>
      <c r="D27" s="32"/>
      <c r="E27" s="33"/>
      <c r="F27" s="20" t="s">
        <v>78</v>
      </c>
      <c r="G27" s="28">
        <f>E25</f>
        <v>0</v>
      </c>
    </row>
    <row r="28" s="1" customFormat="1" ht="20" customHeight="1" spans="1:7">
      <c r="A28" s="29"/>
      <c r="B28" s="30"/>
      <c r="C28" s="31"/>
      <c r="D28" s="32"/>
      <c r="E28" s="33"/>
      <c r="F28" s="20" t="s">
        <v>79</v>
      </c>
      <c r="G28" s="28">
        <f>F25</f>
        <v>0</v>
      </c>
    </row>
    <row r="29" s="1" customFormat="1" ht="20" customHeight="1" spans="1:7">
      <c r="A29" s="29"/>
      <c r="B29" s="30"/>
      <c r="C29" s="34"/>
      <c r="D29" s="35"/>
      <c r="E29" s="21"/>
      <c r="F29" s="36" t="s">
        <v>113</v>
      </c>
      <c r="G29" s="37" t="e">
        <f>G26/D26</f>
        <v>#DIV/0!</v>
      </c>
    </row>
    <row r="30" s="1" customFormat="1" ht="20" customHeight="1" spans="1:7">
      <c r="A30" s="38"/>
      <c r="B30" s="39"/>
      <c r="C30" s="40" t="s">
        <v>114</v>
      </c>
      <c r="D30" s="41"/>
      <c r="E30" s="41"/>
      <c r="F30" s="41"/>
      <c r="G30" s="42"/>
    </row>
    <row r="31" s="1" customFormat="1" ht="20" customHeight="1" spans="1:7">
      <c r="A31" s="43" t="s">
        <v>115</v>
      </c>
      <c r="B31" s="43"/>
      <c r="C31" s="43"/>
      <c r="D31" s="43"/>
      <c r="E31" s="43"/>
      <c r="F31" s="43"/>
      <c r="G31" s="43"/>
    </row>
  </sheetData>
  <mergeCells count="17">
    <mergeCell ref="A1:G1"/>
    <mergeCell ref="A2:B2"/>
    <mergeCell ref="D2:E2"/>
    <mergeCell ref="F2:G2"/>
    <mergeCell ref="A25:C25"/>
    <mergeCell ref="C30:G30"/>
    <mergeCell ref="A31:G31"/>
    <mergeCell ref="B4:B5"/>
    <mergeCell ref="B6:B9"/>
    <mergeCell ref="B10:B11"/>
    <mergeCell ref="B13:B14"/>
    <mergeCell ref="B16:B17"/>
    <mergeCell ref="B18:B24"/>
    <mergeCell ref="C26:C29"/>
    <mergeCell ref="D26:D29"/>
    <mergeCell ref="E26:E29"/>
    <mergeCell ref="A26:B30"/>
  </mergeCells>
  <dataValidations count="3">
    <dataValidation type="custom" allowBlank="1" showInputMessage="1" showErrorMessage="1" sqref="D4:D24">
      <formula1>COUNTIF(D4:F4,"&lt;&gt;")&lt;=1</formula1>
    </dataValidation>
    <dataValidation type="custom" allowBlank="1" showInputMessage="1" showErrorMessage="1" sqref="E4:E24">
      <formula1>COUNTIF(D4:F4,"&lt;&gt;")&lt;=1</formula1>
    </dataValidation>
    <dataValidation type="custom" allowBlank="1" showInputMessage="1" showErrorMessage="1" sqref="F4:F24">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9"/>
  <sheetViews>
    <sheetView workbookViewId="0">
      <pane ySplit="3" topLeftCell="A29" activePane="bottomLeft" state="frozen"/>
      <selection/>
      <selection pane="bottomLeft" activeCell="C27" sqref="C27"/>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116</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9" t="s">
        <v>1</v>
      </c>
      <c r="B3" s="9" t="s">
        <v>75</v>
      </c>
      <c r="C3" s="9" t="s">
        <v>76</v>
      </c>
      <c r="D3" s="8" t="s">
        <v>77</v>
      </c>
      <c r="E3" s="8" t="s">
        <v>78</v>
      </c>
      <c r="F3" s="8" t="s">
        <v>79</v>
      </c>
      <c r="G3" s="8" t="s">
        <v>80</v>
      </c>
    </row>
    <row r="4" s="1" customFormat="1" ht="45" customHeight="1" spans="1:7">
      <c r="A4" s="20">
        <v>1</v>
      </c>
      <c r="B4" s="13" t="s">
        <v>117</v>
      </c>
      <c r="C4" s="15" t="s">
        <v>118</v>
      </c>
      <c r="D4" s="45"/>
      <c r="E4" s="17"/>
      <c r="F4" s="17"/>
      <c r="G4" s="17"/>
    </row>
    <row r="5" s="1" customFormat="1" ht="45" customHeight="1" spans="1:7">
      <c r="A5" s="20">
        <v>2</v>
      </c>
      <c r="B5" s="13"/>
      <c r="C5" s="15" t="s">
        <v>119</v>
      </c>
      <c r="D5" s="45"/>
      <c r="E5" s="17"/>
      <c r="F5" s="17"/>
      <c r="G5" s="17"/>
    </row>
    <row r="6" s="1" customFormat="1" ht="45" customHeight="1" spans="1:7">
      <c r="A6" s="20">
        <v>3</v>
      </c>
      <c r="B6" s="13"/>
      <c r="C6" s="15" t="s">
        <v>120</v>
      </c>
      <c r="D6" s="45"/>
      <c r="E6" s="17"/>
      <c r="F6" s="17"/>
      <c r="G6" s="17"/>
    </row>
    <row r="7" s="1" customFormat="1" ht="45" customHeight="1" spans="1:7">
      <c r="A7" s="20">
        <v>4</v>
      </c>
      <c r="B7" s="13"/>
      <c r="C7" s="15" t="s">
        <v>121</v>
      </c>
      <c r="D7" s="45"/>
      <c r="E7" s="17"/>
      <c r="F7" s="17"/>
      <c r="G7" s="17"/>
    </row>
    <row r="8" s="1" customFormat="1" ht="45" customHeight="1" spans="1:7">
      <c r="A8" s="20">
        <v>5</v>
      </c>
      <c r="B8" s="13"/>
      <c r="C8" s="15" t="s">
        <v>122</v>
      </c>
      <c r="D8" s="45"/>
      <c r="E8" s="17"/>
      <c r="F8" s="17"/>
      <c r="G8" s="17"/>
    </row>
    <row r="9" s="1" customFormat="1" ht="45" customHeight="1" spans="1:7">
      <c r="A9" s="20">
        <v>6</v>
      </c>
      <c r="B9" s="13"/>
      <c r="C9" s="15" t="s">
        <v>123</v>
      </c>
      <c r="D9" s="45"/>
      <c r="E9" s="17"/>
      <c r="F9" s="17"/>
      <c r="G9" s="17"/>
    </row>
    <row r="10" s="1" customFormat="1" ht="45" customHeight="1" spans="1:7">
      <c r="A10" s="20">
        <v>7</v>
      </c>
      <c r="B10" s="13"/>
      <c r="C10" s="15" t="s">
        <v>124</v>
      </c>
      <c r="D10" s="45"/>
      <c r="E10" s="17"/>
      <c r="F10" s="17"/>
      <c r="G10" s="17"/>
    </row>
    <row r="11" s="1" customFormat="1" ht="45" customHeight="1" spans="1:7">
      <c r="A11" s="20">
        <v>8</v>
      </c>
      <c r="B11" s="13"/>
      <c r="C11" s="15" t="s">
        <v>125</v>
      </c>
      <c r="D11" s="45"/>
      <c r="E11" s="17"/>
      <c r="F11" s="17"/>
      <c r="G11" s="17"/>
    </row>
    <row r="12" s="1" customFormat="1" ht="45" customHeight="1" spans="1:7">
      <c r="A12" s="20">
        <v>9</v>
      </c>
      <c r="B12" s="13"/>
      <c r="C12" s="15" t="s">
        <v>126</v>
      </c>
      <c r="D12" s="45"/>
      <c r="E12" s="17"/>
      <c r="F12" s="17"/>
      <c r="G12" s="17"/>
    </row>
    <row r="13" s="1" customFormat="1" ht="45" customHeight="1" spans="1:7">
      <c r="A13" s="20">
        <v>10</v>
      </c>
      <c r="B13" s="13"/>
      <c r="C13" s="15" t="s">
        <v>127</v>
      </c>
      <c r="D13" s="45"/>
      <c r="E13" s="17"/>
      <c r="F13" s="17"/>
      <c r="G13" s="17"/>
    </row>
    <row r="14" s="1" customFormat="1" ht="45" customHeight="1" spans="1:7">
      <c r="A14" s="20">
        <v>11</v>
      </c>
      <c r="B14" s="13"/>
      <c r="C14" s="15" t="s">
        <v>128</v>
      </c>
      <c r="D14" s="45"/>
      <c r="E14" s="17"/>
      <c r="F14" s="17"/>
      <c r="G14" s="17"/>
    </row>
    <row r="15" s="1" customFormat="1" ht="45" customHeight="1" spans="1:7">
      <c r="A15" s="20">
        <v>12</v>
      </c>
      <c r="B15" s="13"/>
      <c r="C15" s="15" t="s">
        <v>129</v>
      </c>
      <c r="D15" s="45"/>
      <c r="E15" s="17"/>
      <c r="F15" s="17"/>
      <c r="G15" s="17"/>
    </row>
    <row r="16" s="1" customFormat="1" ht="45" customHeight="1" spans="1:7">
      <c r="A16" s="20">
        <v>13</v>
      </c>
      <c r="B16" s="13"/>
      <c r="C16" s="15" t="s">
        <v>130</v>
      </c>
      <c r="D16" s="45"/>
      <c r="E16" s="17"/>
      <c r="F16" s="17"/>
      <c r="G16" s="17"/>
    </row>
    <row r="17" s="1" customFormat="1" ht="45" customHeight="1" spans="1:7">
      <c r="A17" s="20">
        <v>14</v>
      </c>
      <c r="B17" s="13"/>
      <c r="C17" s="15" t="s">
        <v>131</v>
      </c>
      <c r="D17" s="45"/>
      <c r="E17" s="17"/>
      <c r="F17" s="17"/>
      <c r="G17" s="17"/>
    </row>
    <row r="18" s="1" customFormat="1" ht="45" customHeight="1" spans="1:7">
      <c r="A18" s="20">
        <v>15</v>
      </c>
      <c r="B18" s="13"/>
      <c r="C18" s="15" t="s">
        <v>132</v>
      </c>
      <c r="D18" s="45"/>
      <c r="E18" s="17"/>
      <c r="F18" s="17"/>
      <c r="G18" s="17"/>
    </row>
    <row r="19" s="1" customFormat="1" ht="45" customHeight="1" spans="1:7">
      <c r="A19" s="20">
        <v>16</v>
      </c>
      <c r="B19" s="13"/>
      <c r="C19" s="15" t="s">
        <v>133</v>
      </c>
      <c r="D19" s="45"/>
      <c r="E19" s="17"/>
      <c r="F19" s="17"/>
      <c r="G19" s="17"/>
    </row>
    <row r="20" s="1" customFormat="1" ht="45" customHeight="1" spans="1:7">
      <c r="A20" s="20">
        <v>17</v>
      </c>
      <c r="B20" s="13"/>
      <c r="C20" s="15" t="s">
        <v>134</v>
      </c>
      <c r="D20" s="45"/>
      <c r="E20" s="17"/>
      <c r="F20" s="17"/>
      <c r="G20" s="17"/>
    </row>
    <row r="21" s="1" customFormat="1" ht="45" customHeight="1" spans="1:7">
      <c r="A21" s="20">
        <v>18</v>
      </c>
      <c r="B21" s="13"/>
      <c r="C21" s="15" t="s">
        <v>135</v>
      </c>
      <c r="D21" s="45"/>
      <c r="E21" s="17"/>
      <c r="F21" s="17"/>
      <c r="G21" s="17"/>
    </row>
    <row r="22" s="1" customFormat="1" ht="45" customHeight="1" spans="1:7">
      <c r="A22" s="20">
        <v>19</v>
      </c>
      <c r="B22" s="13" t="s">
        <v>136</v>
      </c>
      <c r="C22" s="15" t="s">
        <v>137</v>
      </c>
      <c r="D22" s="45"/>
      <c r="E22" s="17"/>
      <c r="F22" s="17"/>
      <c r="G22" s="17"/>
    </row>
    <row r="23" s="1" customFormat="1" ht="45" customHeight="1" spans="1:7">
      <c r="A23" s="20">
        <v>20</v>
      </c>
      <c r="B23" s="13"/>
      <c r="C23" s="15" t="s">
        <v>138</v>
      </c>
      <c r="D23" s="45"/>
      <c r="E23" s="17"/>
      <c r="F23" s="17"/>
      <c r="G23" s="17"/>
    </row>
    <row r="24" s="1" customFormat="1" ht="45" customHeight="1" spans="1:7">
      <c r="A24" s="20">
        <v>21</v>
      </c>
      <c r="B24" s="13"/>
      <c r="C24" s="15" t="s">
        <v>139</v>
      </c>
      <c r="D24" s="45"/>
      <c r="E24" s="17"/>
      <c r="F24" s="17"/>
      <c r="G24" s="17"/>
    </row>
    <row r="25" s="1" customFormat="1" ht="45" customHeight="1" spans="1:7">
      <c r="A25" s="20">
        <v>22</v>
      </c>
      <c r="B25" s="13" t="s">
        <v>102</v>
      </c>
      <c r="C25" s="15" t="s">
        <v>140</v>
      </c>
      <c r="D25" s="45"/>
      <c r="E25" s="17"/>
      <c r="F25" s="17"/>
      <c r="G25" s="17"/>
    </row>
    <row r="26" s="1" customFormat="1" ht="45" customHeight="1" spans="1:7">
      <c r="A26" s="20">
        <v>23</v>
      </c>
      <c r="B26" s="13"/>
      <c r="C26" s="15" t="s">
        <v>141</v>
      </c>
      <c r="D26" s="45"/>
      <c r="E26" s="17"/>
      <c r="F26" s="17"/>
      <c r="G26" s="17"/>
    </row>
    <row r="27" s="1" customFormat="1" ht="45" customHeight="1" spans="1:7">
      <c r="A27" s="20">
        <v>24</v>
      </c>
      <c r="B27" s="13"/>
      <c r="C27" s="15" t="s">
        <v>142</v>
      </c>
      <c r="D27" s="45"/>
      <c r="E27" s="17"/>
      <c r="F27" s="17"/>
      <c r="G27" s="17"/>
    </row>
    <row r="28" s="1" customFormat="1" ht="45" customHeight="1" spans="1:7">
      <c r="A28" s="20">
        <v>25</v>
      </c>
      <c r="B28" s="13"/>
      <c r="C28" s="15" t="s">
        <v>143</v>
      </c>
      <c r="D28" s="45"/>
      <c r="E28" s="17"/>
      <c r="F28" s="17"/>
      <c r="G28" s="17"/>
    </row>
    <row r="29" s="1" customFormat="1" ht="45" customHeight="1" spans="1:7">
      <c r="A29" s="20">
        <v>26</v>
      </c>
      <c r="B29" s="13"/>
      <c r="C29" s="15" t="s">
        <v>144</v>
      </c>
      <c r="D29" s="45"/>
      <c r="E29" s="17"/>
      <c r="F29" s="17"/>
      <c r="G29" s="17"/>
    </row>
    <row r="30" s="1" customFormat="1" ht="45" customHeight="1" spans="1:7">
      <c r="A30" s="20">
        <v>27</v>
      </c>
      <c r="B30" s="13"/>
      <c r="C30" s="15" t="s">
        <v>145</v>
      </c>
      <c r="D30" s="45"/>
      <c r="E30" s="17"/>
      <c r="F30" s="17"/>
      <c r="G30" s="17"/>
    </row>
    <row r="31" s="1" customFormat="1" ht="45" customHeight="1" spans="1:7">
      <c r="A31" s="20">
        <v>28</v>
      </c>
      <c r="B31" s="13"/>
      <c r="C31" s="15" t="s">
        <v>108</v>
      </c>
      <c r="D31" s="45"/>
      <c r="E31" s="17"/>
      <c r="F31" s="17"/>
      <c r="G31" s="17"/>
    </row>
    <row r="32" s="1" customFormat="1" ht="45" customHeight="1" spans="1:7">
      <c r="A32" s="20">
        <v>29</v>
      </c>
      <c r="B32" s="13"/>
      <c r="C32" s="15" t="s">
        <v>109</v>
      </c>
      <c r="D32" s="45"/>
      <c r="E32" s="17"/>
      <c r="F32" s="17"/>
      <c r="G32" s="17"/>
    </row>
    <row r="33" s="1" customFormat="1" ht="20" customHeight="1" spans="1:7">
      <c r="A33" s="21" t="s">
        <v>69</v>
      </c>
      <c r="B33" s="21"/>
      <c r="C33" s="21"/>
      <c r="D33" s="20">
        <f>COUNTA(D4:D32)</f>
        <v>0</v>
      </c>
      <c r="E33" s="20">
        <f>COUNTA(E4:E32)</f>
        <v>0</v>
      </c>
      <c r="F33" s="20">
        <f>COUNTA(F4:F32)</f>
        <v>0</v>
      </c>
      <c r="G33" s="22"/>
    </row>
    <row r="34" s="1" customFormat="1" ht="20" customHeight="1" spans="1:7">
      <c r="A34" s="23" t="s">
        <v>110</v>
      </c>
      <c r="B34" s="24"/>
      <c r="C34" s="25" t="s">
        <v>111</v>
      </c>
      <c r="D34" s="26">
        <f>D33+E33+F33</f>
        <v>0</v>
      </c>
      <c r="E34" s="27" t="s">
        <v>112</v>
      </c>
      <c r="F34" s="20" t="s">
        <v>77</v>
      </c>
      <c r="G34" s="28">
        <f>D33</f>
        <v>0</v>
      </c>
    </row>
    <row r="35" s="1" customFormat="1" ht="20" customHeight="1" spans="1:7">
      <c r="A35" s="29"/>
      <c r="B35" s="30"/>
      <c r="C35" s="31"/>
      <c r="D35" s="32"/>
      <c r="E35" s="33"/>
      <c r="F35" s="20" t="s">
        <v>78</v>
      </c>
      <c r="G35" s="28">
        <f>E33</f>
        <v>0</v>
      </c>
    </row>
    <row r="36" s="1" customFormat="1" ht="20" customHeight="1" spans="1:7">
      <c r="A36" s="29"/>
      <c r="B36" s="30"/>
      <c r="C36" s="31"/>
      <c r="D36" s="32"/>
      <c r="E36" s="33"/>
      <c r="F36" s="20" t="s">
        <v>79</v>
      </c>
      <c r="G36" s="28">
        <f>F33</f>
        <v>0</v>
      </c>
    </row>
    <row r="37" s="1" customFormat="1" ht="20" customHeight="1" spans="1:7">
      <c r="A37" s="29"/>
      <c r="B37" s="30"/>
      <c r="C37" s="34"/>
      <c r="D37" s="35"/>
      <c r="E37" s="21"/>
      <c r="F37" s="36" t="s">
        <v>113</v>
      </c>
      <c r="G37" s="37" t="e">
        <f>G34/D34</f>
        <v>#DIV/0!</v>
      </c>
    </row>
    <row r="38" s="1" customFormat="1" ht="20" customHeight="1" spans="1:7">
      <c r="A38" s="38"/>
      <c r="B38" s="39"/>
      <c r="C38" s="40" t="s">
        <v>114</v>
      </c>
      <c r="D38" s="41"/>
      <c r="E38" s="41"/>
      <c r="F38" s="41"/>
      <c r="G38" s="42"/>
    </row>
    <row r="39" s="1" customFormat="1" ht="20" customHeight="1" spans="1:7">
      <c r="A39" s="43" t="s">
        <v>115</v>
      </c>
      <c r="B39" s="43"/>
      <c r="C39" s="43"/>
      <c r="D39" s="43"/>
      <c r="E39" s="43"/>
      <c r="F39" s="43"/>
      <c r="G39" s="43"/>
    </row>
  </sheetData>
  <mergeCells count="14">
    <mergeCell ref="A1:G1"/>
    <mergeCell ref="A2:B2"/>
    <mergeCell ref="D2:E2"/>
    <mergeCell ref="F2:G2"/>
    <mergeCell ref="A33:C33"/>
    <mergeCell ref="C38:G38"/>
    <mergeCell ref="A39:G39"/>
    <mergeCell ref="B4:B21"/>
    <mergeCell ref="B22:B24"/>
    <mergeCell ref="B25: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7"/>
  <sheetViews>
    <sheetView workbookViewId="0">
      <pane ySplit="3" topLeftCell="A36" activePane="bottomLeft" state="frozen"/>
      <selection/>
      <selection pane="bottomLeft" activeCell="A40" sqref="A40"/>
    </sheetView>
  </sheetViews>
  <sheetFormatPr defaultColWidth="9" defaultRowHeight="14.25" outlineLevelCol="6"/>
  <cols>
    <col min="1" max="1" width="6.58333333333333" style="53" customWidth="1"/>
    <col min="2" max="2" width="10.5833333333333" style="53" customWidth="1"/>
    <col min="3" max="3" width="140.583333333333" style="1" customWidth="1"/>
    <col min="4" max="7" width="10.5833333333333" customWidth="1"/>
  </cols>
  <sheetData>
    <row r="1" ht="30" customHeight="1" spans="1:7">
      <c r="A1" s="3" t="s">
        <v>146</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9" t="s">
        <v>1</v>
      </c>
      <c r="B3" s="9" t="s">
        <v>75</v>
      </c>
      <c r="C3" s="9" t="s">
        <v>76</v>
      </c>
      <c r="D3" s="8" t="s">
        <v>77</v>
      </c>
      <c r="E3" s="8" t="s">
        <v>78</v>
      </c>
      <c r="F3" s="8" t="s">
        <v>79</v>
      </c>
      <c r="G3" s="8" t="s">
        <v>80</v>
      </c>
    </row>
    <row r="4" s="1" customFormat="1" ht="45" customHeight="1" spans="1:7">
      <c r="A4" s="13">
        <v>1</v>
      </c>
      <c r="B4" s="14" t="s">
        <v>147</v>
      </c>
      <c r="C4" s="15" t="s">
        <v>148</v>
      </c>
      <c r="D4" s="45"/>
      <c r="E4" s="17"/>
      <c r="F4" s="17"/>
      <c r="G4" s="17"/>
    </row>
    <row r="5" s="1" customFormat="1" ht="45" customHeight="1" spans="1:7">
      <c r="A5" s="13">
        <v>2</v>
      </c>
      <c r="B5" s="18"/>
      <c r="C5" s="15" t="s">
        <v>149</v>
      </c>
      <c r="D5" s="45"/>
      <c r="E5" s="17"/>
      <c r="F5" s="17"/>
      <c r="G5" s="17"/>
    </row>
    <row r="6" s="1" customFormat="1" ht="45" customHeight="1" spans="1:7">
      <c r="A6" s="13">
        <v>3</v>
      </c>
      <c r="B6" s="18"/>
      <c r="C6" s="15" t="s">
        <v>150</v>
      </c>
      <c r="D6" s="45"/>
      <c r="E6" s="17"/>
      <c r="F6" s="17"/>
      <c r="G6" s="17"/>
    </row>
    <row r="7" s="1" customFormat="1" ht="45" customHeight="1" spans="1:7">
      <c r="A7" s="13">
        <v>4</v>
      </c>
      <c r="B7" s="18"/>
      <c r="C7" s="15" t="s">
        <v>151</v>
      </c>
      <c r="D7" s="45"/>
      <c r="E7" s="17"/>
      <c r="F7" s="17"/>
      <c r="G7" s="17"/>
    </row>
    <row r="8" s="1" customFormat="1" ht="45" customHeight="1" spans="1:7">
      <c r="A8" s="13">
        <v>5</v>
      </c>
      <c r="B8" s="18"/>
      <c r="C8" s="15" t="s">
        <v>152</v>
      </c>
      <c r="D8" s="45"/>
      <c r="E8" s="17"/>
      <c r="F8" s="17"/>
      <c r="G8" s="17"/>
    </row>
    <row r="9" s="1" customFormat="1" ht="45" customHeight="1" spans="1:7">
      <c r="A9" s="13">
        <v>6</v>
      </c>
      <c r="B9" s="18"/>
      <c r="C9" s="15" t="s">
        <v>153</v>
      </c>
      <c r="D9" s="45"/>
      <c r="E9" s="17"/>
      <c r="F9" s="17"/>
      <c r="G9" s="17"/>
    </row>
    <row r="10" s="1" customFormat="1" ht="45" customHeight="1" spans="1:7">
      <c r="A10" s="13">
        <v>7</v>
      </c>
      <c r="B10" s="18"/>
      <c r="C10" s="15" t="s">
        <v>154</v>
      </c>
      <c r="D10" s="45"/>
      <c r="E10" s="17"/>
      <c r="F10" s="17"/>
      <c r="G10" s="17"/>
    </row>
    <row r="11" s="1" customFormat="1" ht="45" customHeight="1" spans="1:7">
      <c r="A11" s="13">
        <v>8</v>
      </c>
      <c r="B11" s="18"/>
      <c r="C11" s="15" t="s">
        <v>155</v>
      </c>
      <c r="D11" s="45"/>
      <c r="E11" s="17"/>
      <c r="F11" s="17"/>
      <c r="G11" s="17"/>
    </row>
    <row r="12" s="1" customFormat="1" ht="45" customHeight="1" spans="1:7">
      <c r="A12" s="13">
        <v>9</v>
      </c>
      <c r="B12" s="19"/>
      <c r="C12" s="15" t="s">
        <v>156</v>
      </c>
      <c r="D12" s="45"/>
      <c r="E12" s="17"/>
      <c r="F12" s="17"/>
      <c r="G12" s="17"/>
    </row>
    <row r="13" s="1" customFormat="1" ht="45" customHeight="1" spans="1:7">
      <c r="A13" s="13">
        <v>10</v>
      </c>
      <c r="B13" s="14" t="s">
        <v>157</v>
      </c>
      <c r="C13" s="15" t="s">
        <v>158</v>
      </c>
      <c r="D13" s="45"/>
      <c r="E13" s="17"/>
      <c r="F13" s="17"/>
      <c r="G13" s="17"/>
    </row>
    <row r="14" s="1" customFormat="1" ht="45" customHeight="1" spans="1:7">
      <c r="A14" s="13">
        <v>11</v>
      </c>
      <c r="B14" s="18"/>
      <c r="C14" s="15" t="s">
        <v>159</v>
      </c>
      <c r="D14" s="45"/>
      <c r="E14" s="17"/>
      <c r="F14" s="17"/>
      <c r="G14" s="17"/>
    </row>
    <row r="15" s="1" customFormat="1" ht="45" customHeight="1" spans="1:7">
      <c r="A15" s="13">
        <v>12</v>
      </c>
      <c r="B15" s="18"/>
      <c r="C15" s="15" t="s">
        <v>160</v>
      </c>
      <c r="D15" s="45"/>
      <c r="E15" s="17"/>
      <c r="F15" s="17"/>
      <c r="G15" s="17"/>
    </row>
    <row r="16" s="1" customFormat="1" ht="45" customHeight="1" spans="1:7">
      <c r="A16" s="13">
        <v>13</v>
      </c>
      <c r="B16" s="18"/>
      <c r="C16" s="15" t="s">
        <v>161</v>
      </c>
      <c r="D16" s="45"/>
      <c r="E16" s="17"/>
      <c r="F16" s="17"/>
      <c r="G16" s="17"/>
    </row>
    <row r="17" s="1" customFormat="1" ht="45" customHeight="1" spans="1:7">
      <c r="A17" s="13">
        <v>14</v>
      </c>
      <c r="B17" s="18"/>
      <c r="C17" s="15" t="s">
        <v>162</v>
      </c>
      <c r="D17" s="45"/>
      <c r="E17" s="17"/>
      <c r="F17" s="17"/>
      <c r="G17" s="17"/>
    </row>
    <row r="18" s="1" customFormat="1" ht="45" customHeight="1" spans="1:7">
      <c r="A18" s="13">
        <v>15</v>
      </c>
      <c r="B18" s="18"/>
      <c r="C18" s="15" t="s">
        <v>163</v>
      </c>
      <c r="D18" s="45"/>
      <c r="E18" s="17"/>
      <c r="F18" s="17"/>
      <c r="G18" s="17"/>
    </row>
    <row r="19" s="1" customFormat="1" ht="45" customHeight="1" spans="1:7">
      <c r="A19" s="13">
        <v>16</v>
      </c>
      <c r="B19" s="18"/>
      <c r="C19" s="15" t="s">
        <v>164</v>
      </c>
      <c r="D19" s="45"/>
      <c r="E19" s="17"/>
      <c r="F19" s="17"/>
      <c r="G19" s="17"/>
    </row>
    <row r="20" s="1" customFormat="1" ht="45" customHeight="1" spans="1:7">
      <c r="A20" s="13">
        <v>17</v>
      </c>
      <c r="B20" s="18"/>
      <c r="C20" s="15" t="s">
        <v>165</v>
      </c>
      <c r="D20" s="45"/>
      <c r="E20" s="17"/>
      <c r="F20" s="17"/>
      <c r="G20" s="17"/>
    </row>
    <row r="21" s="1" customFormat="1" ht="45" customHeight="1" spans="1:7">
      <c r="A21" s="13">
        <v>18</v>
      </c>
      <c r="B21" s="18"/>
      <c r="C21" s="15" t="s">
        <v>166</v>
      </c>
      <c r="D21" s="45"/>
      <c r="E21" s="17"/>
      <c r="F21" s="17"/>
      <c r="G21" s="17"/>
    </row>
    <row r="22" s="1" customFormat="1" ht="45" customHeight="1" spans="1:7">
      <c r="A22" s="13">
        <v>19</v>
      </c>
      <c r="B22" s="18"/>
      <c r="C22" s="15" t="s">
        <v>167</v>
      </c>
      <c r="D22" s="45"/>
      <c r="E22" s="17"/>
      <c r="F22" s="17"/>
      <c r="G22" s="17"/>
    </row>
    <row r="23" s="1" customFormat="1" ht="45" customHeight="1" spans="1:7">
      <c r="A23" s="13">
        <v>20</v>
      </c>
      <c r="B23" s="18"/>
      <c r="C23" s="15" t="s">
        <v>168</v>
      </c>
      <c r="D23" s="45"/>
      <c r="E23" s="17"/>
      <c r="F23" s="17"/>
      <c r="G23" s="17"/>
    </row>
    <row r="24" s="1" customFormat="1" ht="45" customHeight="1" spans="1:7">
      <c r="A24" s="13">
        <v>21</v>
      </c>
      <c r="B24" s="18"/>
      <c r="C24" s="15" t="s">
        <v>169</v>
      </c>
      <c r="D24" s="45"/>
      <c r="E24" s="17"/>
      <c r="F24" s="17"/>
      <c r="G24" s="17"/>
    </row>
    <row r="25" s="1" customFormat="1" ht="45" customHeight="1" spans="1:7">
      <c r="A25" s="13">
        <v>22</v>
      </c>
      <c r="B25" s="18"/>
      <c r="C25" s="15" t="s">
        <v>170</v>
      </c>
      <c r="D25" s="45"/>
      <c r="E25" s="17"/>
      <c r="F25" s="17"/>
      <c r="G25" s="17"/>
    </row>
    <row r="26" s="1" customFormat="1" ht="45" customHeight="1" spans="1:7">
      <c r="A26" s="13">
        <v>23</v>
      </c>
      <c r="B26" s="18"/>
      <c r="C26" s="15" t="s">
        <v>171</v>
      </c>
      <c r="D26" s="45"/>
      <c r="E26" s="17"/>
      <c r="F26" s="17"/>
      <c r="G26" s="17"/>
    </row>
    <row r="27" s="1" customFormat="1" ht="45" customHeight="1" spans="1:7">
      <c r="A27" s="13">
        <v>24</v>
      </c>
      <c r="B27" s="18"/>
      <c r="C27" s="15" t="s">
        <v>172</v>
      </c>
      <c r="D27" s="45"/>
      <c r="E27" s="17"/>
      <c r="F27" s="17"/>
      <c r="G27" s="17"/>
    </row>
    <row r="28" s="1" customFormat="1" ht="45" customHeight="1" spans="1:7">
      <c r="A28" s="13">
        <v>25</v>
      </c>
      <c r="B28" s="18"/>
      <c r="C28" s="15" t="s">
        <v>173</v>
      </c>
      <c r="D28" s="45"/>
      <c r="E28" s="17"/>
      <c r="F28" s="17"/>
      <c r="G28" s="17"/>
    </row>
    <row r="29" s="1" customFormat="1" ht="45" customHeight="1" spans="1:7">
      <c r="A29" s="13">
        <v>26</v>
      </c>
      <c r="B29" s="18"/>
      <c r="C29" s="15" t="s">
        <v>174</v>
      </c>
      <c r="D29" s="45"/>
      <c r="E29" s="17"/>
      <c r="F29" s="17"/>
      <c r="G29" s="17"/>
    </row>
    <row r="30" s="1" customFormat="1" ht="45" customHeight="1" spans="1:7">
      <c r="A30" s="13">
        <v>27</v>
      </c>
      <c r="B30" s="18"/>
      <c r="C30" s="15" t="s">
        <v>175</v>
      </c>
      <c r="D30" s="45"/>
      <c r="E30" s="17"/>
      <c r="F30" s="17"/>
      <c r="G30" s="17"/>
    </row>
    <row r="31" s="1" customFormat="1" ht="45" customHeight="1" spans="1:7">
      <c r="A31" s="13">
        <v>28</v>
      </c>
      <c r="B31" s="19"/>
      <c r="C31" s="15" t="s">
        <v>176</v>
      </c>
      <c r="D31" s="45"/>
      <c r="E31" s="17"/>
      <c r="F31" s="17"/>
      <c r="G31" s="17"/>
    </row>
    <row r="32" s="1" customFormat="1" ht="45" customHeight="1" spans="1:7">
      <c r="A32" s="13">
        <v>28</v>
      </c>
      <c r="B32" s="14" t="s">
        <v>102</v>
      </c>
      <c r="C32" s="15" t="s">
        <v>140</v>
      </c>
      <c r="D32" s="45"/>
      <c r="E32" s="17"/>
      <c r="F32" s="17"/>
      <c r="G32" s="17"/>
    </row>
    <row r="33" s="1" customFormat="1" ht="45" customHeight="1" spans="1:7">
      <c r="A33" s="13">
        <v>30</v>
      </c>
      <c r="B33" s="18"/>
      <c r="C33" s="15" t="s">
        <v>141</v>
      </c>
      <c r="D33" s="45"/>
      <c r="E33" s="17"/>
      <c r="F33" s="17"/>
      <c r="G33" s="17"/>
    </row>
    <row r="34" s="1" customFormat="1" ht="45" customHeight="1" spans="1:7">
      <c r="A34" s="13">
        <v>31</v>
      </c>
      <c r="B34" s="18"/>
      <c r="C34" s="15" t="s">
        <v>177</v>
      </c>
      <c r="D34" s="45"/>
      <c r="E34" s="17"/>
      <c r="F34" s="17"/>
      <c r="G34" s="17"/>
    </row>
    <row r="35" s="1" customFormat="1" ht="45" customHeight="1" spans="1:7">
      <c r="A35" s="13">
        <v>32</v>
      </c>
      <c r="B35" s="18"/>
      <c r="C35" s="15" t="s">
        <v>178</v>
      </c>
      <c r="D35" s="45"/>
      <c r="E35" s="17"/>
      <c r="F35" s="17"/>
      <c r="G35" s="17"/>
    </row>
    <row r="36" s="1" customFormat="1" ht="45" customHeight="1" spans="1:7">
      <c r="A36" s="13">
        <v>33</v>
      </c>
      <c r="B36" s="18"/>
      <c r="C36" s="15" t="s">
        <v>179</v>
      </c>
      <c r="D36" s="45"/>
      <c r="E36" s="17"/>
      <c r="F36" s="17"/>
      <c r="G36" s="17"/>
    </row>
    <row r="37" s="1" customFormat="1" ht="45" customHeight="1" spans="1:7">
      <c r="A37" s="13">
        <v>34</v>
      </c>
      <c r="B37" s="18"/>
      <c r="C37" s="15" t="s">
        <v>180</v>
      </c>
      <c r="D37" s="45"/>
      <c r="E37" s="17"/>
      <c r="F37" s="17"/>
      <c r="G37" s="17"/>
    </row>
    <row r="38" s="1" customFormat="1" ht="45" customHeight="1" spans="1:7">
      <c r="A38" s="13">
        <v>35</v>
      </c>
      <c r="B38" s="18"/>
      <c r="C38" s="15" t="s">
        <v>181</v>
      </c>
      <c r="D38" s="45"/>
      <c r="E38" s="17"/>
      <c r="F38" s="17"/>
      <c r="G38" s="17"/>
    </row>
    <row r="39" s="1" customFormat="1" ht="45" customHeight="1" spans="1:7">
      <c r="A39" s="13">
        <v>36</v>
      </c>
      <c r="B39" s="18"/>
      <c r="C39" s="15" t="s">
        <v>108</v>
      </c>
      <c r="D39" s="45"/>
      <c r="E39" s="17"/>
      <c r="F39" s="17"/>
      <c r="G39" s="17"/>
    </row>
    <row r="40" s="1" customFormat="1" ht="45" customHeight="1" spans="1:7">
      <c r="A40" s="13">
        <v>37</v>
      </c>
      <c r="B40" s="19"/>
      <c r="C40" s="15" t="s">
        <v>109</v>
      </c>
      <c r="D40" s="45"/>
      <c r="E40" s="17"/>
      <c r="F40" s="17"/>
      <c r="G40" s="17"/>
    </row>
    <row r="41" s="1" customFormat="1" ht="20" customHeight="1" spans="1:7">
      <c r="A41" s="20" t="s">
        <v>69</v>
      </c>
      <c r="B41" s="20"/>
      <c r="C41" s="21"/>
      <c r="D41" s="20">
        <f>COUNTA(D4:D40)</f>
        <v>0</v>
      </c>
      <c r="E41" s="20">
        <f>COUNTA(E4:E40)</f>
        <v>0</v>
      </c>
      <c r="F41" s="20">
        <f>COUNTA(F4:F40)</f>
        <v>0</v>
      </c>
      <c r="G41" s="22"/>
    </row>
    <row r="42" s="1" customFormat="1" ht="20" customHeight="1" spans="1:7">
      <c r="A42" s="23" t="s">
        <v>110</v>
      </c>
      <c r="B42" s="24"/>
      <c r="C42" s="25" t="s">
        <v>111</v>
      </c>
      <c r="D42" s="26">
        <f>D41+E41+F41</f>
        <v>0</v>
      </c>
      <c r="E42" s="27" t="s">
        <v>112</v>
      </c>
      <c r="F42" s="20" t="s">
        <v>77</v>
      </c>
      <c r="G42" s="28">
        <f>D41</f>
        <v>0</v>
      </c>
    </row>
    <row r="43" s="1" customFormat="1" ht="20" customHeight="1" spans="1:7">
      <c r="A43" s="29"/>
      <c r="B43" s="30"/>
      <c r="C43" s="31"/>
      <c r="D43" s="32"/>
      <c r="E43" s="33"/>
      <c r="F43" s="20" t="s">
        <v>78</v>
      </c>
      <c r="G43" s="28">
        <f>E41</f>
        <v>0</v>
      </c>
    </row>
    <row r="44" s="1" customFormat="1" ht="20" customHeight="1" spans="1:7">
      <c r="A44" s="29"/>
      <c r="B44" s="30"/>
      <c r="C44" s="31"/>
      <c r="D44" s="32"/>
      <c r="E44" s="33"/>
      <c r="F44" s="20" t="s">
        <v>79</v>
      </c>
      <c r="G44" s="28">
        <f>F41</f>
        <v>0</v>
      </c>
    </row>
    <row r="45" s="1" customFormat="1" ht="20" customHeight="1" spans="1:7">
      <c r="A45" s="29"/>
      <c r="B45" s="30"/>
      <c r="C45" s="34"/>
      <c r="D45" s="35"/>
      <c r="E45" s="21"/>
      <c r="F45" s="36" t="s">
        <v>113</v>
      </c>
      <c r="G45" s="37" t="e">
        <f>G42/D42</f>
        <v>#DIV/0!</v>
      </c>
    </row>
    <row r="46" s="1" customFormat="1" ht="20" customHeight="1" spans="1:7">
      <c r="A46" s="38"/>
      <c r="B46" s="39"/>
      <c r="C46" s="40" t="s">
        <v>114</v>
      </c>
      <c r="D46" s="41"/>
      <c r="E46" s="41"/>
      <c r="F46" s="41"/>
      <c r="G46" s="42"/>
    </row>
    <row r="47" s="1" customFormat="1" ht="20" customHeight="1" spans="1:7">
      <c r="A47" s="43" t="s">
        <v>115</v>
      </c>
      <c r="B47" s="43"/>
      <c r="C47" s="43"/>
      <c r="D47" s="43"/>
      <c r="E47" s="43"/>
      <c r="F47" s="43"/>
      <c r="G47" s="43"/>
    </row>
  </sheetData>
  <mergeCells count="14">
    <mergeCell ref="A1:G1"/>
    <mergeCell ref="A2:B2"/>
    <mergeCell ref="D2:E2"/>
    <mergeCell ref="F2:G2"/>
    <mergeCell ref="A41:C41"/>
    <mergeCell ref="C46:G46"/>
    <mergeCell ref="A47:G47"/>
    <mergeCell ref="B4:B12"/>
    <mergeCell ref="B13:B31"/>
    <mergeCell ref="B32: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01"/>
  <sheetViews>
    <sheetView workbookViewId="0">
      <pane ySplit="3" topLeftCell="A93" activePane="bottomLeft" state="frozen"/>
      <selection/>
      <selection pane="bottomLeft" activeCell="D95" sqref="D95"/>
    </sheetView>
  </sheetViews>
  <sheetFormatPr defaultColWidth="9" defaultRowHeight="14.25" outlineLevelCol="6"/>
  <cols>
    <col min="1" max="1" width="6.58333333333333" style="53" customWidth="1"/>
    <col min="2" max="2" width="10.5833333333333" style="53" customWidth="1"/>
    <col min="3" max="3" width="140.583333333333" style="1" customWidth="1"/>
    <col min="4" max="7" width="10.5833333333333" customWidth="1"/>
  </cols>
  <sheetData>
    <row r="1" ht="30" customHeight="1" spans="1:7">
      <c r="A1" s="3" t="s">
        <v>182</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9" t="s">
        <v>1</v>
      </c>
      <c r="B3" s="9" t="s">
        <v>75</v>
      </c>
      <c r="C3" s="9" t="s">
        <v>76</v>
      </c>
      <c r="D3" s="8" t="s">
        <v>77</v>
      </c>
      <c r="E3" s="8" t="s">
        <v>78</v>
      </c>
      <c r="F3" s="8" t="s">
        <v>79</v>
      </c>
      <c r="G3" s="8" t="s">
        <v>80</v>
      </c>
    </row>
    <row r="4" s="1" customFormat="1" ht="45" customHeight="1" spans="1:7">
      <c r="A4" s="13">
        <v>1</v>
      </c>
      <c r="B4" s="14" t="s">
        <v>183</v>
      </c>
      <c r="C4" s="15" t="s">
        <v>184</v>
      </c>
      <c r="D4" s="45"/>
      <c r="E4" s="17"/>
      <c r="F4" s="17"/>
      <c r="G4" s="17"/>
    </row>
    <row r="5" s="1" customFormat="1" ht="45" customHeight="1" spans="1:7">
      <c r="A5" s="13">
        <v>2</v>
      </c>
      <c r="B5" s="18"/>
      <c r="C5" s="15" t="s">
        <v>185</v>
      </c>
      <c r="D5" s="45"/>
      <c r="E5" s="17"/>
      <c r="F5" s="17"/>
      <c r="G5" s="17"/>
    </row>
    <row r="6" s="1" customFormat="1" ht="45" customHeight="1" spans="1:7">
      <c r="A6" s="13">
        <v>3</v>
      </c>
      <c r="B6" s="18"/>
      <c r="C6" s="15" t="s">
        <v>186</v>
      </c>
      <c r="D6" s="45"/>
      <c r="E6" s="17"/>
      <c r="F6" s="17"/>
      <c r="G6" s="17"/>
    </row>
    <row r="7" s="1" customFormat="1" ht="45" customHeight="1" spans="1:7">
      <c r="A7" s="13">
        <v>4</v>
      </c>
      <c r="B7" s="18"/>
      <c r="C7" s="15" t="s">
        <v>187</v>
      </c>
      <c r="D7" s="45"/>
      <c r="E7" s="17"/>
      <c r="F7" s="17"/>
      <c r="G7" s="17"/>
    </row>
    <row r="8" s="1" customFormat="1" ht="45" customHeight="1" spans="1:7">
      <c r="A8" s="13">
        <v>5</v>
      </c>
      <c r="B8" s="18"/>
      <c r="C8" s="15" t="s">
        <v>188</v>
      </c>
      <c r="D8" s="45"/>
      <c r="E8" s="17"/>
      <c r="F8" s="17"/>
      <c r="G8" s="17"/>
    </row>
    <row r="9" s="1" customFormat="1" ht="45" customHeight="1" spans="1:7">
      <c r="A9" s="13">
        <v>6</v>
      </c>
      <c r="B9" s="18"/>
      <c r="C9" s="15" t="s">
        <v>189</v>
      </c>
      <c r="D9" s="45"/>
      <c r="E9" s="17"/>
      <c r="F9" s="17"/>
      <c r="G9" s="17"/>
    </row>
    <row r="10" s="1" customFormat="1" ht="45" customHeight="1" spans="1:7">
      <c r="A10" s="13">
        <v>7</v>
      </c>
      <c r="B10" s="18"/>
      <c r="C10" s="15" t="s">
        <v>190</v>
      </c>
      <c r="D10" s="45"/>
      <c r="E10" s="17"/>
      <c r="F10" s="17"/>
      <c r="G10" s="17"/>
    </row>
    <row r="11" s="1" customFormat="1" ht="45" customHeight="1" spans="1:7">
      <c r="A11" s="13">
        <v>8</v>
      </c>
      <c r="B11" s="18"/>
      <c r="C11" s="15" t="s">
        <v>191</v>
      </c>
      <c r="D11" s="45"/>
      <c r="E11" s="17"/>
      <c r="F11" s="17"/>
      <c r="G11" s="17"/>
    </row>
    <row r="12" s="1" customFormat="1" ht="45" customHeight="1" spans="1:7">
      <c r="A12" s="13">
        <v>9</v>
      </c>
      <c r="B12" s="18"/>
      <c r="C12" s="15" t="s">
        <v>192</v>
      </c>
      <c r="D12" s="45"/>
      <c r="E12" s="17"/>
      <c r="F12" s="17"/>
      <c r="G12" s="17"/>
    </row>
    <row r="13" s="1" customFormat="1" ht="45" customHeight="1" spans="1:7">
      <c r="A13" s="13">
        <v>10</v>
      </c>
      <c r="B13" s="18"/>
      <c r="C13" s="15" t="s">
        <v>193</v>
      </c>
      <c r="D13" s="45"/>
      <c r="E13" s="17"/>
      <c r="F13" s="17"/>
      <c r="G13" s="17"/>
    </row>
    <row r="14" s="1" customFormat="1" ht="45" customHeight="1" spans="1:7">
      <c r="A14" s="13">
        <v>11</v>
      </c>
      <c r="B14" s="18"/>
      <c r="C14" s="15" t="s">
        <v>194</v>
      </c>
      <c r="D14" s="45"/>
      <c r="E14" s="17"/>
      <c r="F14" s="17"/>
      <c r="G14" s="17"/>
    </row>
    <row r="15" s="1" customFormat="1" ht="45" customHeight="1" spans="1:7">
      <c r="A15" s="13">
        <v>12</v>
      </c>
      <c r="B15" s="18"/>
      <c r="C15" s="15" t="s">
        <v>195</v>
      </c>
      <c r="D15" s="45"/>
      <c r="E15" s="17"/>
      <c r="F15" s="17"/>
      <c r="G15" s="17"/>
    </row>
    <row r="16" s="1" customFormat="1" ht="45" customHeight="1" spans="1:7">
      <c r="A16" s="13">
        <v>13</v>
      </c>
      <c r="B16" s="18"/>
      <c r="C16" s="15" t="s">
        <v>196</v>
      </c>
      <c r="D16" s="45"/>
      <c r="E16" s="17"/>
      <c r="F16" s="17"/>
      <c r="G16" s="17"/>
    </row>
    <row r="17" s="1" customFormat="1" ht="45" customHeight="1" spans="1:7">
      <c r="A17" s="13">
        <v>14</v>
      </c>
      <c r="B17" s="18"/>
      <c r="C17" s="15" t="s">
        <v>197</v>
      </c>
      <c r="D17" s="45"/>
      <c r="E17" s="17"/>
      <c r="F17" s="17"/>
      <c r="G17" s="17"/>
    </row>
    <row r="18" s="1" customFormat="1" ht="45" customHeight="1" spans="1:7">
      <c r="A18" s="13">
        <v>15</v>
      </c>
      <c r="B18" s="18"/>
      <c r="C18" s="15" t="s">
        <v>198</v>
      </c>
      <c r="D18" s="45"/>
      <c r="E18" s="17"/>
      <c r="F18" s="17"/>
      <c r="G18" s="17"/>
    </row>
    <row r="19" s="1" customFormat="1" ht="45" customHeight="1" spans="1:7">
      <c r="A19" s="13">
        <v>16</v>
      </c>
      <c r="B19" s="18"/>
      <c r="C19" s="15" t="s">
        <v>199</v>
      </c>
      <c r="D19" s="45"/>
      <c r="E19" s="17"/>
      <c r="F19" s="17"/>
      <c r="G19" s="17"/>
    </row>
    <row r="20" s="1" customFormat="1" ht="45" customHeight="1" spans="1:7">
      <c r="A20" s="13">
        <v>17</v>
      </c>
      <c r="B20" s="18"/>
      <c r="C20" s="15" t="s">
        <v>200</v>
      </c>
      <c r="D20" s="45"/>
      <c r="E20" s="17"/>
      <c r="F20" s="17"/>
      <c r="G20" s="17"/>
    </row>
    <row r="21" s="1" customFormat="1" ht="45" customHeight="1" spans="1:7">
      <c r="A21" s="13">
        <v>18</v>
      </c>
      <c r="B21" s="18"/>
      <c r="C21" s="15" t="s">
        <v>201</v>
      </c>
      <c r="D21" s="45"/>
      <c r="E21" s="17"/>
      <c r="F21" s="17"/>
      <c r="G21" s="17"/>
    </row>
    <row r="22" s="1" customFormat="1" ht="45" customHeight="1" spans="1:7">
      <c r="A22" s="13">
        <v>19</v>
      </c>
      <c r="B22" s="18"/>
      <c r="C22" s="15" t="s">
        <v>202</v>
      </c>
      <c r="D22" s="45"/>
      <c r="E22" s="17"/>
      <c r="F22" s="17"/>
      <c r="G22" s="17"/>
    </row>
    <row r="23" s="1" customFormat="1" ht="45" customHeight="1" spans="1:7">
      <c r="A23" s="13">
        <v>20</v>
      </c>
      <c r="B23" s="18"/>
      <c r="C23" s="15" t="s">
        <v>203</v>
      </c>
      <c r="D23" s="45"/>
      <c r="E23" s="17"/>
      <c r="F23" s="17"/>
      <c r="G23" s="17"/>
    </row>
    <row r="24" s="1" customFormat="1" ht="45" customHeight="1" spans="1:7">
      <c r="A24" s="13">
        <v>21</v>
      </c>
      <c r="B24" s="18"/>
      <c r="C24" s="15" t="s">
        <v>204</v>
      </c>
      <c r="D24" s="45"/>
      <c r="E24" s="17"/>
      <c r="F24" s="17"/>
      <c r="G24" s="17"/>
    </row>
    <row r="25" s="1" customFormat="1" ht="45" customHeight="1" spans="1:7">
      <c r="A25" s="13">
        <v>22</v>
      </c>
      <c r="B25" s="18"/>
      <c r="C25" s="15" t="s">
        <v>205</v>
      </c>
      <c r="D25" s="45"/>
      <c r="E25" s="17"/>
      <c r="F25" s="17"/>
      <c r="G25" s="17"/>
    </row>
    <row r="26" s="1" customFormat="1" ht="45" customHeight="1" spans="1:7">
      <c r="A26" s="13">
        <v>23</v>
      </c>
      <c r="B26" s="18"/>
      <c r="C26" s="15" t="s">
        <v>206</v>
      </c>
      <c r="D26" s="45"/>
      <c r="E26" s="17"/>
      <c r="F26" s="17"/>
      <c r="G26" s="17"/>
    </row>
    <row r="27" s="1" customFormat="1" ht="45" customHeight="1" spans="1:7">
      <c r="A27" s="13">
        <v>24</v>
      </c>
      <c r="B27" s="18"/>
      <c r="C27" s="15" t="s">
        <v>207</v>
      </c>
      <c r="D27" s="45"/>
      <c r="E27" s="17"/>
      <c r="F27" s="17"/>
      <c r="G27" s="17"/>
    </row>
    <row r="28" s="1" customFormat="1" ht="45" customHeight="1" spans="1:7">
      <c r="A28" s="13">
        <v>25</v>
      </c>
      <c r="B28" s="18"/>
      <c r="C28" s="15" t="s">
        <v>208</v>
      </c>
      <c r="D28" s="45"/>
      <c r="E28" s="17"/>
      <c r="F28" s="17"/>
      <c r="G28" s="17"/>
    </row>
    <row r="29" s="1" customFormat="1" ht="45" customHeight="1" spans="1:7">
      <c r="A29" s="13">
        <v>26</v>
      </c>
      <c r="B29" s="18"/>
      <c r="C29" s="15" t="s">
        <v>209</v>
      </c>
      <c r="D29" s="45"/>
      <c r="E29" s="17"/>
      <c r="F29" s="17"/>
      <c r="G29" s="17"/>
    </row>
    <row r="30" s="1" customFormat="1" ht="45" customHeight="1" spans="1:7">
      <c r="A30" s="13">
        <v>27</v>
      </c>
      <c r="B30" s="18"/>
      <c r="C30" s="15" t="s">
        <v>210</v>
      </c>
      <c r="D30" s="45"/>
      <c r="E30" s="17"/>
      <c r="F30" s="17"/>
      <c r="G30" s="17"/>
    </row>
    <row r="31" s="1" customFormat="1" ht="45" customHeight="1" spans="1:7">
      <c r="A31" s="13">
        <v>28</v>
      </c>
      <c r="B31" s="18"/>
      <c r="C31" s="15" t="s">
        <v>211</v>
      </c>
      <c r="D31" s="45"/>
      <c r="E31" s="17"/>
      <c r="F31" s="17"/>
      <c r="G31" s="17"/>
    </row>
    <row r="32" s="1" customFormat="1" ht="45" customHeight="1" spans="1:7">
      <c r="A32" s="13">
        <v>29</v>
      </c>
      <c r="B32" s="18"/>
      <c r="C32" s="15" t="s">
        <v>212</v>
      </c>
      <c r="D32" s="45"/>
      <c r="E32" s="17"/>
      <c r="F32" s="17"/>
      <c r="G32" s="17"/>
    </row>
    <row r="33" s="1" customFormat="1" ht="45" customHeight="1" spans="1:7">
      <c r="A33" s="13">
        <v>30</v>
      </c>
      <c r="B33" s="18"/>
      <c r="C33" s="15" t="s">
        <v>213</v>
      </c>
      <c r="D33" s="45"/>
      <c r="E33" s="17"/>
      <c r="F33" s="17"/>
      <c r="G33" s="17"/>
    </row>
    <row r="34" s="1" customFormat="1" ht="45" customHeight="1" spans="1:7">
      <c r="A34" s="13">
        <v>31</v>
      </c>
      <c r="B34" s="19"/>
      <c r="C34" s="15" t="s">
        <v>214</v>
      </c>
      <c r="D34" s="45"/>
      <c r="E34" s="17"/>
      <c r="F34" s="17"/>
      <c r="G34" s="17"/>
    </row>
    <row r="35" s="1" customFormat="1" ht="45" customHeight="1" spans="1:7">
      <c r="A35" s="13">
        <v>32</v>
      </c>
      <c r="B35" s="14" t="s">
        <v>215</v>
      </c>
      <c r="C35" s="15" t="s">
        <v>216</v>
      </c>
      <c r="D35" s="45"/>
      <c r="E35" s="17"/>
      <c r="F35" s="17"/>
      <c r="G35" s="17"/>
    </row>
    <row r="36" s="1" customFormat="1" ht="45" customHeight="1" spans="1:7">
      <c r="A36" s="13">
        <v>33</v>
      </c>
      <c r="B36" s="18"/>
      <c r="C36" s="15" t="s">
        <v>217</v>
      </c>
      <c r="D36" s="45"/>
      <c r="E36" s="17"/>
      <c r="F36" s="17"/>
      <c r="G36" s="17"/>
    </row>
    <row r="37" s="1" customFormat="1" ht="45" customHeight="1" spans="1:7">
      <c r="A37" s="13">
        <v>34</v>
      </c>
      <c r="B37" s="18"/>
      <c r="C37" s="15" t="s">
        <v>218</v>
      </c>
      <c r="D37" s="45"/>
      <c r="E37" s="17"/>
      <c r="F37" s="17"/>
      <c r="G37" s="17"/>
    </row>
    <row r="38" s="1" customFormat="1" ht="45" customHeight="1" spans="1:7">
      <c r="A38" s="13">
        <v>35</v>
      </c>
      <c r="B38" s="18"/>
      <c r="C38" s="15" t="s">
        <v>219</v>
      </c>
      <c r="D38" s="45"/>
      <c r="E38" s="17"/>
      <c r="F38" s="17"/>
      <c r="G38" s="17"/>
    </row>
    <row r="39" s="1" customFormat="1" ht="45" customHeight="1" spans="1:7">
      <c r="A39" s="13">
        <v>36</v>
      </c>
      <c r="B39" s="18"/>
      <c r="C39" s="15" t="s">
        <v>220</v>
      </c>
      <c r="D39" s="45"/>
      <c r="E39" s="17"/>
      <c r="F39" s="17"/>
      <c r="G39" s="17"/>
    </row>
    <row r="40" s="1" customFormat="1" ht="45" customHeight="1" spans="1:7">
      <c r="A40" s="13">
        <v>37</v>
      </c>
      <c r="B40" s="18"/>
      <c r="C40" s="15" t="s">
        <v>221</v>
      </c>
      <c r="D40" s="45"/>
      <c r="E40" s="17"/>
      <c r="F40" s="17"/>
      <c r="G40" s="17"/>
    </row>
    <row r="41" s="1" customFormat="1" ht="45" customHeight="1" spans="1:7">
      <c r="A41" s="13">
        <v>38</v>
      </c>
      <c r="B41" s="18"/>
      <c r="C41" s="15" t="s">
        <v>222</v>
      </c>
      <c r="D41" s="45"/>
      <c r="E41" s="17"/>
      <c r="F41" s="17"/>
      <c r="G41" s="17"/>
    </row>
    <row r="42" s="1" customFormat="1" ht="45" customHeight="1" spans="1:7">
      <c r="A42" s="13">
        <v>39</v>
      </c>
      <c r="B42" s="18"/>
      <c r="C42" s="15" t="s">
        <v>223</v>
      </c>
      <c r="D42" s="45"/>
      <c r="E42" s="17"/>
      <c r="F42" s="17"/>
      <c r="G42" s="17"/>
    </row>
    <row r="43" s="1" customFormat="1" ht="45" customHeight="1" spans="1:7">
      <c r="A43" s="13">
        <v>40</v>
      </c>
      <c r="B43" s="18"/>
      <c r="C43" s="15" t="s">
        <v>224</v>
      </c>
      <c r="D43" s="45"/>
      <c r="E43" s="17"/>
      <c r="F43" s="17"/>
      <c r="G43" s="17"/>
    </row>
    <row r="44" s="1" customFormat="1" ht="45" customHeight="1" spans="1:7">
      <c r="A44" s="13">
        <v>41</v>
      </c>
      <c r="B44" s="18"/>
      <c r="C44" s="15" t="s">
        <v>225</v>
      </c>
      <c r="D44" s="45"/>
      <c r="E44" s="17"/>
      <c r="F44" s="17"/>
      <c r="G44" s="17"/>
    </row>
    <row r="45" s="1" customFormat="1" ht="45" customHeight="1" spans="1:7">
      <c r="A45" s="13">
        <v>42</v>
      </c>
      <c r="B45" s="18"/>
      <c r="C45" s="15" t="s">
        <v>226</v>
      </c>
      <c r="D45" s="45"/>
      <c r="E45" s="17"/>
      <c r="F45" s="17"/>
      <c r="G45" s="17"/>
    </row>
    <row r="46" s="1" customFormat="1" ht="45" customHeight="1" spans="1:7">
      <c r="A46" s="13">
        <v>43</v>
      </c>
      <c r="B46" s="18"/>
      <c r="C46" s="15" t="s">
        <v>227</v>
      </c>
      <c r="D46" s="45"/>
      <c r="E46" s="17"/>
      <c r="F46" s="17"/>
      <c r="G46" s="17"/>
    </row>
    <row r="47" s="1" customFormat="1" ht="45" customHeight="1" spans="1:7">
      <c r="A47" s="13">
        <v>44</v>
      </c>
      <c r="B47" s="18"/>
      <c r="C47" s="15" t="s">
        <v>228</v>
      </c>
      <c r="D47" s="45"/>
      <c r="E47" s="17"/>
      <c r="F47" s="17"/>
      <c r="G47" s="17"/>
    </row>
    <row r="48" s="1" customFormat="1" ht="45" customHeight="1" spans="1:7">
      <c r="A48" s="13">
        <v>45</v>
      </c>
      <c r="B48" s="18"/>
      <c r="C48" s="15" t="s">
        <v>229</v>
      </c>
      <c r="D48" s="45"/>
      <c r="E48" s="17"/>
      <c r="F48" s="17"/>
      <c r="G48" s="17"/>
    </row>
    <row r="49" s="1" customFormat="1" ht="45" customHeight="1" spans="1:7">
      <c r="A49" s="13">
        <v>46</v>
      </c>
      <c r="B49" s="18"/>
      <c r="C49" s="15" t="s">
        <v>230</v>
      </c>
      <c r="D49" s="45"/>
      <c r="E49" s="17"/>
      <c r="F49" s="17"/>
      <c r="G49" s="17"/>
    </row>
    <row r="50" s="1" customFormat="1" ht="45" customHeight="1" spans="1:7">
      <c r="A50" s="13">
        <v>47</v>
      </c>
      <c r="B50" s="18"/>
      <c r="C50" s="15" t="s">
        <v>231</v>
      </c>
      <c r="D50" s="45"/>
      <c r="E50" s="17"/>
      <c r="F50" s="17"/>
      <c r="G50" s="17"/>
    </row>
    <row r="51" s="1" customFormat="1" ht="45" customHeight="1" spans="1:7">
      <c r="A51" s="13">
        <v>48</v>
      </c>
      <c r="B51" s="19"/>
      <c r="C51" s="15" t="s">
        <v>232</v>
      </c>
      <c r="D51" s="45"/>
      <c r="E51" s="17"/>
      <c r="F51" s="17"/>
      <c r="G51" s="17"/>
    </row>
    <row r="52" s="1" customFormat="1" ht="45" customHeight="1" spans="1:7">
      <c r="A52" s="13">
        <v>49</v>
      </c>
      <c r="B52" s="14" t="s">
        <v>233</v>
      </c>
      <c r="C52" s="15" t="s">
        <v>234</v>
      </c>
      <c r="D52" s="45"/>
      <c r="E52" s="17"/>
      <c r="F52" s="17"/>
      <c r="G52" s="17"/>
    </row>
    <row r="53" s="1" customFormat="1" ht="45" customHeight="1" spans="1:7">
      <c r="A53" s="13">
        <v>50</v>
      </c>
      <c r="B53" s="19"/>
      <c r="C53" s="15" t="s">
        <v>235</v>
      </c>
      <c r="D53" s="45"/>
      <c r="E53" s="17"/>
      <c r="F53" s="17"/>
      <c r="G53" s="17"/>
    </row>
    <row r="54" s="1" customFormat="1" ht="45" customHeight="1" spans="1:7">
      <c r="A54" s="13">
        <v>51</v>
      </c>
      <c r="B54" s="14" t="s">
        <v>236</v>
      </c>
      <c r="C54" s="15" t="s">
        <v>237</v>
      </c>
      <c r="D54" s="45"/>
      <c r="E54" s="17"/>
      <c r="F54" s="17"/>
      <c r="G54" s="17"/>
    </row>
    <row r="55" s="1" customFormat="1" ht="45" customHeight="1" spans="1:7">
      <c r="A55" s="13">
        <v>52</v>
      </c>
      <c r="B55" s="19"/>
      <c r="C55" s="15" t="s">
        <v>238</v>
      </c>
      <c r="D55" s="45"/>
      <c r="E55" s="17"/>
      <c r="F55" s="17"/>
      <c r="G55" s="17"/>
    </row>
    <row r="56" s="1" customFormat="1" ht="45" customHeight="1" spans="1:7">
      <c r="A56" s="13">
        <v>53</v>
      </c>
      <c r="B56" s="14" t="s">
        <v>239</v>
      </c>
      <c r="C56" s="15" t="s">
        <v>240</v>
      </c>
      <c r="D56" s="45"/>
      <c r="E56" s="17"/>
      <c r="F56" s="17"/>
      <c r="G56" s="17"/>
    </row>
    <row r="57" s="1" customFormat="1" ht="45" customHeight="1" spans="1:7">
      <c r="A57" s="13">
        <v>54</v>
      </c>
      <c r="B57" s="18"/>
      <c r="C57" s="15" t="s">
        <v>241</v>
      </c>
      <c r="D57" s="45"/>
      <c r="E57" s="17"/>
      <c r="F57" s="17"/>
      <c r="G57" s="17"/>
    </row>
    <row r="58" s="1" customFormat="1" ht="45" customHeight="1" spans="1:7">
      <c r="A58" s="13">
        <v>55</v>
      </c>
      <c r="B58" s="18"/>
      <c r="C58" s="15" t="s">
        <v>242</v>
      </c>
      <c r="D58" s="45"/>
      <c r="E58" s="17"/>
      <c r="F58" s="17"/>
      <c r="G58" s="17"/>
    </row>
    <row r="59" s="1" customFormat="1" ht="45" customHeight="1" spans="1:7">
      <c r="A59" s="13">
        <v>56</v>
      </c>
      <c r="B59" s="18"/>
      <c r="C59" s="15" t="s">
        <v>243</v>
      </c>
      <c r="D59" s="45"/>
      <c r="E59" s="17"/>
      <c r="F59" s="17"/>
      <c r="G59" s="17"/>
    </row>
    <row r="60" s="1" customFormat="1" ht="45" customHeight="1" spans="1:7">
      <c r="A60" s="13">
        <v>57</v>
      </c>
      <c r="B60" s="18"/>
      <c r="C60" s="15" t="s">
        <v>244</v>
      </c>
      <c r="D60" s="45"/>
      <c r="E60" s="17"/>
      <c r="F60" s="17"/>
      <c r="G60" s="17"/>
    </row>
    <row r="61" s="1" customFormat="1" ht="45" customHeight="1" spans="1:7">
      <c r="A61" s="13">
        <v>58</v>
      </c>
      <c r="B61" s="18"/>
      <c r="C61" s="15" t="s">
        <v>245</v>
      </c>
      <c r="D61" s="45"/>
      <c r="E61" s="17"/>
      <c r="F61" s="17"/>
      <c r="G61" s="17"/>
    </row>
    <row r="62" s="1" customFormat="1" ht="45" customHeight="1" spans="1:7">
      <c r="A62" s="13">
        <v>59</v>
      </c>
      <c r="B62" s="19"/>
      <c r="C62" s="15" t="s">
        <v>246</v>
      </c>
      <c r="D62" s="45"/>
      <c r="E62" s="17"/>
      <c r="F62" s="17"/>
      <c r="G62" s="17"/>
    </row>
    <row r="63" s="1" customFormat="1" ht="45" customHeight="1" spans="1:7">
      <c r="A63" s="13">
        <v>60</v>
      </c>
      <c r="B63" s="14" t="s">
        <v>247</v>
      </c>
      <c r="C63" s="15" t="s">
        <v>248</v>
      </c>
      <c r="D63" s="45"/>
      <c r="E63" s="17"/>
      <c r="F63" s="17"/>
      <c r="G63" s="17"/>
    </row>
    <row r="64" s="1" customFormat="1" ht="45" customHeight="1" spans="1:7">
      <c r="A64" s="13">
        <v>61</v>
      </c>
      <c r="B64" s="18"/>
      <c r="C64" s="15" t="s">
        <v>249</v>
      </c>
      <c r="D64" s="45"/>
      <c r="E64" s="17"/>
      <c r="F64" s="17"/>
      <c r="G64" s="17"/>
    </row>
    <row r="65" s="1" customFormat="1" ht="45" customHeight="1" spans="1:7">
      <c r="A65" s="13">
        <v>62</v>
      </c>
      <c r="B65" s="18"/>
      <c r="C65" s="15" t="s">
        <v>250</v>
      </c>
      <c r="D65" s="45"/>
      <c r="E65" s="17"/>
      <c r="F65" s="17"/>
      <c r="G65" s="17"/>
    </row>
    <row r="66" s="1" customFormat="1" ht="45" customHeight="1" spans="1:7">
      <c r="A66" s="13">
        <v>63</v>
      </c>
      <c r="B66" s="18"/>
      <c r="C66" s="15" t="s">
        <v>251</v>
      </c>
      <c r="D66" s="45"/>
      <c r="E66" s="17"/>
      <c r="F66" s="17"/>
      <c r="G66" s="17"/>
    </row>
    <row r="67" s="1" customFormat="1" ht="45" customHeight="1" spans="1:7">
      <c r="A67" s="13">
        <v>64</v>
      </c>
      <c r="B67" s="18"/>
      <c r="C67" s="15" t="s">
        <v>252</v>
      </c>
      <c r="D67" s="45"/>
      <c r="E67" s="17"/>
      <c r="F67" s="17"/>
      <c r="G67" s="17"/>
    </row>
    <row r="68" s="1" customFormat="1" ht="45" customHeight="1" spans="1:7">
      <c r="A68" s="13">
        <v>65</v>
      </c>
      <c r="B68" s="18"/>
      <c r="C68" s="15" t="s">
        <v>253</v>
      </c>
      <c r="D68" s="45"/>
      <c r="E68" s="17"/>
      <c r="F68" s="17"/>
      <c r="G68" s="17"/>
    </row>
    <row r="69" s="1" customFormat="1" ht="45" customHeight="1" spans="1:7">
      <c r="A69" s="13">
        <v>66</v>
      </c>
      <c r="B69" s="18"/>
      <c r="C69" s="15" t="s">
        <v>254</v>
      </c>
      <c r="D69" s="45"/>
      <c r="E69" s="17"/>
      <c r="F69" s="17"/>
      <c r="G69" s="17"/>
    </row>
    <row r="70" s="1" customFormat="1" ht="45" customHeight="1" spans="1:7">
      <c r="A70" s="13">
        <v>67</v>
      </c>
      <c r="B70" s="18"/>
      <c r="C70" s="15" t="s">
        <v>255</v>
      </c>
      <c r="D70" s="45"/>
      <c r="E70" s="17"/>
      <c r="F70" s="17"/>
      <c r="G70" s="17"/>
    </row>
    <row r="71" s="1" customFormat="1" ht="45" customHeight="1" spans="1:7">
      <c r="A71" s="13">
        <v>68</v>
      </c>
      <c r="B71" s="18"/>
      <c r="C71" s="15" t="s">
        <v>256</v>
      </c>
      <c r="D71" s="45"/>
      <c r="E71" s="17"/>
      <c r="F71" s="17"/>
      <c r="G71" s="17"/>
    </row>
    <row r="72" s="1" customFormat="1" ht="45" customHeight="1" spans="1:7">
      <c r="A72" s="13">
        <v>69</v>
      </c>
      <c r="B72" s="19"/>
      <c r="C72" s="15" t="s">
        <v>257</v>
      </c>
      <c r="D72" s="45"/>
      <c r="E72" s="17"/>
      <c r="F72" s="17"/>
      <c r="G72" s="17"/>
    </row>
    <row r="73" s="1" customFormat="1" ht="45" customHeight="1" spans="1:7">
      <c r="A73" s="13">
        <v>70</v>
      </c>
      <c r="B73" s="14" t="s">
        <v>258</v>
      </c>
      <c r="C73" s="15" t="s">
        <v>259</v>
      </c>
      <c r="D73" s="45"/>
      <c r="E73" s="17"/>
      <c r="F73" s="17"/>
      <c r="G73" s="17"/>
    </row>
    <row r="74" s="1" customFormat="1" ht="45" customHeight="1" spans="1:7">
      <c r="A74" s="13">
        <v>71</v>
      </c>
      <c r="B74" s="18"/>
      <c r="C74" s="15" t="s">
        <v>260</v>
      </c>
      <c r="D74" s="45"/>
      <c r="E74" s="17"/>
      <c r="F74" s="17"/>
      <c r="G74" s="17"/>
    </row>
    <row r="75" s="1" customFormat="1" ht="45" customHeight="1" spans="1:7">
      <c r="A75" s="13">
        <v>72</v>
      </c>
      <c r="B75" s="18"/>
      <c r="C75" s="15" t="s">
        <v>261</v>
      </c>
      <c r="D75" s="45"/>
      <c r="E75" s="17"/>
      <c r="F75" s="17"/>
      <c r="G75" s="17"/>
    </row>
    <row r="76" s="1" customFormat="1" ht="45" customHeight="1" spans="1:7">
      <c r="A76" s="13">
        <v>73</v>
      </c>
      <c r="B76" s="18"/>
      <c r="C76" s="15" t="s">
        <v>262</v>
      </c>
      <c r="D76" s="45"/>
      <c r="E76" s="17"/>
      <c r="F76" s="17"/>
      <c r="G76" s="17"/>
    </row>
    <row r="77" s="1" customFormat="1" ht="45" customHeight="1" spans="1:7">
      <c r="A77" s="13">
        <v>74</v>
      </c>
      <c r="B77" s="19"/>
      <c r="C77" s="15" t="s">
        <v>263</v>
      </c>
      <c r="D77" s="45"/>
      <c r="E77" s="17"/>
      <c r="F77" s="17"/>
      <c r="G77" s="17"/>
    </row>
    <row r="78" s="1" customFormat="1" ht="45" customHeight="1" spans="1:7">
      <c r="A78" s="13">
        <v>75</v>
      </c>
      <c r="B78" s="13" t="s">
        <v>264</v>
      </c>
      <c r="C78" s="15" t="s">
        <v>265</v>
      </c>
      <c r="D78" s="45"/>
      <c r="E78" s="17"/>
      <c r="F78" s="17"/>
      <c r="G78" s="17"/>
    </row>
    <row r="79" s="1" customFormat="1" ht="45" customHeight="1" spans="1:7">
      <c r="A79" s="13">
        <v>76</v>
      </c>
      <c r="B79" s="14" t="s">
        <v>102</v>
      </c>
      <c r="C79" s="15" t="s">
        <v>266</v>
      </c>
      <c r="D79" s="45"/>
      <c r="E79" s="17"/>
      <c r="F79" s="17"/>
      <c r="G79" s="17"/>
    </row>
    <row r="80" s="1" customFormat="1" ht="45" customHeight="1" spans="1:7">
      <c r="A80" s="13">
        <v>77</v>
      </c>
      <c r="B80" s="18"/>
      <c r="C80" s="15" t="s">
        <v>267</v>
      </c>
      <c r="D80" s="45"/>
      <c r="E80" s="17"/>
      <c r="F80" s="17"/>
      <c r="G80" s="17"/>
    </row>
    <row r="81" s="1" customFormat="1" ht="45" customHeight="1" spans="1:7">
      <c r="A81" s="13">
        <v>78</v>
      </c>
      <c r="B81" s="18"/>
      <c r="C81" s="15" t="s">
        <v>268</v>
      </c>
      <c r="D81" s="45"/>
      <c r="E81" s="17"/>
      <c r="F81" s="17"/>
      <c r="G81" s="17"/>
    </row>
    <row r="82" s="1" customFormat="1" ht="45" customHeight="1" spans="1:7">
      <c r="A82" s="13">
        <v>79</v>
      </c>
      <c r="B82" s="18"/>
      <c r="C82" s="15" t="s">
        <v>269</v>
      </c>
      <c r="D82" s="45"/>
      <c r="E82" s="17"/>
      <c r="F82" s="17"/>
      <c r="G82" s="17"/>
    </row>
    <row r="83" s="1" customFormat="1" ht="45" customHeight="1" spans="1:7">
      <c r="A83" s="13">
        <v>80</v>
      </c>
      <c r="B83" s="18"/>
      <c r="C83" s="15" t="s">
        <v>270</v>
      </c>
      <c r="D83" s="45"/>
      <c r="E83" s="17"/>
      <c r="F83" s="17"/>
      <c r="G83" s="17"/>
    </row>
    <row r="84" s="1" customFormat="1" ht="45" customHeight="1" spans="1:7">
      <c r="A84" s="13">
        <v>81</v>
      </c>
      <c r="B84" s="18"/>
      <c r="C84" s="15" t="s">
        <v>271</v>
      </c>
      <c r="D84" s="45"/>
      <c r="E84" s="17"/>
      <c r="F84" s="17"/>
      <c r="G84" s="17"/>
    </row>
    <row r="85" s="1" customFormat="1" ht="45" customHeight="1" spans="1:7">
      <c r="A85" s="13">
        <v>82</v>
      </c>
      <c r="B85" s="18"/>
      <c r="C85" s="15" t="s">
        <v>272</v>
      </c>
      <c r="D85" s="45"/>
      <c r="E85" s="17"/>
      <c r="F85" s="17"/>
      <c r="G85" s="17"/>
    </row>
    <row r="86" s="1" customFormat="1" ht="45" customHeight="1" spans="1:7">
      <c r="A86" s="13">
        <v>83</v>
      </c>
      <c r="B86" s="18"/>
      <c r="C86" s="15" t="s">
        <v>273</v>
      </c>
      <c r="D86" s="45"/>
      <c r="E86" s="17"/>
      <c r="F86" s="17"/>
      <c r="G86" s="17"/>
    </row>
    <row r="87" s="1" customFormat="1" ht="45" customHeight="1" spans="1:7">
      <c r="A87" s="13">
        <v>84</v>
      </c>
      <c r="B87" s="18"/>
      <c r="C87" s="15" t="s">
        <v>108</v>
      </c>
      <c r="D87" s="45"/>
      <c r="E87" s="17"/>
      <c r="F87" s="17"/>
      <c r="G87" s="17"/>
    </row>
    <row r="88" s="1" customFormat="1" ht="45" customHeight="1" spans="1:7">
      <c r="A88" s="13">
        <v>85</v>
      </c>
      <c r="B88" s="18"/>
      <c r="C88" s="15" t="s">
        <v>109</v>
      </c>
      <c r="D88" s="45"/>
      <c r="E88" s="17"/>
      <c r="F88" s="17"/>
      <c r="G88" s="17"/>
    </row>
    <row r="89" s="1" customFormat="1" ht="45" customHeight="1" spans="1:7">
      <c r="A89" s="13">
        <v>86</v>
      </c>
      <c r="B89" s="18"/>
      <c r="C89" s="15" t="s">
        <v>274</v>
      </c>
      <c r="D89" s="45"/>
      <c r="E89" s="17"/>
      <c r="F89" s="17"/>
      <c r="G89" s="17"/>
    </row>
    <row r="90" s="1" customFormat="1" ht="45" customHeight="1" spans="1:7">
      <c r="A90" s="13">
        <v>87</v>
      </c>
      <c r="B90" s="18"/>
      <c r="C90" s="15" t="s">
        <v>275</v>
      </c>
      <c r="D90" s="45"/>
      <c r="E90" s="17"/>
      <c r="F90" s="17"/>
      <c r="G90" s="17"/>
    </row>
    <row r="91" s="1" customFormat="1" ht="45" customHeight="1" spans="1:7">
      <c r="A91" s="13">
        <v>88</v>
      </c>
      <c r="B91" s="18"/>
      <c r="C91" s="15" t="s">
        <v>276</v>
      </c>
      <c r="D91" s="45"/>
      <c r="E91" s="17"/>
      <c r="F91" s="17"/>
      <c r="G91" s="17"/>
    </row>
    <row r="92" s="1" customFormat="1" ht="45" customHeight="1" spans="1:7">
      <c r="A92" s="13">
        <v>89</v>
      </c>
      <c r="B92" s="18"/>
      <c r="C92" s="15" t="s">
        <v>277</v>
      </c>
      <c r="D92" s="45"/>
      <c r="E92" s="17"/>
      <c r="F92" s="17"/>
      <c r="G92" s="17"/>
    </row>
    <row r="93" s="1" customFormat="1" ht="45" customHeight="1" spans="1:7">
      <c r="A93" s="13">
        <v>90</v>
      </c>
      <c r="B93" s="18"/>
      <c r="C93" s="15" t="s">
        <v>278</v>
      </c>
      <c r="D93" s="45"/>
      <c r="E93" s="17"/>
      <c r="F93" s="17"/>
      <c r="G93" s="17"/>
    </row>
    <row r="94" s="1" customFormat="1" ht="45" customHeight="1" spans="1:7">
      <c r="A94" s="13">
        <v>91</v>
      </c>
      <c r="B94" s="19"/>
      <c r="C94" s="15" t="s">
        <v>279</v>
      </c>
      <c r="D94" s="45"/>
      <c r="E94" s="17"/>
      <c r="F94" s="17"/>
      <c r="G94" s="17"/>
    </row>
    <row r="95" s="1" customFormat="1" ht="20" customHeight="1" spans="1:7">
      <c r="A95" s="20" t="s">
        <v>69</v>
      </c>
      <c r="B95" s="20"/>
      <c r="C95" s="21"/>
      <c r="D95" s="20">
        <f>COUNTA(D4:D94)</f>
        <v>0</v>
      </c>
      <c r="E95" s="20">
        <f>COUNTA(E4:E94)</f>
        <v>0</v>
      </c>
      <c r="F95" s="20">
        <f>COUNTA(F4:F94)</f>
        <v>0</v>
      </c>
      <c r="G95" s="22"/>
    </row>
    <row r="96" s="1" customFormat="1" ht="20" customHeight="1" spans="1:7">
      <c r="A96" s="23" t="s">
        <v>110</v>
      </c>
      <c r="B96" s="24"/>
      <c r="C96" s="25" t="s">
        <v>111</v>
      </c>
      <c r="D96" s="26">
        <f>D95+E95+F95</f>
        <v>0</v>
      </c>
      <c r="E96" s="27" t="s">
        <v>112</v>
      </c>
      <c r="F96" s="20" t="s">
        <v>77</v>
      </c>
      <c r="G96" s="28">
        <f>D95</f>
        <v>0</v>
      </c>
    </row>
    <row r="97" s="1" customFormat="1" ht="20" customHeight="1" spans="1:7">
      <c r="A97" s="29"/>
      <c r="B97" s="30"/>
      <c r="C97" s="31"/>
      <c r="D97" s="32"/>
      <c r="E97" s="33"/>
      <c r="F97" s="20" t="s">
        <v>78</v>
      </c>
      <c r="G97" s="28">
        <f>E95</f>
        <v>0</v>
      </c>
    </row>
    <row r="98" s="1" customFormat="1" ht="20" customHeight="1" spans="1:7">
      <c r="A98" s="29"/>
      <c r="B98" s="30"/>
      <c r="C98" s="31"/>
      <c r="D98" s="32"/>
      <c r="E98" s="33"/>
      <c r="F98" s="20" t="s">
        <v>79</v>
      </c>
      <c r="G98" s="28">
        <f>F95</f>
        <v>0</v>
      </c>
    </row>
    <row r="99" s="1" customFormat="1" ht="20" customHeight="1" spans="1:7">
      <c r="A99" s="29"/>
      <c r="B99" s="30"/>
      <c r="C99" s="34"/>
      <c r="D99" s="35"/>
      <c r="E99" s="21"/>
      <c r="F99" s="36" t="s">
        <v>113</v>
      </c>
      <c r="G99" s="37" t="e">
        <f>G96/D96</f>
        <v>#DIV/0!</v>
      </c>
    </row>
    <row r="100" s="1" customFormat="1" ht="20" customHeight="1" spans="1:7">
      <c r="A100" s="38"/>
      <c r="B100" s="39"/>
      <c r="C100" s="40" t="s">
        <v>114</v>
      </c>
      <c r="D100" s="41"/>
      <c r="E100" s="41"/>
      <c r="F100" s="41"/>
      <c r="G100" s="42"/>
    </row>
    <row r="101" s="1" customFormat="1" ht="20" customHeight="1" spans="1:7">
      <c r="A101" s="43" t="s">
        <v>115</v>
      </c>
      <c r="B101" s="43"/>
      <c r="C101" s="43"/>
      <c r="D101" s="43"/>
      <c r="E101" s="43"/>
      <c r="F101" s="43"/>
      <c r="G101" s="43"/>
    </row>
  </sheetData>
  <mergeCells count="19">
    <mergeCell ref="A1:G1"/>
    <mergeCell ref="A2:B2"/>
    <mergeCell ref="D2:E2"/>
    <mergeCell ref="F2:G2"/>
    <mergeCell ref="A95:C95"/>
    <mergeCell ref="C100:G100"/>
    <mergeCell ref="A101:G101"/>
    <mergeCell ref="B4:B34"/>
    <mergeCell ref="B35:B51"/>
    <mergeCell ref="B52:B53"/>
    <mergeCell ref="B54:B55"/>
    <mergeCell ref="B56:B62"/>
    <mergeCell ref="B63:B72"/>
    <mergeCell ref="B73:B77"/>
    <mergeCell ref="B79:B94"/>
    <mergeCell ref="C96:C99"/>
    <mergeCell ref="D96:D99"/>
    <mergeCell ref="E96:E99"/>
    <mergeCell ref="A96:B100"/>
  </mergeCells>
  <dataValidations count="3">
    <dataValidation type="custom" allowBlank="1" showInputMessage="1" showErrorMessage="1" sqref="D4:D94">
      <formula1>COUNTIF(D4:F4,"&lt;&gt;")&lt;=1</formula1>
    </dataValidation>
    <dataValidation type="custom" allowBlank="1" showInputMessage="1" showErrorMessage="1" sqref="E4:E94">
      <formula1>COUNTIF(D4:F4,"&lt;&gt;")&lt;=1</formula1>
    </dataValidation>
    <dataValidation type="custom" allowBlank="1" showInputMessage="1" showErrorMessage="1" sqref="F4:F94">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114"/>
  <sheetViews>
    <sheetView workbookViewId="0">
      <pane ySplit="3" topLeftCell="A91" activePane="bottomLeft" state="frozen"/>
      <selection/>
      <selection pane="bottomLeft" activeCell="C73" sqref="C73"/>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280</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281</v>
      </c>
      <c r="C4" s="15" t="s">
        <v>282</v>
      </c>
      <c r="D4" s="45"/>
      <c r="E4" s="17"/>
      <c r="F4" s="17"/>
      <c r="G4" s="17"/>
    </row>
    <row r="5" s="1" customFormat="1" ht="45" customHeight="1" spans="1:7">
      <c r="A5" s="27">
        <v>2</v>
      </c>
      <c r="B5" s="18"/>
      <c r="C5" s="15" t="s">
        <v>283</v>
      </c>
      <c r="D5" s="45"/>
      <c r="E5" s="17"/>
      <c r="F5" s="17"/>
      <c r="G5" s="17"/>
    </row>
    <row r="6" s="1" customFormat="1" ht="45" customHeight="1" spans="1:7">
      <c r="A6" s="27">
        <v>3</v>
      </c>
      <c r="B6" s="18"/>
      <c r="C6" s="15" t="s">
        <v>284</v>
      </c>
      <c r="D6" s="45"/>
      <c r="E6" s="17"/>
      <c r="F6" s="17"/>
      <c r="G6" s="17"/>
    </row>
    <row r="7" s="1" customFormat="1" ht="45" customHeight="1" spans="1:7">
      <c r="A7" s="27">
        <v>4</v>
      </c>
      <c r="B7" s="18"/>
      <c r="C7" s="15" t="s">
        <v>285</v>
      </c>
      <c r="D7" s="45"/>
      <c r="E7" s="17"/>
      <c r="F7" s="17"/>
      <c r="G7" s="17"/>
    </row>
    <row r="8" s="1" customFormat="1" ht="45" customHeight="1" spans="1:7">
      <c r="A8" s="27">
        <v>5</v>
      </c>
      <c r="B8" s="18"/>
      <c r="C8" s="15" t="s">
        <v>286</v>
      </c>
      <c r="D8" s="45"/>
      <c r="E8" s="17"/>
      <c r="F8" s="17"/>
      <c r="G8" s="17"/>
    </row>
    <row r="9" s="1" customFormat="1" ht="45" customHeight="1" spans="1:7">
      <c r="A9" s="27">
        <v>6</v>
      </c>
      <c r="B9" s="18"/>
      <c r="C9" s="15" t="s">
        <v>287</v>
      </c>
      <c r="D9" s="45"/>
      <c r="E9" s="17"/>
      <c r="F9" s="17"/>
      <c r="G9" s="17"/>
    </row>
    <row r="10" s="1" customFormat="1" ht="45" customHeight="1" spans="1:7">
      <c r="A10" s="27">
        <v>7</v>
      </c>
      <c r="B10" s="18"/>
      <c r="C10" s="15" t="s">
        <v>288</v>
      </c>
      <c r="D10" s="45"/>
      <c r="E10" s="17"/>
      <c r="F10" s="17"/>
      <c r="G10" s="17"/>
    </row>
    <row r="11" s="1" customFormat="1" ht="45" customHeight="1" spans="1:7">
      <c r="A11" s="27">
        <v>8</v>
      </c>
      <c r="B11" s="18"/>
      <c r="C11" s="15" t="s">
        <v>289</v>
      </c>
      <c r="D11" s="45"/>
      <c r="E11" s="17"/>
      <c r="F11" s="17"/>
      <c r="G11" s="17"/>
    </row>
    <row r="12" s="1" customFormat="1" ht="45" customHeight="1" spans="1:7">
      <c r="A12" s="27">
        <v>9</v>
      </c>
      <c r="B12" s="18"/>
      <c r="C12" s="15" t="s">
        <v>290</v>
      </c>
      <c r="D12" s="45"/>
      <c r="E12" s="17"/>
      <c r="F12" s="17"/>
      <c r="G12" s="17"/>
    </row>
    <row r="13" s="1" customFormat="1" ht="45" customHeight="1" spans="1:7">
      <c r="A13" s="27">
        <v>10</v>
      </c>
      <c r="B13" s="18"/>
      <c r="C13" s="15" t="s">
        <v>291</v>
      </c>
      <c r="D13" s="45"/>
      <c r="E13" s="17"/>
      <c r="F13" s="17"/>
      <c r="G13" s="17"/>
    </row>
    <row r="14" s="1" customFormat="1" ht="45" customHeight="1" spans="1:7">
      <c r="A14" s="27">
        <v>11</v>
      </c>
      <c r="B14" s="18"/>
      <c r="C14" s="15" t="s">
        <v>292</v>
      </c>
      <c r="D14" s="45"/>
      <c r="E14" s="17"/>
      <c r="F14" s="17"/>
      <c r="G14" s="17"/>
    </row>
    <row r="15" s="1" customFormat="1" ht="45" customHeight="1" spans="1:7">
      <c r="A15" s="27">
        <v>12</v>
      </c>
      <c r="B15" s="18"/>
      <c r="C15" s="15" t="s">
        <v>293</v>
      </c>
      <c r="D15" s="45"/>
      <c r="E15" s="17"/>
      <c r="F15" s="17"/>
      <c r="G15" s="17"/>
    </row>
    <row r="16" s="1" customFormat="1" ht="45" customHeight="1" spans="1:7">
      <c r="A16" s="27">
        <v>13</v>
      </c>
      <c r="B16" s="18"/>
      <c r="C16" s="15" t="s">
        <v>294</v>
      </c>
      <c r="D16" s="45"/>
      <c r="E16" s="17"/>
      <c r="F16" s="17"/>
      <c r="G16" s="17"/>
    </row>
    <row r="17" s="1" customFormat="1" ht="45" customHeight="1" spans="1:7">
      <c r="A17" s="27">
        <v>14</v>
      </c>
      <c r="B17" s="18"/>
      <c r="C17" s="15" t="s">
        <v>295</v>
      </c>
      <c r="D17" s="45"/>
      <c r="E17" s="17"/>
      <c r="F17" s="17"/>
      <c r="G17" s="17"/>
    </row>
    <row r="18" s="1" customFormat="1" ht="45" customHeight="1" spans="1:7">
      <c r="A18" s="27">
        <v>15</v>
      </c>
      <c r="B18" s="18"/>
      <c r="C18" s="15" t="s">
        <v>296</v>
      </c>
      <c r="D18" s="45"/>
      <c r="E18" s="17"/>
      <c r="F18" s="17"/>
      <c r="G18" s="17"/>
    </row>
    <row r="19" s="1" customFormat="1" ht="45" customHeight="1" spans="1:7">
      <c r="A19" s="27">
        <v>16</v>
      </c>
      <c r="B19" s="19"/>
      <c r="C19" s="15" t="s">
        <v>297</v>
      </c>
      <c r="D19" s="45"/>
      <c r="E19" s="17"/>
      <c r="F19" s="17"/>
      <c r="G19" s="17"/>
    </row>
    <row r="20" s="1" customFormat="1" ht="45" customHeight="1" spans="1:7">
      <c r="A20" s="27">
        <v>17</v>
      </c>
      <c r="B20" s="14" t="s">
        <v>298</v>
      </c>
      <c r="C20" s="15" t="s">
        <v>299</v>
      </c>
      <c r="D20" s="45"/>
      <c r="E20" s="17"/>
      <c r="F20" s="17"/>
      <c r="G20" s="17"/>
    </row>
    <row r="21" s="1" customFormat="1" ht="45" customHeight="1" spans="1:7">
      <c r="A21" s="27">
        <v>18</v>
      </c>
      <c r="B21" s="18"/>
      <c r="C21" s="15" t="s">
        <v>300</v>
      </c>
      <c r="D21" s="45"/>
      <c r="E21" s="17"/>
      <c r="F21" s="17"/>
      <c r="G21" s="17"/>
    </row>
    <row r="22" s="1" customFormat="1" ht="45" customHeight="1" spans="1:7">
      <c r="A22" s="27">
        <v>19</v>
      </c>
      <c r="B22" s="18"/>
      <c r="C22" s="15" t="s">
        <v>301</v>
      </c>
      <c r="D22" s="45"/>
      <c r="E22" s="17"/>
      <c r="F22" s="17"/>
      <c r="G22" s="17"/>
    </row>
    <row r="23" s="1" customFormat="1" ht="45" customHeight="1" spans="1:7">
      <c r="A23" s="27">
        <v>20</v>
      </c>
      <c r="B23" s="18"/>
      <c r="C23" s="15" t="s">
        <v>302</v>
      </c>
      <c r="D23" s="45"/>
      <c r="E23" s="17"/>
      <c r="F23" s="17"/>
      <c r="G23" s="17"/>
    </row>
    <row r="24" s="1" customFormat="1" ht="45" customHeight="1" spans="1:7">
      <c r="A24" s="27">
        <v>21</v>
      </c>
      <c r="B24" s="19"/>
      <c r="C24" s="15" t="s">
        <v>303</v>
      </c>
      <c r="D24" s="45"/>
      <c r="E24" s="17"/>
      <c r="F24" s="17"/>
      <c r="G24" s="17"/>
    </row>
    <row r="25" s="1" customFormat="1" ht="45" customHeight="1" spans="1:7">
      <c r="A25" s="27">
        <v>22</v>
      </c>
      <c r="B25" s="14" t="s">
        <v>304</v>
      </c>
      <c r="C25" s="15" t="s">
        <v>305</v>
      </c>
      <c r="D25" s="45"/>
      <c r="E25" s="17"/>
      <c r="F25" s="17"/>
      <c r="G25" s="17"/>
    </row>
    <row r="26" s="1" customFormat="1" ht="45" customHeight="1" spans="1:7">
      <c r="A26" s="27">
        <v>23</v>
      </c>
      <c r="B26" s="18"/>
      <c r="C26" s="15" t="s">
        <v>306</v>
      </c>
      <c r="D26" s="45"/>
      <c r="E26" s="17"/>
      <c r="F26" s="17"/>
      <c r="G26" s="17"/>
    </row>
    <row r="27" s="1" customFormat="1" ht="45" customHeight="1" spans="1:7">
      <c r="A27" s="27">
        <v>24</v>
      </c>
      <c r="B27" s="18"/>
      <c r="C27" s="15" t="s">
        <v>307</v>
      </c>
      <c r="D27" s="45"/>
      <c r="E27" s="17"/>
      <c r="F27" s="17"/>
      <c r="G27" s="17"/>
    </row>
    <row r="28" s="1" customFormat="1" ht="45" customHeight="1" spans="1:7">
      <c r="A28" s="27">
        <v>25</v>
      </c>
      <c r="B28" s="18"/>
      <c r="C28" s="15" t="s">
        <v>308</v>
      </c>
      <c r="D28" s="45"/>
      <c r="E28" s="17"/>
      <c r="F28" s="17"/>
      <c r="G28" s="17"/>
    </row>
    <row r="29" s="1" customFormat="1" ht="45" customHeight="1" spans="1:7">
      <c r="A29" s="27">
        <v>26</v>
      </c>
      <c r="B29" s="18"/>
      <c r="C29" s="15" t="s">
        <v>309</v>
      </c>
      <c r="D29" s="45"/>
      <c r="E29" s="17"/>
      <c r="F29" s="17"/>
      <c r="G29" s="17"/>
    </row>
    <row r="30" s="1" customFormat="1" ht="45" customHeight="1" spans="1:7">
      <c r="A30" s="27">
        <v>27</v>
      </c>
      <c r="B30" s="18"/>
      <c r="C30" s="15" t="s">
        <v>310</v>
      </c>
      <c r="D30" s="45"/>
      <c r="E30" s="17"/>
      <c r="F30" s="17"/>
      <c r="G30" s="17"/>
    </row>
    <row r="31" s="1" customFormat="1" ht="45" customHeight="1" spans="1:7">
      <c r="A31" s="27">
        <v>28</v>
      </c>
      <c r="B31" s="18"/>
      <c r="C31" s="15" t="s">
        <v>311</v>
      </c>
      <c r="D31" s="45"/>
      <c r="E31" s="17"/>
      <c r="F31" s="17"/>
      <c r="G31" s="17"/>
    </row>
    <row r="32" s="1" customFormat="1" ht="45" customHeight="1" spans="1:7">
      <c r="A32" s="27">
        <v>29</v>
      </c>
      <c r="B32" s="18"/>
      <c r="C32" s="15" t="s">
        <v>312</v>
      </c>
      <c r="D32" s="45"/>
      <c r="E32" s="17"/>
      <c r="F32" s="17"/>
      <c r="G32" s="17"/>
    </row>
    <row r="33" s="1" customFormat="1" ht="45" customHeight="1" spans="1:7">
      <c r="A33" s="27">
        <v>30</v>
      </c>
      <c r="B33" s="19"/>
      <c r="C33" s="15" t="s">
        <v>313</v>
      </c>
      <c r="D33" s="45"/>
      <c r="E33" s="17"/>
      <c r="F33" s="17"/>
      <c r="G33" s="17"/>
    </row>
    <row r="34" s="1" customFormat="1" ht="45" customHeight="1" spans="1:7">
      <c r="A34" s="27">
        <v>31</v>
      </c>
      <c r="B34" s="14" t="s">
        <v>314</v>
      </c>
      <c r="C34" s="15" t="s">
        <v>315</v>
      </c>
      <c r="D34" s="45"/>
      <c r="E34" s="17"/>
      <c r="F34" s="17"/>
      <c r="G34" s="17"/>
    </row>
    <row r="35" s="1" customFormat="1" ht="45" customHeight="1" spans="1:7">
      <c r="A35" s="27">
        <v>32</v>
      </c>
      <c r="B35" s="18"/>
      <c r="C35" s="15" t="s">
        <v>316</v>
      </c>
      <c r="D35" s="45"/>
      <c r="E35" s="17"/>
      <c r="F35" s="17"/>
      <c r="G35" s="17"/>
    </row>
    <row r="36" s="1" customFormat="1" ht="45" customHeight="1" spans="1:7">
      <c r="A36" s="27">
        <v>33</v>
      </c>
      <c r="B36" s="18"/>
      <c r="C36" s="15" t="s">
        <v>317</v>
      </c>
      <c r="D36" s="45"/>
      <c r="E36" s="17"/>
      <c r="F36" s="17"/>
      <c r="G36" s="17"/>
    </row>
    <row r="37" s="1" customFormat="1" ht="45" customHeight="1" spans="1:7">
      <c r="A37" s="27">
        <v>34</v>
      </c>
      <c r="B37" s="18"/>
      <c r="C37" s="15" t="s">
        <v>318</v>
      </c>
      <c r="D37" s="45"/>
      <c r="E37" s="17"/>
      <c r="F37" s="17"/>
      <c r="G37" s="17"/>
    </row>
    <row r="38" s="1" customFormat="1" ht="45" customHeight="1" spans="1:7">
      <c r="A38" s="27">
        <v>35</v>
      </c>
      <c r="B38" s="18"/>
      <c r="C38" s="15" t="s">
        <v>319</v>
      </c>
      <c r="D38" s="45"/>
      <c r="E38" s="17"/>
      <c r="F38" s="17"/>
      <c r="G38" s="17"/>
    </row>
    <row r="39" s="1" customFormat="1" ht="45" customHeight="1" spans="1:7">
      <c r="A39" s="27">
        <v>36</v>
      </c>
      <c r="B39" s="19"/>
      <c r="C39" s="15" t="s">
        <v>320</v>
      </c>
      <c r="D39" s="45"/>
      <c r="E39" s="17"/>
      <c r="F39" s="17"/>
      <c r="G39" s="17"/>
    </row>
    <row r="40" s="1" customFormat="1" ht="45" customHeight="1" spans="1:7">
      <c r="A40" s="27">
        <v>37</v>
      </c>
      <c r="B40" s="14" t="s">
        <v>321</v>
      </c>
      <c r="C40" s="15" t="s">
        <v>322</v>
      </c>
      <c r="D40" s="45"/>
      <c r="E40" s="17"/>
      <c r="F40" s="17"/>
      <c r="G40" s="17"/>
    </row>
    <row r="41" s="1" customFormat="1" ht="45" customHeight="1" spans="1:7">
      <c r="A41" s="27">
        <v>38</v>
      </c>
      <c r="B41" s="18"/>
      <c r="C41" s="15" t="s">
        <v>323</v>
      </c>
      <c r="D41" s="45"/>
      <c r="E41" s="17"/>
      <c r="F41" s="17"/>
      <c r="G41" s="17"/>
    </row>
    <row r="42" s="1" customFormat="1" ht="45" customHeight="1" spans="1:7">
      <c r="A42" s="27">
        <v>39</v>
      </c>
      <c r="B42" s="18"/>
      <c r="C42" s="15" t="s">
        <v>324</v>
      </c>
      <c r="D42" s="45"/>
      <c r="E42" s="17"/>
      <c r="F42" s="17"/>
      <c r="G42" s="17"/>
    </row>
    <row r="43" s="1" customFormat="1" ht="45" customHeight="1" spans="1:7">
      <c r="A43" s="27">
        <v>40</v>
      </c>
      <c r="B43" s="18"/>
      <c r="C43" s="15" t="s">
        <v>325</v>
      </c>
      <c r="D43" s="45"/>
      <c r="E43" s="17"/>
      <c r="F43" s="17"/>
      <c r="G43" s="17"/>
    </row>
    <row r="44" s="1" customFormat="1" ht="45" customHeight="1" spans="1:7">
      <c r="A44" s="27">
        <v>41</v>
      </c>
      <c r="B44" s="18"/>
      <c r="C44" s="15" t="s">
        <v>326</v>
      </c>
      <c r="D44" s="45"/>
      <c r="E44" s="17"/>
      <c r="F44" s="17"/>
      <c r="G44" s="17"/>
    </row>
    <row r="45" s="1" customFormat="1" ht="45" customHeight="1" spans="1:7">
      <c r="A45" s="27">
        <v>42</v>
      </c>
      <c r="B45" s="18"/>
      <c r="C45" s="15" t="s">
        <v>327</v>
      </c>
      <c r="D45" s="45"/>
      <c r="E45" s="17"/>
      <c r="F45" s="17"/>
      <c r="G45" s="17"/>
    </row>
    <row r="46" s="1" customFormat="1" ht="45" customHeight="1" spans="1:7">
      <c r="A46" s="27">
        <v>43</v>
      </c>
      <c r="B46" s="18"/>
      <c r="C46" s="15" t="s">
        <v>328</v>
      </c>
      <c r="D46" s="45"/>
      <c r="E46" s="17"/>
      <c r="F46" s="17"/>
      <c r="G46" s="17"/>
    </row>
    <row r="47" s="1" customFormat="1" ht="45" customHeight="1" spans="1:7">
      <c r="A47" s="27">
        <v>44</v>
      </c>
      <c r="B47" s="18"/>
      <c r="C47" s="15" t="s">
        <v>329</v>
      </c>
      <c r="D47" s="45"/>
      <c r="E47" s="17"/>
      <c r="F47" s="17"/>
      <c r="G47" s="17"/>
    </row>
    <row r="48" s="1" customFormat="1" ht="45" customHeight="1" spans="1:7">
      <c r="A48" s="27">
        <v>45</v>
      </c>
      <c r="B48" s="18"/>
      <c r="C48" s="15" t="s">
        <v>330</v>
      </c>
      <c r="D48" s="45"/>
      <c r="E48" s="17"/>
      <c r="F48" s="17"/>
      <c r="G48" s="17"/>
    </row>
    <row r="49" s="1" customFormat="1" ht="45" customHeight="1" spans="1:7">
      <c r="A49" s="27">
        <v>46</v>
      </c>
      <c r="B49" s="18"/>
      <c r="C49" s="15" t="s">
        <v>331</v>
      </c>
      <c r="D49" s="45"/>
      <c r="E49" s="17"/>
      <c r="F49" s="17"/>
      <c r="G49" s="17"/>
    </row>
    <row r="50" s="1" customFormat="1" ht="45" customHeight="1" spans="1:7">
      <c r="A50" s="27">
        <v>47</v>
      </c>
      <c r="B50" s="18"/>
      <c r="C50" s="15" t="s">
        <v>332</v>
      </c>
      <c r="D50" s="45"/>
      <c r="E50" s="17"/>
      <c r="F50" s="17"/>
      <c r="G50" s="17"/>
    </row>
    <row r="51" s="1" customFormat="1" ht="45" customHeight="1" spans="1:7">
      <c r="A51" s="27">
        <v>48</v>
      </c>
      <c r="B51" s="19"/>
      <c r="C51" s="15" t="s">
        <v>333</v>
      </c>
      <c r="D51" s="45"/>
      <c r="E51" s="17"/>
      <c r="F51" s="17"/>
      <c r="G51" s="17"/>
    </row>
    <row r="52" s="1" customFormat="1" ht="45" customHeight="1" spans="1:7">
      <c r="A52" s="27">
        <v>49</v>
      </c>
      <c r="B52" s="14" t="s">
        <v>334</v>
      </c>
      <c r="C52" s="15" t="s">
        <v>335</v>
      </c>
      <c r="D52" s="45"/>
      <c r="E52" s="17"/>
      <c r="F52" s="17"/>
      <c r="G52" s="17"/>
    </row>
    <row r="53" s="1" customFormat="1" ht="45" customHeight="1" spans="1:7">
      <c r="A53" s="27">
        <v>50</v>
      </c>
      <c r="B53" s="18"/>
      <c r="C53" s="15" t="s">
        <v>336</v>
      </c>
      <c r="D53" s="45"/>
      <c r="E53" s="17"/>
      <c r="F53" s="17"/>
      <c r="G53" s="17"/>
    </row>
    <row r="54" s="1" customFormat="1" ht="45" customHeight="1" spans="1:7">
      <c r="A54" s="27">
        <v>51</v>
      </c>
      <c r="B54" s="18"/>
      <c r="C54" s="15" t="s">
        <v>337</v>
      </c>
      <c r="D54" s="45"/>
      <c r="E54" s="17"/>
      <c r="F54" s="17"/>
      <c r="G54" s="17"/>
    </row>
    <row r="55" s="1" customFormat="1" ht="45" customHeight="1" spans="1:7">
      <c r="A55" s="27">
        <v>52</v>
      </c>
      <c r="B55" s="18"/>
      <c r="C55" s="15" t="s">
        <v>338</v>
      </c>
      <c r="D55" s="45"/>
      <c r="E55" s="17"/>
      <c r="F55" s="17"/>
      <c r="G55" s="17"/>
    </row>
    <row r="56" s="1" customFormat="1" ht="45" customHeight="1" spans="1:7">
      <c r="A56" s="27">
        <v>53</v>
      </c>
      <c r="B56" s="18"/>
      <c r="C56" s="15" t="s">
        <v>339</v>
      </c>
      <c r="D56" s="45"/>
      <c r="E56" s="17"/>
      <c r="F56" s="17"/>
      <c r="G56" s="17"/>
    </row>
    <row r="57" s="1" customFormat="1" ht="45" customHeight="1" spans="1:7">
      <c r="A57" s="27">
        <v>54</v>
      </c>
      <c r="B57" s="18"/>
      <c r="C57" s="15" t="s">
        <v>340</v>
      </c>
      <c r="D57" s="45"/>
      <c r="E57" s="17"/>
      <c r="F57" s="17"/>
      <c r="G57" s="17"/>
    </row>
    <row r="58" s="1" customFormat="1" ht="45" customHeight="1" spans="1:7">
      <c r="A58" s="27">
        <v>55</v>
      </c>
      <c r="B58" s="18"/>
      <c r="C58" s="15" t="s">
        <v>341</v>
      </c>
      <c r="D58" s="45"/>
      <c r="E58" s="17"/>
      <c r="F58" s="17"/>
      <c r="G58" s="17"/>
    </row>
    <row r="59" s="1" customFormat="1" ht="45" customHeight="1" spans="1:7">
      <c r="A59" s="27">
        <v>56</v>
      </c>
      <c r="B59" s="18"/>
      <c r="C59" s="15" t="s">
        <v>342</v>
      </c>
      <c r="D59" s="45"/>
      <c r="E59" s="17"/>
      <c r="F59" s="17"/>
      <c r="G59" s="17"/>
    </row>
    <row r="60" s="1" customFormat="1" ht="45" customHeight="1" spans="1:7">
      <c r="A60" s="27">
        <v>57</v>
      </c>
      <c r="B60" s="18"/>
      <c r="C60" s="15" t="s">
        <v>343</v>
      </c>
      <c r="D60" s="45"/>
      <c r="E60" s="17"/>
      <c r="F60" s="17"/>
      <c r="G60" s="17"/>
    </row>
    <row r="61" s="1" customFormat="1" ht="45" customHeight="1" spans="1:7">
      <c r="A61" s="27">
        <v>58</v>
      </c>
      <c r="B61" s="18"/>
      <c r="C61" s="15" t="s">
        <v>344</v>
      </c>
      <c r="D61" s="45"/>
      <c r="E61" s="17"/>
      <c r="F61" s="17"/>
      <c r="G61" s="17"/>
    </row>
    <row r="62" s="1" customFormat="1" ht="45" customHeight="1" spans="1:7">
      <c r="A62" s="27">
        <v>59</v>
      </c>
      <c r="B62" s="18"/>
      <c r="C62" s="15" t="s">
        <v>345</v>
      </c>
      <c r="D62" s="45"/>
      <c r="E62" s="17"/>
      <c r="F62" s="17"/>
      <c r="G62" s="17"/>
    </row>
    <row r="63" s="1" customFormat="1" ht="45" customHeight="1" spans="1:7">
      <c r="A63" s="27">
        <v>60</v>
      </c>
      <c r="B63" s="18"/>
      <c r="C63" s="15" t="s">
        <v>346</v>
      </c>
      <c r="D63" s="45"/>
      <c r="E63" s="17"/>
      <c r="F63" s="17"/>
      <c r="G63" s="17"/>
    </row>
    <row r="64" s="1" customFormat="1" ht="45" customHeight="1" spans="1:7">
      <c r="A64" s="27">
        <v>61</v>
      </c>
      <c r="B64" s="18"/>
      <c r="C64" s="15" t="s">
        <v>347</v>
      </c>
      <c r="D64" s="45"/>
      <c r="E64" s="17"/>
      <c r="F64" s="17"/>
      <c r="G64" s="17"/>
    </row>
    <row r="65" s="1" customFormat="1" ht="45" customHeight="1" spans="1:7">
      <c r="A65" s="27">
        <v>62</v>
      </c>
      <c r="B65" s="18"/>
      <c r="C65" s="15" t="s">
        <v>348</v>
      </c>
      <c r="D65" s="45"/>
      <c r="E65" s="17"/>
      <c r="F65" s="17"/>
      <c r="G65" s="17"/>
    </row>
    <row r="66" s="1" customFormat="1" ht="45" customHeight="1" spans="1:7">
      <c r="A66" s="27">
        <v>63</v>
      </c>
      <c r="B66" s="18"/>
      <c r="C66" s="15" t="s">
        <v>349</v>
      </c>
      <c r="D66" s="45"/>
      <c r="E66" s="17"/>
      <c r="F66" s="17"/>
      <c r="G66" s="17"/>
    </row>
    <row r="67" s="1" customFormat="1" ht="45" customHeight="1" spans="1:7">
      <c r="A67" s="27">
        <v>64</v>
      </c>
      <c r="B67" s="18"/>
      <c r="C67" s="15" t="s">
        <v>350</v>
      </c>
      <c r="D67" s="45"/>
      <c r="E67" s="17"/>
      <c r="F67" s="17"/>
      <c r="G67" s="17"/>
    </row>
    <row r="68" s="1" customFormat="1" ht="45" customHeight="1" spans="1:7">
      <c r="A68" s="27">
        <v>65</v>
      </c>
      <c r="B68" s="18"/>
      <c r="C68" s="15" t="s">
        <v>351</v>
      </c>
      <c r="D68" s="45"/>
      <c r="E68" s="17"/>
      <c r="F68" s="17"/>
      <c r="G68" s="17"/>
    </row>
    <row r="69" s="1" customFormat="1" ht="45" customHeight="1" spans="1:7">
      <c r="A69" s="27">
        <v>66</v>
      </c>
      <c r="B69" s="18"/>
      <c r="C69" s="15" t="s">
        <v>352</v>
      </c>
      <c r="D69" s="45"/>
      <c r="E69" s="17"/>
      <c r="F69" s="17"/>
      <c r="G69" s="17"/>
    </row>
    <row r="70" s="1" customFormat="1" ht="45" customHeight="1" spans="1:7">
      <c r="A70" s="27">
        <v>67</v>
      </c>
      <c r="B70" s="19"/>
      <c r="C70" s="15" t="s">
        <v>353</v>
      </c>
      <c r="D70" s="45"/>
      <c r="E70" s="17"/>
      <c r="F70" s="17"/>
      <c r="G70" s="17"/>
    </row>
    <row r="71" s="1" customFormat="1" ht="45" customHeight="1" spans="1:7">
      <c r="A71" s="27">
        <v>68</v>
      </c>
      <c r="B71" s="14" t="s">
        <v>354</v>
      </c>
      <c r="C71" s="15" t="s">
        <v>355</v>
      </c>
      <c r="D71" s="45"/>
      <c r="E71" s="17"/>
      <c r="F71" s="17"/>
      <c r="G71" s="17"/>
    </row>
    <row r="72" s="1" customFormat="1" ht="45" customHeight="1" spans="1:7">
      <c r="A72" s="27">
        <v>69</v>
      </c>
      <c r="B72" s="18"/>
      <c r="C72" s="15" t="s">
        <v>356</v>
      </c>
      <c r="D72" s="45"/>
      <c r="E72" s="17"/>
      <c r="F72" s="17"/>
      <c r="G72" s="17"/>
    </row>
    <row r="73" s="1" customFormat="1" ht="45" customHeight="1" spans="1:7">
      <c r="A73" s="27">
        <v>70</v>
      </c>
      <c r="B73" s="18"/>
      <c r="C73" s="15" t="s">
        <v>357</v>
      </c>
      <c r="D73" s="45"/>
      <c r="E73" s="17"/>
      <c r="F73" s="17"/>
      <c r="G73" s="17"/>
    </row>
    <row r="74" s="1" customFormat="1" ht="45" customHeight="1" spans="1:7">
      <c r="A74" s="27">
        <v>71</v>
      </c>
      <c r="B74" s="18"/>
      <c r="C74" s="15" t="s">
        <v>358</v>
      </c>
      <c r="D74" s="45"/>
      <c r="E74" s="17"/>
      <c r="F74" s="17"/>
      <c r="G74" s="17"/>
    </row>
    <row r="75" s="1" customFormat="1" ht="45" customHeight="1" spans="1:7">
      <c r="A75" s="27">
        <v>72</v>
      </c>
      <c r="B75" s="18"/>
      <c r="C75" s="15" t="s">
        <v>359</v>
      </c>
      <c r="D75" s="45"/>
      <c r="E75" s="17"/>
      <c r="F75" s="17"/>
      <c r="G75" s="17"/>
    </row>
    <row r="76" s="1" customFormat="1" ht="45" customHeight="1" spans="1:7">
      <c r="A76" s="27">
        <v>73</v>
      </c>
      <c r="B76" s="18"/>
      <c r="C76" s="15" t="s">
        <v>360</v>
      </c>
      <c r="D76" s="45"/>
      <c r="E76" s="17"/>
      <c r="F76" s="17"/>
      <c r="G76" s="17"/>
    </row>
    <row r="77" s="1" customFormat="1" ht="45" customHeight="1" spans="1:7">
      <c r="A77" s="27">
        <v>74</v>
      </c>
      <c r="B77" s="19"/>
      <c r="C77" s="15" t="s">
        <v>361</v>
      </c>
      <c r="D77" s="45"/>
      <c r="E77" s="17"/>
      <c r="F77" s="17"/>
      <c r="G77" s="17"/>
    </row>
    <row r="78" s="1" customFormat="1" ht="45" customHeight="1" spans="1:7">
      <c r="A78" s="27">
        <v>75</v>
      </c>
      <c r="B78" s="14" t="s">
        <v>102</v>
      </c>
      <c r="C78" s="15" t="s">
        <v>140</v>
      </c>
      <c r="D78" s="45"/>
      <c r="E78" s="17"/>
      <c r="F78" s="17"/>
      <c r="G78" s="17"/>
    </row>
    <row r="79" s="1" customFormat="1" ht="45" customHeight="1" spans="1:7">
      <c r="A79" s="27">
        <v>76</v>
      </c>
      <c r="B79" s="18"/>
      <c r="C79" s="15" t="s">
        <v>362</v>
      </c>
      <c r="D79" s="45"/>
      <c r="E79" s="17"/>
      <c r="F79" s="17"/>
      <c r="G79" s="17"/>
    </row>
    <row r="80" s="1" customFormat="1" ht="45" customHeight="1" spans="1:7">
      <c r="A80" s="27">
        <v>77</v>
      </c>
      <c r="B80" s="18"/>
      <c r="C80" s="15" t="s">
        <v>363</v>
      </c>
      <c r="D80" s="45"/>
      <c r="E80" s="17"/>
      <c r="F80" s="17"/>
      <c r="G80" s="17"/>
    </row>
    <row r="81" s="1" customFormat="1" ht="45" customHeight="1" spans="1:7">
      <c r="A81" s="27">
        <v>78</v>
      </c>
      <c r="B81" s="18"/>
      <c r="C81" s="15" t="s">
        <v>364</v>
      </c>
      <c r="D81" s="45"/>
      <c r="E81" s="17"/>
      <c r="F81" s="17"/>
      <c r="G81" s="17"/>
    </row>
    <row r="82" s="1" customFormat="1" ht="45" customHeight="1" spans="1:7">
      <c r="A82" s="27">
        <v>79</v>
      </c>
      <c r="B82" s="18"/>
      <c r="C82" s="15" t="s">
        <v>365</v>
      </c>
      <c r="D82" s="45"/>
      <c r="E82" s="17"/>
      <c r="F82" s="17"/>
      <c r="G82" s="17"/>
    </row>
    <row r="83" s="1" customFormat="1" ht="45" customHeight="1" spans="1:7">
      <c r="A83" s="27">
        <v>80</v>
      </c>
      <c r="B83" s="18"/>
      <c r="C83" s="15" t="s">
        <v>366</v>
      </c>
      <c r="D83" s="45"/>
      <c r="E83" s="17"/>
      <c r="F83" s="17"/>
      <c r="G83" s="17"/>
    </row>
    <row r="84" s="1" customFormat="1" ht="45" customHeight="1" spans="1:7">
      <c r="A84" s="27">
        <v>81</v>
      </c>
      <c r="B84" s="18"/>
      <c r="C84" s="15" t="s">
        <v>367</v>
      </c>
      <c r="D84" s="45"/>
      <c r="E84" s="17"/>
      <c r="F84" s="17"/>
      <c r="G84" s="17"/>
    </row>
    <row r="85" s="1" customFormat="1" ht="45" customHeight="1" spans="1:7">
      <c r="A85" s="27">
        <v>82</v>
      </c>
      <c r="B85" s="18"/>
      <c r="C85" s="15" t="s">
        <v>368</v>
      </c>
      <c r="D85" s="45"/>
      <c r="E85" s="17"/>
      <c r="F85" s="17"/>
      <c r="G85" s="17"/>
    </row>
    <row r="86" s="1" customFormat="1" ht="45" customHeight="1" spans="1:7">
      <c r="A86" s="27">
        <v>83</v>
      </c>
      <c r="B86" s="18"/>
      <c r="C86" s="15" t="s">
        <v>369</v>
      </c>
      <c r="D86" s="45"/>
      <c r="E86" s="17"/>
      <c r="F86" s="17"/>
      <c r="G86" s="17"/>
    </row>
    <row r="87" s="1" customFormat="1" ht="45" customHeight="1" spans="1:7">
      <c r="A87" s="27">
        <v>84</v>
      </c>
      <c r="B87" s="18"/>
      <c r="C87" s="15" t="s">
        <v>370</v>
      </c>
      <c r="D87" s="45"/>
      <c r="E87" s="17"/>
      <c r="F87" s="17"/>
      <c r="G87" s="17"/>
    </row>
    <row r="88" s="1" customFormat="1" ht="45" customHeight="1" spans="1:7">
      <c r="A88" s="27">
        <v>85</v>
      </c>
      <c r="B88" s="18"/>
      <c r="C88" s="15" t="s">
        <v>371</v>
      </c>
      <c r="D88" s="45"/>
      <c r="E88" s="17"/>
      <c r="F88" s="17"/>
      <c r="G88" s="17"/>
    </row>
    <row r="89" s="1" customFormat="1" ht="45" customHeight="1" spans="1:7">
      <c r="A89" s="27">
        <v>86</v>
      </c>
      <c r="B89" s="18"/>
      <c r="C89" s="15" t="s">
        <v>273</v>
      </c>
      <c r="D89" s="45"/>
      <c r="E89" s="17"/>
      <c r="F89" s="17"/>
      <c r="G89" s="17"/>
    </row>
    <row r="90" s="1" customFormat="1" ht="45" customHeight="1" spans="1:7">
      <c r="A90" s="27">
        <v>87</v>
      </c>
      <c r="B90" s="18"/>
      <c r="C90" s="15" t="s">
        <v>108</v>
      </c>
      <c r="D90" s="45"/>
      <c r="E90" s="17"/>
      <c r="F90" s="17"/>
      <c r="G90" s="17"/>
    </row>
    <row r="91" s="1" customFormat="1" ht="45" customHeight="1" spans="1:7">
      <c r="A91" s="27">
        <v>88</v>
      </c>
      <c r="B91" s="18"/>
      <c r="C91" s="15" t="s">
        <v>109</v>
      </c>
      <c r="D91" s="45"/>
      <c r="E91" s="17"/>
      <c r="F91" s="17"/>
      <c r="G91" s="17"/>
    </row>
    <row r="92" s="1" customFormat="1" ht="45" customHeight="1" spans="1:7">
      <c r="A92" s="27">
        <v>89</v>
      </c>
      <c r="B92" s="18"/>
      <c r="C92" s="15" t="s">
        <v>140</v>
      </c>
      <c r="D92" s="45"/>
      <c r="E92" s="17"/>
      <c r="F92" s="17"/>
      <c r="G92" s="17"/>
    </row>
    <row r="93" s="1" customFormat="1" ht="45" customHeight="1" spans="1:7">
      <c r="A93" s="27">
        <v>90</v>
      </c>
      <c r="B93" s="18"/>
      <c r="C93" s="15" t="s">
        <v>362</v>
      </c>
      <c r="D93" s="45"/>
      <c r="E93" s="17"/>
      <c r="F93" s="17"/>
      <c r="G93" s="17"/>
    </row>
    <row r="94" s="1" customFormat="1" ht="45" customHeight="1" spans="1:7">
      <c r="A94" s="27">
        <v>91</v>
      </c>
      <c r="B94" s="18"/>
      <c r="C94" s="15" t="s">
        <v>363</v>
      </c>
      <c r="D94" s="45"/>
      <c r="E94" s="17"/>
      <c r="F94" s="17"/>
      <c r="G94" s="17"/>
    </row>
    <row r="95" s="1" customFormat="1" ht="45" customHeight="1" spans="1:7">
      <c r="A95" s="27">
        <v>92</v>
      </c>
      <c r="B95" s="18"/>
      <c r="C95" s="15" t="s">
        <v>364</v>
      </c>
      <c r="D95" s="45"/>
      <c r="E95" s="17"/>
      <c r="F95" s="17"/>
      <c r="G95" s="17"/>
    </row>
    <row r="96" s="1" customFormat="1" ht="45" customHeight="1" spans="1:7">
      <c r="A96" s="27">
        <v>93</v>
      </c>
      <c r="B96" s="18"/>
      <c r="C96" s="15" t="s">
        <v>372</v>
      </c>
      <c r="D96" s="45"/>
      <c r="E96" s="17"/>
      <c r="F96" s="17"/>
      <c r="G96" s="17"/>
    </row>
    <row r="97" s="1" customFormat="1" ht="45" customHeight="1" spans="1:7">
      <c r="A97" s="27">
        <v>94</v>
      </c>
      <c r="B97" s="18"/>
      <c r="C97" s="15" t="s">
        <v>368</v>
      </c>
      <c r="D97" s="45"/>
      <c r="E97" s="17"/>
      <c r="F97" s="17"/>
      <c r="G97" s="17"/>
    </row>
    <row r="98" s="1" customFormat="1" ht="45" customHeight="1" spans="1:7">
      <c r="A98" s="27">
        <v>95</v>
      </c>
      <c r="B98" s="18"/>
      <c r="C98" s="15" t="s">
        <v>373</v>
      </c>
      <c r="D98" s="45"/>
      <c r="E98" s="17"/>
      <c r="F98" s="17"/>
      <c r="G98" s="17"/>
    </row>
    <row r="99" s="1" customFormat="1" ht="45" customHeight="1" spans="1:7">
      <c r="A99" s="27">
        <v>96</v>
      </c>
      <c r="B99" s="18"/>
      <c r="C99" s="15" t="s">
        <v>374</v>
      </c>
      <c r="D99" s="45"/>
      <c r="E99" s="17"/>
      <c r="F99" s="17"/>
      <c r="G99" s="17"/>
    </row>
    <row r="100" s="1" customFormat="1" ht="45" customHeight="1" spans="1:7">
      <c r="A100" s="27">
        <v>97</v>
      </c>
      <c r="B100" s="18"/>
      <c r="C100" s="15" t="s">
        <v>370</v>
      </c>
      <c r="D100" s="45"/>
      <c r="E100" s="17"/>
      <c r="F100" s="17"/>
      <c r="G100" s="17"/>
    </row>
    <row r="101" s="1" customFormat="1" ht="45" customHeight="1" spans="1:7">
      <c r="A101" s="27">
        <v>98</v>
      </c>
      <c r="B101" s="18"/>
      <c r="C101" s="15" t="s">
        <v>375</v>
      </c>
      <c r="D101" s="45"/>
      <c r="E101" s="17"/>
      <c r="F101" s="17"/>
      <c r="G101" s="17"/>
    </row>
    <row r="102" s="1" customFormat="1" ht="45" customHeight="1" spans="1:7">
      <c r="A102" s="27">
        <v>99</v>
      </c>
      <c r="B102" s="18"/>
      <c r="C102" s="15" t="s">
        <v>376</v>
      </c>
      <c r="D102" s="45"/>
      <c r="E102" s="17"/>
      <c r="F102" s="17"/>
      <c r="G102" s="17"/>
    </row>
    <row r="103" s="1" customFormat="1" ht="45" customHeight="1" spans="1:7">
      <c r="A103" s="27">
        <v>100</v>
      </c>
      <c r="B103" s="18"/>
      <c r="C103" s="15" t="s">
        <v>377</v>
      </c>
      <c r="D103" s="45"/>
      <c r="E103" s="17"/>
      <c r="F103" s="17"/>
      <c r="G103" s="17"/>
    </row>
    <row r="104" s="1" customFormat="1" ht="45" customHeight="1" spans="1:7">
      <c r="A104" s="27">
        <v>101</v>
      </c>
      <c r="B104" s="18"/>
      <c r="C104" s="15" t="s">
        <v>108</v>
      </c>
      <c r="D104" s="45"/>
      <c r="E104" s="17"/>
      <c r="F104" s="17"/>
      <c r="G104" s="17"/>
    </row>
    <row r="105" s="1" customFormat="1" ht="45" customHeight="1" spans="1:7">
      <c r="A105" s="27">
        <v>102</v>
      </c>
      <c r="B105" s="18"/>
      <c r="C105" s="15" t="s">
        <v>109</v>
      </c>
      <c r="D105" s="45"/>
      <c r="E105" s="17"/>
      <c r="F105" s="17"/>
      <c r="G105" s="17"/>
    </row>
    <row r="106" s="1" customFormat="1" ht="45" customHeight="1" spans="1:7">
      <c r="A106" s="27">
        <v>103</v>
      </c>
      <c r="B106" s="18"/>
      <c r="C106" s="48" t="s">
        <v>378</v>
      </c>
      <c r="D106" s="45"/>
      <c r="E106" s="17"/>
      <c r="F106" s="17"/>
      <c r="G106" s="17"/>
    </row>
    <row r="107" s="1" customFormat="1" ht="45" customHeight="1" spans="1:7">
      <c r="A107" s="27">
        <v>104</v>
      </c>
      <c r="B107" s="19"/>
      <c r="C107" s="48" t="s">
        <v>379</v>
      </c>
      <c r="D107" s="45"/>
      <c r="E107" s="17"/>
      <c r="F107" s="17"/>
      <c r="G107" s="17"/>
    </row>
    <row r="108" s="1" customFormat="1" ht="20" customHeight="1" spans="1:7">
      <c r="A108" s="20" t="s">
        <v>69</v>
      </c>
      <c r="B108" s="20"/>
      <c r="C108" s="21"/>
      <c r="D108" s="20">
        <f>COUNTA(D4:D107)</f>
        <v>0</v>
      </c>
      <c r="E108" s="20">
        <f>COUNTA(E4:E107)</f>
        <v>0</v>
      </c>
      <c r="F108" s="20">
        <f>COUNTA(F4:F107)</f>
        <v>0</v>
      </c>
      <c r="G108" s="22"/>
    </row>
    <row r="109" s="1" customFormat="1" ht="20" customHeight="1" spans="1:7">
      <c r="A109" s="23" t="s">
        <v>110</v>
      </c>
      <c r="B109" s="24"/>
      <c r="C109" s="25" t="s">
        <v>111</v>
      </c>
      <c r="D109" s="26">
        <f>D108+E108+F108</f>
        <v>0</v>
      </c>
      <c r="E109" s="27" t="s">
        <v>112</v>
      </c>
      <c r="F109" s="20" t="s">
        <v>77</v>
      </c>
      <c r="G109" s="28">
        <f>D108</f>
        <v>0</v>
      </c>
    </row>
    <row r="110" s="1" customFormat="1" ht="20" customHeight="1" spans="1:7">
      <c r="A110" s="29"/>
      <c r="B110" s="30"/>
      <c r="C110" s="31"/>
      <c r="D110" s="32"/>
      <c r="E110" s="33"/>
      <c r="F110" s="20" t="s">
        <v>78</v>
      </c>
      <c r="G110" s="28">
        <f>E108</f>
        <v>0</v>
      </c>
    </row>
    <row r="111" s="1" customFormat="1" ht="20" customHeight="1" spans="1:7">
      <c r="A111" s="29"/>
      <c r="B111" s="30"/>
      <c r="C111" s="31"/>
      <c r="D111" s="32"/>
      <c r="E111" s="33"/>
      <c r="F111" s="20" t="s">
        <v>79</v>
      </c>
      <c r="G111" s="28">
        <f>F108</f>
        <v>0</v>
      </c>
    </row>
    <row r="112" s="1" customFormat="1" ht="20" customHeight="1" spans="1:7">
      <c r="A112" s="29"/>
      <c r="B112" s="30"/>
      <c r="C112" s="34"/>
      <c r="D112" s="35"/>
      <c r="E112" s="21"/>
      <c r="F112" s="36" t="s">
        <v>113</v>
      </c>
      <c r="G112" s="37" t="e">
        <f>G109/D109</f>
        <v>#DIV/0!</v>
      </c>
    </row>
    <row r="113" s="1" customFormat="1" ht="20" customHeight="1" spans="1:7">
      <c r="A113" s="38"/>
      <c r="B113" s="39"/>
      <c r="C113" s="40" t="s">
        <v>114</v>
      </c>
      <c r="D113" s="41"/>
      <c r="E113" s="41"/>
      <c r="F113" s="41"/>
      <c r="G113" s="42"/>
    </row>
    <row r="114" s="1" customFormat="1" ht="20" customHeight="1" spans="1:7">
      <c r="A114" s="43" t="s">
        <v>115</v>
      </c>
      <c r="B114" s="43"/>
      <c r="C114" s="43"/>
      <c r="D114" s="43"/>
      <c r="E114" s="43"/>
      <c r="F114" s="43"/>
      <c r="G114" s="43"/>
    </row>
  </sheetData>
  <mergeCells count="19">
    <mergeCell ref="A1:G1"/>
    <mergeCell ref="A2:B2"/>
    <mergeCell ref="D2:E2"/>
    <mergeCell ref="F2:G2"/>
    <mergeCell ref="A108:C108"/>
    <mergeCell ref="C113:G113"/>
    <mergeCell ref="A114:G114"/>
    <mergeCell ref="B4:B19"/>
    <mergeCell ref="B20:B24"/>
    <mergeCell ref="B25:B33"/>
    <mergeCell ref="B34:B39"/>
    <mergeCell ref="B40:B51"/>
    <mergeCell ref="B52:B70"/>
    <mergeCell ref="B71:B77"/>
    <mergeCell ref="B78:B107"/>
    <mergeCell ref="C109:C112"/>
    <mergeCell ref="D109:D112"/>
    <mergeCell ref="E109:E112"/>
    <mergeCell ref="A109:B113"/>
  </mergeCells>
  <dataValidations count="3">
    <dataValidation type="custom" allowBlank="1" showInputMessage="1" showErrorMessage="1" sqref="D4:D107">
      <formula1>COUNTIF(D4:F4,"&lt;&gt;")&lt;=1</formula1>
    </dataValidation>
    <dataValidation type="custom" allowBlank="1" showInputMessage="1" showErrorMessage="1" sqref="E4:E107">
      <formula1>COUNTIF(D4:F4,"&lt;&gt;")&lt;=1</formula1>
    </dataValidation>
    <dataValidation type="custom" allowBlank="1" showInputMessage="1" showErrorMessage="1" sqref="F4:F107">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4"/>
  <sheetViews>
    <sheetView workbookViewId="0">
      <pane ySplit="3" topLeftCell="A4" activePane="bottomLeft" state="frozen"/>
      <selection/>
      <selection pane="bottomLeft" activeCell="C37" sqref="C37"/>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380</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298</v>
      </c>
      <c r="C4" s="15" t="s">
        <v>381</v>
      </c>
      <c r="D4" s="45"/>
      <c r="E4" s="17"/>
      <c r="F4" s="17"/>
      <c r="G4" s="17"/>
    </row>
    <row r="5" s="1" customFormat="1" ht="45" customHeight="1" spans="1:7">
      <c r="A5" s="27">
        <v>2</v>
      </c>
      <c r="B5" s="18"/>
      <c r="C5" s="15" t="s">
        <v>382</v>
      </c>
      <c r="D5" s="45"/>
      <c r="E5" s="17"/>
      <c r="F5" s="17"/>
      <c r="G5" s="17"/>
    </row>
    <row r="6" s="1" customFormat="1" ht="45" customHeight="1" spans="1:7">
      <c r="A6" s="27">
        <v>3</v>
      </c>
      <c r="B6" s="18"/>
      <c r="C6" s="15" t="s">
        <v>301</v>
      </c>
      <c r="D6" s="45"/>
      <c r="E6" s="17"/>
      <c r="F6" s="17"/>
      <c r="G6" s="17"/>
    </row>
    <row r="7" s="1" customFormat="1" ht="45" customHeight="1" spans="1:7">
      <c r="A7" s="27">
        <v>4</v>
      </c>
      <c r="B7" s="19"/>
      <c r="C7" s="15" t="s">
        <v>383</v>
      </c>
      <c r="D7" s="45"/>
      <c r="E7" s="17"/>
      <c r="F7" s="17"/>
      <c r="G7" s="17"/>
    </row>
    <row r="8" s="1" customFormat="1" ht="45" customHeight="1" spans="1:7">
      <c r="A8" s="27">
        <v>5</v>
      </c>
      <c r="B8" s="14" t="s">
        <v>384</v>
      </c>
      <c r="C8" s="15" t="s">
        <v>385</v>
      </c>
      <c r="D8" s="45"/>
      <c r="E8" s="17"/>
      <c r="F8" s="17"/>
      <c r="G8" s="17"/>
    </row>
    <row r="9" s="1" customFormat="1" ht="45" customHeight="1" spans="1:7">
      <c r="A9" s="27">
        <v>6</v>
      </c>
      <c r="B9" s="18"/>
      <c r="C9" s="15" t="s">
        <v>386</v>
      </c>
      <c r="D9" s="45"/>
      <c r="E9" s="17"/>
      <c r="F9" s="17"/>
      <c r="G9" s="17"/>
    </row>
    <row r="10" s="1" customFormat="1" ht="45" customHeight="1" spans="1:7">
      <c r="A10" s="27">
        <v>7</v>
      </c>
      <c r="B10" s="18"/>
      <c r="C10" s="15" t="s">
        <v>387</v>
      </c>
      <c r="D10" s="45"/>
      <c r="E10" s="17"/>
      <c r="F10" s="17"/>
      <c r="G10" s="17"/>
    </row>
    <row r="11" s="1" customFormat="1" ht="45" customHeight="1" spans="1:7">
      <c r="A11" s="27">
        <v>8</v>
      </c>
      <c r="B11" s="18"/>
      <c r="C11" s="15" t="s">
        <v>388</v>
      </c>
      <c r="D11" s="45"/>
      <c r="E11" s="17"/>
      <c r="F11" s="17"/>
      <c r="G11" s="17"/>
    </row>
    <row r="12" s="1" customFormat="1" ht="45" customHeight="1" spans="1:7">
      <c r="A12" s="27">
        <v>9</v>
      </c>
      <c r="B12" s="18"/>
      <c r="C12" s="15" t="s">
        <v>310</v>
      </c>
      <c r="D12" s="45"/>
      <c r="E12" s="17"/>
      <c r="F12" s="17"/>
      <c r="G12" s="17"/>
    </row>
    <row r="13" s="1" customFormat="1" ht="45" customHeight="1" spans="1:7">
      <c r="A13" s="27">
        <v>10</v>
      </c>
      <c r="B13" s="18"/>
      <c r="C13" s="15" t="s">
        <v>389</v>
      </c>
      <c r="D13" s="45"/>
      <c r="E13" s="17"/>
      <c r="F13" s="17"/>
      <c r="G13" s="17"/>
    </row>
    <row r="14" s="1" customFormat="1" ht="45" customHeight="1" spans="1:7">
      <c r="A14" s="27">
        <v>11</v>
      </c>
      <c r="B14" s="18"/>
      <c r="C14" s="15" t="s">
        <v>390</v>
      </c>
      <c r="D14" s="45"/>
      <c r="E14" s="17"/>
      <c r="F14" s="17"/>
      <c r="G14" s="17"/>
    </row>
    <row r="15" s="1" customFormat="1" ht="45" customHeight="1" spans="1:7">
      <c r="A15" s="27">
        <v>12</v>
      </c>
      <c r="B15" s="18"/>
      <c r="C15" s="15" t="s">
        <v>391</v>
      </c>
      <c r="D15" s="45"/>
      <c r="E15" s="17"/>
      <c r="F15" s="17"/>
      <c r="G15" s="17"/>
    </row>
    <row r="16" s="1" customFormat="1" ht="45" customHeight="1" spans="1:7">
      <c r="A16" s="27">
        <v>13</v>
      </c>
      <c r="B16" s="19"/>
      <c r="C16" s="15" t="s">
        <v>392</v>
      </c>
      <c r="D16" s="45"/>
      <c r="E16" s="17"/>
      <c r="F16" s="17"/>
      <c r="G16" s="17"/>
    </row>
    <row r="17" s="1" customFormat="1" ht="45" customHeight="1" spans="1:7">
      <c r="A17" s="27">
        <v>14</v>
      </c>
      <c r="B17" s="14" t="s">
        <v>393</v>
      </c>
      <c r="C17" s="15" t="s">
        <v>394</v>
      </c>
      <c r="D17" s="45"/>
      <c r="E17" s="17"/>
      <c r="F17" s="17"/>
      <c r="G17" s="17"/>
    </row>
    <row r="18" s="1" customFormat="1" ht="45" customHeight="1" spans="1:7">
      <c r="A18" s="27">
        <v>15</v>
      </c>
      <c r="B18" s="18"/>
      <c r="C18" s="15" t="s">
        <v>395</v>
      </c>
      <c r="D18" s="45"/>
      <c r="E18" s="17"/>
      <c r="F18" s="17"/>
      <c r="G18" s="17"/>
    </row>
    <row r="19" s="1" customFormat="1" ht="45" customHeight="1" spans="1:7">
      <c r="A19" s="27">
        <v>16</v>
      </c>
      <c r="B19" s="19"/>
      <c r="C19" s="15" t="s">
        <v>297</v>
      </c>
      <c r="D19" s="45"/>
      <c r="E19" s="17"/>
      <c r="F19" s="17"/>
      <c r="G19" s="17"/>
    </row>
    <row r="20" s="1" customFormat="1" ht="45" customHeight="1" spans="1:7">
      <c r="A20" s="27">
        <v>17</v>
      </c>
      <c r="B20" s="14" t="s">
        <v>396</v>
      </c>
      <c r="C20" s="15" t="s">
        <v>331</v>
      </c>
      <c r="D20" s="45"/>
      <c r="E20" s="17"/>
      <c r="F20" s="17"/>
      <c r="G20" s="17"/>
    </row>
    <row r="21" s="1" customFormat="1" ht="45" customHeight="1" spans="1:7">
      <c r="A21" s="27">
        <v>18</v>
      </c>
      <c r="B21" s="18"/>
      <c r="C21" s="15" t="s">
        <v>397</v>
      </c>
      <c r="D21" s="45"/>
      <c r="E21" s="17"/>
      <c r="F21" s="17"/>
      <c r="G21" s="17"/>
    </row>
    <row r="22" s="1" customFormat="1" ht="45" customHeight="1" spans="1:7">
      <c r="A22" s="27">
        <v>19</v>
      </c>
      <c r="B22" s="19"/>
      <c r="C22" s="15" t="s">
        <v>333</v>
      </c>
      <c r="D22" s="45"/>
      <c r="E22" s="17"/>
      <c r="F22" s="17"/>
      <c r="G22" s="17"/>
    </row>
    <row r="23" s="1" customFormat="1" ht="45" customHeight="1" spans="1:7">
      <c r="A23" s="27">
        <v>20</v>
      </c>
      <c r="B23" s="14" t="s">
        <v>102</v>
      </c>
      <c r="C23" s="15" t="s">
        <v>140</v>
      </c>
      <c r="D23" s="45"/>
      <c r="E23" s="17"/>
      <c r="F23" s="17"/>
      <c r="G23" s="17"/>
    </row>
    <row r="24" s="1" customFormat="1" ht="45" customHeight="1" spans="1:7">
      <c r="A24" s="27">
        <v>21</v>
      </c>
      <c r="B24" s="18"/>
      <c r="C24" s="15" t="s">
        <v>398</v>
      </c>
      <c r="D24" s="45"/>
      <c r="E24" s="17"/>
      <c r="F24" s="17"/>
      <c r="G24" s="17"/>
    </row>
    <row r="25" s="1" customFormat="1" ht="45" customHeight="1" spans="1:7">
      <c r="A25" s="27">
        <v>22</v>
      </c>
      <c r="B25" s="18"/>
      <c r="C25" s="15" t="s">
        <v>363</v>
      </c>
      <c r="D25" s="45"/>
      <c r="E25" s="17"/>
      <c r="F25" s="17"/>
      <c r="G25" s="17"/>
    </row>
    <row r="26" s="1" customFormat="1" ht="45" customHeight="1" spans="1:7">
      <c r="A26" s="27">
        <v>23</v>
      </c>
      <c r="B26" s="18"/>
      <c r="C26" s="15" t="s">
        <v>364</v>
      </c>
      <c r="D26" s="45"/>
      <c r="E26" s="17"/>
      <c r="F26" s="17"/>
      <c r="G26" s="17"/>
    </row>
    <row r="27" s="1" customFormat="1" ht="45" customHeight="1" spans="1:7">
      <c r="A27" s="27">
        <v>24</v>
      </c>
      <c r="B27" s="18"/>
      <c r="C27" s="15" t="s">
        <v>368</v>
      </c>
      <c r="D27" s="45"/>
      <c r="E27" s="17"/>
      <c r="F27" s="17"/>
      <c r="G27" s="17"/>
    </row>
    <row r="28" s="1" customFormat="1" ht="45" customHeight="1" spans="1:7">
      <c r="A28" s="27">
        <v>25</v>
      </c>
      <c r="B28" s="18"/>
      <c r="C28" s="15" t="s">
        <v>399</v>
      </c>
      <c r="D28" s="45"/>
      <c r="E28" s="17"/>
      <c r="F28" s="17"/>
      <c r="G28" s="17"/>
    </row>
    <row r="29" s="1" customFormat="1" ht="45" customHeight="1" spans="1:7">
      <c r="A29" s="27">
        <v>26</v>
      </c>
      <c r="B29" s="18"/>
      <c r="C29" s="15" t="s">
        <v>400</v>
      </c>
      <c r="D29" s="45"/>
      <c r="E29" s="17"/>
      <c r="F29" s="17"/>
      <c r="G29" s="17"/>
    </row>
    <row r="30" s="1" customFormat="1" ht="45" customHeight="1" spans="1:7">
      <c r="A30" s="27">
        <v>27</v>
      </c>
      <c r="B30" s="18"/>
      <c r="C30" s="15" t="s">
        <v>370</v>
      </c>
      <c r="D30" s="45"/>
      <c r="E30" s="17"/>
      <c r="F30" s="17"/>
      <c r="G30" s="17"/>
    </row>
    <row r="31" s="1" customFormat="1" ht="45" customHeight="1" spans="1:7">
      <c r="A31" s="27">
        <v>28</v>
      </c>
      <c r="B31" s="18"/>
      <c r="C31" s="15" t="s">
        <v>401</v>
      </c>
      <c r="D31" s="45"/>
      <c r="E31" s="17"/>
      <c r="F31" s="17"/>
      <c r="G31" s="17"/>
    </row>
    <row r="32" s="1" customFormat="1" ht="45" customHeight="1" spans="1:7">
      <c r="A32" s="27">
        <v>29</v>
      </c>
      <c r="B32" s="18"/>
      <c r="C32" s="15" t="s">
        <v>402</v>
      </c>
      <c r="D32" s="45"/>
      <c r="E32" s="17"/>
      <c r="F32" s="17"/>
      <c r="G32" s="17"/>
    </row>
    <row r="33" s="1" customFormat="1" ht="45" customHeight="1" spans="1:7">
      <c r="A33" s="27">
        <v>30</v>
      </c>
      <c r="B33" s="18"/>
      <c r="C33" s="15" t="s">
        <v>376</v>
      </c>
      <c r="D33" s="45"/>
      <c r="E33" s="17"/>
      <c r="F33" s="17"/>
      <c r="G33" s="17"/>
    </row>
    <row r="34" s="1" customFormat="1" ht="45" customHeight="1" spans="1:7">
      <c r="A34" s="27">
        <v>31</v>
      </c>
      <c r="B34" s="18"/>
      <c r="C34" s="15" t="s">
        <v>403</v>
      </c>
      <c r="D34" s="45"/>
      <c r="E34" s="17"/>
      <c r="F34" s="17"/>
      <c r="G34" s="17"/>
    </row>
    <row r="35" s="1" customFormat="1" ht="45" customHeight="1" spans="1:7">
      <c r="A35" s="27">
        <v>32</v>
      </c>
      <c r="B35" s="18"/>
      <c r="C35" s="15" t="s">
        <v>377</v>
      </c>
      <c r="D35" s="45"/>
      <c r="E35" s="17"/>
      <c r="F35" s="17"/>
      <c r="G35" s="17"/>
    </row>
    <row r="36" s="1" customFormat="1" ht="45" customHeight="1" spans="1:7">
      <c r="A36" s="27">
        <v>33</v>
      </c>
      <c r="B36" s="18"/>
      <c r="C36" s="15" t="s">
        <v>108</v>
      </c>
      <c r="D36" s="45"/>
      <c r="E36" s="17"/>
      <c r="F36" s="17"/>
      <c r="G36" s="17"/>
    </row>
    <row r="37" s="1" customFormat="1" ht="45" customHeight="1" spans="1:7">
      <c r="A37" s="27">
        <v>34</v>
      </c>
      <c r="B37" s="19"/>
      <c r="C37" s="15" t="s">
        <v>109</v>
      </c>
      <c r="D37" s="45"/>
      <c r="E37" s="17"/>
      <c r="F37" s="17"/>
      <c r="G37" s="17"/>
    </row>
    <row r="38" s="1" customFormat="1" ht="20" customHeight="1" spans="1:7">
      <c r="A38" s="20" t="s">
        <v>69</v>
      </c>
      <c r="B38" s="20"/>
      <c r="C38" s="21"/>
      <c r="D38" s="20">
        <f>COUNTA(D4:D37)</f>
        <v>0</v>
      </c>
      <c r="E38" s="20">
        <f>COUNTA(E4:E37)</f>
        <v>0</v>
      </c>
      <c r="F38" s="20">
        <f>COUNTA(F4:F37)</f>
        <v>0</v>
      </c>
      <c r="G38" s="22"/>
    </row>
    <row r="39" s="1" customFormat="1" ht="20" customHeight="1" spans="1:7">
      <c r="A39" s="23" t="s">
        <v>110</v>
      </c>
      <c r="B39" s="24"/>
      <c r="C39" s="25" t="s">
        <v>111</v>
      </c>
      <c r="D39" s="26">
        <f>D38+E38+F38</f>
        <v>0</v>
      </c>
      <c r="E39" s="27" t="s">
        <v>112</v>
      </c>
      <c r="F39" s="20" t="s">
        <v>77</v>
      </c>
      <c r="G39" s="28">
        <f>D38</f>
        <v>0</v>
      </c>
    </row>
    <row r="40" s="1" customFormat="1" ht="20" customHeight="1" spans="1:7">
      <c r="A40" s="29"/>
      <c r="B40" s="30"/>
      <c r="C40" s="31"/>
      <c r="D40" s="32"/>
      <c r="E40" s="33"/>
      <c r="F40" s="20" t="s">
        <v>78</v>
      </c>
      <c r="G40" s="28">
        <f>E38</f>
        <v>0</v>
      </c>
    </row>
    <row r="41" s="1" customFormat="1" ht="20" customHeight="1" spans="1:7">
      <c r="A41" s="29"/>
      <c r="B41" s="30"/>
      <c r="C41" s="31"/>
      <c r="D41" s="32"/>
      <c r="E41" s="33"/>
      <c r="F41" s="20" t="s">
        <v>79</v>
      </c>
      <c r="G41" s="28">
        <f>F38</f>
        <v>0</v>
      </c>
    </row>
    <row r="42" s="1" customFormat="1" ht="20" customHeight="1" spans="1:7">
      <c r="A42" s="29"/>
      <c r="B42" s="30"/>
      <c r="C42" s="34"/>
      <c r="D42" s="35"/>
      <c r="E42" s="21"/>
      <c r="F42" s="20" t="s">
        <v>113</v>
      </c>
      <c r="G42" s="37" t="e">
        <f>G39/D39</f>
        <v>#DIV/0!</v>
      </c>
    </row>
    <row r="43" s="1" customFormat="1" ht="20" customHeight="1" spans="1:7">
      <c r="A43" s="38"/>
      <c r="B43" s="39"/>
      <c r="C43" s="40" t="s">
        <v>114</v>
      </c>
      <c r="D43" s="41"/>
      <c r="E43" s="41"/>
      <c r="F43" s="41"/>
      <c r="G43" s="42"/>
    </row>
    <row r="44" s="1" customFormat="1" ht="20" customHeight="1" spans="1:7">
      <c r="A44" s="43" t="s">
        <v>115</v>
      </c>
      <c r="B44" s="43"/>
      <c r="C44" s="43"/>
      <c r="D44" s="43"/>
      <c r="E44" s="43"/>
      <c r="F44" s="43"/>
      <c r="G44" s="43"/>
    </row>
  </sheetData>
  <mergeCells count="16">
    <mergeCell ref="A1:G1"/>
    <mergeCell ref="A2:B2"/>
    <mergeCell ref="D2:E2"/>
    <mergeCell ref="F2:G2"/>
    <mergeCell ref="A38:C38"/>
    <mergeCell ref="C43:G43"/>
    <mergeCell ref="A44:G44"/>
    <mergeCell ref="B4:B7"/>
    <mergeCell ref="B8:B16"/>
    <mergeCell ref="B17:B19"/>
    <mergeCell ref="B20:B22"/>
    <mergeCell ref="B23:B37"/>
    <mergeCell ref="C39:C42"/>
    <mergeCell ref="D39:D42"/>
    <mergeCell ref="E39:E42"/>
    <mergeCell ref="A39:B43"/>
  </mergeCells>
  <dataValidations count="3">
    <dataValidation type="custom" allowBlank="1" showInputMessage="1" showErrorMessage="1" sqref="D4:D37">
      <formula1>COUNTIF(D4:F4,"&lt;&gt;")&lt;=1</formula1>
    </dataValidation>
    <dataValidation type="custom" allowBlank="1" showInputMessage="1" showErrorMessage="1" sqref="E4:E37">
      <formula1>COUNTIF(D4:F4,"&lt;&gt;")&lt;=1</formula1>
    </dataValidation>
    <dataValidation type="custom" allowBlank="1" showInputMessage="1" showErrorMessage="1" sqref="F4:F37">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1"/>
  <sheetViews>
    <sheetView workbookViewId="0">
      <pane ySplit="3" topLeftCell="A4" activePane="bottomLeft" state="frozen"/>
      <selection/>
      <selection pane="bottomLeft" activeCell="C12" sqref="C12"/>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404</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405</v>
      </c>
      <c r="C4" s="15" t="s">
        <v>406</v>
      </c>
      <c r="D4" s="45"/>
      <c r="E4" s="17"/>
      <c r="F4" s="17"/>
      <c r="G4" s="17"/>
    </row>
    <row r="5" s="1" customFormat="1" ht="45" customHeight="1" spans="1:7">
      <c r="A5" s="27">
        <v>2</v>
      </c>
      <c r="B5" s="18"/>
      <c r="C5" s="15" t="s">
        <v>407</v>
      </c>
      <c r="D5" s="45"/>
      <c r="E5" s="17"/>
      <c r="F5" s="17"/>
      <c r="G5" s="17"/>
    </row>
    <row r="6" s="1" customFormat="1" ht="45" customHeight="1" spans="1:7">
      <c r="A6" s="27">
        <v>3</v>
      </c>
      <c r="B6" s="18"/>
      <c r="C6" s="15" t="s">
        <v>408</v>
      </c>
      <c r="D6" s="45"/>
      <c r="E6" s="17"/>
      <c r="F6" s="17"/>
      <c r="G6" s="17"/>
    </row>
    <row r="7" s="1" customFormat="1" ht="45" customHeight="1" spans="1:7">
      <c r="A7" s="27">
        <v>4</v>
      </c>
      <c r="B7" s="18"/>
      <c r="C7" s="15" t="s">
        <v>409</v>
      </c>
      <c r="D7" s="45"/>
      <c r="E7" s="17"/>
      <c r="F7" s="17"/>
      <c r="G7" s="17"/>
    </row>
    <row r="8" s="1" customFormat="1" ht="45" customHeight="1" spans="1:7">
      <c r="A8" s="27">
        <v>5</v>
      </c>
      <c r="B8" s="19"/>
      <c r="C8" s="15" t="s">
        <v>410</v>
      </c>
      <c r="D8" s="45"/>
      <c r="E8" s="17"/>
      <c r="F8" s="17"/>
      <c r="G8" s="17"/>
    </row>
    <row r="9" s="1" customFormat="1" ht="45" customHeight="1" spans="1:7">
      <c r="A9" s="27">
        <v>6</v>
      </c>
      <c r="B9" s="14" t="s">
        <v>411</v>
      </c>
      <c r="C9" s="15" t="s">
        <v>412</v>
      </c>
      <c r="D9" s="45"/>
      <c r="E9" s="17"/>
      <c r="F9" s="17"/>
      <c r="G9" s="17"/>
    </row>
    <row r="10" s="1" customFormat="1" ht="45" customHeight="1" spans="1:7">
      <c r="A10" s="27">
        <v>7</v>
      </c>
      <c r="B10" s="18"/>
      <c r="C10" s="15" t="s">
        <v>413</v>
      </c>
      <c r="D10" s="45"/>
      <c r="E10" s="17"/>
      <c r="F10" s="17"/>
      <c r="G10" s="17"/>
    </row>
    <row r="11" s="1" customFormat="1" ht="45" customHeight="1" spans="1:7">
      <c r="A11" s="27">
        <v>8</v>
      </c>
      <c r="B11" s="18"/>
      <c r="C11" s="15" t="s">
        <v>414</v>
      </c>
      <c r="D11" s="45"/>
      <c r="E11" s="17"/>
      <c r="F11" s="17"/>
      <c r="G11" s="17"/>
    </row>
    <row r="12" s="1" customFormat="1" ht="45" customHeight="1" spans="1:7">
      <c r="A12" s="27">
        <v>9</v>
      </c>
      <c r="B12" s="19"/>
      <c r="C12" s="15" t="s">
        <v>415</v>
      </c>
      <c r="D12" s="45"/>
      <c r="E12" s="17"/>
      <c r="F12" s="17"/>
      <c r="G12" s="17"/>
    </row>
    <row r="13" s="1" customFormat="1" ht="45" customHeight="1" spans="1:7">
      <c r="A13" s="27">
        <v>10</v>
      </c>
      <c r="B13" s="14" t="s">
        <v>102</v>
      </c>
      <c r="C13" s="15" t="s">
        <v>140</v>
      </c>
      <c r="D13" s="45"/>
      <c r="E13" s="17"/>
      <c r="F13" s="17"/>
      <c r="G13" s="17"/>
    </row>
    <row r="14" s="1" customFormat="1" ht="45" customHeight="1" spans="1:7">
      <c r="A14" s="27">
        <v>11</v>
      </c>
      <c r="B14" s="18"/>
      <c r="C14" s="15" t="s">
        <v>362</v>
      </c>
      <c r="D14" s="45"/>
      <c r="E14" s="17"/>
      <c r="F14" s="17"/>
      <c r="G14" s="17"/>
    </row>
    <row r="15" s="1" customFormat="1" ht="45" customHeight="1" spans="1:7">
      <c r="A15" s="27">
        <v>12</v>
      </c>
      <c r="B15" s="18"/>
      <c r="C15" s="15" t="s">
        <v>363</v>
      </c>
      <c r="D15" s="45"/>
      <c r="E15" s="17"/>
      <c r="F15" s="17"/>
      <c r="G15" s="17"/>
    </row>
    <row r="16" s="1" customFormat="1" ht="45" customHeight="1" spans="1:7">
      <c r="A16" s="27">
        <v>13</v>
      </c>
      <c r="B16" s="18"/>
      <c r="C16" s="15" t="s">
        <v>364</v>
      </c>
      <c r="D16" s="45"/>
      <c r="E16" s="17"/>
      <c r="F16" s="17"/>
      <c r="G16" s="17"/>
    </row>
    <row r="17" s="1" customFormat="1" ht="45" customHeight="1" spans="1:7">
      <c r="A17" s="27">
        <v>14</v>
      </c>
      <c r="B17" s="18"/>
      <c r="C17" s="15" t="s">
        <v>368</v>
      </c>
      <c r="D17" s="45"/>
      <c r="E17" s="17"/>
      <c r="F17" s="17"/>
      <c r="G17" s="17"/>
    </row>
    <row r="18" s="1" customFormat="1" ht="45" customHeight="1" spans="1:7">
      <c r="A18" s="27">
        <v>15</v>
      </c>
      <c r="B18" s="18"/>
      <c r="C18" s="15" t="s">
        <v>399</v>
      </c>
      <c r="D18" s="45"/>
      <c r="E18" s="17"/>
      <c r="F18" s="17"/>
      <c r="G18" s="17"/>
    </row>
    <row r="19" s="1" customFormat="1" ht="45" customHeight="1" spans="1:7">
      <c r="A19" s="27">
        <v>16</v>
      </c>
      <c r="B19" s="18"/>
      <c r="C19" s="15" t="s">
        <v>416</v>
      </c>
      <c r="D19" s="45"/>
      <c r="E19" s="17"/>
      <c r="F19" s="17"/>
      <c r="G19" s="17"/>
    </row>
    <row r="20" s="1" customFormat="1" ht="45" customHeight="1" spans="1:7">
      <c r="A20" s="27">
        <v>17</v>
      </c>
      <c r="B20" s="18"/>
      <c r="C20" s="15" t="s">
        <v>417</v>
      </c>
      <c r="D20" s="45"/>
      <c r="E20" s="17"/>
      <c r="F20" s="17"/>
      <c r="G20" s="17"/>
    </row>
    <row r="21" s="1" customFormat="1" ht="45" customHeight="1" spans="1:7">
      <c r="A21" s="27">
        <v>18</v>
      </c>
      <c r="B21" s="18"/>
      <c r="C21" s="15" t="s">
        <v>418</v>
      </c>
      <c r="D21" s="45"/>
      <c r="E21" s="17"/>
      <c r="F21" s="17"/>
      <c r="G21" s="17"/>
    </row>
    <row r="22" s="1" customFormat="1" ht="45" customHeight="1" spans="1:7">
      <c r="A22" s="27">
        <v>19</v>
      </c>
      <c r="B22" s="18"/>
      <c r="C22" s="15" t="s">
        <v>419</v>
      </c>
      <c r="D22" s="45"/>
      <c r="E22" s="17"/>
      <c r="F22" s="17"/>
      <c r="G22" s="17"/>
    </row>
    <row r="23" s="1" customFormat="1" ht="45" customHeight="1" spans="1:7">
      <c r="A23" s="27">
        <v>20</v>
      </c>
      <c r="B23" s="18"/>
      <c r="C23" s="15" t="s">
        <v>420</v>
      </c>
      <c r="D23" s="45"/>
      <c r="E23" s="17"/>
      <c r="F23" s="17"/>
      <c r="G23" s="17"/>
    </row>
    <row r="24" s="1" customFormat="1" ht="45" customHeight="1" spans="1:7">
      <c r="A24" s="27">
        <v>21</v>
      </c>
      <c r="B24" s="19"/>
      <c r="C24" s="15" t="s">
        <v>109</v>
      </c>
      <c r="D24" s="45"/>
      <c r="E24" s="17"/>
      <c r="F24" s="17"/>
      <c r="G24" s="17"/>
    </row>
    <row r="25" s="1" customFormat="1" ht="20" customHeight="1" spans="1:7">
      <c r="A25" s="20" t="s">
        <v>69</v>
      </c>
      <c r="B25" s="20"/>
      <c r="C25" s="21"/>
      <c r="D25" s="20">
        <f>COUNTA(D4:D24)</f>
        <v>0</v>
      </c>
      <c r="E25" s="20">
        <f>COUNTA(E4:E24)</f>
        <v>0</v>
      </c>
      <c r="F25" s="20">
        <f>COUNTA(F4:F24)</f>
        <v>0</v>
      </c>
      <c r="G25" s="22"/>
    </row>
    <row r="26" s="1" customFormat="1" ht="20" customHeight="1" spans="1:7">
      <c r="A26" s="23" t="s">
        <v>110</v>
      </c>
      <c r="B26" s="24"/>
      <c r="C26" s="25" t="s">
        <v>111</v>
      </c>
      <c r="D26" s="26">
        <f>D25+E25+F25</f>
        <v>0</v>
      </c>
      <c r="E26" s="27" t="s">
        <v>112</v>
      </c>
      <c r="F26" s="20" t="s">
        <v>77</v>
      </c>
      <c r="G26" s="28">
        <f>D25</f>
        <v>0</v>
      </c>
    </row>
    <row r="27" s="1" customFormat="1" ht="20" customHeight="1" spans="1:7">
      <c r="A27" s="29"/>
      <c r="B27" s="30"/>
      <c r="C27" s="31"/>
      <c r="D27" s="32"/>
      <c r="E27" s="33"/>
      <c r="F27" s="20" t="s">
        <v>78</v>
      </c>
      <c r="G27" s="28">
        <f>E25</f>
        <v>0</v>
      </c>
    </row>
    <row r="28" s="1" customFormat="1" ht="20" customHeight="1" spans="1:7">
      <c r="A28" s="29"/>
      <c r="B28" s="30"/>
      <c r="C28" s="31"/>
      <c r="D28" s="32"/>
      <c r="E28" s="33"/>
      <c r="F28" s="20" t="s">
        <v>79</v>
      </c>
      <c r="G28" s="28">
        <f>F25</f>
        <v>0</v>
      </c>
    </row>
    <row r="29" s="1" customFormat="1" ht="20" customHeight="1" spans="1:7">
      <c r="A29" s="29"/>
      <c r="B29" s="30"/>
      <c r="C29" s="34"/>
      <c r="D29" s="35"/>
      <c r="E29" s="21"/>
      <c r="F29" s="36" t="s">
        <v>113</v>
      </c>
      <c r="G29" s="37" t="e">
        <f>G26/D26</f>
        <v>#DIV/0!</v>
      </c>
    </row>
    <row r="30" s="1" customFormat="1" ht="20" customHeight="1" spans="1:7">
      <c r="A30" s="38"/>
      <c r="B30" s="39"/>
      <c r="C30" s="40" t="s">
        <v>114</v>
      </c>
      <c r="D30" s="41"/>
      <c r="E30" s="41"/>
      <c r="F30" s="41"/>
      <c r="G30" s="42"/>
    </row>
    <row r="31" s="1" customFormat="1" ht="20" customHeight="1" spans="1:7">
      <c r="A31" s="43" t="s">
        <v>115</v>
      </c>
      <c r="B31" s="43"/>
      <c r="C31" s="43"/>
      <c r="D31" s="43"/>
      <c r="E31" s="43"/>
      <c r="F31" s="43"/>
      <c r="G31" s="43"/>
    </row>
  </sheetData>
  <mergeCells count="14">
    <mergeCell ref="A1:G1"/>
    <mergeCell ref="A2:B2"/>
    <mergeCell ref="D2:E2"/>
    <mergeCell ref="F2:G2"/>
    <mergeCell ref="A25:C25"/>
    <mergeCell ref="C30:G30"/>
    <mergeCell ref="A31:G31"/>
    <mergeCell ref="B4:B8"/>
    <mergeCell ref="B9:B12"/>
    <mergeCell ref="B13:B24"/>
    <mergeCell ref="C26:C29"/>
    <mergeCell ref="D26:D29"/>
    <mergeCell ref="E26:E29"/>
    <mergeCell ref="A26:B30"/>
  </mergeCells>
  <dataValidations count="3">
    <dataValidation type="custom" allowBlank="1" showInputMessage="1" showErrorMessage="1" sqref="D4:D24">
      <formula1>COUNTIF(D4:F4,"&lt;&gt;")&lt;=1</formula1>
    </dataValidation>
    <dataValidation type="custom" allowBlank="1" showInputMessage="1" showErrorMessage="1" sqref="E4:E24">
      <formula1>COUNTIF(D4:F4,"&lt;&gt;")&lt;=1</formula1>
    </dataValidation>
    <dataValidation type="custom" allowBlank="1" showInputMessage="1" showErrorMessage="1" sqref="F4:F24">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8"/>
  <sheetViews>
    <sheetView workbookViewId="0">
      <pane ySplit="3" topLeftCell="A4" activePane="bottomLeft" state="frozen"/>
      <selection/>
      <selection pane="bottomLeft" activeCell="D13" sqref="D13:D16"/>
    </sheetView>
  </sheetViews>
  <sheetFormatPr defaultColWidth="9" defaultRowHeight="14.25" outlineLevelCol="6"/>
  <cols>
    <col min="1" max="1" width="6.58333333333333" customWidth="1"/>
    <col min="2" max="2" width="10.5833333333333" style="1" customWidth="1"/>
    <col min="3" max="3" width="140.583333333333" style="1" customWidth="1"/>
    <col min="4" max="7" width="10.5833333333333" customWidth="1"/>
  </cols>
  <sheetData>
    <row r="1" ht="30" customHeight="1" spans="1:7">
      <c r="A1" s="3" t="s">
        <v>421</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9" t="s">
        <v>1</v>
      </c>
      <c r="B3" s="9" t="s">
        <v>75</v>
      </c>
      <c r="C3" s="9" t="s">
        <v>76</v>
      </c>
      <c r="D3" s="8" t="s">
        <v>77</v>
      </c>
      <c r="E3" s="8" t="s">
        <v>78</v>
      </c>
      <c r="F3" s="8" t="s">
        <v>79</v>
      </c>
      <c r="G3" s="8" t="s">
        <v>80</v>
      </c>
    </row>
    <row r="4" s="1" customFormat="1" ht="45" customHeight="1" spans="1:7">
      <c r="A4" s="20">
        <v>1</v>
      </c>
      <c r="B4" s="13" t="s">
        <v>102</v>
      </c>
      <c r="C4" s="15" t="s">
        <v>140</v>
      </c>
      <c r="D4" s="45"/>
      <c r="E4" s="17"/>
      <c r="F4" s="17"/>
      <c r="G4" s="17"/>
    </row>
    <row r="5" s="1" customFormat="1" ht="45" customHeight="1" spans="1:7">
      <c r="A5" s="20">
        <v>2</v>
      </c>
      <c r="B5" s="13"/>
      <c r="C5" s="15" t="s">
        <v>422</v>
      </c>
      <c r="D5" s="45"/>
      <c r="E5" s="17"/>
      <c r="F5" s="17"/>
      <c r="G5" s="17"/>
    </row>
    <row r="6" s="1" customFormat="1" ht="45" customHeight="1" spans="1:7">
      <c r="A6" s="20">
        <v>3</v>
      </c>
      <c r="B6" s="13"/>
      <c r="C6" s="15" t="s">
        <v>423</v>
      </c>
      <c r="D6" s="45"/>
      <c r="E6" s="17"/>
      <c r="F6" s="17"/>
      <c r="G6" s="17"/>
    </row>
    <row r="7" s="1" customFormat="1" ht="45" customHeight="1" spans="1:7">
      <c r="A7" s="20">
        <v>4</v>
      </c>
      <c r="B7" s="13"/>
      <c r="C7" s="15" t="s">
        <v>424</v>
      </c>
      <c r="D7" s="45"/>
      <c r="E7" s="17"/>
      <c r="F7" s="17"/>
      <c r="G7" s="17"/>
    </row>
    <row r="8" s="1" customFormat="1" ht="45" customHeight="1" spans="1:7">
      <c r="A8" s="20">
        <v>5</v>
      </c>
      <c r="B8" s="13"/>
      <c r="C8" s="15" t="s">
        <v>425</v>
      </c>
      <c r="D8" s="45"/>
      <c r="E8" s="17"/>
      <c r="F8" s="17"/>
      <c r="G8" s="17"/>
    </row>
    <row r="9" s="1" customFormat="1" ht="45" customHeight="1" spans="1:7">
      <c r="A9" s="20">
        <v>6</v>
      </c>
      <c r="B9" s="13"/>
      <c r="C9" s="15" t="s">
        <v>426</v>
      </c>
      <c r="D9" s="45"/>
      <c r="E9" s="17"/>
      <c r="F9" s="17"/>
      <c r="G9" s="17"/>
    </row>
    <row r="10" s="1" customFormat="1" ht="45" customHeight="1" spans="1:7">
      <c r="A10" s="20">
        <v>7</v>
      </c>
      <c r="B10" s="13"/>
      <c r="C10" s="15" t="s">
        <v>108</v>
      </c>
      <c r="D10" s="45"/>
      <c r="E10" s="17"/>
      <c r="F10" s="17"/>
      <c r="G10" s="17"/>
    </row>
    <row r="11" s="1" customFormat="1" ht="45" customHeight="1" spans="1:7">
      <c r="A11" s="20">
        <v>8</v>
      </c>
      <c r="B11" s="13"/>
      <c r="C11" s="15" t="s">
        <v>109</v>
      </c>
      <c r="D11" s="45"/>
      <c r="E11" s="17"/>
      <c r="F11" s="17"/>
      <c r="G11" s="17"/>
    </row>
    <row r="12" s="1" customFormat="1" ht="20" customHeight="1" spans="1:7">
      <c r="A12" s="20" t="s">
        <v>69</v>
      </c>
      <c r="B12" s="20"/>
      <c r="C12" s="21"/>
      <c r="D12" s="20">
        <f>COUNTA(D4:D11)</f>
        <v>0</v>
      </c>
      <c r="E12" s="20">
        <f>COUNTA(E4:E11)</f>
        <v>0</v>
      </c>
      <c r="F12" s="20">
        <f>COUNTA(F4:F11)</f>
        <v>0</v>
      </c>
      <c r="G12" s="22"/>
    </row>
    <row r="13" s="1" customFormat="1" ht="20" customHeight="1" spans="1:7">
      <c r="A13" s="23" t="s">
        <v>110</v>
      </c>
      <c r="B13" s="24"/>
      <c r="C13" s="25" t="s">
        <v>111</v>
      </c>
      <c r="D13" s="26">
        <f>D12+E12+F12</f>
        <v>0</v>
      </c>
      <c r="E13" s="27" t="s">
        <v>112</v>
      </c>
      <c r="F13" s="20" t="s">
        <v>77</v>
      </c>
      <c r="G13" s="28">
        <f>D12</f>
        <v>0</v>
      </c>
    </row>
    <row r="14" s="1" customFormat="1" ht="20" customHeight="1" spans="1:7">
      <c r="A14" s="29"/>
      <c r="B14" s="30"/>
      <c r="C14" s="31"/>
      <c r="D14" s="32"/>
      <c r="E14" s="33"/>
      <c r="F14" s="20" t="s">
        <v>78</v>
      </c>
      <c r="G14" s="28">
        <f>E12</f>
        <v>0</v>
      </c>
    </row>
    <row r="15" s="1" customFormat="1" ht="20" customHeight="1" spans="1:7">
      <c r="A15" s="29"/>
      <c r="B15" s="30"/>
      <c r="C15" s="31"/>
      <c r="D15" s="32"/>
      <c r="E15" s="33"/>
      <c r="F15" s="20" t="s">
        <v>79</v>
      </c>
      <c r="G15" s="28">
        <f>F12</f>
        <v>0</v>
      </c>
    </row>
    <row r="16" s="1" customFormat="1" ht="20" customHeight="1" spans="1:7">
      <c r="A16" s="29"/>
      <c r="B16" s="30"/>
      <c r="C16" s="34"/>
      <c r="D16" s="35"/>
      <c r="E16" s="21"/>
      <c r="F16" s="36" t="s">
        <v>113</v>
      </c>
      <c r="G16" s="37" t="e">
        <f>G13/D13</f>
        <v>#DIV/0!</v>
      </c>
    </row>
    <row r="17" s="1" customFormat="1" ht="20" customHeight="1" spans="1:7">
      <c r="A17" s="38"/>
      <c r="B17" s="39"/>
      <c r="C17" s="40" t="s">
        <v>114</v>
      </c>
      <c r="D17" s="41"/>
      <c r="E17" s="41"/>
      <c r="F17" s="41"/>
      <c r="G17" s="42"/>
    </row>
    <row r="18" s="1" customFormat="1" ht="20" customHeight="1" spans="1:7">
      <c r="A18" s="43" t="s">
        <v>115</v>
      </c>
      <c r="B18" s="43"/>
      <c r="C18" s="43"/>
      <c r="D18" s="43"/>
      <c r="E18" s="43"/>
      <c r="F18" s="43"/>
      <c r="G18" s="43"/>
    </row>
  </sheetData>
  <mergeCells count="12">
    <mergeCell ref="A1:G1"/>
    <mergeCell ref="A2:B2"/>
    <mergeCell ref="D2:E2"/>
    <mergeCell ref="F2:G2"/>
    <mergeCell ref="A12:C12"/>
    <mergeCell ref="C17:G17"/>
    <mergeCell ref="A18:G18"/>
    <mergeCell ref="B4:B11"/>
    <mergeCell ref="C13:C16"/>
    <mergeCell ref="D13:D16"/>
    <mergeCell ref="E13:E16"/>
    <mergeCell ref="A13:B17"/>
  </mergeCells>
  <dataValidations count="3">
    <dataValidation type="custom" allowBlank="1" showInputMessage="1" showErrorMessage="1" sqref="D4:D11">
      <formula1>COUNTIF(D4:F4,"&lt;&gt;")&lt;=1</formula1>
    </dataValidation>
    <dataValidation type="custom" allowBlank="1" showInputMessage="1" showErrorMessage="1" sqref="E4:E11">
      <formula1>COUNTIF(D4:F4,"&lt;&gt;")&lt;=1</formula1>
    </dataValidation>
    <dataValidation type="custom" allowBlank="1" showInputMessage="1" showErrorMessage="1" sqref="F4:F11">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19"/>
  <sheetViews>
    <sheetView workbookViewId="0">
      <pane ySplit="3" topLeftCell="A4" activePane="bottomLeft" state="frozen"/>
      <selection/>
      <selection pane="bottomLeft" activeCell="C10" sqref="C10"/>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427</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3" t="s">
        <v>428</v>
      </c>
      <c r="C4" s="15" t="s">
        <v>429</v>
      </c>
      <c r="D4" s="45"/>
      <c r="E4" s="17"/>
      <c r="F4" s="17"/>
      <c r="G4" s="17"/>
    </row>
    <row r="5" s="1" customFormat="1" ht="45" customHeight="1" spans="1:7">
      <c r="A5" s="27">
        <v>2</v>
      </c>
      <c r="B5" s="13" t="s">
        <v>430</v>
      </c>
      <c r="C5" s="15" t="s">
        <v>431</v>
      </c>
      <c r="D5" s="45"/>
      <c r="E5" s="17"/>
      <c r="F5" s="17"/>
      <c r="G5" s="17"/>
    </row>
    <row r="6" s="1" customFormat="1" ht="45" customHeight="1" spans="1:7">
      <c r="A6" s="27">
        <v>3</v>
      </c>
      <c r="B6" s="13" t="s">
        <v>432</v>
      </c>
      <c r="C6" s="15" t="s">
        <v>433</v>
      </c>
      <c r="D6" s="45"/>
      <c r="E6" s="17"/>
      <c r="F6" s="17"/>
      <c r="G6" s="17"/>
    </row>
    <row r="7" s="1" customFormat="1" ht="45" customHeight="1" spans="1:7">
      <c r="A7" s="27">
        <v>4</v>
      </c>
      <c r="B7" s="13" t="s">
        <v>434</v>
      </c>
      <c r="C7" s="15" t="s">
        <v>435</v>
      </c>
      <c r="D7" s="45"/>
      <c r="E7" s="17"/>
      <c r="F7" s="17"/>
      <c r="G7" s="17"/>
    </row>
    <row r="8" s="1" customFormat="1" ht="45" customHeight="1" spans="1:7">
      <c r="A8" s="27">
        <v>5</v>
      </c>
      <c r="B8" s="13" t="s">
        <v>436</v>
      </c>
      <c r="C8" s="15" t="s">
        <v>437</v>
      </c>
      <c r="D8" s="45"/>
      <c r="E8" s="17"/>
      <c r="F8" s="17"/>
      <c r="G8" s="17"/>
    </row>
    <row r="9" s="1" customFormat="1" ht="45" customHeight="1" spans="1:7">
      <c r="A9" s="27">
        <v>6</v>
      </c>
      <c r="B9" s="13" t="s">
        <v>438</v>
      </c>
      <c r="C9" s="15" t="s">
        <v>439</v>
      </c>
      <c r="D9" s="45"/>
      <c r="E9" s="17"/>
      <c r="F9" s="17"/>
      <c r="G9" s="17"/>
    </row>
    <row r="10" s="1" customFormat="1" ht="45" customHeight="1" spans="1:7">
      <c r="A10" s="27">
        <v>7</v>
      </c>
      <c r="B10" s="14" t="s">
        <v>102</v>
      </c>
      <c r="C10" s="15" t="s">
        <v>107</v>
      </c>
      <c r="D10" s="45"/>
      <c r="E10" s="17"/>
      <c r="F10" s="17"/>
      <c r="G10" s="17"/>
    </row>
    <row r="11" s="1" customFormat="1" ht="45" customHeight="1" spans="1:7">
      <c r="A11" s="27">
        <v>8</v>
      </c>
      <c r="B11" s="18"/>
      <c r="C11" s="15" t="s">
        <v>108</v>
      </c>
      <c r="D11" s="45"/>
      <c r="E11" s="17"/>
      <c r="F11" s="17"/>
      <c r="G11" s="17"/>
    </row>
    <row r="12" s="1" customFormat="1" ht="45" customHeight="1" spans="1:7">
      <c r="A12" s="27">
        <v>9</v>
      </c>
      <c r="B12" s="19"/>
      <c r="C12" s="15" t="s">
        <v>109</v>
      </c>
      <c r="D12" s="45"/>
      <c r="E12" s="17"/>
      <c r="F12" s="17"/>
      <c r="G12" s="17"/>
    </row>
    <row r="13" s="1" customFormat="1" ht="20" customHeight="1" spans="1:7">
      <c r="A13" s="20" t="s">
        <v>69</v>
      </c>
      <c r="B13" s="20"/>
      <c r="C13" s="21"/>
      <c r="D13" s="20">
        <f>COUNTA(D4:D12)</f>
        <v>0</v>
      </c>
      <c r="E13" s="20">
        <f>COUNTA(E4:E12)</f>
        <v>0</v>
      </c>
      <c r="F13" s="20">
        <f>COUNTA(F4:F12)</f>
        <v>0</v>
      </c>
      <c r="G13" s="22"/>
    </row>
    <row r="14" s="1" customFormat="1" ht="20" customHeight="1" spans="1:7">
      <c r="A14" s="23" t="s">
        <v>110</v>
      </c>
      <c r="B14" s="24"/>
      <c r="C14" s="25" t="s">
        <v>111</v>
      </c>
      <c r="D14" s="26">
        <f>D13+E13+F13</f>
        <v>0</v>
      </c>
      <c r="E14" s="27" t="s">
        <v>112</v>
      </c>
      <c r="F14" s="20" t="s">
        <v>77</v>
      </c>
      <c r="G14" s="28">
        <f>D13</f>
        <v>0</v>
      </c>
    </row>
    <row r="15" s="1" customFormat="1" ht="20" customHeight="1" spans="1:7">
      <c r="A15" s="29"/>
      <c r="B15" s="30"/>
      <c r="C15" s="31"/>
      <c r="D15" s="32"/>
      <c r="E15" s="33"/>
      <c r="F15" s="20" t="s">
        <v>78</v>
      </c>
      <c r="G15" s="28">
        <f>E13</f>
        <v>0</v>
      </c>
    </row>
    <row r="16" s="1" customFormat="1" ht="20" customHeight="1" spans="1:7">
      <c r="A16" s="29"/>
      <c r="B16" s="30"/>
      <c r="C16" s="31"/>
      <c r="D16" s="32"/>
      <c r="E16" s="33"/>
      <c r="F16" s="20" t="s">
        <v>79</v>
      </c>
      <c r="G16" s="28">
        <f>F13</f>
        <v>0</v>
      </c>
    </row>
    <row r="17" s="1" customFormat="1" ht="20" customHeight="1" spans="1:7">
      <c r="A17" s="29"/>
      <c r="B17" s="30"/>
      <c r="C17" s="34"/>
      <c r="D17" s="35"/>
      <c r="E17" s="21"/>
      <c r="F17" s="36" t="s">
        <v>113</v>
      </c>
      <c r="G17" s="37" t="e">
        <f>G14/D14</f>
        <v>#DIV/0!</v>
      </c>
    </row>
    <row r="18" s="1" customFormat="1" ht="20" customHeight="1" spans="1:7">
      <c r="A18" s="38"/>
      <c r="B18" s="39"/>
      <c r="C18" s="40" t="s">
        <v>114</v>
      </c>
      <c r="D18" s="41"/>
      <c r="E18" s="41"/>
      <c r="F18" s="41"/>
      <c r="G18" s="42"/>
    </row>
    <row r="19" s="1" customFormat="1" ht="20" customHeight="1" spans="1:7">
      <c r="A19" s="43" t="s">
        <v>115</v>
      </c>
      <c r="B19" s="43"/>
      <c r="C19" s="43"/>
      <c r="D19" s="43"/>
      <c r="E19" s="43"/>
      <c r="F19" s="43"/>
      <c r="G19" s="43"/>
    </row>
  </sheetData>
  <mergeCells count="12">
    <mergeCell ref="A1:G1"/>
    <mergeCell ref="A2:B2"/>
    <mergeCell ref="D2:E2"/>
    <mergeCell ref="F2:G2"/>
    <mergeCell ref="A13:C13"/>
    <mergeCell ref="C18:G18"/>
    <mergeCell ref="A19:G19"/>
    <mergeCell ref="B10:B12"/>
    <mergeCell ref="C14:C17"/>
    <mergeCell ref="D14:D17"/>
    <mergeCell ref="E14:E17"/>
    <mergeCell ref="A14:B18"/>
  </mergeCells>
  <dataValidations count="3">
    <dataValidation type="custom" allowBlank="1" showInputMessage="1" showErrorMessage="1" sqref="D4:D12">
      <formula1>COUNTIF(D4:F4,"&lt;&gt;")&lt;=1</formula1>
    </dataValidation>
    <dataValidation type="custom" allowBlank="1" showInputMessage="1" showErrorMessage="1" sqref="E4:E12">
      <formula1>COUNTIF(D4:F4,"&lt;&gt;")&lt;=1</formula1>
    </dataValidation>
    <dataValidation type="custom" allowBlank="1" showInputMessage="1" showErrorMessage="1" sqref="F4:F12">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74"/>
  <sheetViews>
    <sheetView workbookViewId="0">
      <pane ySplit="3" topLeftCell="A4" activePane="bottomLeft" state="frozen"/>
      <selection/>
      <selection pane="bottomLeft" activeCell="C46" sqref="C46"/>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440</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247</v>
      </c>
      <c r="C4" s="15" t="s">
        <v>248</v>
      </c>
      <c r="D4" s="45"/>
      <c r="E4" s="17"/>
      <c r="F4" s="17"/>
      <c r="G4" s="17"/>
    </row>
    <row r="5" s="1" customFormat="1" ht="45" customHeight="1" spans="1:7">
      <c r="A5" s="27">
        <v>2</v>
      </c>
      <c r="B5" s="18"/>
      <c r="C5" s="15" t="s">
        <v>249</v>
      </c>
      <c r="D5" s="45"/>
      <c r="E5" s="17"/>
      <c r="F5" s="17"/>
      <c r="G5" s="17"/>
    </row>
    <row r="6" s="1" customFormat="1" ht="45" customHeight="1" spans="1:7">
      <c r="A6" s="27">
        <v>3</v>
      </c>
      <c r="B6" s="18"/>
      <c r="C6" s="15" t="s">
        <v>250</v>
      </c>
      <c r="D6" s="45"/>
      <c r="E6" s="17"/>
      <c r="F6" s="17"/>
      <c r="G6" s="17"/>
    </row>
    <row r="7" s="1" customFormat="1" ht="45" customHeight="1" spans="1:7">
      <c r="A7" s="27">
        <v>4</v>
      </c>
      <c r="B7" s="18"/>
      <c r="C7" s="15" t="s">
        <v>441</v>
      </c>
      <c r="D7" s="45"/>
      <c r="E7" s="17"/>
      <c r="F7" s="17"/>
      <c r="G7" s="17"/>
    </row>
    <row r="8" s="1" customFormat="1" ht="45" customHeight="1" spans="1:7">
      <c r="A8" s="27">
        <v>5</v>
      </c>
      <c r="B8" s="18"/>
      <c r="C8" s="15" t="s">
        <v>254</v>
      </c>
      <c r="D8" s="45"/>
      <c r="E8" s="17"/>
      <c r="F8" s="17"/>
      <c r="G8" s="17"/>
    </row>
    <row r="9" s="1" customFormat="1" ht="45" customHeight="1" spans="1:7">
      <c r="A9" s="27">
        <v>6</v>
      </c>
      <c r="B9" s="18"/>
      <c r="C9" s="15" t="s">
        <v>442</v>
      </c>
      <c r="D9" s="45"/>
      <c r="E9" s="17"/>
      <c r="F9" s="17"/>
      <c r="G9" s="17"/>
    </row>
    <row r="10" s="1" customFormat="1" ht="45" customHeight="1" spans="1:7">
      <c r="A10" s="27">
        <v>7</v>
      </c>
      <c r="B10" s="18"/>
      <c r="C10" s="15" t="s">
        <v>443</v>
      </c>
      <c r="D10" s="45"/>
      <c r="E10" s="17"/>
      <c r="F10" s="17"/>
      <c r="G10" s="17"/>
    </row>
    <row r="11" s="1" customFormat="1" ht="45" customHeight="1" spans="1:7">
      <c r="A11" s="27">
        <v>8</v>
      </c>
      <c r="B11" s="18"/>
      <c r="C11" s="15" t="s">
        <v>444</v>
      </c>
      <c r="D11" s="45"/>
      <c r="E11" s="17"/>
      <c r="F11" s="17"/>
      <c r="G11" s="17"/>
    </row>
    <row r="12" s="1" customFormat="1" ht="45" customHeight="1" spans="1:7">
      <c r="A12" s="27">
        <v>9</v>
      </c>
      <c r="B12" s="18"/>
      <c r="C12" s="15" t="s">
        <v>445</v>
      </c>
      <c r="D12" s="45"/>
      <c r="E12" s="17"/>
      <c r="F12" s="17"/>
      <c r="G12" s="17"/>
    </row>
    <row r="13" s="1" customFormat="1" ht="45" customHeight="1" spans="1:7">
      <c r="A13" s="27">
        <v>10</v>
      </c>
      <c r="B13" s="18"/>
      <c r="C13" s="15" t="s">
        <v>446</v>
      </c>
      <c r="D13" s="45"/>
      <c r="E13" s="17"/>
      <c r="F13" s="17"/>
      <c r="G13" s="17"/>
    </row>
    <row r="14" s="1" customFormat="1" ht="45" customHeight="1" spans="1:7">
      <c r="A14" s="27">
        <v>11</v>
      </c>
      <c r="B14" s="18"/>
      <c r="C14" s="15" t="s">
        <v>447</v>
      </c>
      <c r="D14" s="45"/>
      <c r="E14" s="17"/>
      <c r="F14" s="17"/>
      <c r="G14" s="17"/>
    </row>
    <row r="15" s="1" customFormat="1" ht="45" customHeight="1" spans="1:7">
      <c r="A15" s="27">
        <v>12</v>
      </c>
      <c r="B15" s="18"/>
      <c r="C15" s="15" t="s">
        <v>448</v>
      </c>
      <c r="D15" s="45"/>
      <c r="E15" s="17"/>
      <c r="F15" s="17"/>
      <c r="G15" s="17"/>
    </row>
    <row r="16" s="1" customFormat="1" ht="45" customHeight="1" spans="1:7">
      <c r="A16" s="27">
        <v>13</v>
      </c>
      <c r="B16" s="18"/>
      <c r="C16" s="15" t="s">
        <v>449</v>
      </c>
      <c r="D16" s="45"/>
      <c r="E16" s="17"/>
      <c r="F16" s="17"/>
      <c r="G16" s="17"/>
    </row>
    <row r="17" s="1" customFormat="1" ht="45" customHeight="1" spans="1:7">
      <c r="A17" s="27">
        <v>14</v>
      </c>
      <c r="B17" s="18"/>
      <c r="C17" s="15" t="s">
        <v>450</v>
      </c>
      <c r="D17" s="45"/>
      <c r="E17" s="17"/>
      <c r="F17" s="17"/>
      <c r="G17" s="17"/>
    </row>
    <row r="18" s="1" customFormat="1" ht="45" customHeight="1" spans="1:7">
      <c r="A18" s="27">
        <v>15</v>
      </c>
      <c r="B18" s="18"/>
      <c r="C18" s="15" t="s">
        <v>451</v>
      </c>
      <c r="D18" s="45"/>
      <c r="E18" s="17"/>
      <c r="F18" s="17"/>
      <c r="G18" s="17"/>
    </row>
    <row r="19" s="1" customFormat="1" ht="45" customHeight="1" spans="1:7">
      <c r="A19" s="27">
        <v>16</v>
      </c>
      <c r="B19" s="18"/>
      <c r="C19" s="15" t="s">
        <v>452</v>
      </c>
      <c r="D19" s="45"/>
      <c r="E19" s="17"/>
      <c r="F19" s="17"/>
      <c r="G19" s="17"/>
    </row>
    <row r="20" s="1" customFormat="1" ht="45" customHeight="1" spans="1:7">
      <c r="A20" s="27">
        <v>17</v>
      </c>
      <c r="B20" s="18"/>
      <c r="C20" s="15" t="s">
        <v>453</v>
      </c>
      <c r="D20" s="45"/>
      <c r="E20" s="17"/>
      <c r="F20" s="17"/>
      <c r="G20" s="17"/>
    </row>
    <row r="21" s="1" customFormat="1" ht="45" customHeight="1" spans="1:7">
      <c r="A21" s="27">
        <v>18</v>
      </c>
      <c r="B21" s="19"/>
      <c r="C21" s="15" t="s">
        <v>454</v>
      </c>
      <c r="D21" s="45"/>
      <c r="E21" s="17"/>
      <c r="F21" s="17"/>
      <c r="G21" s="17"/>
    </row>
    <row r="22" s="1" customFormat="1" ht="45" customHeight="1" spans="1:7">
      <c r="A22" s="27">
        <v>19</v>
      </c>
      <c r="B22" s="14" t="s">
        <v>455</v>
      </c>
      <c r="C22" s="15" t="s">
        <v>456</v>
      </c>
      <c r="D22" s="45"/>
      <c r="E22" s="17"/>
      <c r="F22" s="17"/>
      <c r="G22" s="17"/>
    </row>
    <row r="23" s="1" customFormat="1" ht="45" customHeight="1" spans="1:7">
      <c r="A23" s="27">
        <v>20</v>
      </c>
      <c r="B23" s="18"/>
      <c r="C23" s="15" t="s">
        <v>457</v>
      </c>
      <c r="D23" s="45"/>
      <c r="E23" s="17"/>
      <c r="F23" s="17"/>
      <c r="G23" s="17"/>
    </row>
    <row r="24" s="1" customFormat="1" ht="45" customHeight="1" spans="1:7">
      <c r="A24" s="27">
        <v>21</v>
      </c>
      <c r="B24" s="18"/>
      <c r="C24" s="56" t="s">
        <v>458</v>
      </c>
      <c r="D24" s="45"/>
      <c r="E24" s="17"/>
      <c r="F24" s="17"/>
      <c r="G24" s="17"/>
    </row>
    <row r="25" s="1" customFormat="1" ht="45" customHeight="1" spans="1:7">
      <c r="A25" s="27">
        <v>22</v>
      </c>
      <c r="B25" s="18"/>
      <c r="C25" s="15" t="s">
        <v>459</v>
      </c>
      <c r="D25" s="45"/>
      <c r="E25" s="17"/>
      <c r="F25" s="17"/>
      <c r="G25" s="17"/>
    </row>
    <row r="26" s="1" customFormat="1" ht="45" customHeight="1" spans="1:7">
      <c r="A26" s="27">
        <v>23</v>
      </c>
      <c r="B26" s="18"/>
      <c r="C26" s="15" t="s">
        <v>460</v>
      </c>
      <c r="D26" s="45"/>
      <c r="E26" s="17"/>
      <c r="F26" s="17"/>
      <c r="G26" s="17"/>
    </row>
    <row r="27" s="1" customFormat="1" ht="45" customHeight="1" spans="1:7">
      <c r="A27" s="27">
        <v>24</v>
      </c>
      <c r="B27" s="19"/>
      <c r="C27" s="15" t="s">
        <v>461</v>
      </c>
      <c r="D27" s="45"/>
      <c r="E27" s="17"/>
      <c r="F27" s="17"/>
      <c r="G27" s="17"/>
    </row>
    <row r="28" s="1" customFormat="1" ht="45" customHeight="1" spans="1:7">
      <c r="A28" s="27">
        <v>25</v>
      </c>
      <c r="B28" s="14" t="s">
        <v>462</v>
      </c>
      <c r="C28" s="15" t="s">
        <v>463</v>
      </c>
      <c r="D28" s="45"/>
      <c r="E28" s="17"/>
      <c r="F28" s="17"/>
      <c r="G28" s="17"/>
    </row>
    <row r="29" s="1" customFormat="1" ht="45" customHeight="1" spans="1:7">
      <c r="A29" s="27">
        <v>26</v>
      </c>
      <c r="B29" s="18"/>
      <c r="C29" s="15" t="s">
        <v>464</v>
      </c>
      <c r="D29" s="45"/>
      <c r="E29" s="17"/>
      <c r="F29" s="17"/>
      <c r="G29" s="17"/>
    </row>
    <row r="30" s="1" customFormat="1" ht="45" customHeight="1" spans="1:7">
      <c r="A30" s="27">
        <v>27</v>
      </c>
      <c r="B30" s="19"/>
      <c r="C30" s="15" t="s">
        <v>465</v>
      </c>
      <c r="D30" s="45"/>
      <c r="E30" s="17"/>
      <c r="F30" s="17"/>
      <c r="G30" s="17"/>
    </row>
    <row r="31" s="1" customFormat="1" ht="45" customHeight="1" spans="1:7">
      <c r="A31" s="27">
        <v>28</v>
      </c>
      <c r="B31" s="14" t="s">
        <v>466</v>
      </c>
      <c r="C31" s="15" t="s">
        <v>467</v>
      </c>
      <c r="D31" s="45"/>
      <c r="E31" s="17"/>
      <c r="F31" s="17"/>
      <c r="G31" s="17"/>
    </row>
    <row r="32" s="1" customFormat="1" ht="45" customHeight="1" spans="1:7">
      <c r="A32" s="27">
        <v>29</v>
      </c>
      <c r="B32" s="18"/>
      <c r="C32" s="15" t="s">
        <v>468</v>
      </c>
      <c r="D32" s="45"/>
      <c r="E32" s="17"/>
      <c r="F32" s="17"/>
      <c r="G32" s="17"/>
    </row>
    <row r="33" s="1" customFormat="1" ht="45" customHeight="1" spans="1:7">
      <c r="A33" s="27">
        <v>30</v>
      </c>
      <c r="B33" s="18"/>
      <c r="C33" s="15" t="s">
        <v>469</v>
      </c>
      <c r="D33" s="45"/>
      <c r="E33" s="17"/>
      <c r="F33" s="17"/>
      <c r="G33" s="17"/>
    </row>
    <row r="34" s="1" customFormat="1" ht="45" customHeight="1" spans="1:7">
      <c r="A34" s="27">
        <v>31</v>
      </c>
      <c r="B34" s="18"/>
      <c r="C34" s="15" t="s">
        <v>470</v>
      </c>
      <c r="D34" s="45"/>
      <c r="E34" s="17"/>
      <c r="F34" s="17"/>
      <c r="G34" s="17"/>
    </row>
    <row r="35" s="1" customFormat="1" ht="45" customHeight="1" spans="1:7">
      <c r="A35" s="27">
        <v>32</v>
      </c>
      <c r="B35" s="18"/>
      <c r="C35" s="15" t="s">
        <v>471</v>
      </c>
      <c r="D35" s="45"/>
      <c r="E35" s="17"/>
      <c r="F35" s="17"/>
      <c r="G35" s="17"/>
    </row>
    <row r="36" s="1" customFormat="1" ht="45" customHeight="1" spans="1:7">
      <c r="A36" s="27">
        <v>33</v>
      </c>
      <c r="B36" s="18"/>
      <c r="C36" s="15" t="s">
        <v>472</v>
      </c>
      <c r="D36" s="45"/>
      <c r="E36" s="17"/>
      <c r="F36" s="17"/>
      <c r="G36" s="17"/>
    </row>
    <row r="37" s="1" customFormat="1" ht="45" customHeight="1" spans="1:7">
      <c r="A37" s="27">
        <v>34</v>
      </c>
      <c r="B37" s="18"/>
      <c r="C37" s="15" t="s">
        <v>473</v>
      </c>
      <c r="D37" s="45"/>
      <c r="E37" s="17"/>
      <c r="F37" s="17"/>
      <c r="G37" s="17"/>
    </row>
    <row r="38" s="1" customFormat="1" ht="45" customHeight="1" spans="1:7">
      <c r="A38" s="27">
        <v>35</v>
      </c>
      <c r="B38" s="18"/>
      <c r="C38" s="15" t="s">
        <v>474</v>
      </c>
      <c r="D38" s="45"/>
      <c r="E38" s="17"/>
      <c r="F38" s="17"/>
      <c r="G38" s="17"/>
    </row>
    <row r="39" s="1" customFormat="1" ht="45" customHeight="1" spans="1:7">
      <c r="A39" s="27">
        <v>36</v>
      </c>
      <c r="B39" s="18"/>
      <c r="C39" s="15" t="s">
        <v>475</v>
      </c>
      <c r="D39" s="45"/>
      <c r="E39" s="17"/>
      <c r="F39" s="17"/>
      <c r="G39" s="17"/>
    </row>
    <row r="40" s="1" customFormat="1" ht="45" customHeight="1" spans="1:7">
      <c r="A40" s="27">
        <v>37</v>
      </c>
      <c r="B40" s="18"/>
      <c r="C40" s="15" t="s">
        <v>476</v>
      </c>
      <c r="D40" s="45"/>
      <c r="E40" s="17"/>
      <c r="F40" s="17"/>
      <c r="G40" s="17"/>
    </row>
    <row r="41" s="1" customFormat="1" ht="45" customHeight="1" spans="1:7">
      <c r="A41" s="27">
        <v>38</v>
      </c>
      <c r="B41" s="18"/>
      <c r="C41" s="15" t="s">
        <v>477</v>
      </c>
      <c r="D41" s="45"/>
      <c r="E41" s="17"/>
      <c r="F41" s="17"/>
      <c r="G41" s="17"/>
    </row>
    <row r="42" s="1" customFormat="1" ht="45" customHeight="1" spans="1:7">
      <c r="A42" s="27">
        <v>39</v>
      </c>
      <c r="B42" s="19"/>
      <c r="C42" s="15" t="s">
        <v>478</v>
      </c>
      <c r="D42" s="45"/>
      <c r="E42" s="17"/>
      <c r="F42" s="17"/>
      <c r="G42" s="17"/>
    </row>
    <row r="43" s="1" customFormat="1" ht="45" customHeight="1" spans="1:7">
      <c r="A43" s="27">
        <v>40</v>
      </c>
      <c r="B43" s="14" t="s">
        <v>479</v>
      </c>
      <c r="C43" s="15" t="s">
        <v>480</v>
      </c>
      <c r="D43" s="45"/>
      <c r="E43" s="17"/>
      <c r="F43" s="17"/>
      <c r="G43" s="17"/>
    </row>
    <row r="44" s="1" customFormat="1" ht="45" customHeight="1" spans="1:7">
      <c r="A44" s="27">
        <v>41</v>
      </c>
      <c r="B44" s="19"/>
      <c r="C44" s="15" t="s">
        <v>481</v>
      </c>
      <c r="D44" s="45"/>
      <c r="E44" s="17"/>
      <c r="F44" s="17"/>
      <c r="G44" s="17"/>
    </row>
    <row r="45" s="1" customFormat="1" ht="45" customHeight="1" spans="1:7">
      <c r="A45" s="27">
        <v>42</v>
      </c>
      <c r="B45" s="14" t="s">
        <v>482</v>
      </c>
      <c r="C45" s="15" t="s">
        <v>483</v>
      </c>
      <c r="D45" s="45"/>
      <c r="E45" s="17"/>
      <c r="F45" s="17"/>
      <c r="G45" s="17"/>
    </row>
    <row r="46" s="1" customFormat="1" ht="45" customHeight="1" spans="1:7">
      <c r="A46" s="27">
        <v>43</v>
      </c>
      <c r="B46" s="18"/>
      <c r="C46" s="15" t="s">
        <v>484</v>
      </c>
      <c r="D46" s="45"/>
      <c r="E46" s="17"/>
      <c r="F46" s="17"/>
      <c r="G46" s="17"/>
    </row>
    <row r="47" s="1" customFormat="1" ht="45" customHeight="1" spans="1:7">
      <c r="A47" s="27">
        <v>44</v>
      </c>
      <c r="B47" s="19"/>
      <c r="C47" s="15" t="s">
        <v>485</v>
      </c>
      <c r="D47" s="45"/>
      <c r="E47" s="17"/>
      <c r="F47" s="17"/>
      <c r="G47" s="17"/>
    </row>
    <row r="48" s="1" customFormat="1" ht="45" customHeight="1" spans="1:7">
      <c r="A48" s="27">
        <v>45</v>
      </c>
      <c r="B48" s="14" t="s">
        <v>102</v>
      </c>
      <c r="C48" s="15" t="s">
        <v>486</v>
      </c>
      <c r="D48" s="45"/>
      <c r="E48" s="17"/>
      <c r="F48" s="17"/>
      <c r="G48" s="17"/>
    </row>
    <row r="49" s="1" customFormat="1" ht="45" customHeight="1" spans="1:7">
      <c r="A49" s="27">
        <v>46</v>
      </c>
      <c r="B49" s="18"/>
      <c r="C49" s="15" t="s">
        <v>487</v>
      </c>
      <c r="D49" s="45"/>
      <c r="E49" s="17"/>
      <c r="F49" s="17"/>
      <c r="G49" s="17"/>
    </row>
    <row r="50" s="1" customFormat="1" ht="45" customHeight="1" spans="1:7">
      <c r="A50" s="27">
        <v>47</v>
      </c>
      <c r="B50" s="18"/>
      <c r="C50" s="15" t="s">
        <v>488</v>
      </c>
      <c r="D50" s="45"/>
      <c r="E50" s="17"/>
      <c r="F50" s="17"/>
      <c r="G50" s="17"/>
    </row>
    <row r="51" s="1" customFormat="1" ht="45" customHeight="1" spans="1:7">
      <c r="A51" s="27">
        <v>48</v>
      </c>
      <c r="B51" s="18"/>
      <c r="C51" s="15" t="s">
        <v>489</v>
      </c>
      <c r="D51" s="45"/>
      <c r="E51" s="17"/>
      <c r="F51" s="17"/>
      <c r="G51" s="17"/>
    </row>
    <row r="52" s="1" customFormat="1" ht="45" customHeight="1" spans="1:7">
      <c r="A52" s="27">
        <v>49</v>
      </c>
      <c r="B52" s="18"/>
      <c r="C52" s="15" t="s">
        <v>490</v>
      </c>
      <c r="D52" s="45"/>
      <c r="E52" s="17"/>
      <c r="F52" s="17"/>
      <c r="G52" s="17"/>
    </row>
    <row r="53" s="1" customFormat="1" ht="45" customHeight="1" spans="1:7">
      <c r="A53" s="27">
        <v>50</v>
      </c>
      <c r="B53" s="18"/>
      <c r="C53" s="15" t="s">
        <v>491</v>
      </c>
      <c r="D53" s="45"/>
      <c r="E53" s="17"/>
      <c r="F53" s="17"/>
      <c r="G53" s="17"/>
    </row>
    <row r="54" s="1" customFormat="1" ht="45" customHeight="1" spans="1:7">
      <c r="A54" s="27">
        <v>51</v>
      </c>
      <c r="B54" s="18"/>
      <c r="C54" s="15" t="s">
        <v>492</v>
      </c>
      <c r="D54" s="45"/>
      <c r="E54" s="17"/>
      <c r="F54" s="17"/>
      <c r="G54" s="17"/>
    </row>
    <row r="55" s="1" customFormat="1" ht="45" customHeight="1" spans="1:7">
      <c r="A55" s="27">
        <v>52</v>
      </c>
      <c r="B55" s="18"/>
      <c r="C55" s="15" t="s">
        <v>493</v>
      </c>
      <c r="D55" s="45"/>
      <c r="E55" s="17"/>
      <c r="F55" s="17"/>
      <c r="G55" s="17"/>
    </row>
    <row r="56" s="1" customFormat="1" ht="45" customHeight="1" spans="1:7">
      <c r="A56" s="27">
        <v>53</v>
      </c>
      <c r="B56" s="18"/>
      <c r="C56" s="15" t="s">
        <v>494</v>
      </c>
      <c r="D56" s="45"/>
      <c r="E56" s="17"/>
      <c r="F56" s="17"/>
      <c r="G56" s="17"/>
    </row>
    <row r="57" s="1" customFormat="1" ht="45" customHeight="1" spans="1:7">
      <c r="A57" s="27">
        <v>54</v>
      </c>
      <c r="B57" s="18"/>
      <c r="C57" s="15" t="s">
        <v>495</v>
      </c>
      <c r="D57" s="45"/>
      <c r="E57" s="17"/>
      <c r="F57" s="17"/>
      <c r="G57" s="17"/>
    </row>
    <row r="58" s="1" customFormat="1" ht="45" customHeight="1" spans="1:7">
      <c r="A58" s="27">
        <v>55</v>
      </c>
      <c r="B58" s="18"/>
      <c r="C58" s="15" t="s">
        <v>496</v>
      </c>
      <c r="D58" s="45"/>
      <c r="E58" s="17"/>
      <c r="F58" s="17"/>
      <c r="G58" s="17"/>
    </row>
    <row r="59" s="1" customFormat="1" ht="45" customHeight="1" spans="1:7">
      <c r="A59" s="27">
        <v>56</v>
      </c>
      <c r="B59" s="18"/>
      <c r="C59" s="15" t="s">
        <v>497</v>
      </c>
      <c r="D59" s="45"/>
      <c r="E59" s="17"/>
      <c r="F59" s="17"/>
      <c r="G59" s="17"/>
    </row>
    <row r="60" s="1" customFormat="1" ht="45" customHeight="1" spans="1:7">
      <c r="A60" s="27">
        <v>57</v>
      </c>
      <c r="B60" s="18"/>
      <c r="C60" s="15" t="s">
        <v>498</v>
      </c>
      <c r="D60" s="45"/>
      <c r="E60" s="17"/>
      <c r="F60" s="17"/>
      <c r="G60" s="17"/>
    </row>
    <row r="61" s="1" customFormat="1" ht="45" customHeight="1" spans="1:7">
      <c r="A61" s="27">
        <v>58</v>
      </c>
      <c r="B61" s="18"/>
      <c r="C61" s="15" t="s">
        <v>499</v>
      </c>
      <c r="D61" s="45"/>
      <c r="E61" s="17"/>
      <c r="F61" s="17"/>
      <c r="G61" s="17"/>
    </row>
    <row r="62" s="1" customFormat="1" ht="45" customHeight="1" spans="1:7">
      <c r="A62" s="27">
        <v>59</v>
      </c>
      <c r="B62" s="18"/>
      <c r="C62" s="15" t="s">
        <v>500</v>
      </c>
      <c r="D62" s="45"/>
      <c r="E62" s="17"/>
      <c r="F62" s="17"/>
      <c r="G62" s="17"/>
    </row>
    <row r="63" s="1" customFormat="1" ht="45" customHeight="1" spans="1:7">
      <c r="A63" s="27">
        <v>60</v>
      </c>
      <c r="B63" s="18"/>
      <c r="C63" s="15" t="s">
        <v>501</v>
      </c>
      <c r="D63" s="45"/>
      <c r="E63" s="17"/>
      <c r="F63" s="17"/>
      <c r="G63" s="17"/>
    </row>
    <row r="64" s="1" customFormat="1" ht="45" customHeight="1" spans="1:7">
      <c r="A64" s="27">
        <v>61</v>
      </c>
      <c r="B64" s="18"/>
      <c r="C64" s="15" t="s">
        <v>502</v>
      </c>
      <c r="D64" s="45"/>
      <c r="E64" s="17"/>
      <c r="F64" s="17"/>
      <c r="G64" s="17"/>
    </row>
    <row r="65" s="1" customFormat="1" ht="45" customHeight="1" spans="1:7">
      <c r="A65" s="27">
        <v>62</v>
      </c>
      <c r="B65" s="18"/>
      <c r="C65" s="15" t="s">
        <v>503</v>
      </c>
      <c r="D65" s="45"/>
      <c r="E65" s="17"/>
      <c r="F65" s="17"/>
      <c r="G65" s="17"/>
    </row>
    <row r="66" s="1" customFormat="1" ht="45" customHeight="1" spans="1:7">
      <c r="A66" s="27">
        <v>63</v>
      </c>
      <c r="B66" s="18"/>
      <c r="C66" s="15" t="s">
        <v>504</v>
      </c>
      <c r="D66" s="45"/>
      <c r="E66" s="17"/>
      <c r="F66" s="17"/>
      <c r="G66" s="17"/>
    </row>
    <row r="67" s="1" customFormat="1" ht="45" customHeight="1" spans="1:7">
      <c r="A67" s="27">
        <v>64</v>
      </c>
      <c r="B67" s="19"/>
      <c r="C67" s="15" t="s">
        <v>505</v>
      </c>
      <c r="D67" s="45"/>
      <c r="E67" s="17"/>
      <c r="F67" s="17"/>
      <c r="G67" s="17"/>
    </row>
    <row r="68" s="1" customFormat="1" ht="20" customHeight="1" spans="1:7">
      <c r="A68" s="20" t="s">
        <v>69</v>
      </c>
      <c r="B68" s="20"/>
      <c r="C68" s="21"/>
      <c r="D68" s="20">
        <f>COUNTA(D4:D67)</f>
        <v>0</v>
      </c>
      <c r="E68" s="20">
        <f>COUNTA(E4:E67)</f>
        <v>0</v>
      </c>
      <c r="F68" s="20">
        <f>COUNTA(F4:F67)</f>
        <v>0</v>
      </c>
      <c r="G68" s="22"/>
    </row>
    <row r="69" s="1" customFormat="1" ht="20" customHeight="1" spans="1:7">
      <c r="A69" s="23" t="s">
        <v>110</v>
      </c>
      <c r="B69" s="24"/>
      <c r="C69" s="25" t="s">
        <v>111</v>
      </c>
      <c r="D69" s="26">
        <f>D68+E68+F68</f>
        <v>0</v>
      </c>
      <c r="E69" s="27" t="s">
        <v>112</v>
      </c>
      <c r="F69" s="20" t="s">
        <v>77</v>
      </c>
      <c r="G69" s="28">
        <f>D68</f>
        <v>0</v>
      </c>
    </row>
    <row r="70" s="1" customFormat="1" ht="20" customHeight="1" spans="1:7">
      <c r="A70" s="29"/>
      <c r="B70" s="30"/>
      <c r="C70" s="31"/>
      <c r="D70" s="32"/>
      <c r="E70" s="33"/>
      <c r="F70" s="20" t="s">
        <v>78</v>
      </c>
      <c r="G70" s="28">
        <f>E68</f>
        <v>0</v>
      </c>
    </row>
    <row r="71" s="1" customFormat="1" ht="20" customHeight="1" spans="1:7">
      <c r="A71" s="29"/>
      <c r="B71" s="30"/>
      <c r="C71" s="31"/>
      <c r="D71" s="32"/>
      <c r="E71" s="33"/>
      <c r="F71" s="20" t="s">
        <v>79</v>
      </c>
      <c r="G71" s="28">
        <f>F68</f>
        <v>0</v>
      </c>
    </row>
    <row r="72" s="1" customFormat="1" ht="20" customHeight="1" spans="1:7">
      <c r="A72" s="29"/>
      <c r="B72" s="30"/>
      <c r="C72" s="34"/>
      <c r="D72" s="35"/>
      <c r="E72" s="21"/>
      <c r="F72" s="36" t="s">
        <v>113</v>
      </c>
      <c r="G72" s="37" t="e">
        <f>G69/D69</f>
        <v>#DIV/0!</v>
      </c>
    </row>
    <row r="73" s="1" customFormat="1" ht="20" customHeight="1" spans="1:7">
      <c r="A73" s="38"/>
      <c r="B73" s="39"/>
      <c r="C73" s="40" t="s">
        <v>114</v>
      </c>
      <c r="D73" s="41"/>
      <c r="E73" s="41"/>
      <c r="F73" s="41"/>
      <c r="G73" s="42"/>
    </row>
    <row r="74" s="1" customFormat="1" ht="20" customHeight="1" spans="1:7">
      <c r="A74" s="43" t="s">
        <v>115</v>
      </c>
      <c r="B74" s="43"/>
      <c r="C74" s="43"/>
      <c r="D74" s="43"/>
      <c r="E74" s="43"/>
      <c r="F74" s="43"/>
      <c r="G74" s="43"/>
    </row>
  </sheetData>
  <mergeCells count="18">
    <mergeCell ref="A1:G1"/>
    <mergeCell ref="A2:B2"/>
    <mergeCell ref="D2:E2"/>
    <mergeCell ref="F2:G2"/>
    <mergeCell ref="A68:C68"/>
    <mergeCell ref="C73:G73"/>
    <mergeCell ref="A74:G74"/>
    <mergeCell ref="B4:B21"/>
    <mergeCell ref="B22:B27"/>
    <mergeCell ref="B28:B30"/>
    <mergeCell ref="B31:B42"/>
    <mergeCell ref="B43:B44"/>
    <mergeCell ref="B45:B47"/>
    <mergeCell ref="B48:B67"/>
    <mergeCell ref="C69:C72"/>
    <mergeCell ref="D69:D72"/>
    <mergeCell ref="E69:E72"/>
    <mergeCell ref="A69:B73"/>
  </mergeCells>
  <dataValidations count="3">
    <dataValidation type="custom" allowBlank="1" showInputMessage="1" showErrorMessage="1" sqref="D4:D67">
      <formula1>COUNTIF(D4:F4,"&lt;&gt;")&lt;=1</formula1>
    </dataValidation>
    <dataValidation type="custom" allowBlank="1" showInputMessage="1" showErrorMessage="1" sqref="E4:E67">
      <formula1>COUNTIF(D4:F4,"&lt;&gt;")&lt;=1</formula1>
    </dataValidation>
    <dataValidation type="custom" allowBlank="1" showInputMessage="1" showErrorMessage="1" sqref="F4:F67">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85"/>
  <sheetViews>
    <sheetView workbookViewId="0">
      <pane ySplit="3" topLeftCell="A74" activePane="bottomLeft" state="frozen"/>
      <selection/>
      <selection pane="bottomLeft" activeCell="C49" sqref="C49"/>
    </sheetView>
  </sheetViews>
  <sheetFormatPr defaultColWidth="9" defaultRowHeight="14.25" outlineLevelCol="6"/>
  <cols>
    <col min="1" max="1" width="6.58333333333333" customWidth="1"/>
    <col min="2" max="2" width="10.5833333333333" style="54" customWidth="1"/>
    <col min="3" max="3" width="140.583333333333" style="55" customWidth="1"/>
    <col min="4" max="7" width="10.5833333333333" customWidth="1"/>
  </cols>
  <sheetData>
    <row r="1" ht="30" customHeight="1" spans="1:7">
      <c r="A1" s="3" t="s">
        <v>506</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507</v>
      </c>
      <c r="C4" s="15" t="s">
        <v>508</v>
      </c>
      <c r="D4" s="45"/>
      <c r="E4" s="17"/>
      <c r="F4" s="17"/>
      <c r="G4" s="17"/>
    </row>
    <row r="5" s="1" customFormat="1" ht="45" customHeight="1" spans="1:7">
      <c r="A5" s="27">
        <v>2</v>
      </c>
      <c r="B5" s="18"/>
      <c r="C5" s="15" t="s">
        <v>509</v>
      </c>
      <c r="D5" s="45"/>
      <c r="E5" s="17"/>
      <c r="F5" s="17"/>
      <c r="G5" s="17"/>
    </row>
    <row r="6" s="1" customFormat="1" ht="45" customHeight="1" spans="1:7">
      <c r="A6" s="27">
        <v>3</v>
      </c>
      <c r="B6" s="18"/>
      <c r="C6" s="15" t="s">
        <v>510</v>
      </c>
      <c r="D6" s="45"/>
      <c r="E6" s="17"/>
      <c r="F6" s="17"/>
      <c r="G6" s="17"/>
    </row>
    <row r="7" s="1" customFormat="1" ht="45" customHeight="1" spans="1:7">
      <c r="A7" s="27">
        <v>4</v>
      </c>
      <c r="B7" s="18"/>
      <c r="C7" s="15" t="s">
        <v>511</v>
      </c>
      <c r="D7" s="45"/>
      <c r="E7" s="17"/>
      <c r="F7" s="17"/>
      <c r="G7" s="17"/>
    </row>
    <row r="8" s="1" customFormat="1" ht="45" customHeight="1" spans="1:7">
      <c r="A8" s="27">
        <v>5</v>
      </c>
      <c r="B8" s="19"/>
      <c r="C8" s="15" t="s">
        <v>512</v>
      </c>
      <c r="D8" s="45"/>
      <c r="E8" s="17"/>
      <c r="F8" s="17"/>
      <c r="G8" s="17"/>
    </row>
    <row r="9" s="1" customFormat="1" ht="45" customHeight="1" spans="1:7">
      <c r="A9" s="27">
        <v>6</v>
      </c>
      <c r="B9" s="14" t="s">
        <v>513</v>
      </c>
      <c r="C9" s="15" t="s">
        <v>508</v>
      </c>
      <c r="D9" s="45"/>
      <c r="E9" s="17"/>
      <c r="F9" s="17"/>
      <c r="G9" s="17"/>
    </row>
    <row r="10" s="1" customFormat="1" ht="45" customHeight="1" spans="1:7">
      <c r="A10" s="27">
        <v>7</v>
      </c>
      <c r="B10" s="18"/>
      <c r="C10" s="15" t="s">
        <v>514</v>
      </c>
      <c r="D10" s="45"/>
      <c r="E10" s="17"/>
      <c r="F10" s="17"/>
      <c r="G10" s="17"/>
    </row>
    <row r="11" s="1" customFormat="1" ht="45" customHeight="1" spans="1:7">
      <c r="A11" s="27">
        <v>8</v>
      </c>
      <c r="B11" s="18"/>
      <c r="C11" s="15" t="s">
        <v>515</v>
      </c>
      <c r="D11" s="45"/>
      <c r="E11" s="17"/>
      <c r="F11" s="17"/>
      <c r="G11" s="17"/>
    </row>
    <row r="12" s="1" customFormat="1" ht="45" customHeight="1" spans="1:7">
      <c r="A12" s="27">
        <v>9</v>
      </c>
      <c r="B12" s="18"/>
      <c r="C12" s="15" t="s">
        <v>516</v>
      </c>
      <c r="D12" s="45"/>
      <c r="E12" s="17"/>
      <c r="F12" s="17"/>
      <c r="G12" s="17"/>
    </row>
    <row r="13" s="1" customFormat="1" ht="45" customHeight="1" spans="1:7">
      <c r="A13" s="27">
        <v>10</v>
      </c>
      <c r="B13" s="18"/>
      <c r="C13" s="15" t="s">
        <v>517</v>
      </c>
      <c r="D13" s="45"/>
      <c r="E13" s="17"/>
      <c r="F13" s="17"/>
      <c r="G13" s="17"/>
    </row>
    <row r="14" s="1" customFormat="1" ht="45" customHeight="1" spans="1:7">
      <c r="A14" s="27">
        <v>11</v>
      </c>
      <c r="B14" s="19"/>
      <c r="C14" s="15" t="s">
        <v>518</v>
      </c>
      <c r="D14" s="45"/>
      <c r="E14" s="17"/>
      <c r="F14" s="17"/>
      <c r="G14" s="17"/>
    </row>
    <row r="15" s="1" customFormat="1" ht="45" customHeight="1" spans="1:7">
      <c r="A15" s="27">
        <v>12</v>
      </c>
      <c r="B15" s="14" t="s">
        <v>519</v>
      </c>
      <c r="C15" s="15" t="s">
        <v>508</v>
      </c>
      <c r="D15" s="45"/>
      <c r="E15" s="17"/>
      <c r="F15" s="17"/>
      <c r="G15" s="17"/>
    </row>
    <row r="16" s="1" customFormat="1" ht="45" customHeight="1" spans="1:7">
      <c r="A16" s="27">
        <v>13</v>
      </c>
      <c r="B16" s="18"/>
      <c r="C16" s="15" t="s">
        <v>520</v>
      </c>
      <c r="D16" s="45"/>
      <c r="E16" s="17"/>
      <c r="F16" s="17"/>
      <c r="G16" s="17"/>
    </row>
    <row r="17" s="1" customFormat="1" ht="45" customHeight="1" spans="1:7">
      <c r="A17" s="27">
        <v>14</v>
      </c>
      <c r="B17" s="18"/>
      <c r="C17" s="15" t="s">
        <v>521</v>
      </c>
      <c r="D17" s="45"/>
      <c r="E17" s="17"/>
      <c r="F17" s="17"/>
      <c r="G17" s="17"/>
    </row>
    <row r="18" s="1" customFormat="1" ht="45" customHeight="1" spans="1:7">
      <c r="A18" s="27">
        <v>15</v>
      </c>
      <c r="B18" s="18"/>
      <c r="C18" s="15" t="s">
        <v>522</v>
      </c>
      <c r="D18" s="45"/>
      <c r="E18" s="17"/>
      <c r="F18" s="17"/>
      <c r="G18" s="17"/>
    </row>
    <row r="19" s="1" customFormat="1" ht="45" customHeight="1" spans="1:7">
      <c r="A19" s="27">
        <v>16</v>
      </c>
      <c r="B19" s="19"/>
      <c r="C19" s="15" t="s">
        <v>523</v>
      </c>
      <c r="D19" s="45"/>
      <c r="E19" s="17"/>
      <c r="F19" s="17"/>
      <c r="G19" s="17"/>
    </row>
    <row r="20" s="1" customFormat="1" ht="45" customHeight="1" spans="1:7">
      <c r="A20" s="27">
        <v>17</v>
      </c>
      <c r="B20" s="14" t="s">
        <v>524</v>
      </c>
      <c r="C20" s="15" t="s">
        <v>508</v>
      </c>
      <c r="D20" s="45"/>
      <c r="E20" s="17"/>
      <c r="F20" s="17"/>
      <c r="G20" s="17"/>
    </row>
    <row r="21" s="1" customFormat="1" ht="45" customHeight="1" spans="1:7">
      <c r="A21" s="27">
        <v>18</v>
      </c>
      <c r="B21" s="18"/>
      <c r="C21" s="15" t="s">
        <v>525</v>
      </c>
      <c r="D21" s="45"/>
      <c r="E21" s="17"/>
      <c r="F21" s="17"/>
      <c r="G21" s="17"/>
    </row>
    <row r="22" s="1" customFormat="1" ht="45" customHeight="1" spans="1:7">
      <c r="A22" s="27">
        <v>19</v>
      </c>
      <c r="B22" s="18"/>
      <c r="C22" s="15" t="s">
        <v>526</v>
      </c>
      <c r="D22" s="45"/>
      <c r="E22" s="17"/>
      <c r="F22" s="17"/>
      <c r="G22" s="17"/>
    </row>
    <row r="23" s="1" customFormat="1" ht="45" customHeight="1" spans="1:7">
      <c r="A23" s="27">
        <v>20</v>
      </c>
      <c r="B23" s="19"/>
      <c r="C23" s="15" t="s">
        <v>523</v>
      </c>
      <c r="D23" s="45"/>
      <c r="E23" s="17"/>
      <c r="F23" s="17"/>
      <c r="G23" s="17"/>
    </row>
    <row r="24" s="1" customFormat="1" ht="45" customHeight="1" spans="1:7">
      <c r="A24" s="27">
        <v>21</v>
      </c>
      <c r="B24" s="14" t="s">
        <v>527</v>
      </c>
      <c r="C24" s="15" t="s">
        <v>528</v>
      </c>
      <c r="D24" s="45"/>
      <c r="E24" s="17"/>
      <c r="F24" s="17"/>
      <c r="G24" s="17"/>
    </row>
    <row r="25" s="1" customFormat="1" ht="45" customHeight="1" spans="1:7">
      <c r="A25" s="27">
        <v>22</v>
      </c>
      <c r="B25" s="18"/>
      <c r="C25" s="15" t="s">
        <v>529</v>
      </c>
      <c r="D25" s="45"/>
      <c r="E25" s="17"/>
      <c r="F25" s="17"/>
      <c r="G25" s="17"/>
    </row>
    <row r="26" s="1" customFormat="1" ht="45" customHeight="1" spans="1:7">
      <c r="A26" s="27">
        <v>23</v>
      </c>
      <c r="B26" s="18"/>
      <c r="C26" s="15" t="s">
        <v>526</v>
      </c>
      <c r="D26" s="45"/>
      <c r="E26" s="17"/>
      <c r="F26" s="17"/>
      <c r="G26" s="17"/>
    </row>
    <row r="27" s="1" customFormat="1" ht="45" customHeight="1" spans="1:7">
      <c r="A27" s="27">
        <v>24</v>
      </c>
      <c r="B27" s="19"/>
      <c r="C27" s="15" t="s">
        <v>523</v>
      </c>
      <c r="D27" s="45"/>
      <c r="E27" s="17"/>
      <c r="F27" s="17"/>
      <c r="G27" s="17"/>
    </row>
    <row r="28" s="1" customFormat="1" ht="45" customHeight="1" spans="1:7">
      <c r="A28" s="27">
        <v>25</v>
      </c>
      <c r="B28" s="14" t="s">
        <v>530</v>
      </c>
      <c r="C28" s="15" t="s">
        <v>531</v>
      </c>
      <c r="D28" s="45"/>
      <c r="E28" s="17"/>
      <c r="F28" s="17"/>
      <c r="G28" s="17"/>
    </row>
    <row r="29" s="1" customFormat="1" ht="45" customHeight="1" spans="1:7">
      <c r="A29" s="27">
        <v>26</v>
      </c>
      <c r="B29" s="18"/>
      <c r="C29" s="15" t="s">
        <v>532</v>
      </c>
      <c r="D29" s="45"/>
      <c r="E29" s="17"/>
      <c r="F29" s="17"/>
      <c r="G29" s="17"/>
    </row>
    <row r="30" s="1" customFormat="1" ht="45" customHeight="1" spans="1:7">
      <c r="A30" s="27">
        <v>27</v>
      </c>
      <c r="B30" s="18"/>
      <c r="C30" s="15" t="s">
        <v>533</v>
      </c>
      <c r="D30" s="45"/>
      <c r="E30" s="17"/>
      <c r="F30" s="17"/>
      <c r="G30" s="17"/>
    </row>
    <row r="31" s="1" customFormat="1" ht="45" customHeight="1" spans="1:7">
      <c r="A31" s="27">
        <v>28</v>
      </c>
      <c r="B31" s="18"/>
      <c r="C31" s="15" t="s">
        <v>526</v>
      </c>
      <c r="D31" s="45"/>
      <c r="E31" s="17"/>
      <c r="F31" s="17"/>
      <c r="G31" s="17"/>
    </row>
    <row r="32" s="1" customFormat="1" ht="45" customHeight="1" spans="1:7">
      <c r="A32" s="27">
        <v>29</v>
      </c>
      <c r="B32" s="19"/>
      <c r="C32" s="15" t="s">
        <v>523</v>
      </c>
      <c r="D32" s="45"/>
      <c r="E32" s="17"/>
      <c r="F32" s="17"/>
      <c r="G32" s="17"/>
    </row>
    <row r="33" s="1" customFormat="1" ht="45" customHeight="1" spans="1:7">
      <c r="A33" s="27">
        <v>30</v>
      </c>
      <c r="B33" s="14" t="s">
        <v>534</v>
      </c>
      <c r="C33" s="15" t="s">
        <v>535</v>
      </c>
      <c r="D33" s="45"/>
      <c r="E33" s="17"/>
      <c r="F33" s="17"/>
      <c r="G33" s="17"/>
    </row>
    <row r="34" s="1" customFormat="1" ht="45" customHeight="1" spans="1:7">
      <c r="A34" s="27">
        <v>31</v>
      </c>
      <c r="B34" s="18"/>
      <c r="C34" s="15" t="s">
        <v>536</v>
      </c>
      <c r="D34" s="45"/>
      <c r="E34" s="17"/>
      <c r="F34" s="17"/>
      <c r="G34" s="17"/>
    </row>
    <row r="35" s="1" customFormat="1" ht="45" customHeight="1" spans="1:7">
      <c r="A35" s="27">
        <v>32</v>
      </c>
      <c r="B35" s="18"/>
      <c r="C35" s="15" t="s">
        <v>537</v>
      </c>
      <c r="D35" s="45"/>
      <c r="E35" s="17"/>
      <c r="F35" s="17"/>
      <c r="G35" s="17"/>
    </row>
    <row r="36" s="1" customFormat="1" ht="45" customHeight="1" spans="1:7">
      <c r="A36" s="27">
        <v>33</v>
      </c>
      <c r="B36" s="19"/>
      <c r="C36" s="15" t="s">
        <v>538</v>
      </c>
      <c r="D36" s="45"/>
      <c r="E36" s="17"/>
      <c r="F36" s="17"/>
      <c r="G36" s="17"/>
    </row>
    <row r="37" s="1" customFormat="1" ht="45" customHeight="1" spans="1:7">
      <c r="A37" s="27">
        <v>34</v>
      </c>
      <c r="B37" s="14" t="s">
        <v>539</v>
      </c>
      <c r="C37" s="15" t="s">
        <v>540</v>
      </c>
      <c r="D37" s="45"/>
      <c r="E37" s="17"/>
      <c r="F37" s="17"/>
      <c r="G37" s="17"/>
    </row>
    <row r="38" s="1" customFormat="1" ht="45" customHeight="1" spans="1:7">
      <c r="A38" s="27">
        <v>35</v>
      </c>
      <c r="B38" s="18"/>
      <c r="C38" s="15" t="s">
        <v>541</v>
      </c>
      <c r="D38" s="45"/>
      <c r="E38" s="17"/>
      <c r="F38" s="17"/>
      <c r="G38" s="17"/>
    </row>
    <row r="39" s="1" customFormat="1" ht="45" customHeight="1" spans="1:7">
      <c r="A39" s="27">
        <v>36</v>
      </c>
      <c r="B39" s="18"/>
      <c r="C39" s="15" t="s">
        <v>542</v>
      </c>
      <c r="D39" s="45"/>
      <c r="E39" s="17"/>
      <c r="F39" s="17"/>
      <c r="G39" s="17"/>
    </row>
    <row r="40" s="1" customFormat="1" ht="45" customHeight="1" spans="1:7">
      <c r="A40" s="27">
        <v>37</v>
      </c>
      <c r="B40" s="19"/>
      <c r="C40" s="15" t="s">
        <v>543</v>
      </c>
      <c r="D40" s="45"/>
      <c r="E40" s="17"/>
      <c r="F40" s="17"/>
      <c r="G40" s="17"/>
    </row>
    <row r="41" s="1" customFormat="1" ht="45" customHeight="1" spans="1:7">
      <c r="A41" s="27">
        <v>38</v>
      </c>
      <c r="B41" s="14" t="s">
        <v>544</v>
      </c>
      <c r="C41" s="15" t="s">
        <v>545</v>
      </c>
      <c r="D41" s="45"/>
      <c r="E41" s="17"/>
      <c r="F41" s="17"/>
      <c r="G41" s="17"/>
    </row>
    <row r="42" s="1" customFormat="1" ht="45" customHeight="1" spans="1:7">
      <c r="A42" s="27">
        <v>39</v>
      </c>
      <c r="B42" s="18"/>
      <c r="C42" s="15" t="s">
        <v>546</v>
      </c>
      <c r="D42" s="45"/>
      <c r="E42" s="17"/>
      <c r="F42" s="17"/>
      <c r="G42" s="17"/>
    </row>
    <row r="43" s="1" customFormat="1" ht="45" customHeight="1" spans="1:7">
      <c r="A43" s="27">
        <v>40</v>
      </c>
      <c r="B43" s="18"/>
      <c r="C43" s="15" t="s">
        <v>547</v>
      </c>
      <c r="D43" s="45"/>
      <c r="E43" s="17"/>
      <c r="F43" s="17"/>
      <c r="G43" s="17"/>
    </row>
    <row r="44" s="1" customFormat="1" ht="45" customHeight="1" spans="1:7">
      <c r="A44" s="27">
        <v>41</v>
      </c>
      <c r="B44" s="18"/>
      <c r="C44" s="15" t="s">
        <v>548</v>
      </c>
      <c r="D44" s="45"/>
      <c r="E44" s="17"/>
      <c r="F44" s="17"/>
      <c r="G44" s="17"/>
    </row>
    <row r="45" s="1" customFormat="1" ht="45" customHeight="1" spans="1:7">
      <c r="A45" s="27">
        <v>42</v>
      </c>
      <c r="B45" s="19"/>
      <c r="C45" s="15" t="s">
        <v>512</v>
      </c>
      <c r="D45" s="45"/>
      <c r="E45" s="17"/>
      <c r="F45" s="17"/>
      <c r="G45" s="17"/>
    </row>
    <row r="46" s="1" customFormat="1" ht="45" customHeight="1" spans="1:7">
      <c r="A46" s="27">
        <v>43</v>
      </c>
      <c r="B46" s="14" t="s">
        <v>549</v>
      </c>
      <c r="C46" s="15" t="s">
        <v>550</v>
      </c>
      <c r="D46" s="45"/>
      <c r="E46" s="17"/>
      <c r="F46" s="17"/>
      <c r="G46" s="17"/>
    </row>
    <row r="47" s="1" customFormat="1" ht="45" customHeight="1" spans="1:7">
      <c r="A47" s="27">
        <v>44</v>
      </c>
      <c r="B47" s="18"/>
      <c r="C47" s="15" t="s">
        <v>551</v>
      </c>
      <c r="D47" s="45"/>
      <c r="E47" s="17"/>
      <c r="F47" s="17"/>
      <c r="G47" s="17"/>
    </row>
    <row r="48" s="1" customFormat="1" ht="45" customHeight="1" spans="1:7">
      <c r="A48" s="27">
        <v>45</v>
      </c>
      <c r="B48" s="18"/>
      <c r="C48" s="15" t="s">
        <v>552</v>
      </c>
      <c r="D48" s="45"/>
      <c r="E48" s="17"/>
      <c r="F48" s="17"/>
      <c r="G48" s="17"/>
    </row>
    <row r="49" s="1" customFormat="1" ht="45" customHeight="1" spans="1:7">
      <c r="A49" s="27">
        <v>46</v>
      </c>
      <c r="B49" s="18"/>
      <c r="C49" s="15" t="s">
        <v>553</v>
      </c>
      <c r="D49" s="45"/>
      <c r="E49" s="17"/>
      <c r="F49" s="17"/>
      <c r="G49" s="17"/>
    </row>
    <row r="50" s="1" customFormat="1" ht="45" customHeight="1" spans="1:7">
      <c r="A50" s="27">
        <v>47</v>
      </c>
      <c r="B50" s="19"/>
      <c r="C50" s="15" t="s">
        <v>554</v>
      </c>
      <c r="D50" s="45"/>
      <c r="E50" s="17"/>
      <c r="F50" s="17"/>
      <c r="G50" s="17"/>
    </row>
    <row r="51" s="1" customFormat="1" ht="45" customHeight="1" spans="1:7">
      <c r="A51" s="27">
        <v>48</v>
      </c>
      <c r="B51" s="14" t="s">
        <v>555</v>
      </c>
      <c r="C51" s="15" t="s">
        <v>556</v>
      </c>
      <c r="D51" s="45"/>
      <c r="E51" s="17"/>
      <c r="F51" s="17"/>
      <c r="G51" s="17"/>
    </row>
    <row r="52" s="1" customFormat="1" ht="45" customHeight="1" spans="1:7">
      <c r="A52" s="27">
        <v>49</v>
      </c>
      <c r="B52" s="18"/>
      <c r="C52" s="15" t="s">
        <v>557</v>
      </c>
      <c r="D52" s="45"/>
      <c r="E52" s="17"/>
      <c r="F52" s="17"/>
      <c r="G52" s="17"/>
    </row>
    <row r="53" s="1" customFormat="1" ht="45" customHeight="1" spans="1:7">
      <c r="A53" s="27">
        <v>50</v>
      </c>
      <c r="B53" s="18"/>
      <c r="C53" s="15" t="s">
        <v>558</v>
      </c>
      <c r="D53" s="45"/>
      <c r="E53" s="17"/>
      <c r="F53" s="17"/>
      <c r="G53" s="17"/>
    </row>
    <row r="54" s="1" customFormat="1" ht="45" customHeight="1" spans="1:7">
      <c r="A54" s="27">
        <v>51</v>
      </c>
      <c r="B54" s="18"/>
      <c r="C54" s="15" t="s">
        <v>559</v>
      </c>
      <c r="D54" s="45"/>
      <c r="E54" s="17"/>
      <c r="F54" s="17"/>
      <c r="G54" s="17"/>
    </row>
    <row r="55" s="1" customFormat="1" ht="45" customHeight="1" spans="1:7">
      <c r="A55" s="27">
        <v>52</v>
      </c>
      <c r="B55" s="19"/>
      <c r="C55" s="15" t="s">
        <v>518</v>
      </c>
      <c r="D55" s="45"/>
      <c r="E55" s="17"/>
      <c r="F55" s="17"/>
      <c r="G55" s="17"/>
    </row>
    <row r="56" s="1" customFormat="1" ht="45" customHeight="1" spans="1:7">
      <c r="A56" s="27">
        <v>53</v>
      </c>
      <c r="B56" s="14" t="s">
        <v>560</v>
      </c>
      <c r="C56" s="15" t="s">
        <v>561</v>
      </c>
      <c r="D56" s="45"/>
      <c r="E56" s="17"/>
      <c r="F56" s="17"/>
      <c r="G56" s="17"/>
    </row>
    <row r="57" s="1" customFormat="1" ht="45" customHeight="1" spans="1:7">
      <c r="A57" s="27">
        <v>54</v>
      </c>
      <c r="B57" s="18"/>
      <c r="C57" s="15" t="s">
        <v>562</v>
      </c>
      <c r="D57" s="45"/>
      <c r="E57" s="17"/>
      <c r="F57" s="17"/>
      <c r="G57" s="17"/>
    </row>
    <row r="58" s="1" customFormat="1" ht="45" customHeight="1" spans="1:7">
      <c r="A58" s="27">
        <v>55</v>
      </c>
      <c r="B58" s="18"/>
      <c r="C58" s="15" t="s">
        <v>563</v>
      </c>
      <c r="D58" s="45"/>
      <c r="E58" s="17"/>
      <c r="F58" s="17"/>
      <c r="G58" s="17"/>
    </row>
    <row r="59" s="1" customFormat="1" ht="45" customHeight="1" spans="1:7">
      <c r="A59" s="27">
        <v>56</v>
      </c>
      <c r="B59" s="18"/>
      <c r="C59" s="15" t="s">
        <v>564</v>
      </c>
      <c r="D59" s="45"/>
      <c r="E59" s="17"/>
      <c r="F59" s="17"/>
      <c r="G59" s="17"/>
    </row>
    <row r="60" s="1" customFormat="1" ht="45" customHeight="1" spans="1:7">
      <c r="A60" s="27">
        <v>57</v>
      </c>
      <c r="B60" s="18"/>
      <c r="C60" s="15" t="s">
        <v>565</v>
      </c>
      <c r="D60" s="45"/>
      <c r="E60" s="17"/>
      <c r="F60" s="17"/>
      <c r="G60" s="17"/>
    </row>
    <row r="61" s="1" customFormat="1" ht="45" customHeight="1" spans="1:7">
      <c r="A61" s="27">
        <v>58</v>
      </c>
      <c r="B61" s="19"/>
      <c r="C61" s="15" t="s">
        <v>523</v>
      </c>
      <c r="D61" s="45"/>
      <c r="E61" s="17"/>
      <c r="F61" s="17"/>
      <c r="G61" s="17"/>
    </row>
    <row r="62" s="1" customFormat="1" ht="45" customHeight="1" spans="1:7">
      <c r="A62" s="27">
        <v>59</v>
      </c>
      <c r="B62" s="14" t="s">
        <v>566</v>
      </c>
      <c r="C62" s="15" t="s">
        <v>567</v>
      </c>
      <c r="D62" s="45"/>
      <c r="E62" s="17"/>
      <c r="F62" s="17"/>
      <c r="G62" s="17"/>
    </row>
    <row r="63" s="1" customFormat="1" ht="45" customHeight="1" spans="1:7">
      <c r="A63" s="27">
        <v>60</v>
      </c>
      <c r="B63" s="18"/>
      <c r="C63" s="15" t="s">
        <v>568</v>
      </c>
      <c r="D63" s="45"/>
      <c r="E63" s="17"/>
      <c r="F63" s="17"/>
      <c r="G63" s="17"/>
    </row>
    <row r="64" s="1" customFormat="1" ht="45" customHeight="1" spans="1:7">
      <c r="A64" s="27">
        <v>61</v>
      </c>
      <c r="B64" s="18"/>
      <c r="C64" s="15" t="s">
        <v>569</v>
      </c>
      <c r="D64" s="45"/>
      <c r="E64" s="17"/>
      <c r="F64" s="17"/>
      <c r="G64" s="17"/>
    </row>
    <row r="65" s="1" customFormat="1" ht="45" customHeight="1" spans="1:7">
      <c r="A65" s="27">
        <v>62</v>
      </c>
      <c r="B65" s="18"/>
      <c r="C65" s="15" t="s">
        <v>570</v>
      </c>
      <c r="D65" s="45"/>
      <c r="E65" s="17"/>
      <c r="F65" s="17"/>
      <c r="G65" s="17"/>
    </row>
    <row r="66" s="1" customFormat="1" ht="45" customHeight="1" spans="1:7">
      <c r="A66" s="27">
        <v>63</v>
      </c>
      <c r="B66" s="18"/>
      <c r="C66" s="15" t="s">
        <v>571</v>
      </c>
      <c r="D66" s="45"/>
      <c r="E66" s="17"/>
      <c r="F66" s="17"/>
      <c r="G66" s="17"/>
    </row>
    <row r="67" s="1" customFormat="1" ht="45" customHeight="1" spans="1:7">
      <c r="A67" s="27">
        <v>64</v>
      </c>
      <c r="B67" s="19"/>
      <c r="C67" s="15" t="s">
        <v>526</v>
      </c>
      <c r="D67" s="45"/>
      <c r="E67" s="17"/>
      <c r="F67" s="17"/>
      <c r="G67" s="17"/>
    </row>
    <row r="68" s="1" customFormat="1" ht="45" customHeight="1" spans="1:7">
      <c r="A68" s="27">
        <v>65</v>
      </c>
      <c r="B68" s="14" t="s">
        <v>102</v>
      </c>
      <c r="C68" s="15" t="s">
        <v>572</v>
      </c>
      <c r="D68" s="45"/>
      <c r="E68" s="17"/>
      <c r="F68" s="17"/>
      <c r="G68" s="17"/>
    </row>
    <row r="69" s="1" customFormat="1" ht="45" customHeight="1" spans="1:7">
      <c r="A69" s="27">
        <v>66</v>
      </c>
      <c r="B69" s="18"/>
      <c r="C69" s="15" t="s">
        <v>573</v>
      </c>
      <c r="D69" s="45"/>
      <c r="E69" s="17"/>
      <c r="F69" s="17"/>
      <c r="G69" s="17"/>
    </row>
    <row r="70" s="1" customFormat="1" ht="45" customHeight="1" spans="1:7">
      <c r="A70" s="27">
        <v>67</v>
      </c>
      <c r="B70" s="18"/>
      <c r="C70" s="15" t="s">
        <v>574</v>
      </c>
      <c r="D70" s="45"/>
      <c r="E70" s="17"/>
      <c r="F70" s="17"/>
      <c r="G70" s="17"/>
    </row>
    <row r="71" s="1" customFormat="1" ht="45" customHeight="1" spans="1:7">
      <c r="A71" s="27">
        <v>68</v>
      </c>
      <c r="B71" s="18"/>
      <c r="C71" s="15" t="s">
        <v>575</v>
      </c>
      <c r="D71" s="45"/>
      <c r="E71" s="17"/>
      <c r="F71" s="17"/>
      <c r="G71" s="17"/>
    </row>
    <row r="72" s="1" customFormat="1" ht="45" customHeight="1" spans="1:7">
      <c r="A72" s="27">
        <v>69</v>
      </c>
      <c r="B72" s="18"/>
      <c r="C72" s="15" t="s">
        <v>576</v>
      </c>
      <c r="D72" s="45"/>
      <c r="E72" s="17"/>
      <c r="F72" s="17"/>
      <c r="G72" s="17"/>
    </row>
    <row r="73" s="1" customFormat="1" ht="45" customHeight="1" spans="1:7">
      <c r="A73" s="27">
        <v>70</v>
      </c>
      <c r="B73" s="18"/>
      <c r="C73" s="15" t="s">
        <v>577</v>
      </c>
      <c r="D73" s="45"/>
      <c r="E73" s="17"/>
      <c r="F73" s="17"/>
      <c r="G73" s="17"/>
    </row>
    <row r="74" s="1" customFormat="1" ht="45" customHeight="1" spans="1:7">
      <c r="A74" s="27">
        <v>71</v>
      </c>
      <c r="B74" s="18"/>
      <c r="C74" s="15" t="s">
        <v>495</v>
      </c>
      <c r="D74" s="45"/>
      <c r="E74" s="17"/>
      <c r="F74" s="17"/>
      <c r="G74" s="17"/>
    </row>
    <row r="75" s="1" customFormat="1" ht="45" customHeight="1" spans="1:7">
      <c r="A75" s="27">
        <v>72</v>
      </c>
      <c r="B75" s="18"/>
      <c r="C75" s="15" t="s">
        <v>496</v>
      </c>
      <c r="D75" s="45"/>
      <c r="E75" s="17"/>
      <c r="F75" s="17"/>
      <c r="G75" s="17"/>
    </row>
    <row r="76" s="1" customFormat="1" ht="45" customHeight="1" spans="1:7">
      <c r="A76" s="27">
        <v>73</v>
      </c>
      <c r="B76" s="18"/>
      <c r="C76" s="15" t="s">
        <v>497</v>
      </c>
      <c r="D76" s="45"/>
      <c r="E76" s="17"/>
      <c r="F76" s="17"/>
      <c r="G76" s="17"/>
    </row>
    <row r="77" s="1" customFormat="1" ht="45" customHeight="1" spans="1:7">
      <c r="A77" s="27">
        <v>74</v>
      </c>
      <c r="B77" s="18"/>
      <c r="C77" s="15" t="s">
        <v>498</v>
      </c>
      <c r="D77" s="45"/>
      <c r="E77" s="17"/>
      <c r="F77" s="17"/>
      <c r="G77" s="17"/>
    </row>
    <row r="78" s="1" customFormat="1" ht="45" customHeight="1" spans="1:7">
      <c r="A78" s="27">
        <v>75</v>
      </c>
      <c r="B78" s="19"/>
      <c r="C78" s="15" t="s">
        <v>499</v>
      </c>
      <c r="D78" s="45"/>
      <c r="E78" s="17"/>
      <c r="F78" s="17"/>
      <c r="G78" s="17"/>
    </row>
    <row r="79" s="1" customFormat="1" ht="20" customHeight="1" spans="1:7">
      <c r="A79" s="20" t="s">
        <v>69</v>
      </c>
      <c r="B79" s="21"/>
      <c r="C79" s="21"/>
      <c r="D79" s="20">
        <f>COUNTA(D4:D78)</f>
        <v>0</v>
      </c>
      <c r="E79" s="20">
        <f>COUNTA(E4:E78)</f>
        <v>0</v>
      </c>
      <c r="F79" s="20">
        <f>COUNTA(F4:F78)</f>
        <v>0</v>
      </c>
      <c r="G79" s="22"/>
    </row>
    <row r="80" s="1" customFormat="1" ht="20" customHeight="1" spans="1:7">
      <c r="A80" s="23" t="s">
        <v>110</v>
      </c>
      <c r="B80" s="24"/>
      <c r="C80" s="25" t="s">
        <v>111</v>
      </c>
      <c r="D80" s="26">
        <f>D79+E79+F79</f>
        <v>0</v>
      </c>
      <c r="E80" s="27" t="s">
        <v>112</v>
      </c>
      <c r="F80" s="20" t="s">
        <v>77</v>
      </c>
      <c r="G80" s="28">
        <f>D79</f>
        <v>0</v>
      </c>
    </row>
    <row r="81" s="1" customFormat="1" ht="20" customHeight="1" spans="1:7">
      <c r="A81" s="29"/>
      <c r="B81" s="30"/>
      <c r="C81" s="31"/>
      <c r="D81" s="32"/>
      <c r="E81" s="33"/>
      <c r="F81" s="20" t="s">
        <v>78</v>
      </c>
      <c r="G81" s="28">
        <f>E79</f>
        <v>0</v>
      </c>
    </row>
    <row r="82" s="1" customFormat="1" ht="20" customHeight="1" spans="1:7">
      <c r="A82" s="29"/>
      <c r="B82" s="30"/>
      <c r="C82" s="31"/>
      <c r="D82" s="32"/>
      <c r="E82" s="33"/>
      <c r="F82" s="20" t="s">
        <v>79</v>
      </c>
      <c r="G82" s="28">
        <f>F79</f>
        <v>0</v>
      </c>
    </row>
    <row r="83" s="1" customFormat="1" ht="20" customHeight="1" spans="1:7">
      <c r="A83" s="29"/>
      <c r="B83" s="30"/>
      <c r="C83" s="34"/>
      <c r="D83" s="35"/>
      <c r="E83" s="21"/>
      <c r="F83" s="36" t="s">
        <v>113</v>
      </c>
      <c r="G83" s="37" t="e">
        <f>G80/D80</f>
        <v>#DIV/0!</v>
      </c>
    </row>
    <row r="84" s="1" customFormat="1" ht="20" customHeight="1" spans="1:7">
      <c r="A84" s="38"/>
      <c r="B84" s="39"/>
      <c r="C84" s="40" t="s">
        <v>114</v>
      </c>
      <c r="D84" s="41"/>
      <c r="E84" s="41"/>
      <c r="F84" s="41"/>
      <c r="G84" s="42"/>
    </row>
    <row r="85" s="1" customFormat="1" ht="20" customHeight="1" spans="1:7">
      <c r="A85" s="43" t="s">
        <v>115</v>
      </c>
      <c r="B85" s="43"/>
      <c r="C85" s="43"/>
      <c r="D85" s="43"/>
      <c r="E85" s="43"/>
      <c r="F85" s="43"/>
      <c r="G85" s="43"/>
    </row>
  </sheetData>
  <mergeCells count="25">
    <mergeCell ref="A1:G1"/>
    <mergeCell ref="A2:B2"/>
    <mergeCell ref="D2:E2"/>
    <mergeCell ref="F2:G2"/>
    <mergeCell ref="A79:C79"/>
    <mergeCell ref="C84:G84"/>
    <mergeCell ref="A85:G85"/>
    <mergeCell ref="B4:B8"/>
    <mergeCell ref="B9:B14"/>
    <mergeCell ref="B15:B19"/>
    <mergeCell ref="B20:B23"/>
    <mergeCell ref="B24:B27"/>
    <mergeCell ref="B28:B32"/>
    <mergeCell ref="B33:B36"/>
    <mergeCell ref="B37:B40"/>
    <mergeCell ref="B41:B45"/>
    <mergeCell ref="B46:B50"/>
    <mergeCell ref="B51:B55"/>
    <mergeCell ref="B56:B61"/>
    <mergeCell ref="B62:B67"/>
    <mergeCell ref="B68:B78"/>
    <mergeCell ref="C80:C83"/>
    <mergeCell ref="D80:D83"/>
    <mergeCell ref="E80:E83"/>
    <mergeCell ref="A80:B84"/>
  </mergeCells>
  <dataValidations count="3">
    <dataValidation type="custom" allowBlank="1" showInputMessage="1" showErrorMessage="1" sqref="D4:D78">
      <formula1>COUNTIF(D4:F4,"&lt;&gt;")&lt;=1</formula1>
    </dataValidation>
    <dataValidation type="custom" allowBlank="1" showInputMessage="1" showErrorMessage="1" sqref="E4:E78">
      <formula1>COUNTIF(D4:F4,"&lt;&gt;")&lt;=1</formula1>
    </dataValidation>
    <dataValidation type="custom" allowBlank="1" showInputMessage="1" showErrorMessage="1" sqref="F4:F78">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59"/>
  <sheetViews>
    <sheetView workbookViewId="0">
      <pane ySplit="3" topLeftCell="A47" activePane="bottomLeft" state="frozen"/>
      <selection/>
      <selection pane="bottomLeft" activeCell="D54" sqref="D54:D57"/>
    </sheetView>
  </sheetViews>
  <sheetFormatPr defaultColWidth="9" defaultRowHeight="14.25" outlineLevelCol="6"/>
  <cols>
    <col min="1" max="1" width="6.58333333333333" customWidth="1"/>
    <col min="2" max="2" width="10.5833333333333" style="53" customWidth="1"/>
    <col min="3" max="3" width="140.583333333333" style="1" customWidth="1"/>
    <col min="4" max="7" width="10.5833333333333" customWidth="1"/>
  </cols>
  <sheetData>
    <row r="1" ht="30" customHeight="1" spans="1:7">
      <c r="A1" s="3" t="s">
        <v>578</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579</v>
      </c>
      <c r="C4" s="15" t="s">
        <v>457</v>
      </c>
      <c r="D4" s="45"/>
      <c r="E4" s="17"/>
      <c r="F4" s="17"/>
      <c r="G4" s="17"/>
    </row>
    <row r="5" s="1" customFormat="1" ht="45" customHeight="1" spans="1:7">
      <c r="A5" s="27">
        <v>2</v>
      </c>
      <c r="B5" s="18"/>
      <c r="C5" s="15" t="s">
        <v>580</v>
      </c>
      <c r="D5" s="45"/>
      <c r="E5" s="17"/>
      <c r="F5" s="17"/>
      <c r="G5" s="17"/>
    </row>
    <row r="6" s="1" customFormat="1" ht="45" customHeight="1" spans="1:7">
      <c r="A6" s="27">
        <v>3</v>
      </c>
      <c r="B6" s="18"/>
      <c r="C6" s="15" t="s">
        <v>581</v>
      </c>
      <c r="D6" s="45"/>
      <c r="E6" s="17"/>
      <c r="F6" s="17"/>
      <c r="G6" s="17"/>
    </row>
    <row r="7" s="1" customFormat="1" ht="45" customHeight="1" spans="1:7">
      <c r="A7" s="27">
        <v>4</v>
      </c>
      <c r="B7" s="18"/>
      <c r="C7" s="15" t="s">
        <v>582</v>
      </c>
      <c r="D7" s="45"/>
      <c r="E7" s="17"/>
      <c r="F7" s="17"/>
      <c r="G7" s="17"/>
    </row>
    <row r="8" s="1" customFormat="1" ht="45" customHeight="1" spans="1:7">
      <c r="A8" s="27">
        <v>5</v>
      </c>
      <c r="B8" s="19"/>
      <c r="C8" s="15" t="s">
        <v>583</v>
      </c>
      <c r="D8" s="45"/>
      <c r="E8" s="17"/>
      <c r="F8" s="17"/>
      <c r="G8" s="17"/>
    </row>
    <row r="9" s="1" customFormat="1" ht="45" customHeight="1" spans="1:7">
      <c r="A9" s="27">
        <v>6</v>
      </c>
      <c r="B9" s="14" t="s">
        <v>584</v>
      </c>
      <c r="C9" s="15" t="s">
        <v>585</v>
      </c>
      <c r="D9" s="45"/>
      <c r="E9" s="17"/>
      <c r="F9" s="17"/>
      <c r="G9" s="17"/>
    </row>
    <row r="10" s="1" customFormat="1" ht="45" customHeight="1" spans="1:7">
      <c r="A10" s="27">
        <v>7</v>
      </c>
      <c r="B10" s="18"/>
      <c r="C10" s="15" t="s">
        <v>586</v>
      </c>
      <c r="D10" s="45"/>
      <c r="E10" s="17"/>
      <c r="F10" s="17"/>
      <c r="G10" s="17"/>
    </row>
    <row r="11" s="1" customFormat="1" ht="45" customHeight="1" spans="1:7">
      <c r="A11" s="27">
        <v>8</v>
      </c>
      <c r="B11" s="18"/>
      <c r="C11" s="15" t="s">
        <v>587</v>
      </c>
      <c r="D11" s="45"/>
      <c r="E11" s="17"/>
      <c r="F11" s="17"/>
      <c r="G11" s="17"/>
    </row>
    <row r="12" s="1" customFormat="1" ht="45" customHeight="1" spans="1:7">
      <c r="A12" s="27">
        <v>9</v>
      </c>
      <c r="B12" s="18"/>
      <c r="C12" s="15" t="s">
        <v>588</v>
      </c>
      <c r="D12" s="45"/>
      <c r="E12" s="17"/>
      <c r="F12" s="17"/>
      <c r="G12" s="17"/>
    </row>
    <row r="13" s="1" customFormat="1" ht="45" customHeight="1" spans="1:7">
      <c r="A13" s="27">
        <v>10</v>
      </c>
      <c r="B13" s="19"/>
      <c r="C13" s="15" t="s">
        <v>583</v>
      </c>
      <c r="D13" s="45"/>
      <c r="E13" s="17"/>
      <c r="F13" s="17"/>
      <c r="G13" s="17"/>
    </row>
    <row r="14" s="1" customFormat="1" ht="45" customHeight="1" spans="1:7">
      <c r="A14" s="27">
        <v>11</v>
      </c>
      <c r="B14" s="14" t="s">
        <v>589</v>
      </c>
      <c r="C14" s="15" t="s">
        <v>590</v>
      </c>
      <c r="D14" s="45"/>
      <c r="E14" s="17"/>
      <c r="F14" s="17"/>
      <c r="G14" s="17"/>
    </row>
    <row r="15" s="1" customFormat="1" ht="45" customHeight="1" spans="1:7">
      <c r="A15" s="27">
        <v>12</v>
      </c>
      <c r="B15" s="18"/>
      <c r="C15" s="15" t="s">
        <v>591</v>
      </c>
      <c r="D15" s="45"/>
      <c r="E15" s="17"/>
      <c r="F15" s="17"/>
      <c r="G15" s="17"/>
    </row>
    <row r="16" s="1" customFormat="1" ht="45" customHeight="1" spans="1:7">
      <c r="A16" s="27">
        <v>13</v>
      </c>
      <c r="B16" s="18"/>
      <c r="C16" s="15" t="s">
        <v>592</v>
      </c>
      <c r="D16" s="45"/>
      <c r="E16" s="17"/>
      <c r="F16" s="17"/>
      <c r="G16" s="17"/>
    </row>
    <row r="17" s="1" customFormat="1" ht="45" customHeight="1" spans="1:7">
      <c r="A17" s="27">
        <v>14</v>
      </c>
      <c r="B17" s="18"/>
      <c r="C17" s="15" t="s">
        <v>593</v>
      </c>
      <c r="D17" s="45"/>
      <c r="E17" s="17"/>
      <c r="F17" s="17"/>
      <c r="G17" s="17"/>
    </row>
    <row r="18" s="1" customFormat="1" ht="45" customHeight="1" spans="1:7">
      <c r="A18" s="27">
        <v>15</v>
      </c>
      <c r="B18" s="18"/>
      <c r="C18" s="15" t="s">
        <v>583</v>
      </c>
      <c r="D18" s="45"/>
      <c r="E18" s="17"/>
      <c r="F18" s="17"/>
      <c r="G18" s="17"/>
    </row>
    <row r="19" s="1" customFormat="1" ht="45" customHeight="1" spans="1:7">
      <c r="A19" s="27">
        <v>16</v>
      </c>
      <c r="B19" s="19"/>
      <c r="C19" s="15" t="s">
        <v>594</v>
      </c>
      <c r="D19" s="45"/>
      <c r="E19" s="17"/>
      <c r="F19" s="17"/>
      <c r="G19" s="17"/>
    </row>
    <row r="20" s="1" customFormat="1" ht="45" customHeight="1" spans="1:7">
      <c r="A20" s="27">
        <v>17</v>
      </c>
      <c r="B20" s="14" t="s">
        <v>595</v>
      </c>
      <c r="C20" s="15" t="s">
        <v>596</v>
      </c>
      <c r="D20" s="45"/>
      <c r="E20" s="17"/>
      <c r="F20" s="17"/>
      <c r="G20" s="17"/>
    </row>
    <row r="21" s="1" customFormat="1" ht="45" customHeight="1" spans="1:7">
      <c r="A21" s="27">
        <v>18</v>
      </c>
      <c r="B21" s="18"/>
      <c r="C21" s="15" t="s">
        <v>597</v>
      </c>
      <c r="D21" s="45"/>
      <c r="E21" s="17"/>
      <c r="F21" s="17"/>
      <c r="G21" s="17"/>
    </row>
    <row r="22" s="1" customFormat="1" ht="45" customHeight="1" spans="1:7">
      <c r="A22" s="27">
        <v>19</v>
      </c>
      <c r="B22" s="18"/>
      <c r="C22" s="15" t="s">
        <v>598</v>
      </c>
      <c r="D22" s="45"/>
      <c r="E22" s="17"/>
      <c r="F22" s="17"/>
      <c r="G22" s="17"/>
    </row>
    <row r="23" s="1" customFormat="1" ht="45" customHeight="1" spans="1:7">
      <c r="A23" s="27">
        <v>20</v>
      </c>
      <c r="B23" s="18"/>
      <c r="C23" s="15" t="s">
        <v>593</v>
      </c>
      <c r="D23" s="45"/>
      <c r="E23" s="17"/>
      <c r="F23" s="17"/>
      <c r="G23" s="17"/>
    </row>
    <row r="24" s="1" customFormat="1" ht="45" customHeight="1" spans="1:7">
      <c r="A24" s="27">
        <v>21</v>
      </c>
      <c r="B24" s="19"/>
      <c r="C24" s="15" t="s">
        <v>583</v>
      </c>
      <c r="D24" s="45"/>
      <c r="E24" s="17"/>
      <c r="F24" s="17"/>
      <c r="G24" s="17"/>
    </row>
    <row r="25" s="1" customFormat="1" ht="45" customHeight="1" spans="1:7">
      <c r="A25" s="27">
        <v>22</v>
      </c>
      <c r="B25" s="14" t="s">
        <v>599</v>
      </c>
      <c r="C25" s="15" t="s">
        <v>600</v>
      </c>
      <c r="D25" s="45"/>
      <c r="E25" s="17"/>
      <c r="F25" s="17"/>
      <c r="G25" s="17"/>
    </row>
    <row r="26" s="1" customFormat="1" ht="45" customHeight="1" spans="1:7">
      <c r="A26" s="27">
        <v>23</v>
      </c>
      <c r="B26" s="18"/>
      <c r="C26" s="15" t="s">
        <v>601</v>
      </c>
      <c r="D26" s="45"/>
      <c r="E26" s="17"/>
      <c r="F26" s="17"/>
      <c r="G26" s="17"/>
    </row>
    <row r="27" s="1" customFormat="1" ht="45" customHeight="1" spans="1:7">
      <c r="A27" s="27">
        <v>24</v>
      </c>
      <c r="B27" s="18"/>
      <c r="C27" s="15" t="s">
        <v>602</v>
      </c>
      <c r="D27" s="45"/>
      <c r="E27" s="17"/>
      <c r="F27" s="17"/>
      <c r="G27" s="17"/>
    </row>
    <row r="28" s="1" customFormat="1" ht="45" customHeight="1" spans="1:7">
      <c r="A28" s="27">
        <v>25</v>
      </c>
      <c r="B28" s="18"/>
      <c r="C28" s="15" t="s">
        <v>603</v>
      </c>
      <c r="D28" s="45"/>
      <c r="E28" s="17"/>
      <c r="F28" s="17"/>
      <c r="G28" s="17"/>
    </row>
    <row r="29" s="1" customFormat="1" ht="45" customHeight="1" spans="1:7">
      <c r="A29" s="27">
        <v>26</v>
      </c>
      <c r="B29" s="19"/>
      <c r="C29" s="15" t="s">
        <v>583</v>
      </c>
      <c r="D29" s="45"/>
      <c r="E29" s="17"/>
      <c r="F29" s="17"/>
      <c r="G29" s="17"/>
    </row>
    <row r="30" s="1" customFormat="1" ht="45" customHeight="1" spans="1:7">
      <c r="A30" s="27">
        <v>27</v>
      </c>
      <c r="B30" s="14" t="s">
        <v>604</v>
      </c>
      <c r="C30" s="15" t="s">
        <v>605</v>
      </c>
      <c r="D30" s="45"/>
      <c r="E30" s="17"/>
      <c r="F30" s="17"/>
      <c r="G30" s="17"/>
    </row>
    <row r="31" s="1" customFormat="1" ht="45" customHeight="1" spans="1:7">
      <c r="A31" s="27">
        <v>28</v>
      </c>
      <c r="B31" s="18"/>
      <c r="C31" s="15" t="s">
        <v>606</v>
      </c>
      <c r="D31" s="45"/>
      <c r="E31" s="17"/>
      <c r="F31" s="17"/>
      <c r="G31" s="17"/>
    </row>
    <row r="32" s="1" customFormat="1" ht="45" customHeight="1" spans="1:7">
      <c r="A32" s="27">
        <v>29</v>
      </c>
      <c r="B32" s="18"/>
      <c r="C32" s="15" t="s">
        <v>607</v>
      </c>
      <c r="D32" s="45"/>
      <c r="E32" s="17"/>
      <c r="F32" s="17"/>
      <c r="G32" s="17"/>
    </row>
    <row r="33" s="1" customFormat="1" ht="45" customHeight="1" spans="1:7">
      <c r="A33" s="27">
        <v>30</v>
      </c>
      <c r="B33" s="18"/>
      <c r="C33" s="15" t="s">
        <v>608</v>
      </c>
      <c r="D33" s="45"/>
      <c r="E33" s="17"/>
      <c r="F33" s="17"/>
      <c r="G33" s="17"/>
    </row>
    <row r="34" s="1" customFormat="1" ht="45" customHeight="1" spans="1:7">
      <c r="A34" s="27">
        <v>31</v>
      </c>
      <c r="B34" s="19"/>
      <c r="C34" s="15" t="s">
        <v>583</v>
      </c>
      <c r="D34" s="45"/>
      <c r="E34" s="17"/>
      <c r="F34" s="17"/>
      <c r="G34" s="17"/>
    </row>
    <row r="35" s="1" customFormat="1" ht="45" customHeight="1" spans="1:7">
      <c r="A35" s="27">
        <v>32</v>
      </c>
      <c r="B35" s="14" t="s">
        <v>609</v>
      </c>
      <c r="C35" s="15" t="s">
        <v>610</v>
      </c>
      <c r="D35" s="45"/>
      <c r="E35" s="17"/>
      <c r="F35" s="17"/>
      <c r="G35" s="17"/>
    </row>
    <row r="36" s="1" customFormat="1" ht="45" customHeight="1" spans="1:7">
      <c r="A36" s="27">
        <v>33</v>
      </c>
      <c r="B36" s="18"/>
      <c r="C36" s="15" t="s">
        <v>601</v>
      </c>
      <c r="D36" s="45"/>
      <c r="E36" s="17"/>
      <c r="F36" s="17"/>
      <c r="G36" s="17"/>
    </row>
    <row r="37" s="1" customFormat="1" ht="45" customHeight="1" spans="1:7">
      <c r="A37" s="27">
        <v>34</v>
      </c>
      <c r="B37" s="18"/>
      <c r="C37" s="15" t="s">
        <v>611</v>
      </c>
      <c r="D37" s="45"/>
      <c r="E37" s="17"/>
      <c r="F37" s="17"/>
      <c r="G37" s="17"/>
    </row>
    <row r="38" s="1" customFormat="1" ht="45" customHeight="1" spans="1:7">
      <c r="A38" s="27">
        <v>35</v>
      </c>
      <c r="B38" s="18"/>
      <c r="C38" s="15" t="s">
        <v>608</v>
      </c>
      <c r="D38" s="45"/>
      <c r="E38" s="17"/>
      <c r="F38" s="17"/>
      <c r="G38" s="17"/>
    </row>
    <row r="39" s="1" customFormat="1" ht="45" customHeight="1" spans="1:7">
      <c r="A39" s="27">
        <v>36</v>
      </c>
      <c r="B39" s="19"/>
      <c r="C39" s="15" t="s">
        <v>583</v>
      </c>
      <c r="D39" s="45"/>
      <c r="E39" s="17"/>
      <c r="F39" s="17"/>
      <c r="G39" s="17"/>
    </row>
    <row r="40" s="1" customFormat="1" ht="45" customHeight="1" spans="1:7">
      <c r="A40" s="27">
        <v>37</v>
      </c>
      <c r="B40" s="14" t="s">
        <v>612</v>
      </c>
      <c r="C40" s="15" t="s">
        <v>613</v>
      </c>
      <c r="D40" s="45"/>
      <c r="E40" s="17"/>
      <c r="F40" s="17"/>
      <c r="G40" s="17"/>
    </row>
    <row r="41" s="1" customFormat="1" ht="45" customHeight="1" spans="1:7">
      <c r="A41" s="27">
        <v>38</v>
      </c>
      <c r="B41" s="18"/>
      <c r="C41" s="15" t="s">
        <v>614</v>
      </c>
      <c r="D41" s="45"/>
      <c r="E41" s="17"/>
      <c r="F41" s="17"/>
      <c r="G41" s="17"/>
    </row>
    <row r="42" s="1" customFormat="1" ht="45" customHeight="1" spans="1:7">
      <c r="A42" s="27">
        <v>39</v>
      </c>
      <c r="B42" s="18"/>
      <c r="C42" s="15" t="s">
        <v>615</v>
      </c>
      <c r="D42" s="45"/>
      <c r="E42" s="17"/>
      <c r="F42" s="17"/>
      <c r="G42" s="17"/>
    </row>
    <row r="43" s="1" customFormat="1" ht="45" customHeight="1" spans="1:7">
      <c r="A43" s="27">
        <v>40</v>
      </c>
      <c r="B43" s="18"/>
      <c r="C43" s="15" t="s">
        <v>616</v>
      </c>
      <c r="D43" s="45"/>
      <c r="E43" s="17"/>
      <c r="F43" s="17"/>
      <c r="G43" s="17"/>
    </row>
    <row r="44" s="1" customFormat="1" ht="45" customHeight="1" spans="1:7">
      <c r="A44" s="27">
        <v>41</v>
      </c>
      <c r="B44" s="19"/>
      <c r="C44" s="15" t="s">
        <v>583</v>
      </c>
      <c r="D44" s="45"/>
      <c r="E44" s="17"/>
      <c r="F44" s="17"/>
      <c r="G44" s="17"/>
    </row>
    <row r="45" s="1" customFormat="1" ht="45" customHeight="1" spans="1:7">
      <c r="A45" s="27">
        <v>42</v>
      </c>
      <c r="B45" s="14" t="s">
        <v>617</v>
      </c>
      <c r="C45" s="15" t="s">
        <v>613</v>
      </c>
      <c r="D45" s="45"/>
      <c r="E45" s="17"/>
      <c r="F45" s="17"/>
      <c r="G45" s="17"/>
    </row>
    <row r="46" s="1" customFormat="1" ht="45" customHeight="1" spans="1:7">
      <c r="A46" s="27">
        <v>43</v>
      </c>
      <c r="B46" s="18"/>
      <c r="C46" s="15" t="s">
        <v>614</v>
      </c>
      <c r="D46" s="45"/>
      <c r="E46" s="17"/>
      <c r="F46" s="17"/>
      <c r="G46" s="17"/>
    </row>
    <row r="47" s="1" customFormat="1" ht="45" customHeight="1" spans="1:7">
      <c r="A47" s="27">
        <v>44</v>
      </c>
      <c r="B47" s="18"/>
      <c r="C47" s="15" t="s">
        <v>618</v>
      </c>
      <c r="D47" s="45"/>
      <c r="E47" s="17"/>
      <c r="F47" s="17"/>
      <c r="G47" s="17"/>
    </row>
    <row r="48" s="1" customFormat="1" ht="45" customHeight="1" spans="1:7">
      <c r="A48" s="27">
        <v>45</v>
      </c>
      <c r="B48" s="18"/>
      <c r="C48" s="15" t="s">
        <v>619</v>
      </c>
      <c r="D48" s="45"/>
      <c r="E48" s="17"/>
      <c r="F48" s="17"/>
      <c r="G48" s="17"/>
    </row>
    <row r="49" s="1" customFormat="1" ht="45" customHeight="1" spans="1:7">
      <c r="A49" s="27">
        <v>46</v>
      </c>
      <c r="B49" s="19"/>
      <c r="C49" s="15" t="s">
        <v>583</v>
      </c>
      <c r="D49" s="45"/>
      <c r="E49" s="17"/>
      <c r="F49" s="17"/>
      <c r="G49" s="17"/>
    </row>
    <row r="50" s="1" customFormat="1" ht="45" customHeight="1" spans="1:7">
      <c r="A50" s="27">
        <v>47</v>
      </c>
      <c r="B50" s="14" t="s">
        <v>102</v>
      </c>
      <c r="C50" s="15" t="s">
        <v>503</v>
      </c>
      <c r="D50" s="45"/>
      <c r="E50" s="17"/>
      <c r="F50" s="17"/>
      <c r="G50" s="17"/>
    </row>
    <row r="51" s="1" customFormat="1" ht="45" customHeight="1" spans="1:7">
      <c r="A51" s="27">
        <v>48</v>
      </c>
      <c r="B51" s="18"/>
      <c r="C51" s="15" t="s">
        <v>504</v>
      </c>
      <c r="D51" s="45"/>
      <c r="E51" s="17"/>
      <c r="F51" s="17"/>
      <c r="G51" s="17"/>
    </row>
    <row r="52" s="1" customFormat="1" ht="45" customHeight="1" spans="1:7">
      <c r="A52" s="27">
        <v>49</v>
      </c>
      <c r="B52" s="19"/>
      <c r="C52" s="15" t="s">
        <v>505</v>
      </c>
      <c r="D52" s="45"/>
      <c r="E52" s="17"/>
      <c r="F52" s="17"/>
      <c r="G52" s="17"/>
    </row>
    <row r="53" s="1" customFormat="1" ht="20" customHeight="1" spans="1:7">
      <c r="A53" s="20" t="s">
        <v>69</v>
      </c>
      <c r="B53" s="20"/>
      <c r="C53" s="21"/>
      <c r="D53" s="20">
        <f>COUNTA(D4:D52)</f>
        <v>0</v>
      </c>
      <c r="E53" s="20">
        <f>COUNTA(E4:E52)</f>
        <v>0</v>
      </c>
      <c r="F53" s="20">
        <f>COUNTA(F4:F52)</f>
        <v>0</v>
      </c>
      <c r="G53" s="22"/>
    </row>
    <row r="54" s="1" customFormat="1" ht="20" customHeight="1" spans="1:7">
      <c r="A54" s="23" t="s">
        <v>110</v>
      </c>
      <c r="B54" s="24"/>
      <c r="C54" s="25" t="s">
        <v>111</v>
      </c>
      <c r="D54" s="26">
        <f>D53+E53+F53</f>
        <v>0</v>
      </c>
      <c r="E54" s="27" t="s">
        <v>112</v>
      </c>
      <c r="F54" s="20" t="s">
        <v>77</v>
      </c>
      <c r="G54" s="28">
        <f>D53</f>
        <v>0</v>
      </c>
    </row>
    <row r="55" s="1" customFormat="1" ht="20" customHeight="1" spans="1:7">
      <c r="A55" s="29"/>
      <c r="B55" s="30"/>
      <c r="C55" s="31"/>
      <c r="D55" s="32"/>
      <c r="E55" s="33"/>
      <c r="F55" s="20" t="s">
        <v>78</v>
      </c>
      <c r="G55" s="28">
        <f>E53</f>
        <v>0</v>
      </c>
    </row>
    <row r="56" s="1" customFormat="1" ht="20" customHeight="1" spans="1:7">
      <c r="A56" s="29"/>
      <c r="B56" s="30"/>
      <c r="C56" s="31"/>
      <c r="D56" s="32"/>
      <c r="E56" s="33"/>
      <c r="F56" s="20" t="s">
        <v>79</v>
      </c>
      <c r="G56" s="28">
        <f>F53</f>
        <v>0</v>
      </c>
    </row>
    <row r="57" s="1" customFormat="1" ht="20" customHeight="1" spans="1:7">
      <c r="A57" s="29"/>
      <c r="B57" s="30"/>
      <c r="C57" s="34"/>
      <c r="D57" s="35"/>
      <c r="E57" s="21"/>
      <c r="F57" s="36" t="s">
        <v>113</v>
      </c>
      <c r="G57" s="37" t="e">
        <f>G54/D54</f>
        <v>#DIV/0!</v>
      </c>
    </row>
    <row r="58" s="1" customFormat="1" ht="20" customHeight="1" spans="1:7">
      <c r="A58" s="38"/>
      <c r="B58" s="39"/>
      <c r="C58" s="40" t="s">
        <v>114</v>
      </c>
      <c r="D58" s="41"/>
      <c r="E58" s="41"/>
      <c r="F58" s="41"/>
      <c r="G58" s="42"/>
    </row>
    <row r="59" s="1" customFormat="1" ht="20" customHeight="1" spans="1:7">
      <c r="A59" s="43" t="s">
        <v>115</v>
      </c>
      <c r="B59" s="43"/>
      <c r="C59" s="43"/>
      <c r="D59" s="43"/>
      <c r="E59" s="43"/>
      <c r="F59" s="43"/>
      <c r="G59" s="43"/>
    </row>
  </sheetData>
  <mergeCells count="21">
    <mergeCell ref="A1:G1"/>
    <mergeCell ref="A2:B2"/>
    <mergeCell ref="D2:E2"/>
    <mergeCell ref="F2:G2"/>
    <mergeCell ref="A53:C53"/>
    <mergeCell ref="C58:G58"/>
    <mergeCell ref="A59:G59"/>
    <mergeCell ref="B4:B8"/>
    <mergeCell ref="B9:B13"/>
    <mergeCell ref="B14:B19"/>
    <mergeCell ref="B20:B24"/>
    <mergeCell ref="B25:B29"/>
    <mergeCell ref="B30:B34"/>
    <mergeCell ref="B35:B39"/>
    <mergeCell ref="B40:B44"/>
    <mergeCell ref="B45:B49"/>
    <mergeCell ref="B50:B52"/>
    <mergeCell ref="C54:C57"/>
    <mergeCell ref="D54:D57"/>
    <mergeCell ref="E54:E57"/>
    <mergeCell ref="A54:B58"/>
  </mergeCells>
  <dataValidations count="3">
    <dataValidation type="custom" allowBlank="1" showInputMessage="1" showErrorMessage="1" sqref="D4:D52">
      <formula1>COUNTIF(D4:F4,"&lt;&gt;")&lt;=1</formula1>
    </dataValidation>
    <dataValidation type="custom" allowBlank="1" showInputMessage="1" showErrorMessage="1" sqref="E4:E52">
      <formula1>COUNTIF(D4:F4,"&lt;&gt;")&lt;=1</formula1>
    </dataValidation>
    <dataValidation type="custom" allowBlank="1" showInputMessage="1" showErrorMessage="1" sqref="F4:F52">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69"/>
  <sheetViews>
    <sheetView workbookViewId="0">
      <pane ySplit="3" topLeftCell="A57" activePane="bottomLeft" state="frozen"/>
      <selection/>
      <selection pane="bottomLeft" activeCell="D64" sqref="D64:D67"/>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620</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8" t="s">
        <v>75</v>
      </c>
      <c r="C3" s="9" t="s">
        <v>76</v>
      </c>
      <c r="D3" s="8" t="s">
        <v>77</v>
      </c>
      <c r="E3" s="8" t="s">
        <v>78</v>
      </c>
      <c r="F3" s="8" t="s">
        <v>79</v>
      </c>
      <c r="G3" s="8" t="s">
        <v>80</v>
      </c>
    </row>
    <row r="4" s="1" customFormat="1" ht="45" customHeight="1" spans="1:7">
      <c r="A4" s="27">
        <v>1</v>
      </c>
      <c r="B4" s="27" t="s">
        <v>621</v>
      </c>
      <c r="C4" s="47" t="s">
        <v>622</v>
      </c>
      <c r="D4" s="45"/>
      <c r="E4" s="17"/>
      <c r="F4" s="17"/>
      <c r="G4" s="17"/>
    </row>
    <row r="5" s="1" customFormat="1" ht="45" customHeight="1" spans="1:7">
      <c r="A5" s="27">
        <v>2</v>
      </c>
      <c r="B5" s="33"/>
      <c r="C5" s="47" t="s">
        <v>623</v>
      </c>
      <c r="D5" s="45"/>
      <c r="E5" s="17"/>
      <c r="F5" s="17"/>
      <c r="G5" s="17"/>
    </row>
    <row r="6" s="1" customFormat="1" ht="45" customHeight="1" spans="1:7">
      <c r="A6" s="27">
        <v>3</v>
      </c>
      <c r="B6" s="33"/>
      <c r="C6" s="47" t="s">
        <v>624</v>
      </c>
      <c r="D6" s="45"/>
      <c r="E6" s="17"/>
      <c r="F6" s="17"/>
      <c r="G6" s="17"/>
    </row>
    <row r="7" s="1" customFormat="1" ht="45" customHeight="1" spans="1:7">
      <c r="A7" s="27">
        <v>4</v>
      </c>
      <c r="B7" s="33"/>
      <c r="C7" s="47" t="s">
        <v>625</v>
      </c>
      <c r="D7" s="45"/>
      <c r="E7" s="17"/>
      <c r="F7" s="17"/>
      <c r="G7" s="17"/>
    </row>
    <row r="8" s="1" customFormat="1" ht="45" customHeight="1" spans="1:7">
      <c r="A8" s="27">
        <v>5</v>
      </c>
      <c r="B8" s="21"/>
      <c r="C8" s="47" t="s">
        <v>626</v>
      </c>
      <c r="D8" s="45"/>
      <c r="E8" s="17"/>
      <c r="F8" s="17"/>
      <c r="G8" s="17"/>
    </row>
    <row r="9" s="1" customFormat="1" ht="45" customHeight="1" spans="1:7">
      <c r="A9" s="27">
        <v>6</v>
      </c>
      <c r="B9" s="27" t="s">
        <v>627</v>
      </c>
      <c r="C9" s="47" t="s">
        <v>628</v>
      </c>
      <c r="D9" s="45"/>
      <c r="E9" s="17"/>
      <c r="F9" s="17"/>
      <c r="G9" s="17"/>
    </row>
    <row r="10" s="1" customFormat="1" ht="45" customHeight="1" spans="1:7">
      <c r="A10" s="27">
        <v>7</v>
      </c>
      <c r="B10" s="33"/>
      <c r="C10" s="47" t="s">
        <v>629</v>
      </c>
      <c r="D10" s="45"/>
      <c r="E10" s="17"/>
      <c r="F10" s="17"/>
      <c r="G10" s="17"/>
    </row>
    <row r="11" s="1" customFormat="1" ht="45" customHeight="1" spans="1:7">
      <c r="A11" s="27">
        <v>8</v>
      </c>
      <c r="B11" s="21"/>
      <c r="C11" s="47" t="s">
        <v>630</v>
      </c>
      <c r="D11" s="45"/>
      <c r="E11" s="17"/>
      <c r="F11" s="17"/>
      <c r="G11" s="17"/>
    </row>
    <row r="12" s="1" customFormat="1" ht="45" customHeight="1" spans="1:7">
      <c r="A12" s="27">
        <v>9</v>
      </c>
      <c r="B12" s="27" t="s">
        <v>631</v>
      </c>
      <c r="C12" s="47" t="s">
        <v>632</v>
      </c>
      <c r="D12" s="45"/>
      <c r="E12" s="17"/>
      <c r="F12" s="17"/>
      <c r="G12" s="17"/>
    </row>
    <row r="13" s="1" customFormat="1" ht="45" customHeight="1" spans="1:7">
      <c r="A13" s="27">
        <v>10</v>
      </c>
      <c r="B13" s="33"/>
      <c r="C13" s="47" t="s">
        <v>633</v>
      </c>
      <c r="D13" s="45"/>
      <c r="E13" s="17"/>
      <c r="F13" s="17"/>
      <c r="G13" s="17"/>
    </row>
    <row r="14" s="1" customFormat="1" ht="45" customHeight="1" spans="1:7">
      <c r="A14" s="27">
        <v>11</v>
      </c>
      <c r="B14" s="33"/>
      <c r="C14" s="47" t="s">
        <v>634</v>
      </c>
      <c r="D14" s="45"/>
      <c r="E14" s="17"/>
      <c r="F14" s="17"/>
      <c r="G14" s="17"/>
    </row>
    <row r="15" s="1" customFormat="1" ht="45" customHeight="1" spans="1:7">
      <c r="A15" s="27">
        <v>12</v>
      </c>
      <c r="B15" s="33"/>
      <c r="C15" s="47" t="s">
        <v>635</v>
      </c>
      <c r="D15" s="45"/>
      <c r="E15" s="17"/>
      <c r="F15" s="17"/>
      <c r="G15" s="17"/>
    </row>
    <row r="16" s="1" customFormat="1" ht="45" customHeight="1" spans="1:7">
      <c r="A16" s="27">
        <v>13</v>
      </c>
      <c r="B16" s="33"/>
      <c r="C16" s="47" t="s">
        <v>636</v>
      </c>
      <c r="D16" s="45"/>
      <c r="E16" s="17"/>
      <c r="F16" s="17"/>
      <c r="G16" s="17"/>
    </row>
    <row r="17" s="1" customFormat="1" ht="45" customHeight="1" spans="1:7">
      <c r="A17" s="27">
        <v>14</v>
      </c>
      <c r="B17" s="33"/>
      <c r="C17" s="47" t="s">
        <v>637</v>
      </c>
      <c r="D17" s="45"/>
      <c r="E17" s="17"/>
      <c r="F17" s="17"/>
      <c r="G17" s="17"/>
    </row>
    <row r="18" s="1" customFormat="1" ht="45" customHeight="1" spans="1:7">
      <c r="A18" s="27">
        <v>15</v>
      </c>
      <c r="B18" s="33"/>
      <c r="C18" s="47" t="s">
        <v>638</v>
      </c>
      <c r="D18" s="45"/>
      <c r="E18" s="17"/>
      <c r="F18" s="17"/>
      <c r="G18" s="17"/>
    </row>
    <row r="19" s="1" customFormat="1" ht="45" customHeight="1" spans="1:7">
      <c r="A19" s="27">
        <v>16</v>
      </c>
      <c r="B19" s="33"/>
      <c r="C19" s="47" t="s">
        <v>639</v>
      </c>
      <c r="D19" s="45"/>
      <c r="E19" s="17"/>
      <c r="F19" s="17"/>
      <c r="G19" s="17"/>
    </row>
    <row r="20" s="1" customFormat="1" ht="45" customHeight="1" spans="1:7">
      <c r="A20" s="27">
        <v>17</v>
      </c>
      <c r="B20" s="33"/>
      <c r="C20" s="47" t="s">
        <v>640</v>
      </c>
      <c r="D20" s="45"/>
      <c r="E20" s="17"/>
      <c r="F20" s="17"/>
      <c r="G20" s="17"/>
    </row>
    <row r="21" s="1" customFormat="1" ht="45" customHeight="1" spans="1:7">
      <c r="A21" s="27">
        <v>18</v>
      </c>
      <c r="B21" s="21"/>
      <c r="C21" s="47" t="s">
        <v>641</v>
      </c>
      <c r="D21" s="45"/>
      <c r="E21" s="17"/>
      <c r="F21" s="17"/>
      <c r="G21" s="17"/>
    </row>
    <row r="22" s="1" customFormat="1" ht="45" customHeight="1" spans="1:7">
      <c r="A22" s="27">
        <v>19</v>
      </c>
      <c r="B22" s="27" t="s">
        <v>642</v>
      </c>
      <c r="C22" s="47" t="s">
        <v>643</v>
      </c>
      <c r="D22" s="45"/>
      <c r="E22" s="17"/>
      <c r="F22" s="17"/>
      <c r="G22" s="17"/>
    </row>
    <row r="23" s="1" customFormat="1" ht="45" customHeight="1" spans="1:7">
      <c r="A23" s="27">
        <v>20</v>
      </c>
      <c r="B23" s="33"/>
      <c r="C23" s="47" t="s">
        <v>644</v>
      </c>
      <c r="D23" s="45"/>
      <c r="E23" s="17"/>
      <c r="F23" s="17"/>
      <c r="G23" s="17"/>
    </row>
    <row r="24" s="1" customFormat="1" ht="45" customHeight="1" spans="1:7">
      <c r="A24" s="27">
        <v>21</v>
      </c>
      <c r="B24" s="33"/>
      <c r="C24" s="47" t="s">
        <v>645</v>
      </c>
      <c r="D24" s="45"/>
      <c r="E24" s="17"/>
      <c r="F24" s="17"/>
      <c r="G24" s="17"/>
    </row>
    <row r="25" s="1" customFormat="1" ht="45" customHeight="1" spans="1:7">
      <c r="A25" s="27">
        <v>22</v>
      </c>
      <c r="B25" s="33"/>
      <c r="C25" s="47" t="s">
        <v>646</v>
      </c>
      <c r="D25" s="45"/>
      <c r="E25" s="17"/>
      <c r="F25" s="17"/>
      <c r="G25" s="17"/>
    </row>
    <row r="26" s="1" customFormat="1" ht="45" customHeight="1" spans="1:7">
      <c r="A26" s="27">
        <v>23</v>
      </c>
      <c r="B26" s="21"/>
      <c r="C26" s="47" t="s">
        <v>647</v>
      </c>
      <c r="D26" s="45"/>
      <c r="E26" s="17"/>
      <c r="F26" s="17"/>
      <c r="G26" s="17"/>
    </row>
    <row r="27" s="1" customFormat="1" ht="45" customHeight="1" spans="1:7">
      <c r="A27" s="27">
        <v>24</v>
      </c>
      <c r="B27" s="27" t="s">
        <v>648</v>
      </c>
      <c r="C27" s="47" t="s">
        <v>649</v>
      </c>
      <c r="D27" s="45"/>
      <c r="E27" s="17"/>
      <c r="F27" s="17"/>
      <c r="G27" s="17"/>
    </row>
    <row r="28" s="1" customFormat="1" ht="45" customHeight="1" spans="1:7">
      <c r="A28" s="27">
        <v>25</v>
      </c>
      <c r="B28" s="33"/>
      <c r="C28" s="47" t="s">
        <v>650</v>
      </c>
      <c r="D28" s="45"/>
      <c r="E28" s="17"/>
      <c r="F28" s="17"/>
      <c r="G28" s="17"/>
    </row>
    <row r="29" s="1" customFormat="1" ht="45" customHeight="1" spans="1:7">
      <c r="A29" s="27">
        <v>26</v>
      </c>
      <c r="B29" s="33"/>
      <c r="C29" s="47" t="s">
        <v>651</v>
      </c>
      <c r="D29" s="45"/>
      <c r="E29" s="17"/>
      <c r="F29" s="17"/>
      <c r="G29" s="17"/>
    </row>
    <row r="30" s="1" customFormat="1" ht="45" customHeight="1" spans="1:7">
      <c r="A30" s="27">
        <v>27</v>
      </c>
      <c r="B30" s="33"/>
      <c r="C30" s="47" t="s">
        <v>652</v>
      </c>
      <c r="D30" s="45"/>
      <c r="E30" s="17"/>
      <c r="F30" s="17"/>
      <c r="G30" s="17"/>
    </row>
    <row r="31" s="1" customFormat="1" ht="45" customHeight="1" spans="1:7">
      <c r="A31" s="27">
        <v>28</v>
      </c>
      <c r="B31" s="33"/>
      <c r="C31" s="47" t="s">
        <v>653</v>
      </c>
      <c r="D31" s="45"/>
      <c r="E31" s="17"/>
      <c r="F31" s="17"/>
      <c r="G31" s="17"/>
    </row>
    <row r="32" s="1" customFormat="1" ht="45" customHeight="1" spans="1:7">
      <c r="A32" s="27">
        <v>29</v>
      </c>
      <c r="B32" s="33"/>
      <c r="C32" s="44" t="s">
        <v>654</v>
      </c>
      <c r="D32" s="45"/>
      <c r="E32" s="17"/>
      <c r="F32" s="17"/>
      <c r="G32" s="17"/>
    </row>
    <row r="33" s="1" customFormat="1" ht="45" customHeight="1" spans="1:7">
      <c r="A33" s="27">
        <v>30</v>
      </c>
      <c r="B33" s="33"/>
      <c r="C33" s="47" t="s">
        <v>655</v>
      </c>
      <c r="D33" s="45"/>
      <c r="E33" s="17"/>
      <c r="F33" s="17"/>
      <c r="G33" s="17"/>
    </row>
    <row r="34" s="1" customFormat="1" ht="45" customHeight="1" spans="1:7">
      <c r="A34" s="27">
        <v>31</v>
      </c>
      <c r="B34" s="21"/>
      <c r="C34" s="44" t="s">
        <v>656</v>
      </c>
      <c r="D34" s="45"/>
      <c r="E34" s="17"/>
      <c r="F34" s="17"/>
      <c r="G34" s="17"/>
    </row>
    <row r="35" s="1" customFormat="1" ht="45" customHeight="1" spans="1:7">
      <c r="A35" s="27">
        <v>32</v>
      </c>
      <c r="B35" s="27" t="s">
        <v>657</v>
      </c>
      <c r="C35" s="47" t="s">
        <v>658</v>
      </c>
      <c r="D35" s="45"/>
      <c r="E35" s="17"/>
      <c r="F35" s="17"/>
      <c r="G35" s="17"/>
    </row>
    <row r="36" s="1" customFormat="1" ht="45" customHeight="1" spans="1:7">
      <c r="A36" s="27">
        <v>33</v>
      </c>
      <c r="B36" s="33"/>
      <c r="C36" s="47" t="s">
        <v>659</v>
      </c>
      <c r="D36" s="45"/>
      <c r="E36" s="17"/>
      <c r="F36" s="17"/>
      <c r="G36" s="17"/>
    </row>
    <row r="37" s="1" customFormat="1" ht="45" customHeight="1" spans="1:7">
      <c r="A37" s="27">
        <v>34</v>
      </c>
      <c r="B37" s="33"/>
      <c r="C37" s="47" t="s">
        <v>660</v>
      </c>
      <c r="D37" s="45"/>
      <c r="E37" s="17"/>
      <c r="F37" s="17"/>
      <c r="G37" s="17"/>
    </row>
    <row r="38" s="1" customFormat="1" ht="45" customHeight="1" spans="1:7">
      <c r="A38" s="27">
        <v>35</v>
      </c>
      <c r="B38" s="33"/>
      <c r="C38" s="47" t="s">
        <v>661</v>
      </c>
      <c r="D38" s="45"/>
      <c r="E38" s="17"/>
      <c r="F38" s="17"/>
      <c r="G38" s="17"/>
    </row>
    <row r="39" s="1" customFormat="1" ht="45" customHeight="1" spans="1:7">
      <c r="A39" s="27">
        <v>36</v>
      </c>
      <c r="B39" s="21"/>
      <c r="C39" s="47" t="s">
        <v>662</v>
      </c>
      <c r="D39" s="45"/>
      <c r="E39" s="17"/>
      <c r="F39" s="17"/>
      <c r="G39" s="17"/>
    </row>
    <row r="40" s="1" customFormat="1" ht="45" customHeight="1" spans="1:7">
      <c r="A40" s="27">
        <v>37</v>
      </c>
      <c r="B40" s="20" t="s">
        <v>663</v>
      </c>
      <c r="C40" s="47" t="s">
        <v>664</v>
      </c>
      <c r="D40" s="45"/>
      <c r="E40" s="17"/>
      <c r="F40" s="17"/>
      <c r="G40" s="17"/>
    </row>
    <row r="41" s="1" customFormat="1" ht="45" customHeight="1" spans="1:7">
      <c r="A41" s="27">
        <v>38</v>
      </c>
      <c r="B41" s="27" t="s">
        <v>665</v>
      </c>
      <c r="C41" s="47" t="s">
        <v>666</v>
      </c>
      <c r="D41" s="45"/>
      <c r="E41" s="17"/>
      <c r="F41" s="17"/>
      <c r="G41" s="17"/>
    </row>
    <row r="42" s="1" customFormat="1" ht="45" customHeight="1" spans="1:7">
      <c r="A42" s="27">
        <v>39</v>
      </c>
      <c r="B42" s="33"/>
      <c r="C42" s="47" t="s">
        <v>667</v>
      </c>
      <c r="D42" s="45"/>
      <c r="E42" s="17"/>
      <c r="F42" s="17"/>
      <c r="G42" s="17"/>
    </row>
    <row r="43" s="1" customFormat="1" ht="45" customHeight="1" spans="1:7">
      <c r="A43" s="27">
        <v>40</v>
      </c>
      <c r="B43" s="33"/>
      <c r="C43" s="47" t="s">
        <v>668</v>
      </c>
      <c r="D43" s="45"/>
      <c r="E43" s="17"/>
      <c r="F43" s="17"/>
      <c r="G43" s="17"/>
    </row>
    <row r="44" s="1" customFormat="1" ht="45" customHeight="1" spans="1:7">
      <c r="A44" s="27">
        <v>41</v>
      </c>
      <c r="B44" s="33"/>
      <c r="C44" s="47" t="s">
        <v>669</v>
      </c>
      <c r="D44" s="45"/>
      <c r="E44" s="17"/>
      <c r="F44" s="17"/>
      <c r="G44" s="17"/>
    </row>
    <row r="45" s="1" customFormat="1" ht="45" customHeight="1" spans="1:7">
      <c r="A45" s="27">
        <v>42</v>
      </c>
      <c r="B45" s="33"/>
      <c r="C45" s="47" t="s">
        <v>670</v>
      </c>
      <c r="D45" s="45"/>
      <c r="E45" s="17"/>
      <c r="F45" s="17"/>
      <c r="G45" s="17"/>
    </row>
    <row r="46" s="1" customFormat="1" ht="45" customHeight="1" spans="1:7">
      <c r="A46" s="27">
        <v>43</v>
      </c>
      <c r="B46" s="21"/>
      <c r="C46" s="47" t="s">
        <v>671</v>
      </c>
      <c r="D46" s="45"/>
      <c r="E46" s="17"/>
      <c r="F46" s="17"/>
      <c r="G46" s="17"/>
    </row>
    <row r="47" s="1" customFormat="1" ht="45" customHeight="1" spans="1:7">
      <c r="A47" s="27">
        <v>44</v>
      </c>
      <c r="B47" s="27" t="s">
        <v>672</v>
      </c>
      <c r="C47" s="44" t="s">
        <v>673</v>
      </c>
      <c r="D47" s="45"/>
      <c r="E47" s="17"/>
      <c r="F47" s="17"/>
      <c r="G47" s="17"/>
    </row>
    <row r="48" s="1" customFormat="1" ht="45" customHeight="1" spans="1:7">
      <c r="A48" s="27">
        <v>45</v>
      </c>
      <c r="B48" s="33"/>
      <c r="C48" s="44" t="s">
        <v>674</v>
      </c>
      <c r="D48" s="45"/>
      <c r="E48" s="17"/>
      <c r="F48" s="17"/>
      <c r="G48" s="17"/>
    </row>
    <row r="49" s="1" customFormat="1" ht="45" customHeight="1" spans="1:7">
      <c r="A49" s="27">
        <v>46</v>
      </c>
      <c r="B49" s="33"/>
      <c r="C49" s="44" t="s">
        <v>675</v>
      </c>
      <c r="D49" s="45"/>
      <c r="E49" s="17"/>
      <c r="F49" s="17"/>
      <c r="G49" s="17"/>
    </row>
    <row r="50" s="1" customFormat="1" ht="45" customHeight="1" spans="1:7">
      <c r="A50" s="27">
        <v>47</v>
      </c>
      <c r="B50" s="33"/>
      <c r="C50" s="44" t="s">
        <v>676</v>
      </c>
      <c r="D50" s="45"/>
      <c r="E50" s="17"/>
      <c r="F50" s="17"/>
      <c r="G50" s="17"/>
    </row>
    <row r="51" s="1" customFormat="1" ht="45" customHeight="1" spans="1:7">
      <c r="A51" s="27">
        <v>48</v>
      </c>
      <c r="B51" s="21"/>
      <c r="C51" s="47" t="s">
        <v>677</v>
      </c>
      <c r="D51" s="45"/>
      <c r="E51" s="17"/>
      <c r="F51" s="17"/>
      <c r="G51" s="17"/>
    </row>
    <row r="52" s="1" customFormat="1" ht="45" customHeight="1" spans="1:7">
      <c r="A52" s="27">
        <v>49</v>
      </c>
      <c r="B52" s="27" t="s">
        <v>102</v>
      </c>
      <c r="C52" s="47" t="s">
        <v>678</v>
      </c>
      <c r="D52" s="45"/>
      <c r="E52" s="17"/>
      <c r="F52" s="17"/>
      <c r="G52" s="17"/>
    </row>
    <row r="53" s="1" customFormat="1" ht="45" customHeight="1" spans="1:7">
      <c r="A53" s="27">
        <v>50</v>
      </c>
      <c r="B53" s="33"/>
      <c r="C53" s="47" t="s">
        <v>679</v>
      </c>
      <c r="D53" s="45"/>
      <c r="E53" s="17"/>
      <c r="F53" s="17"/>
      <c r="G53" s="17"/>
    </row>
    <row r="54" s="1" customFormat="1" ht="45" customHeight="1" spans="1:7">
      <c r="A54" s="27">
        <v>51</v>
      </c>
      <c r="B54" s="33"/>
      <c r="C54" s="47" t="s">
        <v>680</v>
      </c>
      <c r="D54" s="45"/>
      <c r="E54" s="17"/>
      <c r="F54" s="17"/>
      <c r="G54" s="17"/>
    </row>
    <row r="55" s="1" customFormat="1" ht="45" customHeight="1" spans="1:7">
      <c r="A55" s="27">
        <v>52</v>
      </c>
      <c r="B55" s="33"/>
      <c r="C55" s="47" t="s">
        <v>681</v>
      </c>
      <c r="D55" s="45"/>
      <c r="E55" s="17"/>
      <c r="F55" s="17"/>
      <c r="G55" s="17"/>
    </row>
    <row r="56" s="1" customFormat="1" ht="45" customHeight="1" spans="1:7">
      <c r="A56" s="27">
        <v>53</v>
      </c>
      <c r="B56" s="33"/>
      <c r="C56" s="47" t="s">
        <v>682</v>
      </c>
      <c r="D56" s="45"/>
      <c r="E56" s="17"/>
      <c r="F56" s="17"/>
      <c r="G56" s="17"/>
    </row>
    <row r="57" s="1" customFormat="1" ht="45" customHeight="1" spans="1:7">
      <c r="A57" s="27">
        <v>54</v>
      </c>
      <c r="B57" s="33"/>
      <c r="C57" s="47" t="s">
        <v>683</v>
      </c>
      <c r="D57" s="45"/>
      <c r="E57" s="17"/>
      <c r="F57" s="17"/>
      <c r="G57" s="17"/>
    </row>
    <row r="58" s="1" customFormat="1" ht="45" customHeight="1" spans="1:7">
      <c r="A58" s="27">
        <v>55</v>
      </c>
      <c r="B58" s="33"/>
      <c r="C58" s="47" t="s">
        <v>684</v>
      </c>
      <c r="D58" s="45"/>
      <c r="E58" s="17"/>
      <c r="F58" s="17"/>
      <c r="G58" s="17"/>
    </row>
    <row r="59" s="1" customFormat="1" ht="45" customHeight="1" spans="1:7">
      <c r="A59" s="27">
        <v>56</v>
      </c>
      <c r="B59" s="33"/>
      <c r="C59" s="47" t="s">
        <v>685</v>
      </c>
      <c r="D59" s="45"/>
      <c r="E59" s="17"/>
      <c r="F59" s="17"/>
      <c r="G59" s="17"/>
    </row>
    <row r="60" s="1" customFormat="1" ht="45" customHeight="1" spans="1:7">
      <c r="A60" s="27">
        <v>57</v>
      </c>
      <c r="B60" s="33"/>
      <c r="C60" s="47" t="s">
        <v>686</v>
      </c>
      <c r="D60" s="45"/>
      <c r="E60" s="17"/>
      <c r="F60" s="17"/>
      <c r="G60" s="17"/>
    </row>
    <row r="61" s="1" customFormat="1" ht="45" customHeight="1" spans="1:7">
      <c r="A61" s="27">
        <v>58</v>
      </c>
      <c r="B61" s="33"/>
      <c r="C61" s="47" t="s">
        <v>687</v>
      </c>
      <c r="D61" s="45"/>
      <c r="E61" s="17"/>
      <c r="F61" s="17"/>
      <c r="G61" s="17"/>
    </row>
    <row r="62" s="1" customFormat="1" ht="45" customHeight="1" spans="1:7">
      <c r="A62" s="27">
        <v>59</v>
      </c>
      <c r="B62" s="21"/>
      <c r="C62" s="47" t="s">
        <v>688</v>
      </c>
      <c r="D62" s="45"/>
      <c r="E62" s="17"/>
      <c r="F62" s="17"/>
      <c r="G62" s="17"/>
    </row>
    <row r="63" s="1" customFormat="1" ht="20" customHeight="1" spans="1:7">
      <c r="A63" s="20" t="s">
        <v>69</v>
      </c>
      <c r="B63" s="20"/>
      <c r="C63" s="21"/>
      <c r="D63" s="20">
        <f>COUNTA(D4:D62)</f>
        <v>0</v>
      </c>
      <c r="E63" s="20">
        <f>COUNTA(E4:E62)</f>
        <v>0</v>
      </c>
      <c r="F63" s="20">
        <f>COUNTA(F4:F62)</f>
        <v>0</v>
      </c>
      <c r="G63" s="22"/>
    </row>
    <row r="64" s="1" customFormat="1" ht="20" customHeight="1" spans="1:7">
      <c r="A64" s="23" t="s">
        <v>110</v>
      </c>
      <c r="B64" s="24"/>
      <c r="C64" s="25" t="s">
        <v>111</v>
      </c>
      <c r="D64" s="26">
        <f>D63+E63+F63</f>
        <v>0</v>
      </c>
      <c r="E64" s="27" t="s">
        <v>112</v>
      </c>
      <c r="F64" s="20" t="s">
        <v>77</v>
      </c>
      <c r="G64" s="28">
        <f>D63</f>
        <v>0</v>
      </c>
    </row>
    <row r="65" s="1" customFormat="1" ht="20" customHeight="1" spans="1:7">
      <c r="A65" s="29"/>
      <c r="B65" s="30"/>
      <c r="C65" s="31"/>
      <c r="D65" s="32"/>
      <c r="E65" s="33"/>
      <c r="F65" s="20" t="s">
        <v>78</v>
      </c>
      <c r="G65" s="28">
        <f>E63</f>
        <v>0</v>
      </c>
    </row>
    <row r="66" s="1" customFormat="1" ht="20" customHeight="1" spans="1:7">
      <c r="A66" s="29"/>
      <c r="B66" s="30"/>
      <c r="C66" s="31"/>
      <c r="D66" s="32"/>
      <c r="E66" s="33"/>
      <c r="F66" s="20" t="s">
        <v>79</v>
      </c>
      <c r="G66" s="28">
        <f>F63</f>
        <v>0</v>
      </c>
    </row>
    <row r="67" s="1" customFormat="1" ht="20" customHeight="1" spans="1:7">
      <c r="A67" s="29"/>
      <c r="B67" s="30"/>
      <c r="C67" s="34"/>
      <c r="D67" s="35"/>
      <c r="E67" s="21"/>
      <c r="F67" s="36" t="s">
        <v>113</v>
      </c>
      <c r="G67" s="37" t="e">
        <f>G64/D64</f>
        <v>#DIV/0!</v>
      </c>
    </row>
    <row r="68" s="1" customFormat="1" ht="20" customHeight="1" spans="1:7">
      <c r="A68" s="38"/>
      <c r="B68" s="39"/>
      <c r="C68" s="40" t="s">
        <v>114</v>
      </c>
      <c r="D68" s="41"/>
      <c r="E68" s="41"/>
      <c r="F68" s="41"/>
      <c r="G68" s="42"/>
    </row>
    <row r="69" s="1" customFormat="1" ht="20" customHeight="1" spans="1:7">
      <c r="A69" s="43" t="s">
        <v>115</v>
      </c>
      <c r="B69" s="43"/>
      <c r="C69" s="43"/>
      <c r="D69" s="43"/>
      <c r="E69" s="43"/>
      <c r="F69" s="43"/>
      <c r="G69" s="43"/>
    </row>
  </sheetData>
  <mergeCells count="20">
    <mergeCell ref="A1:G1"/>
    <mergeCell ref="A2:B2"/>
    <mergeCell ref="D2:E2"/>
    <mergeCell ref="F2:G2"/>
    <mergeCell ref="A63:C63"/>
    <mergeCell ref="C68:G68"/>
    <mergeCell ref="A69:G69"/>
    <mergeCell ref="B4:B8"/>
    <mergeCell ref="B9:B11"/>
    <mergeCell ref="B12:B21"/>
    <mergeCell ref="B22:B26"/>
    <mergeCell ref="B27:B34"/>
    <mergeCell ref="B35:B39"/>
    <mergeCell ref="B41:B46"/>
    <mergeCell ref="B47:B51"/>
    <mergeCell ref="B52:B62"/>
    <mergeCell ref="C64:C67"/>
    <mergeCell ref="D64:D67"/>
    <mergeCell ref="E64:E67"/>
    <mergeCell ref="A64:B68"/>
  </mergeCells>
  <dataValidations count="3">
    <dataValidation type="custom" allowBlank="1" showInputMessage="1" showErrorMessage="1" sqref="D4:D62">
      <formula1>COUNTIF(D4:F4,"&lt;&gt;")&lt;=1</formula1>
    </dataValidation>
    <dataValidation type="custom" allowBlank="1" showInputMessage="1" showErrorMessage="1" sqref="E4:E62">
      <formula1>COUNTIF(D4:F4,"&lt;&gt;")&lt;=1</formula1>
    </dataValidation>
    <dataValidation type="custom" allowBlank="1" showInputMessage="1" showErrorMessage="1" sqref="F4:F62">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57"/>
  <sheetViews>
    <sheetView workbookViewId="0">
      <pane ySplit="3" topLeftCell="A48" activePane="bottomLeft" state="frozen"/>
      <selection/>
      <selection pane="bottomLeft" activeCell="C18" sqref="C18"/>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689</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9" t="s">
        <v>1</v>
      </c>
      <c r="B3" s="9" t="s">
        <v>75</v>
      </c>
      <c r="C3" s="9" t="s">
        <v>76</v>
      </c>
      <c r="D3" s="8" t="s">
        <v>77</v>
      </c>
      <c r="E3" s="8" t="s">
        <v>78</v>
      </c>
      <c r="F3" s="8" t="s">
        <v>79</v>
      </c>
      <c r="G3" s="8" t="s">
        <v>80</v>
      </c>
    </row>
    <row r="4" s="1" customFormat="1" ht="75" customHeight="1" spans="1:7">
      <c r="A4" s="20">
        <v>1</v>
      </c>
      <c r="B4" s="13" t="s">
        <v>690</v>
      </c>
      <c r="C4" s="15" t="s">
        <v>691</v>
      </c>
      <c r="D4" s="45"/>
      <c r="E4" s="17"/>
      <c r="F4" s="17"/>
      <c r="G4" s="17"/>
    </row>
    <row r="5" s="1" customFormat="1" ht="60" customHeight="1" spans="1:7">
      <c r="A5" s="20">
        <v>2</v>
      </c>
      <c r="B5" s="13"/>
      <c r="C5" s="15" t="s">
        <v>692</v>
      </c>
      <c r="D5" s="45"/>
      <c r="E5" s="17"/>
      <c r="F5" s="17"/>
      <c r="G5" s="17"/>
    </row>
    <row r="6" s="1" customFormat="1" ht="60" customHeight="1" spans="1:7">
      <c r="A6" s="20">
        <v>3</v>
      </c>
      <c r="B6" s="13"/>
      <c r="C6" s="15" t="s">
        <v>693</v>
      </c>
      <c r="D6" s="45"/>
      <c r="E6" s="17"/>
      <c r="F6" s="17"/>
      <c r="G6" s="17"/>
    </row>
    <row r="7" s="1" customFormat="1" ht="45" customHeight="1" spans="1:7">
      <c r="A7" s="20">
        <v>4</v>
      </c>
      <c r="B7" s="13"/>
      <c r="C7" s="15" t="s">
        <v>694</v>
      </c>
      <c r="D7" s="45"/>
      <c r="E7" s="17"/>
      <c r="F7" s="17"/>
      <c r="G7" s="17"/>
    </row>
    <row r="8" s="1" customFormat="1" ht="45" customHeight="1" spans="1:7">
      <c r="A8" s="20">
        <v>5</v>
      </c>
      <c r="B8" s="13"/>
      <c r="C8" s="15" t="s">
        <v>583</v>
      </c>
      <c r="D8" s="45"/>
      <c r="E8" s="17"/>
      <c r="F8" s="17"/>
      <c r="G8" s="17"/>
    </row>
    <row r="9" s="1" customFormat="1" ht="45" customHeight="1" spans="1:7">
      <c r="A9" s="20">
        <v>6</v>
      </c>
      <c r="B9" s="13" t="s">
        <v>695</v>
      </c>
      <c r="C9" s="15" t="s">
        <v>696</v>
      </c>
      <c r="D9" s="45"/>
      <c r="E9" s="17"/>
      <c r="F9" s="17"/>
      <c r="G9" s="17"/>
    </row>
    <row r="10" s="1" customFormat="1" ht="45" customHeight="1" spans="1:7">
      <c r="A10" s="20">
        <v>7</v>
      </c>
      <c r="B10" s="13"/>
      <c r="C10" s="15" t="s">
        <v>697</v>
      </c>
      <c r="D10" s="45"/>
      <c r="E10" s="17"/>
      <c r="F10" s="17"/>
      <c r="G10" s="17"/>
    </row>
    <row r="11" s="1" customFormat="1" ht="45" customHeight="1" spans="1:7">
      <c r="A11" s="20">
        <v>8</v>
      </c>
      <c r="B11" s="13"/>
      <c r="C11" s="15" t="s">
        <v>698</v>
      </c>
      <c r="D11" s="45"/>
      <c r="E11" s="17"/>
      <c r="F11" s="17"/>
      <c r="G11" s="17"/>
    </row>
    <row r="12" s="1" customFormat="1" ht="45" customHeight="1" spans="1:7">
      <c r="A12" s="20">
        <v>9</v>
      </c>
      <c r="B12" s="13"/>
      <c r="C12" s="15" t="s">
        <v>699</v>
      </c>
      <c r="D12" s="45"/>
      <c r="E12" s="17"/>
      <c r="F12" s="17"/>
      <c r="G12" s="17"/>
    </row>
    <row r="13" s="1" customFormat="1" ht="45" customHeight="1" spans="1:7">
      <c r="A13" s="20">
        <v>10</v>
      </c>
      <c r="B13" s="13"/>
      <c r="C13" s="15" t="s">
        <v>583</v>
      </c>
      <c r="D13" s="45"/>
      <c r="E13" s="17"/>
      <c r="F13" s="17"/>
      <c r="G13" s="17"/>
    </row>
    <row r="14" s="1" customFormat="1" ht="45" customHeight="1" spans="1:7">
      <c r="A14" s="20">
        <v>11</v>
      </c>
      <c r="B14" s="13" t="s">
        <v>700</v>
      </c>
      <c r="C14" s="15" t="s">
        <v>701</v>
      </c>
      <c r="D14" s="45"/>
      <c r="E14" s="17"/>
      <c r="F14" s="17"/>
      <c r="G14" s="17"/>
    </row>
    <row r="15" s="1" customFormat="1" ht="45" customHeight="1" spans="1:7">
      <c r="A15" s="20">
        <v>12</v>
      </c>
      <c r="B15" s="13"/>
      <c r="C15" s="15" t="s">
        <v>702</v>
      </c>
      <c r="D15" s="45"/>
      <c r="E15" s="17"/>
      <c r="F15" s="17"/>
      <c r="G15" s="17"/>
    </row>
    <row r="16" s="1" customFormat="1" ht="45" customHeight="1" spans="1:7">
      <c r="A16" s="20">
        <v>13</v>
      </c>
      <c r="B16" s="13"/>
      <c r="C16" s="15" t="s">
        <v>703</v>
      </c>
      <c r="D16" s="45"/>
      <c r="E16" s="17"/>
      <c r="F16" s="17"/>
      <c r="G16" s="17"/>
    </row>
    <row r="17" s="1" customFormat="1" ht="45" customHeight="1" spans="1:7">
      <c r="A17" s="20">
        <v>14</v>
      </c>
      <c r="B17" s="13"/>
      <c r="C17" s="15" t="s">
        <v>704</v>
      </c>
      <c r="D17" s="45"/>
      <c r="E17" s="17"/>
      <c r="F17" s="17"/>
      <c r="G17" s="17"/>
    </row>
    <row r="18" s="1" customFormat="1" ht="45" customHeight="1" spans="1:7">
      <c r="A18" s="20">
        <v>15</v>
      </c>
      <c r="B18" s="13" t="s">
        <v>705</v>
      </c>
      <c r="C18" s="15" t="s">
        <v>706</v>
      </c>
      <c r="D18" s="45"/>
      <c r="E18" s="17"/>
      <c r="F18" s="17"/>
      <c r="G18" s="17"/>
    </row>
    <row r="19" s="1" customFormat="1" ht="45" customHeight="1" spans="1:7">
      <c r="A19" s="20">
        <v>16</v>
      </c>
      <c r="B19" s="13"/>
      <c r="C19" s="15" t="s">
        <v>707</v>
      </c>
      <c r="D19" s="45"/>
      <c r="E19" s="17"/>
      <c r="F19" s="17"/>
      <c r="G19" s="17"/>
    </row>
    <row r="20" s="1" customFormat="1" ht="45" customHeight="1" spans="1:7">
      <c r="A20" s="20">
        <v>17</v>
      </c>
      <c r="B20" s="13"/>
      <c r="C20" s="15" t="s">
        <v>708</v>
      </c>
      <c r="D20" s="45"/>
      <c r="E20" s="17"/>
      <c r="F20" s="17"/>
      <c r="G20" s="17"/>
    </row>
    <row r="21" s="1" customFormat="1" ht="45" customHeight="1" spans="1:7">
      <c r="A21" s="20">
        <v>18</v>
      </c>
      <c r="B21" s="13"/>
      <c r="C21" s="15" t="s">
        <v>583</v>
      </c>
      <c r="D21" s="45"/>
      <c r="E21" s="17"/>
      <c r="F21" s="17"/>
      <c r="G21" s="17"/>
    </row>
    <row r="22" s="1" customFormat="1" ht="45" customHeight="1" spans="1:7">
      <c r="A22" s="20">
        <v>19</v>
      </c>
      <c r="B22" s="13" t="s">
        <v>709</v>
      </c>
      <c r="C22" s="15" t="s">
        <v>710</v>
      </c>
      <c r="D22" s="45"/>
      <c r="E22" s="17"/>
      <c r="F22" s="17"/>
      <c r="G22" s="17"/>
    </row>
    <row r="23" s="1" customFormat="1" ht="45" customHeight="1" spans="1:7">
      <c r="A23" s="20">
        <v>20</v>
      </c>
      <c r="B23" s="13"/>
      <c r="C23" s="15" t="s">
        <v>711</v>
      </c>
      <c r="D23" s="45"/>
      <c r="E23" s="17"/>
      <c r="F23" s="17"/>
      <c r="G23" s="17"/>
    </row>
    <row r="24" s="1" customFormat="1" ht="45" customHeight="1" spans="1:7">
      <c r="A24" s="20">
        <v>21</v>
      </c>
      <c r="B24" s="13"/>
      <c r="C24" s="15" t="s">
        <v>712</v>
      </c>
      <c r="D24" s="45"/>
      <c r="E24" s="17"/>
      <c r="F24" s="17"/>
      <c r="G24" s="17"/>
    </row>
    <row r="25" s="1" customFormat="1" ht="45" customHeight="1" spans="1:7">
      <c r="A25" s="20">
        <v>22</v>
      </c>
      <c r="B25" s="13"/>
      <c r="C25" s="15" t="s">
        <v>713</v>
      </c>
      <c r="D25" s="45"/>
      <c r="E25" s="17"/>
      <c r="F25" s="17"/>
      <c r="G25" s="17"/>
    </row>
    <row r="26" s="1" customFormat="1" ht="45" customHeight="1" spans="1:7">
      <c r="A26" s="20">
        <v>23</v>
      </c>
      <c r="B26" s="13"/>
      <c r="C26" s="15" t="s">
        <v>583</v>
      </c>
      <c r="D26" s="45"/>
      <c r="E26" s="17"/>
      <c r="F26" s="17"/>
      <c r="G26" s="17"/>
    </row>
    <row r="27" s="1" customFormat="1" ht="45" customHeight="1" spans="1:7">
      <c r="A27" s="20">
        <v>24</v>
      </c>
      <c r="B27" s="13" t="s">
        <v>714</v>
      </c>
      <c r="C27" s="15" t="s">
        <v>715</v>
      </c>
      <c r="D27" s="45"/>
      <c r="E27" s="17"/>
      <c r="F27" s="17"/>
      <c r="G27" s="17"/>
    </row>
    <row r="28" s="1" customFormat="1" ht="45" customHeight="1" spans="1:7">
      <c r="A28" s="20">
        <v>25</v>
      </c>
      <c r="B28" s="13"/>
      <c r="C28" s="15" t="s">
        <v>716</v>
      </c>
      <c r="D28" s="45"/>
      <c r="E28" s="17"/>
      <c r="F28" s="17"/>
      <c r="G28" s="17"/>
    </row>
    <row r="29" s="1" customFormat="1" ht="45" customHeight="1" spans="1:7">
      <c r="A29" s="20">
        <v>26</v>
      </c>
      <c r="B29" s="13"/>
      <c r="C29" s="15" t="s">
        <v>717</v>
      </c>
      <c r="D29" s="45"/>
      <c r="E29" s="17"/>
      <c r="F29" s="17"/>
      <c r="G29" s="17"/>
    </row>
    <row r="30" s="1" customFormat="1" ht="45" customHeight="1" spans="1:7">
      <c r="A30" s="20">
        <v>27</v>
      </c>
      <c r="B30" s="13"/>
      <c r="C30" s="15" t="s">
        <v>583</v>
      </c>
      <c r="D30" s="45"/>
      <c r="E30" s="17"/>
      <c r="F30" s="17"/>
      <c r="G30" s="17"/>
    </row>
    <row r="31" s="1" customFormat="1" ht="45" customHeight="1" spans="1:7">
      <c r="A31" s="20">
        <v>28</v>
      </c>
      <c r="B31" s="13" t="s">
        <v>718</v>
      </c>
      <c r="C31" s="15" t="s">
        <v>719</v>
      </c>
      <c r="D31" s="45"/>
      <c r="E31" s="17"/>
      <c r="F31" s="17"/>
      <c r="G31" s="17"/>
    </row>
    <row r="32" s="1" customFormat="1" ht="45" customHeight="1" spans="1:7">
      <c r="A32" s="20">
        <v>29</v>
      </c>
      <c r="B32" s="13"/>
      <c r="C32" s="15" t="s">
        <v>720</v>
      </c>
      <c r="D32" s="45"/>
      <c r="E32" s="17"/>
      <c r="F32" s="17"/>
      <c r="G32" s="17"/>
    </row>
    <row r="33" s="1" customFormat="1" ht="45" customHeight="1" spans="1:7">
      <c r="A33" s="20">
        <v>30</v>
      </c>
      <c r="B33" s="13" t="s">
        <v>721</v>
      </c>
      <c r="C33" s="15" t="s">
        <v>722</v>
      </c>
      <c r="D33" s="45"/>
      <c r="E33" s="17"/>
      <c r="F33" s="17"/>
      <c r="G33" s="17"/>
    </row>
    <row r="34" s="1" customFormat="1" ht="45" customHeight="1" spans="1:7">
      <c r="A34" s="20">
        <v>31</v>
      </c>
      <c r="B34" s="13"/>
      <c r="C34" s="15" t="s">
        <v>723</v>
      </c>
      <c r="D34" s="45"/>
      <c r="E34" s="17"/>
      <c r="F34" s="17"/>
      <c r="G34" s="17"/>
    </row>
    <row r="35" s="1" customFormat="1" ht="45" customHeight="1" spans="1:7">
      <c r="A35" s="20">
        <v>32</v>
      </c>
      <c r="B35" s="13"/>
      <c r="C35" s="15" t="s">
        <v>724</v>
      </c>
      <c r="D35" s="45"/>
      <c r="E35" s="17"/>
      <c r="F35" s="17"/>
      <c r="G35" s="17"/>
    </row>
    <row r="36" s="1" customFormat="1" ht="45" customHeight="1" spans="1:7">
      <c r="A36" s="20">
        <v>33</v>
      </c>
      <c r="B36" s="13"/>
      <c r="C36" s="15" t="s">
        <v>725</v>
      </c>
      <c r="D36" s="45"/>
      <c r="E36" s="17"/>
      <c r="F36" s="17"/>
      <c r="G36" s="17"/>
    </row>
    <row r="37" s="1" customFormat="1" ht="45" customHeight="1" spans="1:7">
      <c r="A37" s="20">
        <v>34</v>
      </c>
      <c r="B37" s="13"/>
      <c r="C37" s="15" t="s">
        <v>583</v>
      </c>
      <c r="D37" s="45"/>
      <c r="E37" s="17"/>
      <c r="F37" s="17"/>
      <c r="G37" s="17"/>
    </row>
    <row r="38" s="1" customFormat="1" ht="45" customHeight="1" spans="1:7">
      <c r="A38" s="20">
        <v>35</v>
      </c>
      <c r="B38" s="13" t="s">
        <v>726</v>
      </c>
      <c r="C38" s="15" t="s">
        <v>722</v>
      </c>
      <c r="D38" s="45"/>
      <c r="E38" s="17"/>
      <c r="F38" s="17"/>
      <c r="G38" s="17"/>
    </row>
    <row r="39" s="1" customFormat="1" ht="45" customHeight="1" spans="1:7">
      <c r="A39" s="20">
        <v>36</v>
      </c>
      <c r="B39" s="13"/>
      <c r="C39" s="15" t="s">
        <v>723</v>
      </c>
      <c r="D39" s="45"/>
      <c r="E39" s="17"/>
      <c r="F39" s="17"/>
      <c r="G39" s="17"/>
    </row>
    <row r="40" s="1" customFormat="1" ht="45" customHeight="1" spans="1:7">
      <c r="A40" s="20">
        <v>37</v>
      </c>
      <c r="B40" s="13"/>
      <c r="C40" s="15" t="s">
        <v>727</v>
      </c>
      <c r="D40" s="45"/>
      <c r="E40" s="17"/>
      <c r="F40" s="17"/>
      <c r="G40" s="17"/>
    </row>
    <row r="41" s="1" customFormat="1" ht="45" customHeight="1" spans="1:7">
      <c r="A41" s="20">
        <v>38</v>
      </c>
      <c r="B41" s="13"/>
      <c r="C41" s="15" t="s">
        <v>725</v>
      </c>
      <c r="D41" s="45"/>
      <c r="E41" s="17"/>
      <c r="F41" s="17"/>
      <c r="G41" s="17"/>
    </row>
    <row r="42" s="1" customFormat="1" ht="45" customHeight="1" spans="1:7">
      <c r="A42" s="20">
        <v>39</v>
      </c>
      <c r="B42" s="13"/>
      <c r="C42" s="15" t="s">
        <v>728</v>
      </c>
      <c r="D42" s="45"/>
      <c r="E42" s="17"/>
      <c r="F42" s="17"/>
      <c r="G42" s="17"/>
    </row>
    <row r="43" s="1" customFormat="1" ht="45" customHeight="1" spans="1:7">
      <c r="A43" s="20">
        <v>40</v>
      </c>
      <c r="B43" s="13" t="s">
        <v>729</v>
      </c>
      <c r="C43" s="15" t="s">
        <v>722</v>
      </c>
      <c r="D43" s="45"/>
      <c r="E43" s="17"/>
      <c r="F43" s="17"/>
      <c r="G43" s="17"/>
    </row>
    <row r="44" s="1" customFormat="1" ht="45" customHeight="1" spans="1:7">
      <c r="A44" s="20">
        <v>41</v>
      </c>
      <c r="B44" s="13"/>
      <c r="C44" s="15" t="s">
        <v>723</v>
      </c>
      <c r="D44" s="45"/>
      <c r="E44" s="17"/>
      <c r="F44" s="17"/>
      <c r="G44" s="17"/>
    </row>
    <row r="45" s="1" customFormat="1" ht="45" customHeight="1" spans="1:7">
      <c r="A45" s="20">
        <v>42</v>
      </c>
      <c r="B45" s="13"/>
      <c r="C45" s="15" t="s">
        <v>730</v>
      </c>
      <c r="D45" s="45"/>
      <c r="E45" s="17"/>
      <c r="F45" s="17"/>
      <c r="G45" s="17"/>
    </row>
    <row r="46" s="1" customFormat="1" ht="45" customHeight="1" spans="1:7">
      <c r="A46" s="20">
        <v>43</v>
      </c>
      <c r="B46" s="13"/>
      <c r="C46" s="15" t="s">
        <v>731</v>
      </c>
      <c r="D46" s="45"/>
      <c r="E46" s="17"/>
      <c r="F46" s="17"/>
      <c r="G46" s="17"/>
    </row>
    <row r="47" s="1" customFormat="1" ht="45" customHeight="1" spans="1:7">
      <c r="A47" s="20">
        <v>44</v>
      </c>
      <c r="B47" s="13"/>
      <c r="C47" s="15" t="s">
        <v>583</v>
      </c>
      <c r="D47" s="45"/>
      <c r="E47" s="17"/>
      <c r="F47" s="17"/>
      <c r="G47" s="17"/>
    </row>
    <row r="48" s="1" customFormat="1" ht="45" customHeight="1" spans="1:7">
      <c r="A48" s="20">
        <v>45</v>
      </c>
      <c r="B48" s="13" t="s">
        <v>102</v>
      </c>
      <c r="C48" s="15" t="s">
        <v>503</v>
      </c>
      <c r="D48" s="45"/>
      <c r="E48" s="17"/>
      <c r="F48" s="17"/>
      <c r="G48" s="17"/>
    </row>
    <row r="49" s="1" customFormat="1" ht="45" customHeight="1" spans="1:7">
      <c r="A49" s="20">
        <v>46</v>
      </c>
      <c r="B49" s="13"/>
      <c r="C49" s="15" t="s">
        <v>504</v>
      </c>
      <c r="D49" s="45"/>
      <c r="E49" s="17"/>
      <c r="F49" s="17"/>
      <c r="G49" s="17"/>
    </row>
    <row r="50" s="1" customFormat="1" ht="45" customHeight="1" spans="1:7">
      <c r="A50" s="20">
        <v>47</v>
      </c>
      <c r="B50" s="13"/>
      <c r="C50" s="15" t="s">
        <v>505</v>
      </c>
      <c r="D50" s="45"/>
      <c r="E50" s="17"/>
      <c r="F50" s="17"/>
      <c r="G50" s="17"/>
    </row>
    <row r="51" s="1" customFormat="1" ht="20" customHeight="1" spans="1:7">
      <c r="A51" s="21" t="s">
        <v>69</v>
      </c>
      <c r="B51" s="21"/>
      <c r="C51" s="21"/>
      <c r="D51" s="20">
        <f>COUNTA(D4:D50)</f>
        <v>0</v>
      </c>
      <c r="E51" s="20">
        <f>COUNTA(E4:E50)</f>
        <v>0</v>
      </c>
      <c r="F51" s="20">
        <f>COUNTA(F4:F50)</f>
        <v>0</v>
      </c>
      <c r="G51" s="22"/>
    </row>
    <row r="52" s="1" customFormat="1" ht="20" customHeight="1" spans="1:7">
      <c r="A52" s="23" t="s">
        <v>110</v>
      </c>
      <c r="B52" s="24"/>
      <c r="C52" s="25" t="s">
        <v>111</v>
      </c>
      <c r="D52" s="26">
        <f>D51+E51+F51</f>
        <v>0</v>
      </c>
      <c r="E52" s="27" t="s">
        <v>112</v>
      </c>
      <c r="F52" s="20" t="s">
        <v>77</v>
      </c>
      <c r="G52" s="28">
        <f>D51</f>
        <v>0</v>
      </c>
    </row>
    <row r="53" s="1" customFormat="1" ht="20" customHeight="1" spans="1:7">
      <c r="A53" s="29"/>
      <c r="B53" s="30"/>
      <c r="C53" s="31"/>
      <c r="D53" s="32"/>
      <c r="E53" s="33"/>
      <c r="F53" s="20" t="s">
        <v>78</v>
      </c>
      <c r="G53" s="28">
        <f>E51</f>
        <v>0</v>
      </c>
    </row>
    <row r="54" s="1" customFormat="1" ht="20" customHeight="1" spans="1:7">
      <c r="A54" s="29"/>
      <c r="B54" s="30"/>
      <c r="C54" s="31"/>
      <c r="D54" s="32"/>
      <c r="E54" s="33"/>
      <c r="F54" s="20" t="s">
        <v>79</v>
      </c>
      <c r="G54" s="28">
        <f>F51</f>
        <v>0</v>
      </c>
    </row>
    <row r="55" s="1" customFormat="1" ht="20" customHeight="1" spans="1:7">
      <c r="A55" s="29"/>
      <c r="B55" s="30"/>
      <c r="C55" s="34"/>
      <c r="D55" s="35"/>
      <c r="E55" s="21"/>
      <c r="F55" s="36" t="s">
        <v>113</v>
      </c>
      <c r="G55" s="37" t="e">
        <f>G52/D52</f>
        <v>#DIV/0!</v>
      </c>
    </row>
    <row r="56" s="1" customFormat="1" ht="20" customHeight="1" spans="1:7">
      <c r="A56" s="38"/>
      <c r="B56" s="39"/>
      <c r="C56" s="40" t="s">
        <v>114</v>
      </c>
      <c r="D56" s="41"/>
      <c r="E56" s="41"/>
      <c r="F56" s="41"/>
      <c r="G56" s="42"/>
    </row>
    <row r="57" s="1" customFormat="1" ht="20" customHeight="1" spans="1:7">
      <c r="A57" s="43" t="s">
        <v>115</v>
      </c>
      <c r="B57" s="43"/>
      <c r="C57" s="43"/>
      <c r="D57" s="43"/>
      <c r="E57" s="43"/>
      <c r="F57" s="43"/>
      <c r="G57" s="43"/>
    </row>
  </sheetData>
  <mergeCells count="22">
    <mergeCell ref="A1:G1"/>
    <mergeCell ref="A2:B2"/>
    <mergeCell ref="D2:E2"/>
    <mergeCell ref="F2:G2"/>
    <mergeCell ref="A51:C51"/>
    <mergeCell ref="C56:G56"/>
    <mergeCell ref="A57:G57"/>
    <mergeCell ref="B4:B8"/>
    <mergeCell ref="B9:B13"/>
    <mergeCell ref="B14:B17"/>
    <mergeCell ref="B18:B21"/>
    <mergeCell ref="B22:B26"/>
    <mergeCell ref="B27:B30"/>
    <mergeCell ref="B31:B32"/>
    <mergeCell ref="B33:B37"/>
    <mergeCell ref="B38:B42"/>
    <mergeCell ref="B43:B47"/>
    <mergeCell ref="B48:B50"/>
    <mergeCell ref="C52:C55"/>
    <mergeCell ref="D52:D55"/>
    <mergeCell ref="E52:E55"/>
    <mergeCell ref="A52:B56"/>
  </mergeCells>
  <dataValidations count="3">
    <dataValidation type="custom" allowBlank="1" showInputMessage="1" showErrorMessage="1" sqref="D4:D50">
      <formula1>COUNTIF(D4:F4,"&lt;&gt;")&lt;=1</formula1>
    </dataValidation>
    <dataValidation type="custom" allowBlank="1" showInputMessage="1" showErrorMessage="1" sqref="E4:E50">
      <formula1>COUNTIF(D4:F4,"&lt;&gt;")&lt;=1</formula1>
    </dataValidation>
    <dataValidation type="custom" allowBlank="1" showInputMessage="1" showErrorMessage="1" sqref="F4:F50">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62"/>
  <sheetViews>
    <sheetView workbookViewId="0">
      <pane ySplit="3" topLeftCell="A51" activePane="bottomLeft" state="frozen"/>
      <selection/>
      <selection pane="bottomLeft" activeCell="C9" sqref="C9"/>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732</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733</v>
      </c>
      <c r="C4" s="15" t="s">
        <v>734</v>
      </c>
      <c r="D4" s="45"/>
      <c r="E4" s="17"/>
      <c r="F4" s="17"/>
      <c r="G4" s="17"/>
    </row>
    <row r="5" s="1" customFormat="1" ht="45" customHeight="1" spans="1:7">
      <c r="A5" s="27">
        <v>2</v>
      </c>
      <c r="B5" s="18"/>
      <c r="C5" s="15" t="s">
        <v>735</v>
      </c>
      <c r="D5" s="45"/>
      <c r="E5" s="17"/>
      <c r="F5" s="17"/>
      <c r="G5" s="17"/>
    </row>
    <row r="6" s="1" customFormat="1" ht="45" customHeight="1" spans="1:7">
      <c r="A6" s="27">
        <v>3</v>
      </c>
      <c r="B6" s="18"/>
      <c r="C6" s="15" t="s">
        <v>736</v>
      </c>
      <c r="D6" s="45"/>
      <c r="E6" s="17"/>
      <c r="F6" s="17"/>
      <c r="G6" s="17"/>
    </row>
    <row r="7" s="1" customFormat="1" ht="45" customHeight="1" spans="1:7">
      <c r="A7" s="27">
        <v>4</v>
      </c>
      <c r="B7" s="18"/>
      <c r="C7" s="15" t="s">
        <v>737</v>
      </c>
      <c r="D7" s="45"/>
      <c r="E7" s="17"/>
      <c r="F7" s="17"/>
      <c r="G7" s="17"/>
    </row>
    <row r="8" s="1" customFormat="1" ht="45" customHeight="1" spans="1:7">
      <c r="A8" s="27">
        <v>5</v>
      </c>
      <c r="B8" s="18"/>
      <c r="C8" s="15" t="s">
        <v>738</v>
      </c>
      <c r="D8" s="45"/>
      <c r="E8" s="17"/>
      <c r="F8" s="17"/>
      <c r="G8" s="17"/>
    </row>
    <row r="9" s="1" customFormat="1" ht="45" customHeight="1" spans="1:7">
      <c r="A9" s="27">
        <v>6</v>
      </c>
      <c r="B9" s="19"/>
      <c r="C9" s="15" t="s">
        <v>739</v>
      </c>
      <c r="D9" s="45"/>
      <c r="E9" s="17"/>
      <c r="F9" s="17"/>
      <c r="G9" s="17"/>
    </row>
    <row r="10" s="1" customFormat="1" ht="45" customHeight="1" spans="1:7">
      <c r="A10" s="27">
        <v>7</v>
      </c>
      <c r="B10" s="14" t="s">
        <v>740</v>
      </c>
      <c r="C10" s="15" t="s">
        <v>741</v>
      </c>
      <c r="D10" s="45"/>
      <c r="E10" s="17"/>
      <c r="F10" s="17"/>
      <c r="G10" s="17"/>
    </row>
    <row r="11" s="1" customFormat="1" ht="45" customHeight="1" spans="1:7">
      <c r="A11" s="27">
        <v>8</v>
      </c>
      <c r="B11" s="18"/>
      <c r="C11" s="15" t="s">
        <v>742</v>
      </c>
      <c r="D11" s="45"/>
      <c r="E11" s="17"/>
      <c r="F11" s="17"/>
      <c r="G11" s="17"/>
    </row>
    <row r="12" s="1" customFormat="1" ht="45" customHeight="1" spans="1:7">
      <c r="A12" s="27">
        <v>9</v>
      </c>
      <c r="B12" s="18"/>
      <c r="C12" s="15" t="s">
        <v>743</v>
      </c>
      <c r="D12" s="45"/>
      <c r="E12" s="17"/>
      <c r="F12" s="17"/>
      <c r="G12" s="17"/>
    </row>
    <row r="13" s="1" customFormat="1" ht="45" customHeight="1" spans="1:7">
      <c r="A13" s="27">
        <v>10</v>
      </c>
      <c r="B13" s="18"/>
      <c r="C13" s="15" t="s">
        <v>744</v>
      </c>
      <c r="D13" s="45"/>
      <c r="E13" s="17"/>
      <c r="F13" s="17"/>
      <c r="G13" s="17"/>
    </row>
    <row r="14" s="1" customFormat="1" ht="45" customHeight="1" spans="1:7">
      <c r="A14" s="27">
        <v>11</v>
      </c>
      <c r="B14" s="19"/>
      <c r="C14" s="15" t="s">
        <v>745</v>
      </c>
      <c r="D14" s="45"/>
      <c r="E14" s="17"/>
      <c r="F14" s="17"/>
      <c r="G14" s="17"/>
    </row>
    <row r="15" s="1" customFormat="1" ht="45" customHeight="1" spans="1:7">
      <c r="A15" s="27">
        <v>12</v>
      </c>
      <c r="B15" s="14" t="s">
        <v>746</v>
      </c>
      <c r="C15" s="15" t="s">
        <v>747</v>
      </c>
      <c r="D15" s="45"/>
      <c r="E15" s="17"/>
      <c r="F15" s="17"/>
      <c r="G15" s="17"/>
    </row>
    <row r="16" s="1" customFormat="1" ht="45" customHeight="1" spans="1:7">
      <c r="A16" s="27">
        <v>13</v>
      </c>
      <c r="B16" s="18"/>
      <c r="C16" s="15" t="s">
        <v>748</v>
      </c>
      <c r="D16" s="45"/>
      <c r="E16" s="17"/>
      <c r="F16" s="17"/>
      <c r="G16" s="17"/>
    </row>
    <row r="17" s="1" customFormat="1" ht="45" customHeight="1" spans="1:7">
      <c r="A17" s="27">
        <v>14</v>
      </c>
      <c r="B17" s="19"/>
      <c r="C17" s="15" t="s">
        <v>749</v>
      </c>
      <c r="D17" s="45"/>
      <c r="E17" s="17"/>
      <c r="F17" s="17"/>
      <c r="G17" s="17"/>
    </row>
    <row r="18" s="1" customFormat="1" ht="45" customHeight="1" spans="1:7">
      <c r="A18" s="27">
        <v>15</v>
      </c>
      <c r="B18" s="14" t="s">
        <v>750</v>
      </c>
      <c r="C18" s="15" t="s">
        <v>751</v>
      </c>
      <c r="D18" s="45"/>
      <c r="E18" s="17"/>
      <c r="F18" s="17"/>
      <c r="G18" s="17"/>
    </row>
    <row r="19" s="1" customFormat="1" ht="45" customHeight="1" spans="1:7">
      <c r="A19" s="27">
        <v>16</v>
      </c>
      <c r="B19" s="18"/>
      <c r="C19" s="15" t="s">
        <v>752</v>
      </c>
      <c r="D19" s="45"/>
      <c r="E19" s="17"/>
      <c r="F19" s="17"/>
      <c r="G19" s="17"/>
    </row>
    <row r="20" s="1" customFormat="1" ht="45" customHeight="1" spans="1:7">
      <c r="A20" s="27">
        <v>17</v>
      </c>
      <c r="B20" s="18"/>
      <c r="C20" s="15" t="s">
        <v>753</v>
      </c>
      <c r="D20" s="45"/>
      <c r="E20" s="17"/>
      <c r="F20" s="17"/>
      <c r="G20" s="17"/>
    </row>
    <row r="21" s="1" customFormat="1" ht="45" customHeight="1" spans="1:7">
      <c r="A21" s="27">
        <v>18</v>
      </c>
      <c r="B21" s="19"/>
      <c r="C21" s="15" t="s">
        <v>754</v>
      </c>
      <c r="D21" s="45"/>
      <c r="E21" s="17"/>
      <c r="F21" s="17"/>
      <c r="G21" s="17"/>
    </row>
    <row r="22" s="1" customFormat="1" ht="45" customHeight="1" spans="1:7">
      <c r="A22" s="27">
        <v>19</v>
      </c>
      <c r="B22" s="14" t="s">
        <v>755</v>
      </c>
      <c r="C22" s="15" t="s">
        <v>756</v>
      </c>
      <c r="D22" s="45"/>
      <c r="E22" s="17"/>
      <c r="F22" s="17"/>
      <c r="G22" s="17"/>
    </row>
    <row r="23" s="1" customFormat="1" ht="45" customHeight="1" spans="1:7">
      <c r="A23" s="27">
        <v>20</v>
      </c>
      <c r="B23" s="18"/>
      <c r="C23" s="15" t="s">
        <v>757</v>
      </c>
      <c r="D23" s="45"/>
      <c r="E23" s="17"/>
      <c r="F23" s="17"/>
      <c r="G23" s="17"/>
    </row>
    <row r="24" s="1" customFormat="1" ht="45" customHeight="1" spans="1:7">
      <c r="A24" s="27">
        <v>21</v>
      </c>
      <c r="B24" s="18"/>
      <c r="C24" s="15" t="s">
        <v>758</v>
      </c>
      <c r="D24" s="45"/>
      <c r="E24" s="17"/>
      <c r="F24" s="17"/>
      <c r="G24" s="17"/>
    </row>
    <row r="25" s="1" customFormat="1" ht="45" customHeight="1" spans="1:7">
      <c r="A25" s="27">
        <v>22</v>
      </c>
      <c r="B25" s="18"/>
      <c r="C25" s="15" t="s">
        <v>759</v>
      </c>
      <c r="D25" s="45"/>
      <c r="E25" s="17"/>
      <c r="F25" s="17"/>
      <c r="G25" s="17"/>
    </row>
    <row r="26" s="1" customFormat="1" ht="45" customHeight="1" spans="1:7">
      <c r="A26" s="27">
        <v>23</v>
      </c>
      <c r="B26" s="19"/>
      <c r="C26" s="15" t="s">
        <v>760</v>
      </c>
      <c r="D26" s="45"/>
      <c r="E26" s="17"/>
      <c r="F26" s="17"/>
      <c r="G26" s="17"/>
    </row>
    <row r="27" s="1" customFormat="1" ht="45" customHeight="1" spans="1:7">
      <c r="A27" s="27">
        <v>24</v>
      </c>
      <c r="B27" s="14" t="s">
        <v>761</v>
      </c>
      <c r="C27" s="15" t="s">
        <v>762</v>
      </c>
      <c r="D27" s="45"/>
      <c r="E27" s="17"/>
      <c r="F27" s="17"/>
      <c r="G27" s="17"/>
    </row>
    <row r="28" s="1" customFormat="1" ht="45" customHeight="1" spans="1:7">
      <c r="A28" s="27">
        <v>25</v>
      </c>
      <c r="B28" s="18"/>
      <c r="C28" s="15" t="s">
        <v>763</v>
      </c>
      <c r="D28" s="45"/>
      <c r="E28" s="17"/>
      <c r="F28" s="17"/>
      <c r="G28" s="17"/>
    </row>
    <row r="29" s="1" customFormat="1" ht="45" customHeight="1" spans="1:7">
      <c r="A29" s="27">
        <v>26</v>
      </c>
      <c r="B29" s="18"/>
      <c r="C29" s="15" t="s">
        <v>764</v>
      </c>
      <c r="D29" s="45"/>
      <c r="E29" s="17"/>
      <c r="F29" s="17"/>
      <c r="G29" s="17"/>
    </row>
    <row r="30" s="1" customFormat="1" ht="45" customHeight="1" spans="1:7">
      <c r="A30" s="27">
        <v>27</v>
      </c>
      <c r="B30" s="19"/>
      <c r="C30" s="15" t="s">
        <v>765</v>
      </c>
      <c r="D30" s="45"/>
      <c r="E30" s="17"/>
      <c r="F30" s="17"/>
      <c r="G30" s="17"/>
    </row>
    <row r="31" s="1" customFormat="1" ht="45" customHeight="1" spans="1:7">
      <c r="A31" s="27">
        <v>28</v>
      </c>
      <c r="B31" s="14" t="s">
        <v>766</v>
      </c>
      <c r="C31" s="15" t="s">
        <v>767</v>
      </c>
      <c r="D31" s="45"/>
      <c r="E31" s="17"/>
      <c r="F31" s="17"/>
      <c r="G31" s="17"/>
    </row>
    <row r="32" s="1" customFormat="1" ht="45" customHeight="1" spans="1:7">
      <c r="A32" s="27">
        <v>29</v>
      </c>
      <c r="B32" s="18"/>
      <c r="C32" s="15" t="s">
        <v>768</v>
      </c>
      <c r="D32" s="45"/>
      <c r="E32" s="17"/>
      <c r="F32" s="17"/>
      <c r="G32" s="17"/>
    </row>
    <row r="33" s="1" customFormat="1" ht="45" customHeight="1" spans="1:7">
      <c r="A33" s="27">
        <v>30</v>
      </c>
      <c r="B33" s="19"/>
      <c r="C33" s="15" t="s">
        <v>769</v>
      </c>
      <c r="D33" s="45"/>
      <c r="E33" s="17"/>
      <c r="F33" s="17"/>
      <c r="G33" s="17"/>
    </row>
    <row r="34" s="1" customFormat="1" ht="45" customHeight="1" spans="1:7">
      <c r="A34" s="27">
        <v>31</v>
      </c>
      <c r="B34" s="14" t="s">
        <v>770</v>
      </c>
      <c r="C34" s="15" t="s">
        <v>771</v>
      </c>
      <c r="D34" s="45"/>
      <c r="E34" s="17"/>
      <c r="F34" s="17"/>
      <c r="G34" s="17"/>
    </row>
    <row r="35" s="1" customFormat="1" ht="45" customHeight="1" spans="1:7">
      <c r="A35" s="27">
        <v>32</v>
      </c>
      <c r="B35" s="18"/>
      <c r="C35" s="15" t="s">
        <v>772</v>
      </c>
      <c r="D35" s="45"/>
      <c r="E35" s="17"/>
      <c r="F35" s="17"/>
      <c r="G35" s="17"/>
    </row>
    <row r="36" s="1" customFormat="1" ht="45" customHeight="1" spans="1:7">
      <c r="A36" s="27">
        <v>33</v>
      </c>
      <c r="B36" s="19"/>
      <c r="C36" s="15" t="s">
        <v>773</v>
      </c>
      <c r="D36" s="45"/>
      <c r="E36" s="17"/>
      <c r="F36" s="17"/>
      <c r="G36" s="17"/>
    </row>
    <row r="37" s="1" customFormat="1" ht="45" customHeight="1" spans="1:7">
      <c r="A37" s="27">
        <v>34</v>
      </c>
      <c r="B37" s="14" t="s">
        <v>774</v>
      </c>
      <c r="C37" s="15" t="s">
        <v>775</v>
      </c>
      <c r="D37" s="45"/>
      <c r="E37" s="17"/>
      <c r="F37" s="17"/>
      <c r="G37" s="17"/>
    </row>
    <row r="38" s="1" customFormat="1" ht="45" customHeight="1" spans="1:7">
      <c r="A38" s="27">
        <v>35</v>
      </c>
      <c r="B38" s="18"/>
      <c r="C38" s="15" t="s">
        <v>776</v>
      </c>
      <c r="D38" s="45"/>
      <c r="E38" s="17"/>
      <c r="F38" s="17"/>
      <c r="G38" s="17"/>
    </row>
    <row r="39" s="1" customFormat="1" ht="45" customHeight="1" spans="1:7">
      <c r="A39" s="27">
        <v>36</v>
      </c>
      <c r="B39" s="19"/>
      <c r="C39" s="15" t="s">
        <v>777</v>
      </c>
      <c r="D39" s="45"/>
      <c r="E39" s="17"/>
      <c r="F39" s="17"/>
      <c r="G39" s="17"/>
    </row>
    <row r="40" s="1" customFormat="1" ht="45" customHeight="1" spans="1:7">
      <c r="A40" s="27">
        <v>37</v>
      </c>
      <c r="B40" s="14" t="s">
        <v>778</v>
      </c>
      <c r="C40" s="15" t="s">
        <v>779</v>
      </c>
      <c r="D40" s="45"/>
      <c r="E40" s="17"/>
      <c r="F40" s="17"/>
      <c r="G40" s="17"/>
    </row>
    <row r="41" s="1" customFormat="1" ht="45" customHeight="1" spans="1:7">
      <c r="A41" s="27">
        <v>38</v>
      </c>
      <c r="B41" s="18"/>
      <c r="C41" s="15" t="s">
        <v>780</v>
      </c>
      <c r="D41" s="45"/>
      <c r="E41" s="17"/>
      <c r="F41" s="17"/>
      <c r="G41" s="17"/>
    </row>
    <row r="42" s="1" customFormat="1" ht="45" customHeight="1" spans="1:7">
      <c r="A42" s="27">
        <v>39</v>
      </c>
      <c r="B42" s="18"/>
      <c r="C42" s="15" t="s">
        <v>781</v>
      </c>
      <c r="D42" s="45"/>
      <c r="E42" s="17"/>
      <c r="F42" s="17"/>
      <c r="G42" s="17"/>
    </row>
    <row r="43" s="1" customFormat="1" ht="45" customHeight="1" spans="1:7">
      <c r="A43" s="27">
        <v>40</v>
      </c>
      <c r="B43" s="18"/>
      <c r="C43" s="15" t="s">
        <v>782</v>
      </c>
      <c r="D43" s="45"/>
      <c r="E43" s="17"/>
      <c r="F43" s="17"/>
      <c r="G43" s="17"/>
    </row>
    <row r="44" s="1" customFormat="1" ht="45" customHeight="1" spans="1:7">
      <c r="A44" s="27">
        <v>41</v>
      </c>
      <c r="B44" s="18"/>
      <c r="C44" s="15" t="s">
        <v>783</v>
      </c>
      <c r="D44" s="45"/>
      <c r="E44" s="17"/>
      <c r="F44" s="17"/>
      <c r="G44" s="17"/>
    </row>
    <row r="45" s="1" customFormat="1" ht="45" customHeight="1" spans="1:7">
      <c r="A45" s="27">
        <v>42</v>
      </c>
      <c r="B45" s="18"/>
      <c r="C45" s="15" t="s">
        <v>784</v>
      </c>
      <c r="D45" s="45"/>
      <c r="E45" s="17"/>
      <c r="F45" s="17"/>
      <c r="G45" s="17"/>
    </row>
    <row r="46" s="1" customFormat="1" ht="45" customHeight="1" spans="1:7">
      <c r="A46" s="27">
        <v>43</v>
      </c>
      <c r="B46" s="18"/>
      <c r="C46" s="15" t="s">
        <v>785</v>
      </c>
      <c r="D46" s="45"/>
      <c r="E46" s="17"/>
      <c r="F46" s="17"/>
      <c r="G46" s="17"/>
    </row>
    <row r="47" s="1" customFormat="1" ht="45" customHeight="1" spans="1:7">
      <c r="A47" s="27">
        <v>44</v>
      </c>
      <c r="B47" s="18"/>
      <c r="C47" s="15" t="s">
        <v>786</v>
      </c>
      <c r="D47" s="45"/>
      <c r="E47" s="17"/>
      <c r="F47" s="17"/>
      <c r="G47" s="17"/>
    </row>
    <row r="48" s="1" customFormat="1" ht="45" customHeight="1" spans="1:7">
      <c r="A48" s="27">
        <v>45</v>
      </c>
      <c r="B48" s="19"/>
      <c r="C48" s="15" t="s">
        <v>787</v>
      </c>
      <c r="D48" s="45"/>
      <c r="E48" s="17"/>
      <c r="F48" s="17"/>
      <c r="G48" s="17"/>
    </row>
    <row r="49" s="1" customFormat="1" ht="45" customHeight="1" spans="1:7">
      <c r="A49" s="27">
        <v>46</v>
      </c>
      <c r="B49" s="14" t="s">
        <v>102</v>
      </c>
      <c r="C49" s="15" t="s">
        <v>572</v>
      </c>
      <c r="D49" s="45"/>
      <c r="E49" s="17"/>
      <c r="F49" s="17"/>
      <c r="G49" s="17"/>
    </row>
    <row r="50" s="1" customFormat="1" ht="45" customHeight="1" spans="1:7">
      <c r="A50" s="27">
        <v>47</v>
      </c>
      <c r="B50" s="18"/>
      <c r="C50" s="15" t="s">
        <v>573</v>
      </c>
      <c r="D50" s="45"/>
      <c r="E50" s="17"/>
      <c r="F50" s="17"/>
      <c r="G50" s="17"/>
    </row>
    <row r="51" s="1" customFormat="1" ht="45" customHeight="1" spans="1:7">
      <c r="A51" s="27">
        <v>48</v>
      </c>
      <c r="B51" s="18"/>
      <c r="C51" s="15" t="s">
        <v>574</v>
      </c>
      <c r="D51" s="45"/>
      <c r="E51" s="17"/>
      <c r="F51" s="17"/>
      <c r="G51" s="17"/>
    </row>
    <row r="52" s="1" customFormat="1" ht="45" customHeight="1" spans="1:7">
      <c r="A52" s="27">
        <v>49</v>
      </c>
      <c r="B52" s="18"/>
      <c r="C52" s="15" t="s">
        <v>577</v>
      </c>
      <c r="D52" s="45"/>
      <c r="E52" s="17"/>
      <c r="F52" s="17"/>
      <c r="G52" s="17"/>
    </row>
    <row r="53" s="1" customFormat="1" ht="45" customHeight="1" spans="1:7">
      <c r="A53" s="27">
        <v>50</v>
      </c>
      <c r="B53" s="18"/>
      <c r="C53" s="15" t="s">
        <v>495</v>
      </c>
      <c r="D53" s="45"/>
      <c r="E53" s="17"/>
      <c r="F53" s="17"/>
      <c r="G53" s="17"/>
    </row>
    <row r="54" s="1" customFormat="1" ht="45" customHeight="1" spans="1:7">
      <c r="A54" s="27">
        <v>51</v>
      </c>
      <c r="B54" s="18"/>
      <c r="C54" s="15" t="s">
        <v>496</v>
      </c>
      <c r="D54" s="45"/>
      <c r="E54" s="17"/>
      <c r="F54" s="17"/>
      <c r="G54" s="17"/>
    </row>
    <row r="55" s="1" customFormat="1" ht="45" customHeight="1" spans="1:7">
      <c r="A55" s="27">
        <v>52</v>
      </c>
      <c r="B55" s="19"/>
      <c r="C55" s="15" t="s">
        <v>497</v>
      </c>
      <c r="D55" s="45"/>
      <c r="E55" s="17"/>
      <c r="F55" s="17"/>
      <c r="G55" s="17"/>
    </row>
    <row r="56" s="1" customFormat="1" ht="20" customHeight="1" spans="1:7">
      <c r="A56" s="20" t="s">
        <v>69</v>
      </c>
      <c r="B56" s="20"/>
      <c r="C56" s="21"/>
      <c r="D56" s="20">
        <f>COUNTA(D4:D55)</f>
        <v>0</v>
      </c>
      <c r="E56" s="20">
        <f>COUNTA(E4:E55)</f>
        <v>0</v>
      </c>
      <c r="F56" s="20">
        <f>COUNTA(F4:F55)</f>
        <v>0</v>
      </c>
      <c r="G56" s="22"/>
    </row>
    <row r="57" s="1" customFormat="1" ht="20" customHeight="1" spans="1:7">
      <c r="A57" s="23" t="s">
        <v>110</v>
      </c>
      <c r="B57" s="24"/>
      <c r="C57" s="25" t="s">
        <v>111</v>
      </c>
      <c r="D57" s="26">
        <f>D56+E56+F56</f>
        <v>0</v>
      </c>
      <c r="E57" s="27" t="s">
        <v>112</v>
      </c>
      <c r="F57" s="20" t="s">
        <v>77</v>
      </c>
      <c r="G57" s="28">
        <f>D56</f>
        <v>0</v>
      </c>
    </row>
    <row r="58" s="1" customFormat="1" ht="20" customHeight="1" spans="1:7">
      <c r="A58" s="29"/>
      <c r="B58" s="30"/>
      <c r="C58" s="31"/>
      <c r="D58" s="32"/>
      <c r="E58" s="33"/>
      <c r="F58" s="20" t="s">
        <v>78</v>
      </c>
      <c r="G58" s="28">
        <f>E56</f>
        <v>0</v>
      </c>
    </row>
    <row r="59" s="1" customFormat="1" ht="20" customHeight="1" spans="1:7">
      <c r="A59" s="29"/>
      <c r="B59" s="30"/>
      <c r="C59" s="31"/>
      <c r="D59" s="32"/>
      <c r="E59" s="33"/>
      <c r="F59" s="20" t="s">
        <v>79</v>
      </c>
      <c r="G59" s="28">
        <f>F56</f>
        <v>0</v>
      </c>
    </row>
    <row r="60" s="1" customFormat="1" ht="20" customHeight="1" spans="1:7">
      <c r="A60" s="29"/>
      <c r="B60" s="30"/>
      <c r="C60" s="34"/>
      <c r="D60" s="35"/>
      <c r="E60" s="21"/>
      <c r="F60" s="36" t="s">
        <v>113</v>
      </c>
      <c r="G60" s="37" t="e">
        <f>G57/D57</f>
        <v>#DIV/0!</v>
      </c>
    </row>
    <row r="61" s="1" customFormat="1" ht="20" customHeight="1" spans="1:7">
      <c r="A61" s="38"/>
      <c r="B61" s="39"/>
      <c r="C61" s="40" t="s">
        <v>114</v>
      </c>
      <c r="D61" s="41"/>
      <c r="E61" s="41"/>
      <c r="F61" s="41"/>
      <c r="G61" s="42"/>
    </row>
    <row r="62" s="1" customFormat="1" ht="20" customHeight="1" spans="1:7">
      <c r="A62" s="43" t="s">
        <v>115</v>
      </c>
      <c r="B62" s="43"/>
      <c r="C62" s="43"/>
      <c r="D62" s="43"/>
      <c r="E62" s="43"/>
      <c r="F62" s="43"/>
      <c r="G62" s="43"/>
    </row>
  </sheetData>
  <mergeCells count="22">
    <mergeCell ref="A1:G1"/>
    <mergeCell ref="A2:B2"/>
    <mergeCell ref="D2:E2"/>
    <mergeCell ref="F2:G2"/>
    <mergeCell ref="A56:C56"/>
    <mergeCell ref="C61:G61"/>
    <mergeCell ref="A62:G62"/>
    <mergeCell ref="B4:B9"/>
    <mergeCell ref="B10:B14"/>
    <mergeCell ref="B15:B17"/>
    <mergeCell ref="B18:B21"/>
    <mergeCell ref="B22:B26"/>
    <mergeCell ref="B27:B30"/>
    <mergeCell ref="B31:B33"/>
    <mergeCell ref="B34:B36"/>
    <mergeCell ref="B37:B39"/>
    <mergeCell ref="B40:B48"/>
    <mergeCell ref="B49:B55"/>
    <mergeCell ref="C57:C60"/>
    <mergeCell ref="D57:D60"/>
    <mergeCell ref="E57:E60"/>
    <mergeCell ref="A57:B61"/>
  </mergeCells>
  <dataValidations count="3">
    <dataValidation type="custom" allowBlank="1" showInputMessage="1" showErrorMessage="1" sqref="D4:D55">
      <formula1>COUNTIF(D4:F4,"&lt;&gt;")&lt;=1</formula1>
    </dataValidation>
    <dataValidation type="custom" allowBlank="1" showInputMessage="1" showErrorMessage="1" sqref="E4:E55">
      <formula1>COUNTIF(D4:F4,"&lt;&gt;")&lt;=1</formula1>
    </dataValidation>
    <dataValidation type="custom" allowBlank="1" showInputMessage="1" showErrorMessage="1" sqref="F4:F55">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205"/>
  <sheetViews>
    <sheetView workbookViewId="0">
      <pane ySplit="3" topLeftCell="A194" activePane="bottomLeft" state="frozen"/>
      <selection/>
      <selection pane="bottomLeft" activeCell="C197" sqref="C197"/>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788</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789</v>
      </c>
      <c r="C4" s="15" t="s">
        <v>790</v>
      </c>
      <c r="D4" s="45"/>
      <c r="E4" s="17"/>
      <c r="F4" s="17"/>
      <c r="G4" s="17"/>
    </row>
    <row r="5" s="1" customFormat="1" ht="45" customHeight="1" spans="1:7">
      <c r="A5" s="27">
        <v>2</v>
      </c>
      <c r="B5" s="18"/>
      <c r="C5" s="15" t="s">
        <v>791</v>
      </c>
      <c r="D5" s="45"/>
      <c r="E5" s="17"/>
      <c r="F5" s="17"/>
      <c r="G5" s="17"/>
    </row>
    <row r="6" s="1" customFormat="1" ht="45" customHeight="1" spans="1:7">
      <c r="A6" s="27">
        <v>3</v>
      </c>
      <c r="B6" s="18"/>
      <c r="C6" s="15" t="s">
        <v>792</v>
      </c>
      <c r="D6" s="45"/>
      <c r="E6" s="17"/>
      <c r="F6" s="17"/>
      <c r="G6" s="17"/>
    </row>
    <row r="7" s="1" customFormat="1" ht="45" customHeight="1" spans="1:7">
      <c r="A7" s="27">
        <v>4</v>
      </c>
      <c r="B7" s="18"/>
      <c r="C7" s="15" t="s">
        <v>793</v>
      </c>
      <c r="D7" s="45"/>
      <c r="E7" s="17"/>
      <c r="F7" s="17"/>
      <c r="G7" s="17"/>
    </row>
    <row r="8" s="1" customFormat="1" ht="45" customHeight="1" spans="1:7">
      <c r="A8" s="27">
        <v>5</v>
      </c>
      <c r="B8" s="19"/>
      <c r="C8" s="15" t="s">
        <v>794</v>
      </c>
      <c r="D8" s="45"/>
      <c r="E8" s="17"/>
      <c r="F8" s="17"/>
      <c r="G8" s="17"/>
    </row>
    <row r="9" s="1" customFormat="1" ht="45" customHeight="1" spans="1:7">
      <c r="A9" s="27">
        <v>6</v>
      </c>
      <c r="B9" s="14" t="s">
        <v>795</v>
      </c>
      <c r="C9" s="15" t="s">
        <v>796</v>
      </c>
      <c r="D9" s="45"/>
      <c r="E9" s="17"/>
      <c r="F9" s="17"/>
      <c r="G9" s="17"/>
    </row>
    <row r="10" s="1" customFormat="1" ht="45" customHeight="1" spans="1:7">
      <c r="A10" s="27">
        <v>7</v>
      </c>
      <c r="B10" s="18"/>
      <c r="C10" s="15" t="s">
        <v>797</v>
      </c>
      <c r="D10" s="45"/>
      <c r="E10" s="17"/>
      <c r="F10" s="17"/>
      <c r="G10" s="17"/>
    </row>
    <row r="11" s="1" customFormat="1" ht="45" customHeight="1" spans="1:7">
      <c r="A11" s="27">
        <v>8</v>
      </c>
      <c r="B11" s="18"/>
      <c r="C11" s="15" t="s">
        <v>798</v>
      </c>
      <c r="D11" s="45"/>
      <c r="E11" s="17"/>
      <c r="F11" s="17"/>
      <c r="G11" s="17"/>
    </row>
    <row r="12" s="1" customFormat="1" ht="45" customHeight="1" spans="1:7">
      <c r="A12" s="27">
        <v>9</v>
      </c>
      <c r="B12" s="18"/>
      <c r="C12" s="15" t="s">
        <v>799</v>
      </c>
      <c r="D12" s="45"/>
      <c r="E12" s="17"/>
      <c r="F12" s="17"/>
      <c r="G12" s="17"/>
    </row>
    <row r="13" s="1" customFormat="1" ht="45" customHeight="1" spans="1:7">
      <c r="A13" s="27">
        <v>10</v>
      </c>
      <c r="B13" s="18"/>
      <c r="C13" s="15" t="s">
        <v>800</v>
      </c>
      <c r="D13" s="45"/>
      <c r="E13" s="17"/>
      <c r="F13" s="17"/>
      <c r="G13" s="17"/>
    </row>
    <row r="14" s="1" customFormat="1" ht="45" customHeight="1" spans="1:7">
      <c r="A14" s="27">
        <v>11</v>
      </c>
      <c r="B14" s="19"/>
      <c r="C14" s="15" t="s">
        <v>801</v>
      </c>
      <c r="D14" s="45"/>
      <c r="E14" s="17"/>
      <c r="F14" s="17"/>
      <c r="G14" s="17"/>
    </row>
    <row r="15" s="1" customFormat="1" ht="45" customHeight="1" spans="1:7">
      <c r="A15" s="27">
        <v>12</v>
      </c>
      <c r="B15" s="14" t="s">
        <v>802</v>
      </c>
      <c r="C15" s="15" t="s">
        <v>803</v>
      </c>
      <c r="D15" s="45"/>
      <c r="E15" s="17"/>
      <c r="F15" s="17"/>
      <c r="G15" s="17"/>
    </row>
    <row r="16" s="1" customFormat="1" ht="45" customHeight="1" spans="1:7">
      <c r="A16" s="27">
        <v>13</v>
      </c>
      <c r="B16" s="18"/>
      <c r="C16" s="15" t="s">
        <v>804</v>
      </c>
      <c r="D16" s="45"/>
      <c r="E16" s="17"/>
      <c r="F16" s="17"/>
      <c r="G16" s="17"/>
    </row>
    <row r="17" s="1" customFormat="1" ht="45" customHeight="1" spans="1:7">
      <c r="A17" s="27">
        <v>14</v>
      </c>
      <c r="B17" s="18"/>
      <c r="C17" s="15" t="s">
        <v>805</v>
      </c>
      <c r="D17" s="45"/>
      <c r="E17" s="17"/>
      <c r="F17" s="17"/>
      <c r="G17" s="17"/>
    </row>
    <row r="18" s="1" customFormat="1" ht="45" customHeight="1" spans="1:7">
      <c r="A18" s="27">
        <v>15</v>
      </c>
      <c r="B18" s="18"/>
      <c r="C18" s="15" t="s">
        <v>806</v>
      </c>
      <c r="D18" s="45"/>
      <c r="E18" s="17"/>
      <c r="F18" s="17"/>
      <c r="G18" s="17"/>
    </row>
    <row r="19" s="1" customFormat="1" ht="45" customHeight="1" spans="1:7">
      <c r="A19" s="27">
        <v>16</v>
      </c>
      <c r="B19" s="19"/>
      <c r="C19" s="15" t="s">
        <v>807</v>
      </c>
      <c r="D19" s="45"/>
      <c r="E19" s="17"/>
      <c r="F19" s="17"/>
      <c r="G19" s="17"/>
    </row>
    <row r="20" s="1" customFormat="1" ht="45" customHeight="1" spans="1:7">
      <c r="A20" s="27">
        <v>17</v>
      </c>
      <c r="B20" s="14" t="s">
        <v>808</v>
      </c>
      <c r="C20" s="15" t="s">
        <v>809</v>
      </c>
      <c r="D20" s="45"/>
      <c r="E20" s="17"/>
      <c r="F20" s="17"/>
      <c r="G20" s="17"/>
    </row>
    <row r="21" s="1" customFormat="1" ht="45" customHeight="1" spans="1:7">
      <c r="A21" s="27">
        <v>18</v>
      </c>
      <c r="B21" s="18"/>
      <c r="C21" s="15" t="s">
        <v>810</v>
      </c>
      <c r="D21" s="45"/>
      <c r="E21" s="17"/>
      <c r="F21" s="17"/>
      <c r="G21" s="17"/>
    </row>
    <row r="22" s="1" customFormat="1" ht="45" customHeight="1" spans="1:7">
      <c r="A22" s="27">
        <v>19</v>
      </c>
      <c r="B22" s="18"/>
      <c r="C22" s="15" t="s">
        <v>811</v>
      </c>
      <c r="D22" s="45"/>
      <c r="E22" s="17"/>
      <c r="F22" s="17"/>
      <c r="G22" s="17"/>
    </row>
    <row r="23" s="1" customFormat="1" ht="45" customHeight="1" spans="1:7">
      <c r="A23" s="27">
        <v>20</v>
      </c>
      <c r="B23" s="19"/>
      <c r="C23" s="15" t="s">
        <v>812</v>
      </c>
      <c r="D23" s="45"/>
      <c r="E23" s="17"/>
      <c r="F23" s="17"/>
      <c r="G23" s="17"/>
    </row>
    <row r="24" s="1" customFormat="1" ht="45" customHeight="1" spans="1:7">
      <c r="A24" s="27">
        <v>21</v>
      </c>
      <c r="B24" s="14" t="s">
        <v>813</v>
      </c>
      <c r="C24" s="15" t="s">
        <v>814</v>
      </c>
      <c r="D24" s="45"/>
      <c r="E24" s="17"/>
      <c r="F24" s="17"/>
      <c r="G24" s="17"/>
    </row>
    <row r="25" s="1" customFormat="1" ht="45" customHeight="1" spans="1:7">
      <c r="A25" s="27">
        <v>22</v>
      </c>
      <c r="B25" s="18"/>
      <c r="C25" s="15" t="s">
        <v>815</v>
      </c>
      <c r="D25" s="45"/>
      <c r="E25" s="17"/>
      <c r="F25" s="17"/>
      <c r="G25" s="17"/>
    </row>
    <row r="26" s="1" customFormat="1" ht="45" customHeight="1" spans="1:7">
      <c r="A26" s="27">
        <v>23</v>
      </c>
      <c r="B26" s="18"/>
      <c r="C26" s="15" t="s">
        <v>816</v>
      </c>
      <c r="D26" s="45"/>
      <c r="E26" s="17"/>
      <c r="F26" s="17"/>
      <c r="G26" s="17"/>
    </row>
    <row r="27" s="1" customFormat="1" ht="45" customHeight="1" spans="1:7">
      <c r="A27" s="27">
        <v>24</v>
      </c>
      <c r="B27" s="18"/>
      <c r="C27" s="15" t="s">
        <v>817</v>
      </c>
      <c r="D27" s="45"/>
      <c r="E27" s="17"/>
      <c r="F27" s="17"/>
      <c r="G27" s="17"/>
    </row>
    <row r="28" s="1" customFormat="1" ht="45" customHeight="1" spans="1:7">
      <c r="A28" s="27">
        <v>25</v>
      </c>
      <c r="B28" s="19"/>
      <c r="C28" s="15" t="s">
        <v>818</v>
      </c>
      <c r="D28" s="45"/>
      <c r="E28" s="17"/>
      <c r="F28" s="17"/>
      <c r="G28" s="17"/>
    </row>
    <row r="29" s="1" customFormat="1" ht="45" customHeight="1" spans="1:7">
      <c r="A29" s="27">
        <v>26</v>
      </c>
      <c r="B29" s="14" t="s">
        <v>819</v>
      </c>
      <c r="C29" s="15" t="s">
        <v>820</v>
      </c>
      <c r="D29" s="45"/>
      <c r="E29" s="17"/>
      <c r="F29" s="17"/>
      <c r="G29" s="17"/>
    </row>
    <row r="30" s="1" customFormat="1" ht="45" customHeight="1" spans="1:7">
      <c r="A30" s="27">
        <v>27</v>
      </c>
      <c r="B30" s="18"/>
      <c r="C30" s="15" t="s">
        <v>821</v>
      </c>
      <c r="D30" s="45"/>
      <c r="E30" s="17"/>
      <c r="F30" s="17"/>
      <c r="G30" s="17"/>
    </row>
    <row r="31" s="1" customFormat="1" ht="45" customHeight="1" spans="1:7">
      <c r="A31" s="27">
        <v>28</v>
      </c>
      <c r="B31" s="18"/>
      <c r="C31" s="15" t="s">
        <v>822</v>
      </c>
      <c r="D31" s="45"/>
      <c r="E31" s="17"/>
      <c r="F31" s="17"/>
      <c r="G31" s="17"/>
    </row>
    <row r="32" s="1" customFormat="1" ht="45" customHeight="1" spans="1:7">
      <c r="A32" s="27">
        <v>29</v>
      </c>
      <c r="B32" s="18"/>
      <c r="C32" s="15" t="s">
        <v>823</v>
      </c>
      <c r="D32" s="45"/>
      <c r="E32" s="17"/>
      <c r="F32" s="17"/>
      <c r="G32" s="17"/>
    </row>
    <row r="33" s="1" customFormat="1" ht="45" customHeight="1" spans="1:7">
      <c r="A33" s="27">
        <v>30</v>
      </c>
      <c r="B33" s="19"/>
      <c r="C33" s="15" t="s">
        <v>824</v>
      </c>
      <c r="D33" s="45"/>
      <c r="E33" s="17"/>
      <c r="F33" s="17"/>
      <c r="G33" s="17"/>
    </row>
    <row r="34" s="1" customFormat="1" ht="45" customHeight="1" spans="1:7">
      <c r="A34" s="27">
        <v>31</v>
      </c>
      <c r="B34" s="14" t="s">
        <v>825</v>
      </c>
      <c r="C34" s="15" t="s">
        <v>826</v>
      </c>
      <c r="D34" s="45"/>
      <c r="E34" s="17"/>
      <c r="F34" s="17"/>
      <c r="G34" s="17"/>
    </row>
    <row r="35" s="1" customFormat="1" ht="45" customHeight="1" spans="1:7">
      <c r="A35" s="27">
        <v>32</v>
      </c>
      <c r="B35" s="18"/>
      <c r="C35" s="15" t="s">
        <v>827</v>
      </c>
      <c r="D35" s="45"/>
      <c r="E35" s="17"/>
      <c r="F35" s="17"/>
      <c r="G35" s="17"/>
    </row>
    <row r="36" s="1" customFormat="1" ht="45" customHeight="1" spans="1:7">
      <c r="A36" s="27">
        <v>33</v>
      </c>
      <c r="B36" s="18"/>
      <c r="C36" s="15" t="s">
        <v>828</v>
      </c>
      <c r="D36" s="45"/>
      <c r="E36" s="17"/>
      <c r="F36" s="17"/>
      <c r="G36" s="17"/>
    </row>
    <row r="37" s="1" customFormat="1" ht="45" customHeight="1" spans="1:7">
      <c r="A37" s="27">
        <v>34</v>
      </c>
      <c r="B37" s="19"/>
      <c r="C37" s="15" t="s">
        <v>829</v>
      </c>
      <c r="D37" s="45"/>
      <c r="E37" s="17"/>
      <c r="F37" s="17"/>
      <c r="G37" s="17"/>
    </row>
    <row r="38" s="1" customFormat="1" ht="45" customHeight="1" spans="1:7">
      <c r="A38" s="27">
        <v>35</v>
      </c>
      <c r="B38" s="14" t="s">
        <v>830</v>
      </c>
      <c r="C38" s="15" t="s">
        <v>831</v>
      </c>
      <c r="D38" s="45"/>
      <c r="E38" s="17"/>
      <c r="F38" s="17"/>
      <c r="G38" s="17"/>
    </row>
    <row r="39" s="1" customFormat="1" ht="45" customHeight="1" spans="1:7">
      <c r="A39" s="27">
        <v>36</v>
      </c>
      <c r="B39" s="18"/>
      <c r="C39" s="15" t="s">
        <v>832</v>
      </c>
      <c r="D39" s="45"/>
      <c r="E39" s="17"/>
      <c r="F39" s="17"/>
      <c r="G39" s="17"/>
    </row>
    <row r="40" s="1" customFormat="1" ht="45" customHeight="1" spans="1:7">
      <c r="A40" s="27">
        <v>37</v>
      </c>
      <c r="B40" s="19"/>
      <c r="C40" s="15" t="s">
        <v>833</v>
      </c>
      <c r="D40" s="45"/>
      <c r="E40" s="17"/>
      <c r="F40" s="17"/>
      <c r="G40" s="17"/>
    </row>
    <row r="41" s="1" customFormat="1" ht="45" customHeight="1" spans="1:7">
      <c r="A41" s="27">
        <v>38</v>
      </c>
      <c r="B41" s="14" t="s">
        <v>834</v>
      </c>
      <c r="C41" s="15" t="s">
        <v>835</v>
      </c>
      <c r="D41" s="45"/>
      <c r="E41" s="17"/>
      <c r="F41" s="17"/>
      <c r="G41" s="17"/>
    </row>
    <row r="42" s="1" customFormat="1" ht="45" customHeight="1" spans="1:7">
      <c r="A42" s="27">
        <v>39</v>
      </c>
      <c r="B42" s="18"/>
      <c r="C42" s="15" t="s">
        <v>836</v>
      </c>
      <c r="D42" s="45"/>
      <c r="E42" s="17"/>
      <c r="F42" s="17"/>
      <c r="G42" s="17"/>
    </row>
    <row r="43" s="1" customFormat="1" ht="45" customHeight="1" spans="1:7">
      <c r="A43" s="27">
        <v>40</v>
      </c>
      <c r="B43" s="18"/>
      <c r="C43" s="15" t="s">
        <v>837</v>
      </c>
      <c r="D43" s="45"/>
      <c r="E43" s="17"/>
      <c r="F43" s="17"/>
      <c r="G43" s="17"/>
    </row>
    <row r="44" s="1" customFormat="1" ht="45" customHeight="1" spans="1:7">
      <c r="A44" s="27">
        <v>41</v>
      </c>
      <c r="B44" s="19"/>
      <c r="C44" s="15" t="s">
        <v>838</v>
      </c>
      <c r="D44" s="45"/>
      <c r="E44" s="17"/>
      <c r="F44" s="17"/>
      <c r="G44" s="17"/>
    </row>
    <row r="45" s="1" customFormat="1" ht="45" customHeight="1" spans="1:7">
      <c r="A45" s="27">
        <v>42</v>
      </c>
      <c r="B45" s="14" t="s">
        <v>839</v>
      </c>
      <c r="C45" s="15" t="s">
        <v>840</v>
      </c>
      <c r="D45" s="45"/>
      <c r="E45" s="17"/>
      <c r="F45" s="17"/>
      <c r="G45" s="17"/>
    </row>
    <row r="46" s="1" customFormat="1" ht="45" customHeight="1" spans="1:7">
      <c r="A46" s="27">
        <v>43</v>
      </c>
      <c r="B46" s="18"/>
      <c r="C46" s="15" t="s">
        <v>841</v>
      </c>
      <c r="D46" s="45"/>
      <c r="E46" s="17"/>
      <c r="F46" s="17"/>
      <c r="G46" s="17"/>
    </row>
    <row r="47" s="1" customFormat="1" ht="45" customHeight="1" spans="1:7">
      <c r="A47" s="27">
        <v>44</v>
      </c>
      <c r="B47" s="18"/>
      <c r="C47" s="15" t="s">
        <v>842</v>
      </c>
      <c r="D47" s="45"/>
      <c r="E47" s="17"/>
      <c r="F47" s="17"/>
      <c r="G47" s="17"/>
    </row>
    <row r="48" s="1" customFormat="1" ht="45" customHeight="1" spans="1:7">
      <c r="A48" s="27">
        <v>45</v>
      </c>
      <c r="B48" s="18"/>
      <c r="C48" s="15" t="s">
        <v>843</v>
      </c>
      <c r="D48" s="45"/>
      <c r="E48" s="17"/>
      <c r="F48" s="17"/>
      <c r="G48" s="17"/>
    </row>
    <row r="49" s="1" customFormat="1" ht="45" customHeight="1" spans="1:7">
      <c r="A49" s="27">
        <v>46</v>
      </c>
      <c r="B49" s="18"/>
      <c r="C49" s="15" t="s">
        <v>844</v>
      </c>
      <c r="D49" s="45"/>
      <c r="E49" s="17"/>
      <c r="F49" s="17"/>
      <c r="G49" s="17"/>
    </row>
    <row r="50" s="1" customFormat="1" ht="45" customHeight="1" spans="1:7">
      <c r="A50" s="27">
        <v>47</v>
      </c>
      <c r="B50" s="19"/>
      <c r="C50" s="15" t="s">
        <v>845</v>
      </c>
      <c r="D50" s="45"/>
      <c r="E50" s="17"/>
      <c r="F50" s="17"/>
      <c r="G50" s="17"/>
    </row>
    <row r="51" s="1" customFormat="1" ht="45" customHeight="1" spans="1:7">
      <c r="A51" s="27">
        <v>48</v>
      </c>
      <c r="B51" s="14" t="s">
        <v>846</v>
      </c>
      <c r="C51" s="15" t="s">
        <v>847</v>
      </c>
      <c r="D51" s="45"/>
      <c r="E51" s="17"/>
      <c r="F51" s="17"/>
      <c r="G51" s="17"/>
    </row>
    <row r="52" s="1" customFormat="1" ht="45" customHeight="1" spans="1:7">
      <c r="A52" s="27">
        <v>49</v>
      </c>
      <c r="B52" s="18"/>
      <c r="C52" s="15" t="s">
        <v>848</v>
      </c>
      <c r="D52" s="45"/>
      <c r="E52" s="17"/>
      <c r="F52" s="17"/>
      <c r="G52" s="17"/>
    </row>
    <row r="53" s="1" customFormat="1" ht="45" customHeight="1" spans="1:7">
      <c r="A53" s="27">
        <v>50</v>
      </c>
      <c r="B53" s="18"/>
      <c r="C53" s="15" t="s">
        <v>849</v>
      </c>
      <c r="D53" s="45"/>
      <c r="E53" s="17"/>
      <c r="F53" s="17"/>
      <c r="G53" s="17"/>
    </row>
    <row r="54" s="1" customFormat="1" ht="45" customHeight="1" spans="1:7">
      <c r="A54" s="27">
        <v>51</v>
      </c>
      <c r="B54" s="18"/>
      <c r="C54" s="15" t="s">
        <v>850</v>
      </c>
      <c r="D54" s="45"/>
      <c r="E54" s="17"/>
      <c r="F54" s="17"/>
      <c r="G54" s="17"/>
    </row>
    <row r="55" s="1" customFormat="1" ht="45" customHeight="1" spans="1:7">
      <c r="A55" s="27">
        <v>52</v>
      </c>
      <c r="B55" s="19"/>
      <c r="C55" s="15" t="s">
        <v>851</v>
      </c>
      <c r="D55" s="45"/>
      <c r="E55" s="17"/>
      <c r="F55" s="17"/>
      <c r="G55" s="17"/>
    </row>
    <row r="56" s="1" customFormat="1" ht="45" customHeight="1" spans="1:7">
      <c r="A56" s="27">
        <v>53</v>
      </c>
      <c r="B56" s="14" t="s">
        <v>852</v>
      </c>
      <c r="C56" s="15" t="s">
        <v>853</v>
      </c>
      <c r="D56" s="45"/>
      <c r="E56" s="17"/>
      <c r="F56" s="17"/>
      <c r="G56" s="17"/>
    </row>
    <row r="57" s="1" customFormat="1" ht="45" customHeight="1" spans="1:7">
      <c r="A57" s="27">
        <v>54</v>
      </c>
      <c r="B57" s="18"/>
      <c r="C57" s="15" t="s">
        <v>854</v>
      </c>
      <c r="D57" s="45"/>
      <c r="E57" s="17"/>
      <c r="F57" s="17"/>
      <c r="G57" s="17"/>
    </row>
    <row r="58" s="1" customFormat="1" ht="45" customHeight="1" spans="1:7">
      <c r="A58" s="27">
        <v>55</v>
      </c>
      <c r="B58" s="18"/>
      <c r="C58" s="15" t="s">
        <v>855</v>
      </c>
      <c r="D58" s="45"/>
      <c r="E58" s="17"/>
      <c r="F58" s="17"/>
      <c r="G58" s="17"/>
    </row>
    <row r="59" s="1" customFormat="1" ht="45" customHeight="1" spans="1:7">
      <c r="A59" s="27">
        <v>56</v>
      </c>
      <c r="B59" s="18"/>
      <c r="C59" s="15" t="s">
        <v>856</v>
      </c>
      <c r="D59" s="45"/>
      <c r="E59" s="17"/>
      <c r="F59" s="17"/>
      <c r="G59" s="17"/>
    </row>
    <row r="60" s="1" customFormat="1" ht="45" customHeight="1" spans="1:7">
      <c r="A60" s="27">
        <v>57</v>
      </c>
      <c r="B60" s="19"/>
      <c r="C60" s="15" t="s">
        <v>857</v>
      </c>
      <c r="D60" s="45"/>
      <c r="E60" s="17"/>
      <c r="F60" s="17"/>
      <c r="G60" s="17"/>
    </row>
    <row r="61" s="1" customFormat="1" ht="45" customHeight="1" spans="1:7">
      <c r="A61" s="27">
        <v>58</v>
      </c>
      <c r="B61" s="14" t="s">
        <v>858</v>
      </c>
      <c r="C61" s="15" t="s">
        <v>859</v>
      </c>
      <c r="D61" s="45"/>
      <c r="E61" s="17"/>
      <c r="F61" s="17"/>
      <c r="G61" s="17"/>
    </row>
    <row r="62" s="1" customFormat="1" ht="45" customHeight="1" spans="1:7">
      <c r="A62" s="27">
        <v>59</v>
      </c>
      <c r="B62" s="18"/>
      <c r="C62" s="15" t="s">
        <v>860</v>
      </c>
      <c r="D62" s="45"/>
      <c r="E62" s="17"/>
      <c r="F62" s="17"/>
      <c r="G62" s="17"/>
    </row>
    <row r="63" s="1" customFormat="1" ht="45" customHeight="1" spans="1:7">
      <c r="A63" s="27">
        <v>60</v>
      </c>
      <c r="B63" s="18"/>
      <c r="C63" s="15" t="s">
        <v>861</v>
      </c>
      <c r="D63" s="45"/>
      <c r="E63" s="17"/>
      <c r="F63" s="17"/>
      <c r="G63" s="17"/>
    </row>
    <row r="64" s="1" customFormat="1" ht="45" customHeight="1" spans="1:7">
      <c r="A64" s="27">
        <v>61</v>
      </c>
      <c r="B64" s="18"/>
      <c r="C64" s="15" t="s">
        <v>862</v>
      </c>
      <c r="D64" s="45"/>
      <c r="E64" s="17"/>
      <c r="F64" s="17"/>
      <c r="G64" s="17"/>
    </row>
    <row r="65" s="1" customFormat="1" ht="45" customHeight="1" spans="1:7">
      <c r="A65" s="27">
        <v>62</v>
      </c>
      <c r="B65" s="19"/>
      <c r="C65" s="15" t="s">
        <v>863</v>
      </c>
      <c r="D65" s="45"/>
      <c r="E65" s="17"/>
      <c r="F65" s="17"/>
      <c r="G65" s="17"/>
    </row>
    <row r="66" s="1" customFormat="1" ht="45" customHeight="1" spans="1:7">
      <c r="A66" s="27">
        <v>63</v>
      </c>
      <c r="B66" s="14" t="s">
        <v>864</v>
      </c>
      <c r="C66" s="15" t="s">
        <v>865</v>
      </c>
      <c r="D66" s="45"/>
      <c r="E66" s="17"/>
      <c r="F66" s="17"/>
      <c r="G66" s="17"/>
    </row>
    <row r="67" s="1" customFormat="1" ht="45" customHeight="1" spans="1:7">
      <c r="A67" s="27">
        <v>64</v>
      </c>
      <c r="B67" s="18"/>
      <c r="C67" s="15" t="s">
        <v>866</v>
      </c>
      <c r="D67" s="45"/>
      <c r="E67" s="17"/>
      <c r="F67" s="17"/>
      <c r="G67" s="17"/>
    </row>
    <row r="68" s="1" customFormat="1" ht="45" customHeight="1" spans="1:7">
      <c r="A68" s="27">
        <v>65</v>
      </c>
      <c r="B68" s="18"/>
      <c r="C68" s="15" t="s">
        <v>867</v>
      </c>
      <c r="D68" s="45"/>
      <c r="E68" s="17"/>
      <c r="F68" s="17"/>
      <c r="G68" s="17"/>
    </row>
    <row r="69" s="1" customFormat="1" ht="45" customHeight="1" spans="1:7">
      <c r="A69" s="27">
        <v>66</v>
      </c>
      <c r="B69" s="18"/>
      <c r="C69" s="15" t="s">
        <v>868</v>
      </c>
      <c r="D69" s="45"/>
      <c r="E69" s="17"/>
      <c r="F69" s="17"/>
      <c r="G69" s="17"/>
    </row>
    <row r="70" s="1" customFormat="1" ht="45" customHeight="1" spans="1:7">
      <c r="A70" s="27">
        <v>67</v>
      </c>
      <c r="B70" s="18"/>
      <c r="C70" s="15" t="s">
        <v>869</v>
      </c>
      <c r="D70" s="45"/>
      <c r="E70" s="17"/>
      <c r="F70" s="17"/>
      <c r="G70" s="17"/>
    </row>
    <row r="71" s="1" customFormat="1" ht="45" customHeight="1" spans="1:7">
      <c r="A71" s="27">
        <v>68</v>
      </c>
      <c r="B71" s="19"/>
      <c r="C71" s="15" t="s">
        <v>870</v>
      </c>
      <c r="D71" s="45"/>
      <c r="E71" s="17"/>
      <c r="F71" s="17"/>
      <c r="G71" s="17"/>
    </row>
    <row r="72" s="1" customFormat="1" ht="45" customHeight="1" spans="1:7">
      <c r="A72" s="27">
        <v>69</v>
      </c>
      <c r="B72" s="14" t="s">
        <v>871</v>
      </c>
      <c r="C72" s="15" t="s">
        <v>872</v>
      </c>
      <c r="D72" s="45"/>
      <c r="E72" s="17"/>
      <c r="F72" s="17"/>
      <c r="G72" s="17"/>
    </row>
    <row r="73" s="1" customFormat="1" ht="45" customHeight="1" spans="1:7">
      <c r="A73" s="27">
        <v>70</v>
      </c>
      <c r="B73" s="18"/>
      <c r="C73" s="15" t="s">
        <v>873</v>
      </c>
      <c r="D73" s="45"/>
      <c r="E73" s="17"/>
      <c r="F73" s="17"/>
      <c r="G73" s="17"/>
    </row>
    <row r="74" s="1" customFormat="1" ht="45" customHeight="1" spans="1:7">
      <c r="A74" s="27">
        <v>71</v>
      </c>
      <c r="B74" s="18"/>
      <c r="C74" s="15" t="s">
        <v>874</v>
      </c>
      <c r="D74" s="45"/>
      <c r="E74" s="17"/>
      <c r="F74" s="17"/>
      <c r="G74" s="17"/>
    </row>
    <row r="75" s="1" customFormat="1" ht="45" customHeight="1" spans="1:7">
      <c r="A75" s="27">
        <v>72</v>
      </c>
      <c r="B75" s="19"/>
      <c r="C75" s="15" t="s">
        <v>875</v>
      </c>
      <c r="D75" s="45"/>
      <c r="E75" s="17"/>
      <c r="F75" s="17"/>
      <c r="G75" s="17"/>
    </row>
    <row r="76" s="1" customFormat="1" ht="45" customHeight="1" spans="1:7">
      <c r="A76" s="27">
        <v>73</v>
      </c>
      <c r="B76" s="14" t="s">
        <v>876</v>
      </c>
      <c r="C76" s="15" t="s">
        <v>877</v>
      </c>
      <c r="D76" s="45"/>
      <c r="E76" s="17"/>
      <c r="F76" s="17"/>
      <c r="G76" s="17"/>
    </row>
    <row r="77" s="1" customFormat="1" ht="45" customHeight="1" spans="1:7">
      <c r="A77" s="27">
        <v>74</v>
      </c>
      <c r="B77" s="18"/>
      <c r="C77" s="15" t="s">
        <v>878</v>
      </c>
      <c r="D77" s="45"/>
      <c r="E77" s="17"/>
      <c r="F77" s="17"/>
      <c r="G77" s="17"/>
    </row>
    <row r="78" s="1" customFormat="1" ht="45" customHeight="1" spans="1:7">
      <c r="A78" s="27">
        <v>75</v>
      </c>
      <c r="B78" s="18"/>
      <c r="C78" s="15" t="s">
        <v>879</v>
      </c>
      <c r="D78" s="45"/>
      <c r="E78" s="17"/>
      <c r="F78" s="17"/>
      <c r="G78" s="17"/>
    </row>
    <row r="79" s="1" customFormat="1" ht="45" customHeight="1" spans="1:7">
      <c r="A79" s="27">
        <v>76</v>
      </c>
      <c r="B79" s="19"/>
      <c r="C79" s="15" t="s">
        <v>880</v>
      </c>
      <c r="D79" s="45"/>
      <c r="E79" s="17"/>
      <c r="F79" s="17"/>
      <c r="G79" s="17"/>
    </row>
    <row r="80" s="1" customFormat="1" ht="45" customHeight="1" spans="1:7">
      <c r="A80" s="27">
        <v>77</v>
      </c>
      <c r="B80" s="14" t="s">
        <v>881</v>
      </c>
      <c r="C80" s="15" t="s">
        <v>882</v>
      </c>
      <c r="D80" s="45"/>
      <c r="E80" s="17"/>
      <c r="F80" s="17"/>
      <c r="G80" s="17"/>
    </row>
    <row r="81" s="1" customFormat="1" ht="45" customHeight="1" spans="1:7">
      <c r="A81" s="27">
        <v>78</v>
      </c>
      <c r="B81" s="18"/>
      <c r="C81" s="15" t="s">
        <v>883</v>
      </c>
      <c r="D81" s="45"/>
      <c r="E81" s="17"/>
      <c r="F81" s="17"/>
      <c r="G81" s="17"/>
    </row>
    <row r="82" s="1" customFormat="1" ht="45" customHeight="1" spans="1:7">
      <c r="A82" s="27">
        <v>79</v>
      </c>
      <c r="B82" s="18"/>
      <c r="C82" s="15" t="s">
        <v>884</v>
      </c>
      <c r="D82" s="45"/>
      <c r="E82" s="17"/>
      <c r="F82" s="17"/>
      <c r="G82" s="17"/>
    </row>
    <row r="83" s="1" customFormat="1" ht="45" customHeight="1" spans="1:7">
      <c r="A83" s="27">
        <v>80</v>
      </c>
      <c r="B83" s="18"/>
      <c r="C83" s="15" t="s">
        <v>885</v>
      </c>
      <c r="D83" s="45"/>
      <c r="E83" s="17"/>
      <c r="F83" s="17"/>
      <c r="G83" s="17"/>
    </row>
    <row r="84" s="1" customFormat="1" ht="45" customHeight="1" spans="1:7">
      <c r="A84" s="27">
        <v>81</v>
      </c>
      <c r="B84" s="18"/>
      <c r="C84" s="15" t="s">
        <v>886</v>
      </c>
      <c r="D84" s="45"/>
      <c r="E84" s="17"/>
      <c r="F84" s="17"/>
      <c r="G84" s="17"/>
    </row>
    <row r="85" s="1" customFormat="1" ht="45" customHeight="1" spans="1:7">
      <c r="A85" s="27">
        <v>82</v>
      </c>
      <c r="B85" s="18"/>
      <c r="C85" s="15" t="s">
        <v>887</v>
      </c>
      <c r="D85" s="45"/>
      <c r="E85" s="17"/>
      <c r="F85" s="17"/>
      <c r="G85" s="17"/>
    </row>
    <row r="86" s="1" customFormat="1" ht="45" customHeight="1" spans="1:7">
      <c r="A86" s="27">
        <v>83</v>
      </c>
      <c r="B86" s="19"/>
      <c r="C86" s="15" t="s">
        <v>888</v>
      </c>
      <c r="D86" s="45"/>
      <c r="E86" s="17"/>
      <c r="F86" s="17"/>
      <c r="G86" s="17"/>
    </row>
    <row r="87" s="1" customFormat="1" ht="45" customHeight="1" spans="1:7">
      <c r="A87" s="27">
        <v>84</v>
      </c>
      <c r="B87" s="49" t="s">
        <v>889</v>
      </c>
      <c r="C87" s="50" t="s">
        <v>890</v>
      </c>
      <c r="D87" s="45"/>
      <c r="E87" s="17"/>
      <c r="F87" s="17"/>
      <c r="G87" s="17"/>
    </row>
    <row r="88" s="1" customFormat="1" ht="45" customHeight="1" spans="1:7">
      <c r="A88" s="27">
        <v>85</v>
      </c>
      <c r="B88" s="51"/>
      <c r="C88" s="50" t="s">
        <v>891</v>
      </c>
      <c r="D88" s="45"/>
      <c r="E88" s="17"/>
      <c r="F88" s="17"/>
      <c r="G88" s="17"/>
    </row>
    <row r="89" s="1" customFormat="1" ht="45" customHeight="1" spans="1:7">
      <c r="A89" s="27">
        <v>86</v>
      </c>
      <c r="B89" s="51"/>
      <c r="C89" s="50" t="s">
        <v>892</v>
      </c>
      <c r="D89" s="45"/>
      <c r="E89" s="17"/>
      <c r="F89" s="17"/>
      <c r="G89" s="17"/>
    </row>
    <row r="90" s="1" customFormat="1" ht="45" customHeight="1" spans="1:7">
      <c r="A90" s="27">
        <v>87</v>
      </c>
      <c r="B90" s="51"/>
      <c r="C90" s="50" t="s">
        <v>893</v>
      </c>
      <c r="D90" s="45"/>
      <c r="E90" s="17"/>
      <c r="F90" s="17"/>
      <c r="G90" s="17"/>
    </row>
    <row r="91" s="1" customFormat="1" ht="45" customHeight="1" spans="1:7">
      <c r="A91" s="27">
        <v>88</v>
      </c>
      <c r="B91" s="52"/>
      <c r="C91" s="50" t="s">
        <v>894</v>
      </c>
      <c r="D91" s="45"/>
      <c r="E91" s="17"/>
      <c r="F91" s="17"/>
      <c r="G91" s="17"/>
    </row>
    <row r="92" s="1" customFormat="1" ht="45" customHeight="1" spans="1:7">
      <c r="A92" s="27">
        <v>89</v>
      </c>
      <c r="B92" s="49" t="s">
        <v>895</v>
      </c>
      <c r="C92" s="50" t="s">
        <v>896</v>
      </c>
      <c r="D92" s="45"/>
      <c r="E92" s="17"/>
      <c r="F92" s="17"/>
      <c r="G92" s="17"/>
    </row>
    <row r="93" s="1" customFormat="1" ht="45" customHeight="1" spans="1:7">
      <c r="A93" s="27">
        <v>90</v>
      </c>
      <c r="B93" s="51"/>
      <c r="C93" s="50" t="s">
        <v>897</v>
      </c>
      <c r="D93" s="45"/>
      <c r="E93" s="17"/>
      <c r="F93" s="17"/>
      <c r="G93" s="17"/>
    </row>
    <row r="94" s="1" customFormat="1" ht="45" customHeight="1" spans="1:7">
      <c r="A94" s="27">
        <v>91</v>
      </c>
      <c r="B94" s="51"/>
      <c r="C94" s="50" t="s">
        <v>898</v>
      </c>
      <c r="D94" s="45"/>
      <c r="E94" s="17"/>
      <c r="F94" s="17"/>
      <c r="G94" s="17"/>
    </row>
    <row r="95" s="1" customFormat="1" ht="45" customHeight="1" spans="1:7">
      <c r="A95" s="27">
        <v>92</v>
      </c>
      <c r="B95" s="52"/>
      <c r="C95" s="50" t="s">
        <v>899</v>
      </c>
      <c r="D95" s="45"/>
      <c r="E95" s="17"/>
      <c r="F95" s="17"/>
      <c r="G95" s="17"/>
    </row>
    <row r="96" s="1" customFormat="1" ht="45" customHeight="1" spans="1:7">
      <c r="A96" s="27">
        <v>93</v>
      </c>
      <c r="B96" s="49" t="s">
        <v>900</v>
      </c>
      <c r="C96" s="50" t="s">
        <v>901</v>
      </c>
      <c r="D96" s="45"/>
      <c r="E96" s="17"/>
      <c r="F96" s="17"/>
      <c r="G96" s="17"/>
    </row>
    <row r="97" s="1" customFormat="1" ht="45" customHeight="1" spans="1:7">
      <c r="A97" s="27">
        <v>94</v>
      </c>
      <c r="B97" s="51"/>
      <c r="C97" s="50" t="s">
        <v>902</v>
      </c>
      <c r="D97" s="45"/>
      <c r="E97" s="17"/>
      <c r="F97" s="17"/>
      <c r="G97" s="17"/>
    </row>
    <row r="98" s="1" customFormat="1" ht="45" customHeight="1" spans="1:7">
      <c r="A98" s="27">
        <v>95</v>
      </c>
      <c r="B98" s="51"/>
      <c r="C98" s="50" t="s">
        <v>903</v>
      </c>
      <c r="D98" s="45"/>
      <c r="E98" s="17"/>
      <c r="F98" s="17"/>
      <c r="G98" s="17"/>
    </row>
    <row r="99" s="1" customFormat="1" ht="45" customHeight="1" spans="1:7">
      <c r="A99" s="27">
        <v>96</v>
      </c>
      <c r="B99" s="52"/>
      <c r="C99" s="50" t="s">
        <v>904</v>
      </c>
      <c r="D99" s="45"/>
      <c r="E99" s="17"/>
      <c r="F99" s="17"/>
      <c r="G99" s="17"/>
    </row>
    <row r="100" s="1" customFormat="1" ht="45" customHeight="1" spans="1:7">
      <c r="A100" s="27">
        <v>97</v>
      </c>
      <c r="B100" s="49" t="s">
        <v>905</v>
      </c>
      <c r="C100" s="50" t="s">
        <v>906</v>
      </c>
      <c r="D100" s="45"/>
      <c r="E100" s="17"/>
      <c r="F100" s="17"/>
      <c r="G100" s="17"/>
    </row>
    <row r="101" s="1" customFormat="1" ht="45" customHeight="1" spans="1:7">
      <c r="A101" s="27">
        <v>98</v>
      </c>
      <c r="B101" s="51"/>
      <c r="C101" s="50" t="s">
        <v>907</v>
      </c>
      <c r="D101" s="45"/>
      <c r="E101" s="17"/>
      <c r="F101" s="17"/>
      <c r="G101" s="17"/>
    </row>
    <row r="102" s="1" customFormat="1" ht="45" customHeight="1" spans="1:7">
      <c r="A102" s="27">
        <v>99</v>
      </c>
      <c r="B102" s="51"/>
      <c r="C102" s="50" t="s">
        <v>908</v>
      </c>
      <c r="D102" s="45"/>
      <c r="E102" s="17"/>
      <c r="F102" s="17"/>
      <c r="G102" s="17"/>
    </row>
    <row r="103" s="1" customFormat="1" ht="45" customHeight="1" spans="1:7">
      <c r="A103" s="27">
        <v>100</v>
      </c>
      <c r="B103" s="52"/>
      <c r="C103" s="50" t="s">
        <v>909</v>
      </c>
      <c r="D103" s="45"/>
      <c r="E103" s="17"/>
      <c r="F103" s="17"/>
      <c r="G103" s="17"/>
    </row>
    <row r="104" s="1" customFormat="1" ht="45" customHeight="1" spans="1:7">
      <c r="A104" s="27">
        <v>101</v>
      </c>
      <c r="B104" s="49" t="s">
        <v>910</v>
      </c>
      <c r="C104" s="50" t="s">
        <v>911</v>
      </c>
      <c r="D104" s="45"/>
      <c r="E104" s="17"/>
      <c r="F104" s="17"/>
      <c r="G104" s="17"/>
    </row>
    <row r="105" s="1" customFormat="1" ht="45" customHeight="1" spans="1:7">
      <c r="A105" s="27">
        <v>102</v>
      </c>
      <c r="B105" s="51"/>
      <c r="C105" s="50" t="s">
        <v>912</v>
      </c>
      <c r="D105" s="45"/>
      <c r="E105" s="17"/>
      <c r="F105" s="17"/>
      <c r="G105" s="17"/>
    </row>
    <row r="106" s="1" customFormat="1" ht="45" customHeight="1" spans="1:7">
      <c r="A106" s="27">
        <v>103</v>
      </c>
      <c r="B106" s="51"/>
      <c r="C106" s="50" t="s">
        <v>913</v>
      </c>
      <c r="D106" s="45"/>
      <c r="E106" s="17"/>
      <c r="F106" s="17"/>
      <c r="G106" s="17"/>
    </row>
    <row r="107" s="1" customFormat="1" ht="45" customHeight="1" spans="1:7">
      <c r="A107" s="27">
        <v>104</v>
      </c>
      <c r="B107" s="51"/>
      <c r="C107" s="50" t="s">
        <v>914</v>
      </c>
      <c r="D107" s="45"/>
      <c r="E107" s="17"/>
      <c r="F107" s="17"/>
      <c r="G107" s="17"/>
    </row>
    <row r="108" s="1" customFormat="1" ht="45" customHeight="1" spans="1:7">
      <c r="A108" s="27">
        <v>105</v>
      </c>
      <c r="B108" s="51"/>
      <c r="C108" s="50" t="s">
        <v>915</v>
      </c>
      <c r="D108" s="45"/>
      <c r="E108" s="17"/>
      <c r="F108" s="17"/>
      <c r="G108" s="17"/>
    </row>
    <row r="109" s="1" customFormat="1" ht="45" customHeight="1" spans="1:7">
      <c r="A109" s="27">
        <v>106</v>
      </c>
      <c r="B109" s="52"/>
      <c r="C109" s="50" t="s">
        <v>916</v>
      </c>
      <c r="D109" s="45"/>
      <c r="E109" s="17"/>
      <c r="F109" s="17"/>
      <c r="G109" s="17"/>
    </row>
    <row r="110" s="1" customFormat="1" ht="45" customHeight="1" spans="1:7">
      <c r="A110" s="27">
        <v>107</v>
      </c>
      <c r="B110" s="49" t="s">
        <v>917</v>
      </c>
      <c r="C110" s="50" t="s">
        <v>918</v>
      </c>
      <c r="D110" s="45"/>
      <c r="E110" s="17"/>
      <c r="F110" s="17"/>
      <c r="G110" s="17"/>
    </row>
    <row r="111" s="1" customFormat="1" ht="45" customHeight="1" spans="1:7">
      <c r="A111" s="27">
        <v>108</v>
      </c>
      <c r="B111" s="51"/>
      <c r="C111" s="50" t="s">
        <v>919</v>
      </c>
      <c r="D111" s="45"/>
      <c r="E111" s="17"/>
      <c r="F111" s="17"/>
      <c r="G111" s="17"/>
    </row>
    <row r="112" s="1" customFormat="1" ht="45" customHeight="1" spans="1:7">
      <c r="A112" s="27">
        <v>109</v>
      </c>
      <c r="B112" s="51"/>
      <c r="C112" s="50" t="s">
        <v>920</v>
      </c>
      <c r="D112" s="45"/>
      <c r="E112" s="17"/>
      <c r="F112" s="17"/>
      <c r="G112" s="17"/>
    </row>
    <row r="113" s="1" customFormat="1" ht="45" customHeight="1" spans="1:7">
      <c r="A113" s="27">
        <v>110</v>
      </c>
      <c r="B113" s="52"/>
      <c r="C113" s="50" t="s">
        <v>921</v>
      </c>
      <c r="D113" s="45"/>
      <c r="E113" s="17"/>
      <c r="F113" s="17"/>
      <c r="G113" s="17"/>
    </row>
    <row r="114" s="1" customFormat="1" ht="45" customHeight="1" spans="1:7">
      <c r="A114" s="27">
        <v>111</v>
      </c>
      <c r="B114" s="49" t="s">
        <v>922</v>
      </c>
      <c r="C114" s="50" t="s">
        <v>923</v>
      </c>
      <c r="D114" s="45"/>
      <c r="E114" s="17"/>
      <c r="F114" s="17"/>
      <c r="G114" s="17"/>
    </row>
    <row r="115" s="1" customFormat="1" ht="45" customHeight="1" spans="1:7">
      <c r="A115" s="27">
        <v>112</v>
      </c>
      <c r="B115" s="51"/>
      <c r="C115" s="50" t="s">
        <v>924</v>
      </c>
      <c r="D115" s="45"/>
      <c r="E115" s="17"/>
      <c r="F115" s="17"/>
      <c r="G115" s="17"/>
    </row>
    <row r="116" s="1" customFormat="1" ht="45" customHeight="1" spans="1:7">
      <c r="A116" s="27">
        <v>113</v>
      </c>
      <c r="B116" s="51"/>
      <c r="C116" s="50" t="s">
        <v>925</v>
      </c>
      <c r="D116" s="45"/>
      <c r="E116" s="17"/>
      <c r="F116" s="17"/>
      <c r="G116" s="17"/>
    </row>
    <row r="117" s="1" customFormat="1" ht="45" customHeight="1" spans="1:7">
      <c r="A117" s="27">
        <v>114</v>
      </c>
      <c r="B117" s="52"/>
      <c r="C117" s="50" t="s">
        <v>926</v>
      </c>
      <c r="D117" s="45"/>
      <c r="E117" s="17"/>
      <c r="F117" s="17"/>
      <c r="G117" s="17"/>
    </row>
    <row r="118" s="1" customFormat="1" ht="45" customHeight="1" spans="1:7">
      <c r="A118" s="27">
        <v>115</v>
      </c>
      <c r="B118" s="49" t="s">
        <v>927</v>
      </c>
      <c r="C118" s="50" t="s">
        <v>928</v>
      </c>
      <c r="D118" s="45"/>
      <c r="E118" s="17"/>
      <c r="F118" s="17"/>
      <c r="G118" s="17"/>
    </row>
    <row r="119" s="1" customFormat="1" ht="45" customHeight="1" spans="1:7">
      <c r="A119" s="27">
        <v>116</v>
      </c>
      <c r="B119" s="51"/>
      <c r="C119" s="50" t="s">
        <v>929</v>
      </c>
      <c r="D119" s="45"/>
      <c r="E119" s="17"/>
      <c r="F119" s="17"/>
      <c r="G119" s="17"/>
    </row>
    <row r="120" s="1" customFormat="1" ht="45" customHeight="1" spans="1:7">
      <c r="A120" s="27">
        <v>117</v>
      </c>
      <c r="B120" s="51"/>
      <c r="C120" s="50" t="s">
        <v>930</v>
      </c>
      <c r="D120" s="45"/>
      <c r="E120" s="17"/>
      <c r="F120" s="17"/>
      <c r="G120" s="17"/>
    </row>
    <row r="121" s="1" customFormat="1" ht="45" customHeight="1" spans="1:7">
      <c r="A121" s="27">
        <v>118</v>
      </c>
      <c r="B121" s="52"/>
      <c r="C121" s="50" t="s">
        <v>931</v>
      </c>
      <c r="D121" s="45"/>
      <c r="E121" s="17"/>
      <c r="F121" s="17"/>
      <c r="G121" s="17"/>
    </row>
    <row r="122" s="1" customFormat="1" ht="45" customHeight="1" spans="1:7">
      <c r="A122" s="27">
        <v>119</v>
      </c>
      <c r="B122" s="49" t="s">
        <v>932</v>
      </c>
      <c r="C122" s="50" t="s">
        <v>933</v>
      </c>
      <c r="D122" s="45"/>
      <c r="E122" s="17"/>
      <c r="F122" s="17"/>
      <c r="G122" s="17"/>
    </row>
    <row r="123" s="1" customFormat="1" ht="45" customHeight="1" spans="1:7">
      <c r="A123" s="27">
        <v>120</v>
      </c>
      <c r="B123" s="51"/>
      <c r="C123" s="50" t="s">
        <v>934</v>
      </c>
      <c r="D123" s="45"/>
      <c r="E123" s="17"/>
      <c r="F123" s="17"/>
      <c r="G123" s="17"/>
    </row>
    <row r="124" s="1" customFormat="1" ht="45" customHeight="1" spans="1:7">
      <c r="A124" s="27">
        <v>121</v>
      </c>
      <c r="B124" s="51"/>
      <c r="C124" s="50" t="s">
        <v>935</v>
      </c>
      <c r="D124" s="45"/>
      <c r="E124" s="17"/>
      <c r="F124" s="17"/>
      <c r="G124" s="17"/>
    </row>
    <row r="125" s="1" customFormat="1" ht="45" customHeight="1" spans="1:7">
      <c r="A125" s="27">
        <v>122</v>
      </c>
      <c r="B125" s="51"/>
      <c r="C125" s="50" t="s">
        <v>936</v>
      </c>
      <c r="D125" s="45"/>
      <c r="E125" s="17"/>
      <c r="F125" s="17"/>
      <c r="G125" s="17"/>
    </row>
    <row r="126" s="1" customFormat="1" ht="45" customHeight="1" spans="1:7">
      <c r="A126" s="27">
        <v>123</v>
      </c>
      <c r="B126" s="52"/>
      <c r="C126" s="50" t="s">
        <v>937</v>
      </c>
      <c r="D126" s="45"/>
      <c r="E126" s="17"/>
      <c r="F126" s="17"/>
      <c r="G126" s="17"/>
    </row>
    <row r="127" s="1" customFormat="1" ht="45" customHeight="1" spans="1:7">
      <c r="A127" s="27">
        <v>124</v>
      </c>
      <c r="B127" s="49" t="s">
        <v>938</v>
      </c>
      <c r="C127" s="50" t="s">
        <v>939</v>
      </c>
      <c r="D127" s="45"/>
      <c r="E127" s="17"/>
      <c r="F127" s="17"/>
      <c r="G127" s="17"/>
    </row>
    <row r="128" s="1" customFormat="1" ht="45" customHeight="1" spans="1:7">
      <c r="A128" s="27">
        <v>125</v>
      </c>
      <c r="B128" s="51"/>
      <c r="C128" s="50" t="s">
        <v>940</v>
      </c>
      <c r="D128" s="45"/>
      <c r="E128" s="17"/>
      <c r="F128" s="17"/>
      <c r="G128" s="17"/>
    </row>
    <row r="129" s="1" customFormat="1" ht="45" customHeight="1" spans="1:7">
      <c r="A129" s="27">
        <v>126</v>
      </c>
      <c r="B129" s="51"/>
      <c r="C129" s="50" t="s">
        <v>941</v>
      </c>
      <c r="D129" s="45"/>
      <c r="E129" s="17"/>
      <c r="F129" s="17"/>
      <c r="G129" s="17"/>
    </row>
    <row r="130" s="1" customFormat="1" ht="45" customHeight="1" spans="1:7">
      <c r="A130" s="27">
        <v>127</v>
      </c>
      <c r="B130" s="51"/>
      <c r="C130" s="50" t="s">
        <v>942</v>
      </c>
      <c r="D130" s="45"/>
      <c r="E130" s="17"/>
      <c r="F130" s="17"/>
      <c r="G130" s="17"/>
    </row>
    <row r="131" s="1" customFormat="1" ht="45" customHeight="1" spans="1:7">
      <c r="A131" s="27">
        <v>128</v>
      </c>
      <c r="B131" s="51"/>
      <c r="C131" s="50" t="s">
        <v>943</v>
      </c>
      <c r="D131" s="45"/>
      <c r="E131" s="17"/>
      <c r="F131" s="17"/>
      <c r="G131" s="17"/>
    </row>
    <row r="132" s="1" customFormat="1" ht="45" customHeight="1" spans="1:7">
      <c r="A132" s="27">
        <v>129</v>
      </c>
      <c r="B132" s="52"/>
      <c r="C132" s="50" t="s">
        <v>944</v>
      </c>
      <c r="D132" s="45"/>
      <c r="E132" s="17"/>
      <c r="F132" s="17"/>
      <c r="G132" s="17"/>
    </row>
    <row r="133" s="1" customFormat="1" ht="45" customHeight="1" spans="1:7">
      <c r="A133" s="27">
        <v>130</v>
      </c>
      <c r="B133" s="49" t="s">
        <v>945</v>
      </c>
      <c r="C133" s="50" t="s">
        <v>946</v>
      </c>
      <c r="D133" s="45"/>
      <c r="E133" s="17"/>
      <c r="F133" s="17"/>
      <c r="G133" s="17"/>
    </row>
    <row r="134" s="1" customFormat="1" ht="45" customHeight="1" spans="1:7">
      <c r="A134" s="27">
        <v>131</v>
      </c>
      <c r="B134" s="51"/>
      <c r="C134" s="50" t="s">
        <v>947</v>
      </c>
      <c r="D134" s="45"/>
      <c r="E134" s="17"/>
      <c r="F134" s="17"/>
      <c r="G134" s="17"/>
    </row>
    <row r="135" s="1" customFormat="1" ht="45" customHeight="1" spans="1:7">
      <c r="A135" s="27">
        <v>132</v>
      </c>
      <c r="B135" s="52"/>
      <c r="C135" s="50" t="s">
        <v>948</v>
      </c>
      <c r="D135" s="45"/>
      <c r="E135" s="17"/>
      <c r="F135" s="17"/>
      <c r="G135" s="17"/>
    </row>
    <row r="136" s="1" customFormat="1" ht="45" customHeight="1" spans="1:7">
      <c r="A136" s="27">
        <v>133</v>
      </c>
      <c r="B136" s="14" t="s">
        <v>949</v>
      </c>
      <c r="C136" s="15" t="s">
        <v>950</v>
      </c>
      <c r="D136" s="45"/>
      <c r="E136" s="17"/>
      <c r="F136" s="17"/>
      <c r="G136" s="17"/>
    </row>
    <row r="137" s="1" customFormat="1" ht="45" customHeight="1" spans="1:7">
      <c r="A137" s="27">
        <v>134</v>
      </c>
      <c r="B137" s="18"/>
      <c r="C137" s="15" t="s">
        <v>951</v>
      </c>
      <c r="D137" s="45"/>
      <c r="E137" s="17"/>
      <c r="F137" s="17"/>
      <c r="G137" s="17"/>
    </row>
    <row r="138" s="1" customFormat="1" ht="45" customHeight="1" spans="1:7">
      <c r="A138" s="27">
        <v>135</v>
      </c>
      <c r="B138" s="18"/>
      <c r="C138" s="15" t="s">
        <v>952</v>
      </c>
      <c r="D138" s="45"/>
      <c r="E138" s="17"/>
      <c r="F138" s="17"/>
      <c r="G138" s="17"/>
    </row>
    <row r="139" s="1" customFormat="1" ht="45" customHeight="1" spans="1:7">
      <c r="A139" s="27">
        <v>136</v>
      </c>
      <c r="B139" s="18"/>
      <c r="C139" s="15" t="s">
        <v>953</v>
      </c>
      <c r="D139" s="45"/>
      <c r="E139" s="17"/>
      <c r="F139" s="17"/>
      <c r="G139" s="17"/>
    </row>
    <row r="140" s="1" customFormat="1" ht="45" customHeight="1" spans="1:7">
      <c r="A140" s="27">
        <v>137</v>
      </c>
      <c r="B140" s="18"/>
      <c r="C140" s="15" t="s">
        <v>954</v>
      </c>
      <c r="D140" s="45"/>
      <c r="E140" s="17"/>
      <c r="F140" s="17"/>
      <c r="G140" s="17"/>
    </row>
    <row r="141" s="1" customFormat="1" ht="45" customHeight="1" spans="1:7">
      <c r="A141" s="27">
        <v>138</v>
      </c>
      <c r="B141" s="19"/>
      <c r="C141" s="15" t="s">
        <v>955</v>
      </c>
      <c r="D141" s="45"/>
      <c r="E141" s="17"/>
      <c r="F141" s="17"/>
      <c r="G141" s="17"/>
    </row>
    <row r="142" s="1" customFormat="1" ht="45" customHeight="1" spans="1:7">
      <c r="A142" s="27">
        <v>139</v>
      </c>
      <c r="B142" s="14" t="s">
        <v>956</v>
      </c>
      <c r="C142" s="15" t="s">
        <v>957</v>
      </c>
      <c r="D142" s="45"/>
      <c r="E142" s="17"/>
      <c r="F142" s="17"/>
      <c r="G142" s="17"/>
    </row>
    <row r="143" s="1" customFormat="1" ht="45" customHeight="1" spans="1:7">
      <c r="A143" s="27">
        <v>140</v>
      </c>
      <c r="B143" s="18"/>
      <c r="C143" s="15" t="s">
        <v>958</v>
      </c>
      <c r="D143" s="45"/>
      <c r="E143" s="17"/>
      <c r="F143" s="17"/>
      <c r="G143" s="17"/>
    </row>
    <row r="144" s="1" customFormat="1" ht="45" customHeight="1" spans="1:7">
      <c r="A144" s="27">
        <v>141</v>
      </c>
      <c r="B144" s="19"/>
      <c r="C144" s="15" t="s">
        <v>959</v>
      </c>
      <c r="D144" s="45"/>
      <c r="E144" s="17"/>
      <c r="F144" s="17"/>
      <c r="G144" s="17"/>
    </row>
    <row r="145" s="1" customFormat="1" ht="45" customHeight="1" spans="1:7">
      <c r="A145" s="27">
        <v>142</v>
      </c>
      <c r="B145" s="14" t="s">
        <v>960</v>
      </c>
      <c r="C145" s="15" t="s">
        <v>961</v>
      </c>
      <c r="D145" s="45"/>
      <c r="E145" s="17"/>
      <c r="F145" s="17"/>
      <c r="G145" s="17"/>
    </row>
    <row r="146" s="1" customFormat="1" ht="45" customHeight="1" spans="1:7">
      <c r="A146" s="27">
        <v>143</v>
      </c>
      <c r="B146" s="18"/>
      <c r="C146" s="15" t="s">
        <v>962</v>
      </c>
      <c r="D146" s="45"/>
      <c r="E146" s="17"/>
      <c r="F146" s="17"/>
      <c r="G146" s="17"/>
    </row>
    <row r="147" s="1" customFormat="1" ht="45" customHeight="1" spans="1:7">
      <c r="A147" s="27">
        <v>144</v>
      </c>
      <c r="B147" s="18"/>
      <c r="C147" s="15" t="s">
        <v>963</v>
      </c>
      <c r="D147" s="45"/>
      <c r="E147" s="17"/>
      <c r="F147" s="17"/>
      <c r="G147" s="17"/>
    </row>
    <row r="148" s="1" customFormat="1" ht="45" customHeight="1" spans="1:7">
      <c r="A148" s="27">
        <v>145</v>
      </c>
      <c r="B148" s="19"/>
      <c r="C148" s="15" t="s">
        <v>964</v>
      </c>
      <c r="D148" s="45"/>
      <c r="E148" s="17"/>
      <c r="F148" s="17"/>
      <c r="G148" s="17"/>
    </row>
    <row r="149" s="1" customFormat="1" ht="45" customHeight="1" spans="1:7">
      <c r="A149" s="27">
        <v>146</v>
      </c>
      <c r="B149" s="14" t="s">
        <v>965</v>
      </c>
      <c r="C149" s="15" t="s">
        <v>966</v>
      </c>
      <c r="D149" s="45"/>
      <c r="E149" s="17"/>
      <c r="F149" s="17"/>
      <c r="G149" s="17"/>
    </row>
    <row r="150" s="1" customFormat="1" ht="45" customHeight="1" spans="1:7">
      <c r="A150" s="27">
        <v>147</v>
      </c>
      <c r="B150" s="18"/>
      <c r="C150" s="15" t="s">
        <v>967</v>
      </c>
      <c r="D150" s="45"/>
      <c r="E150" s="17"/>
      <c r="F150" s="17"/>
      <c r="G150" s="17"/>
    </row>
    <row r="151" s="1" customFormat="1" ht="45" customHeight="1" spans="1:7">
      <c r="A151" s="27">
        <v>148</v>
      </c>
      <c r="B151" s="18"/>
      <c r="C151" s="15" t="s">
        <v>968</v>
      </c>
      <c r="D151" s="45"/>
      <c r="E151" s="17"/>
      <c r="F151" s="17"/>
      <c r="G151" s="17"/>
    </row>
    <row r="152" s="1" customFormat="1" ht="45" customHeight="1" spans="1:7">
      <c r="A152" s="27">
        <v>149</v>
      </c>
      <c r="B152" s="19"/>
      <c r="C152" s="15" t="s">
        <v>969</v>
      </c>
      <c r="D152" s="45"/>
      <c r="E152" s="17"/>
      <c r="F152" s="17"/>
      <c r="G152" s="17"/>
    </row>
    <row r="153" s="1" customFormat="1" ht="45" customHeight="1" spans="1:7">
      <c r="A153" s="27">
        <v>150</v>
      </c>
      <c r="B153" s="14" t="s">
        <v>970</v>
      </c>
      <c r="C153" s="15" t="s">
        <v>971</v>
      </c>
      <c r="D153" s="45"/>
      <c r="E153" s="17"/>
      <c r="F153" s="17"/>
      <c r="G153" s="17"/>
    </row>
    <row r="154" s="1" customFormat="1" ht="45" customHeight="1" spans="1:7">
      <c r="A154" s="27">
        <v>151</v>
      </c>
      <c r="B154" s="18"/>
      <c r="C154" s="15" t="s">
        <v>972</v>
      </c>
      <c r="D154" s="45"/>
      <c r="E154" s="17"/>
      <c r="F154" s="17"/>
      <c r="G154" s="17"/>
    </row>
    <row r="155" s="1" customFormat="1" ht="45" customHeight="1" spans="1:7">
      <c r="A155" s="27">
        <v>152</v>
      </c>
      <c r="B155" s="18"/>
      <c r="C155" s="15" t="s">
        <v>973</v>
      </c>
      <c r="D155" s="45"/>
      <c r="E155" s="17"/>
      <c r="F155" s="17"/>
      <c r="G155" s="17"/>
    </row>
    <row r="156" s="1" customFormat="1" ht="45" customHeight="1" spans="1:7">
      <c r="A156" s="27">
        <v>153</v>
      </c>
      <c r="B156" s="19"/>
      <c r="C156" s="15" t="s">
        <v>974</v>
      </c>
      <c r="D156" s="45"/>
      <c r="E156" s="17"/>
      <c r="F156" s="17"/>
      <c r="G156" s="17"/>
    </row>
    <row r="157" s="1" customFormat="1" ht="45" customHeight="1" spans="1:7">
      <c r="A157" s="27">
        <v>154</v>
      </c>
      <c r="B157" s="14" t="s">
        <v>975</v>
      </c>
      <c r="C157" s="48" t="s">
        <v>976</v>
      </c>
      <c r="D157" s="45"/>
      <c r="E157" s="17"/>
      <c r="F157" s="17"/>
      <c r="G157" s="17"/>
    </row>
    <row r="158" s="1" customFormat="1" ht="45" customHeight="1" spans="1:7">
      <c r="A158" s="27">
        <v>155</v>
      </c>
      <c r="B158" s="18"/>
      <c r="C158" s="48" t="s">
        <v>977</v>
      </c>
      <c r="D158" s="45"/>
      <c r="E158" s="17"/>
      <c r="F158" s="17"/>
      <c r="G158" s="17"/>
    </row>
    <row r="159" s="1" customFormat="1" ht="45" customHeight="1" spans="1:7">
      <c r="A159" s="27">
        <v>156</v>
      </c>
      <c r="B159" s="18"/>
      <c r="C159" s="48" t="s">
        <v>978</v>
      </c>
      <c r="D159" s="45"/>
      <c r="E159" s="17"/>
      <c r="F159" s="17"/>
      <c r="G159" s="17"/>
    </row>
    <row r="160" s="1" customFormat="1" ht="45" customHeight="1" spans="1:7">
      <c r="A160" s="27">
        <v>157</v>
      </c>
      <c r="B160" s="18"/>
      <c r="C160" s="48" t="s">
        <v>979</v>
      </c>
      <c r="D160" s="45"/>
      <c r="E160" s="17"/>
      <c r="F160" s="17"/>
      <c r="G160" s="17"/>
    </row>
    <row r="161" s="1" customFormat="1" ht="45" customHeight="1" spans="1:7">
      <c r="A161" s="27">
        <v>158</v>
      </c>
      <c r="B161" s="19"/>
      <c r="C161" s="48" t="s">
        <v>980</v>
      </c>
      <c r="D161" s="45"/>
      <c r="E161" s="17"/>
      <c r="F161" s="17"/>
      <c r="G161" s="17"/>
    </row>
    <row r="162" s="1" customFormat="1" ht="45" customHeight="1" spans="1:7">
      <c r="A162" s="27">
        <v>159</v>
      </c>
      <c r="B162" s="14" t="s">
        <v>981</v>
      </c>
      <c r="C162" s="48" t="s">
        <v>982</v>
      </c>
      <c r="D162" s="45"/>
      <c r="E162" s="17"/>
      <c r="F162" s="17"/>
      <c r="G162" s="17"/>
    </row>
    <row r="163" s="1" customFormat="1" ht="45" customHeight="1" spans="1:7">
      <c r="A163" s="27">
        <v>160</v>
      </c>
      <c r="B163" s="18"/>
      <c r="C163" s="48" t="s">
        <v>983</v>
      </c>
      <c r="D163" s="45"/>
      <c r="E163" s="17"/>
      <c r="F163" s="17"/>
      <c r="G163" s="17"/>
    </row>
    <row r="164" s="1" customFormat="1" ht="45" customHeight="1" spans="1:7">
      <c r="A164" s="27">
        <v>161</v>
      </c>
      <c r="B164" s="18"/>
      <c r="C164" s="48" t="s">
        <v>984</v>
      </c>
      <c r="D164" s="45"/>
      <c r="E164" s="17"/>
      <c r="F164" s="17"/>
      <c r="G164" s="17"/>
    </row>
    <row r="165" s="1" customFormat="1" ht="45" customHeight="1" spans="1:7">
      <c r="A165" s="27">
        <v>162</v>
      </c>
      <c r="B165" s="18"/>
      <c r="C165" s="48" t="s">
        <v>985</v>
      </c>
      <c r="D165" s="45"/>
      <c r="E165" s="17"/>
      <c r="F165" s="17"/>
      <c r="G165" s="17"/>
    </row>
    <row r="166" s="1" customFormat="1" ht="45" customHeight="1" spans="1:7">
      <c r="A166" s="27">
        <v>163</v>
      </c>
      <c r="B166" s="19"/>
      <c r="C166" s="48" t="s">
        <v>986</v>
      </c>
      <c r="D166" s="45"/>
      <c r="E166" s="17"/>
      <c r="F166" s="17"/>
      <c r="G166" s="17"/>
    </row>
    <row r="167" s="1" customFormat="1" ht="45" customHeight="1" spans="1:7">
      <c r="A167" s="27">
        <v>164</v>
      </c>
      <c r="B167" s="14" t="s">
        <v>987</v>
      </c>
      <c r="C167" s="48" t="s">
        <v>988</v>
      </c>
      <c r="D167" s="45"/>
      <c r="E167" s="17"/>
      <c r="F167" s="17"/>
      <c r="G167" s="17"/>
    </row>
    <row r="168" s="1" customFormat="1" ht="45" customHeight="1" spans="1:7">
      <c r="A168" s="27">
        <v>165</v>
      </c>
      <c r="B168" s="18"/>
      <c r="C168" s="48" t="s">
        <v>989</v>
      </c>
      <c r="D168" s="45"/>
      <c r="E168" s="17"/>
      <c r="F168" s="17"/>
      <c r="G168" s="17"/>
    </row>
    <row r="169" s="1" customFormat="1" ht="45" customHeight="1" spans="1:7">
      <c r="A169" s="27">
        <v>166</v>
      </c>
      <c r="B169" s="18"/>
      <c r="C169" s="48" t="s">
        <v>990</v>
      </c>
      <c r="D169" s="45"/>
      <c r="E169" s="17"/>
      <c r="F169" s="17"/>
      <c r="G169" s="17"/>
    </row>
    <row r="170" s="1" customFormat="1" ht="45" customHeight="1" spans="1:7">
      <c r="A170" s="27">
        <v>167</v>
      </c>
      <c r="B170" s="18"/>
      <c r="C170" s="48" t="s">
        <v>559</v>
      </c>
      <c r="D170" s="45"/>
      <c r="E170" s="17"/>
      <c r="F170" s="17"/>
      <c r="G170" s="17"/>
    </row>
    <row r="171" s="1" customFormat="1" ht="45" customHeight="1" spans="1:7">
      <c r="A171" s="27">
        <v>168</v>
      </c>
      <c r="B171" s="19"/>
      <c r="C171" s="48" t="s">
        <v>991</v>
      </c>
      <c r="D171" s="45"/>
      <c r="E171" s="17"/>
      <c r="F171" s="17"/>
      <c r="G171" s="17"/>
    </row>
    <row r="172" s="1" customFormat="1" ht="45" customHeight="1" spans="1:7">
      <c r="A172" s="27">
        <v>169</v>
      </c>
      <c r="B172" s="14" t="s">
        <v>992</v>
      </c>
      <c r="C172" s="48" t="s">
        <v>993</v>
      </c>
      <c r="D172" s="45"/>
      <c r="E172" s="17"/>
      <c r="F172" s="17"/>
      <c r="G172" s="17"/>
    </row>
    <row r="173" s="1" customFormat="1" ht="45" customHeight="1" spans="1:7">
      <c r="A173" s="27">
        <v>170</v>
      </c>
      <c r="B173" s="18"/>
      <c r="C173" s="48" t="s">
        <v>994</v>
      </c>
      <c r="D173" s="45"/>
      <c r="E173" s="17"/>
      <c r="F173" s="17"/>
      <c r="G173" s="17"/>
    </row>
    <row r="174" s="1" customFormat="1" ht="45" customHeight="1" spans="1:7">
      <c r="A174" s="27">
        <v>171</v>
      </c>
      <c r="B174" s="18"/>
      <c r="C174" s="48" t="s">
        <v>995</v>
      </c>
      <c r="D174" s="45"/>
      <c r="E174" s="17"/>
      <c r="F174" s="17"/>
      <c r="G174" s="17"/>
    </row>
    <row r="175" s="1" customFormat="1" ht="45" customHeight="1" spans="1:7">
      <c r="A175" s="27">
        <v>172</v>
      </c>
      <c r="B175" s="18"/>
      <c r="C175" s="48" t="s">
        <v>996</v>
      </c>
      <c r="D175" s="45"/>
      <c r="E175" s="17"/>
      <c r="F175" s="17"/>
      <c r="G175" s="17"/>
    </row>
    <row r="176" s="1" customFormat="1" ht="45" customHeight="1" spans="1:7">
      <c r="A176" s="27">
        <v>173</v>
      </c>
      <c r="B176" s="19"/>
      <c r="C176" s="48" t="s">
        <v>997</v>
      </c>
      <c r="D176" s="45"/>
      <c r="E176" s="17"/>
      <c r="F176" s="17"/>
      <c r="G176" s="17"/>
    </row>
    <row r="177" s="1" customFormat="1" ht="45" customHeight="1" spans="1:7">
      <c r="A177" s="27">
        <v>174</v>
      </c>
      <c r="B177" s="14" t="s">
        <v>998</v>
      </c>
      <c r="C177" s="48" t="s">
        <v>999</v>
      </c>
      <c r="D177" s="45"/>
      <c r="E177" s="17"/>
      <c r="F177" s="17"/>
      <c r="G177" s="17"/>
    </row>
    <row r="178" s="1" customFormat="1" ht="45" customHeight="1" spans="1:7">
      <c r="A178" s="27">
        <v>175</v>
      </c>
      <c r="B178" s="18"/>
      <c r="C178" s="48" t="s">
        <v>1000</v>
      </c>
      <c r="D178" s="45"/>
      <c r="E178" s="17"/>
      <c r="F178" s="17"/>
      <c r="G178" s="17"/>
    </row>
    <row r="179" s="1" customFormat="1" ht="45" customHeight="1" spans="1:7">
      <c r="A179" s="27">
        <v>176</v>
      </c>
      <c r="B179" s="18"/>
      <c r="C179" s="48" t="s">
        <v>1001</v>
      </c>
      <c r="D179" s="45"/>
      <c r="E179" s="17"/>
      <c r="F179" s="17"/>
      <c r="G179" s="17"/>
    </row>
    <row r="180" s="1" customFormat="1" ht="45" customHeight="1" spans="1:7">
      <c r="A180" s="27">
        <v>177</v>
      </c>
      <c r="B180" s="18"/>
      <c r="C180" s="48" t="s">
        <v>1002</v>
      </c>
      <c r="D180" s="45"/>
      <c r="E180" s="17"/>
      <c r="F180" s="17"/>
      <c r="G180" s="17"/>
    </row>
    <row r="181" s="1" customFormat="1" ht="45" customHeight="1" spans="1:7">
      <c r="A181" s="27">
        <v>178</v>
      </c>
      <c r="B181" s="19"/>
      <c r="C181" s="48" t="s">
        <v>1003</v>
      </c>
      <c r="D181" s="45"/>
      <c r="E181" s="17"/>
      <c r="F181" s="17"/>
      <c r="G181" s="17"/>
    </row>
    <row r="182" s="1" customFormat="1" ht="45" customHeight="1" spans="1:7">
      <c r="A182" s="27">
        <v>179</v>
      </c>
      <c r="B182" s="14" t="s">
        <v>1004</v>
      </c>
      <c r="C182" s="48" t="s">
        <v>1005</v>
      </c>
      <c r="D182" s="45"/>
      <c r="E182" s="17"/>
      <c r="F182" s="17"/>
      <c r="G182" s="17"/>
    </row>
    <row r="183" s="1" customFormat="1" ht="45" customHeight="1" spans="1:7">
      <c r="A183" s="27">
        <v>180</v>
      </c>
      <c r="B183" s="18"/>
      <c r="C183" s="48" t="s">
        <v>1006</v>
      </c>
      <c r="D183" s="45"/>
      <c r="E183" s="17"/>
      <c r="F183" s="17"/>
      <c r="G183" s="17"/>
    </row>
    <row r="184" s="1" customFormat="1" ht="45" customHeight="1" spans="1:7">
      <c r="A184" s="27">
        <v>181</v>
      </c>
      <c r="B184" s="18"/>
      <c r="C184" s="48" t="s">
        <v>1007</v>
      </c>
      <c r="D184" s="45"/>
      <c r="E184" s="17"/>
      <c r="F184" s="17"/>
      <c r="G184" s="17"/>
    </row>
    <row r="185" s="1" customFormat="1" ht="45" customHeight="1" spans="1:7">
      <c r="A185" s="27">
        <v>182</v>
      </c>
      <c r="B185" s="18"/>
      <c r="C185" s="48" t="s">
        <v>1008</v>
      </c>
      <c r="D185" s="45"/>
      <c r="E185" s="17"/>
      <c r="F185" s="17"/>
      <c r="G185" s="17"/>
    </row>
    <row r="186" s="1" customFormat="1" ht="45" customHeight="1" spans="1:7">
      <c r="A186" s="27">
        <v>183</v>
      </c>
      <c r="B186" s="18"/>
      <c r="C186" s="48" t="s">
        <v>1009</v>
      </c>
      <c r="D186" s="45"/>
      <c r="E186" s="17"/>
      <c r="F186" s="17"/>
      <c r="G186" s="17"/>
    </row>
    <row r="187" s="1" customFormat="1" ht="45" customHeight="1" spans="1:7">
      <c r="A187" s="27">
        <v>184</v>
      </c>
      <c r="B187" s="19"/>
      <c r="C187" s="48" t="s">
        <v>1010</v>
      </c>
      <c r="D187" s="45"/>
      <c r="E187" s="17"/>
      <c r="F187" s="17"/>
      <c r="G187" s="17"/>
    </row>
    <row r="188" s="1" customFormat="1" ht="45" customHeight="1" spans="1:7">
      <c r="A188" s="27">
        <v>185</v>
      </c>
      <c r="B188" s="14" t="s">
        <v>102</v>
      </c>
      <c r="C188" s="15" t="s">
        <v>572</v>
      </c>
      <c r="D188" s="45"/>
      <c r="E188" s="17"/>
      <c r="F188" s="17"/>
      <c r="G188" s="17"/>
    </row>
    <row r="189" s="1" customFormat="1" ht="45" customHeight="1" spans="1:7">
      <c r="A189" s="27">
        <v>186</v>
      </c>
      <c r="B189" s="18"/>
      <c r="C189" s="15" t="s">
        <v>573</v>
      </c>
      <c r="D189" s="45"/>
      <c r="E189" s="17"/>
      <c r="F189" s="17"/>
      <c r="G189" s="17"/>
    </row>
    <row r="190" s="1" customFormat="1" ht="45" customHeight="1" spans="1:7">
      <c r="A190" s="27">
        <v>187</v>
      </c>
      <c r="B190" s="18"/>
      <c r="C190" s="15" t="s">
        <v>574</v>
      </c>
      <c r="D190" s="45"/>
      <c r="E190" s="17"/>
      <c r="F190" s="17"/>
      <c r="G190" s="17"/>
    </row>
    <row r="191" s="1" customFormat="1" ht="45" customHeight="1" spans="1:7">
      <c r="A191" s="27">
        <v>188</v>
      </c>
      <c r="B191" s="18"/>
      <c r="C191" s="15" t="s">
        <v>575</v>
      </c>
      <c r="D191" s="45"/>
      <c r="E191" s="17"/>
      <c r="F191" s="17"/>
      <c r="G191" s="17"/>
    </row>
    <row r="192" s="1" customFormat="1" ht="45" customHeight="1" spans="1:7">
      <c r="A192" s="27">
        <v>189</v>
      </c>
      <c r="B192" s="18"/>
      <c r="C192" s="15" t="s">
        <v>576</v>
      </c>
      <c r="D192" s="45"/>
      <c r="E192" s="17"/>
      <c r="F192" s="17"/>
      <c r="G192" s="17"/>
    </row>
    <row r="193" s="1" customFormat="1" ht="45" customHeight="1" spans="1:7">
      <c r="A193" s="27">
        <v>190</v>
      </c>
      <c r="B193" s="18"/>
      <c r="C193" s="15" t="s">
        <v>577</v>
      </c>
      <c r="D193" s="45"/>
      <c r="E193" s="17"/>
      <c r="F193" s="17"/>
      <c r="G193" s="17"/>
    </row>
    <row r="194" s="1" customFormat="1" ht="45" customHeight="1" spans="1:7">
      <c r="A194" s="27">
        <v>191</v>
      </c>
      <c r="B194" s="18"/>
      <c r="C194" s="15" t="s">
        <v>495</v>
      </c>
      <c r="D194" s="45"/>
      <c r="E194" s="17"/>
      <c r="F194" s="17"/>
      <c r="G194" s="17"/>
    </row>
    <row r="195" s="1" customFormat="1" ht="45" customHeight="1" spans="1:7">
      <c r="A195" s="27">
        <v>192</v>
      </c>
      <c r="B195" s="18"/>
      <c r="C195" s="15" t="s">
        <v>496</v>
      </c>
      <c r="D195" s="45"/>
      <c r="E195" s="17"/>
      <c r="F195" s="17"/>
      <c r="G195" s="17"/>
    </row>
    <row r="196" s="1" customFormat="1" ht="45" customHeight="1" spans="1:7">
      <c r="A196" s="27">
        <v>193</v>
      </c>
      <c r="B196" s="18"/>
      <c r="C196" s="15" t="s">
        <v>497</v>
      </c>
      <c r="D196" s="45"/>
      <c r="E196" s="17"/>
      <c r="F196" s="17"/>
      <c r="G196" s="17"/>
    </row>
    <row r="197" s="1" customFormat="1" ht="45" customHeight="1" spans="1:7">
      <c r="A197" s="27">
        <v>194</v>
      </c>
      <c r="B197" s="18"/>
      <c r="C197" s="15" t="s">
        <v>498</v>
      </c>
      <c r="D197" s="45"/>
      <c r="E197" s="17"/>
      <c r="F197" s="17"/>
      <c r="G197" s="17"/>
    </row>
    <row r="198" s="1" customFormat="1" ht="45" customHeight="1" spans="1:7">
      <c r="A198" s="27">
        <v>195</v>
      </c>
      <c r="B198" s="19"/>
      <c r="C198" s="15" t="s">
        <v>499</v>
      </c>
      <c r="D198" s="45"/>
      <c r="E198" s="17"/>
      <c r="F198" s="17"/>
      <c r="G198" s="17"/>
    </row>
    <row r="199" s="1" customFormat="1" ht="20" customHeight="1" spans="1:7">
      <c r="A199" s="20" t="s">
        <v>69</v>
      </c>
      <c r="B199" s="20"/>
      <c r="C199" s="21"/>
      <c r="D199" s="20">
        <f>COUNTA(D4:D198)</f>
        <v>0</v>
      </c>
      <c r="E199" s="20">
        <f>COUNTA(E4:E198)</f>
        <v>0</v>
      </c>
      <c r="F199" s="20">
        <f>COUNTA(F4:F198)</f>
        <v>0</v>
      </c>
      <c r="G199" s="22"/>
    </row>
    <row r="200" s="1" customFormat="1" ht="20" customHeight="1" spans="1:7">
      <c r="A200" s="23" t="s">
        <v>110</v>
      </c>
      <c r="B200" s="24"/>
      <c r="C200" s="25" t="s">
        <v>111</v>
      </c>
      <c r="D200" s="26">
        <f>D199+E199+F199</f>
        <v>0</v>
      </c>
      <c r="E200" s="27" t="s">
        <v>112</v>
      </c>
      <c r="F200" s="20" t="s">
        <v>77</v>
      </c>
      <c r="G200" s="28">
        <f>D199</f>
        <v>0</v>
      </c>
    </row>
    <row r="201" s="1" customFormat="1" ht="20" customHeight="1" spans="1:7">
      <c r="A201" s="29"/>
      <c r="B201" s="30"/>
      <c r="C201" s="31"/>
      <c r="D201" s="32"/>
      <c r="E201" s="33"/>
      <c r="F201" s="20" t="s">
        <v>78</v>
      </c>
      <c r="G201" s="28">
        <f>E199</f>
        <v>0</v>
      </c>
    </row>
    <row r="202" s="1" customFormat="1" ht="20" customHeight="1" spans="1:7">
      <c r="A202" s="29"/>
      <c r="B202" s="30"/>
      <c r="C202" s="31"/>
      <c r="D202" s="32"/>
      <c r="E202" s="33"/>
      <c r="F202" s="20" t="s">
        <v>79</v>
      </c>
      <c r="G202" s="28">
        <f>F199</f>
        <v>0</v>
      </c>
    </row>
    <row r="203" s="1" customFormat="1" ht="20" customHeight="1" spans="1:7">
      <c r="A203" s="29"/>
      <c r="B203" s="30"/>
      <c r="C203" s="34"/>
      <c r="D203" s="35"/>
      <c r="E203" s="21"/>
      <c r="F203" s="36" t="s">
        <v>113</v>
      </c>
      <c r="G203" s="37" t="e">
        <f>G200/D200</f>
        <v>#DIV/0!</v>
      </c>
    </row>
    <row r="204" s="1" customFormat="1" ht="20" customHeight="1" spans="1:7">
      <c r="A204" s="38"/>
      <c r="B204" s="39"/>
      <c r="C204" s="40" t="s">
        <v>114</v>
      </c>
      <c r="D204" s="41"/>
      <c r="E204" s="41"/>
      <c r="F204" s="41"/>
      <c r="G204" s="42"/>
    </row>
    <row r="205" s="1" customFormat="1" ht="20" customHeight="1" spans="1:7">
      <c r="A205" s="43" t="s">
        <v>115</v>
      </c>
      <c r="B205" s="43"/>
      <c r="C205" s="43"/>
      <c r="D205" s="43"/>
      <c r="E205" s="43"/>
      <c r="F205" s="43"/>
      <c r="G205" s="43"/>
    </row>
  </sheetData>
  <mergeCells count="51">
    <mergeCell ref="A1:G1"/>
    <mergeCell ref="A2:B2"/>
    <mergeCell ref="D2:E2"/>
    <mergeCell ref="F2:G2"/>
    <mergeCell ref="A199:C199"/>
    <mergeCell ref="C204:G204"/>
    <mergeCell ref="A205:G205"/>
    <mergeCell ref="B4:B8"/>
    <mergeCell ref="B9:B14"/>
    <mergeCell ref="B15:B19"/>
    <mergeCell ref="B20:B23"/>
    <mergeCell ref="B24:B28"/>
    <mergeCell ref="B29:B33"/>
    <mergeCell ref="B34:B37"/>
    <mergeCell ref="B38:B40"/>
    <mergeCell ref="B41:B44"/>
    <mergeCell ref="B45:B50"/>
    <mergeCell ref="B51:B55"/>
    <mergeCell ref="B56:B60"/>
    <mergeCell ref="B61:B65"/>
    <mergeCell ref="B66:B71"/>
    <mergeCell ref="B72:B75"/>
    <mergeCell ref="B76:B79"/>
    <mergeCell ref="B80:B86"/>
    <mergeCell ref="B87:B91"/>
    <mergeCell ref="B92:B95"/>
    <mergeCell ref="B96:B99"/>
    <mergeCell ref="B100:B103"/>
    <mergeCell ref="B104:B109"/>
    <mergeCell ref="B110:B113"/>
    <mergeCell ref="B114:B117"/>
    <mergeCell ref="B118:B121"/>
    <mergeCell ref="B122:B126"/>
    <mergeCell ref="B127:B132"/>
    <mergeCell ref="B133:B135"/>
    <mergeCell ref="B136:B141"/>
    <mergeCell ref="B142:B144"/>
    <mergeCell ref="B145:B148"/>
    <mergeCell ref="B149:B152"/>
    <mergeCell ref="B153:B156"/>
    <mergeCell ref="B157:B161"/>
    <mergeCell ref="B162:B166"/>
    <mergeCell ref="B167:B171"/>
    <mergeCell ref="B172:B176"/>
    <mergeCell ref="B177:B181"/>
    <mergeCell ref="B182:B187"/>
    <mergeCell ref="B188:B198"/>
    <mergeCell ref="C200:C203"/>
    <mergeCell ref="D200:D203"/>
    <mergeCell ref="E200:E203"/>
    <mergeCell ref="A200:B204"/>
  </mergeCells>
  <dataValidations count="3">
    <dataValidation type="custom" allowBlank="1" showInputMessage="1" showErrorMessage="1" sqref="D4:D198">
      <formula1>COUNTIF(D4:F4,"&lt;&gt;")&lt;=1</formula1>
    </dataValidation>
    <dataValidation type="custom" allowBlank="1" showInputMessage="1" showErrorMessage="1" sqref="E4:E198">
      <formula1>COUNTIF(D4:F4,"&lt;&gt;")&lt;=1</formula1>
    </dataValidation>
    <dataValidation type="custom" allowBlank="1" showInputMessage="1" showErrorMessage="1" sqref="F4:F198">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93"/>
  <sheetViews>
    <sheetView workbookViewId="0">
      <pane ySplit="3" topLeftCell="A82" activePane="bottomLeft" state="frozen"/>
      <selection/>
      <selection pane="bottomLeft" activeCell="D88" sqref="D88:D91"/>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1011</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27" t="s">
        <v>1012</v>
      </c>
      <c r="C4" s="47" t="s">
        <v>1013</v>
      </c>
      <c r="D4" s="45"/>
      <c r="E4" s="17"/>
      <c r="F4" s="17"/>
      <c r="G4" s="17"/>
    </row>
    <row r="5" s="1" customFormat="1" ht="45" customHeight="1" spans="1:7">
      <c r="A5" s="27">
        <v>2</v>
      </c>
      <c r="B5" s="33"/>
      <c r="C5" s="47" t="s">
        <v>1014</v>
      </c>
      <c r="D5" s="45"/>
      <c r="E5" s="17"/>
      <c r="F5" s="17"/>
      <c r="G5" s="17"/>
    </row>
    <row r="6" s="1" customFormat="1" ht="45" customHeight="1" spans="1:7">
      <c r="A6" s="27">
        <v>3</v>
      </c>
      <c r="B6" s="33"/>
      <c r="C6" s="47" t="s">
        <v>1015</v>
      </c>
      <c r="D6" s="45"/>
      <c r="E6" s="17"/>
      <c r="F6" s="17"/>
      <c r="G6" s="17"/>
    </row>
    <row r="7" s="1" customFormat="1" ht="45" customHeight="1" spans="1:7">
      <c r="A7" s="27">
        <v>4</v>
      </c>
      <c r="B7" s="33"/>
      <c r="C7" s="47" t="s">
        <v>1016</v>
      </c>
      <c r="D7" s="45"/>
      <c r="E7" s="17"/>
      <c r="F7" s="17"/>
      <c r="G7" s="17"/>
    </row>
    <row r="8" s="1" customFormat="1" ht="45" customHeight="1" spans="1:7">
      <c r="A8" s="27">
        <v>5</v>
      </c>
      <c r="B8" s="33"/>
      <c r="C8" s="47" t="s">
        <v>1017</v>
      </c>
      <c r="D8" s="45"/>
      <c r="E8" s="17"/>
      <c r="F8" s="17"/>
      <c r="G8" s="17"/>
    </row>
    <row r="9" s="1" customFormat="1" ht="45" customHeight="1" spans="1:7">
      <c r="A9" s="27">
        <v>6</v>
      </c>
      <c r="B9" s="21"/>
      <c r="C9" s="47" t="s">
        <v>1018</v>
      </c>
      <c r="D9" s="45"/>
      <c r="E9" s="17"/>
      <c r="F9" s="17"/>
      <c r="G9" s="17"/>
    </row>
    <row r="10" s="1" customFormat="1" ht="45" customHeight="1" spans="1:7">
      <c r="A10" s="27">
        <v>7</v>
      </c>
      <c r="B10" s="27" t="s">
        <v>1019</v>
      </c>
      <c r="C10" s="47" t="s">
        <v>1020</v>
      </c>
      <c r="D10" s="45"/>
      <c r="E10" s="17"/>
      <c r="F10" s="17"/>
      <c r="G10" s="17"/>
    </row>
    <row r="11" s="1" customFormat="1" ht="45" customHeight="1" spans="1:7">
      <c r="A11" s="27">
        <v>8</v>
      </c>
      <c r="B11" s="33"/>
      <c r="C11" s="47" t="s">
        <v>1021</v>
      </c>
      <c r="D11" s="45"/>
      <c r="E11" s="17"/>
      <c r="F11" s="17"/>
      <c r="G11" s="17"/>
    </row>
    <row r="12" s="1" customFormat="1" ht="45" customHeight="1" spans="1:7">
      <c r="A12" s="27">
        <v>9</v>
      </c>
      <c r="B12" s="33"/>
      <c r="C12" s="47" t="s">
        <v>1022</v>
      </c>
      <c r="D12" s="45"/>
      <c r="E12" s="17"/>
      <c r="F12" s="17"/>
      <c r="G12" s="17"/>
    </row>
    <row r="13" s="1" customFormat="1" ht="45" customHeight="1" spans="1:7">
      <c r="A13" s="27">
        <v>10</v>
      </c>
      <c r="B13" s="33"/>
      <c r="C13" s="47" t="s">
        <v>1023</v>
      </c>
      <c r="D13" s="45"/>
      <c r="E13" s="17"/>
      <c r="F13" s="17"/>
      <c r="G13" s="17"/>
    </row>
    <row r="14" s="1" customFormat="1" ht="45" customHeight="1" spans="1:7">
      <c r="A14" s="27">
        <v>11</v>
      </c>
      <c r="B14" s="33"/>
      <c r="C14" s="47" t="s">
        <v>1024</v>
      </c>
      <c r="D14" s="45"/>
      <c r="E14" s="17"/>
      <c r="F14" s="17"/>
      <c r="G14" s="17"/>
    </row>
    <row r="15" s="1" customFormat="1" ht="45" customHeight="1" spans="1:7">
      <c r="A15" s="27">
        <v>12</v>
      </c>
      <c r="B15" s="33"/>
      <c r="C15" s="47" t="s">
        <v>1025</v>
      </c>
      <c r="D15" s="45"/>
      <c r="E15" s="17"/>
      <c r="F15" s="17"/>
      <c r="G15" s="17"/>
    </row>
    <row r="16" s="1" customFormat="1" ht="45" customHeight="1" spans="1:7">
      <c r="A16" s="27">
        <v>13</v>
      </c>
      <c r="B16" s="33"/>
      <c r="C16" s="47" t="s">
        <v>1026</v>
      </c>
      <c r="D16" s="45"/>
      <c r="E16" s="17"/>
      <c r="F16" s="17"/>
      <c r="G16" s="17"/>
    </row>
    <row r="17" s="1" customFormat="1" ht="45" customHeight="1" spans="1:7">
      <c r="A17" s="27">
        <v>14</v>
      </c>
      <c r="B17" s="33"/>
      <c r="C17" s="47" t="s">
        <v>1027</v>
      </c>
      <c r="D17" s="45"/>
      <c r="E17" s="17"/>
      <c r="F17" s="17"/>
      <c r="G17" s="17"/>
    </row>
    <row r="18" s="1" customFormat="1" ht="45" customHeight="1" spans="1:7">
      <c r="A18" s="27">
        <v>15</v>
      </c>
      <c r="B18" s="21"/>
      <c r="C18" s="47" t="s">
        <v>1028</v>
      </c>
      <c r="D18" s="45"/>
      <c r="E18" s="17"/>
      <c r="F18" s="17"/>
      <c r="G18" s="17"/>
    </row>
    <row r="19" s="1" customFormat="1" ht="45" customHeight="1" spans="1:7">
      <c r="A19" s="27">
        <v>16</v>
      </c>
      <c r="B19" s="27" t="s">
        <v>1029</v>
      </c>
      <c r="C19" s="47" t="s">
        <v>1030</v>
      </c>
      <c r="D19" s="45"/>
      <c r="E19" s="17"/>
      <c r="F19" s="17"/>
      <c r="G19" s="17"/>
    </row>
    <row r="20" s="1" customFormat="1" ht="45" customHeight="1" spans="1:7">
      <c r="A20" s="27">
        <v>17</v>
      </c>
      <c r="B20" s="33"/>
      <c r="C20" s="47" t="s">
        <v>1031</v>
      </c>
      <c r="D20" s="45"/>
      <c r="E20" s="17"/>
      <c r="F20" s="17"/>
      <c r="G20" s="17"/>
    </row>
    <row r="21" s="1" customFormat="1" ht="45" customHeight="1" spans="1:7">
      <c r="A21" s="27">
        <v>18</v>
      </c>
      <c r="B21" s="33"/>
      <c r="C21" s="47" t="s">
        <v>1032</v>
      </c>
      <c r="D21" s="45"/>
      <c r="E21" s="17"/>
      <c r="F21" s="17"/>
      <c r="G21" s="17"/>
    </row>
    <row r="22" s="1" customFormat="1" ht="45" customHeight="1" spans="1:7">
      <c r="A22" s="27">
        <v>19</v>
      </c>
      <c r="B22" s="33"/>
      <c r="C22" s="47" t="s">
        <v>1033</v>
      </c>
      <c r="D22" s="45"/>
      <c r="E22" s="17"/>
      <c r="F22" s="17"/>
      <c r="G22" s="17"/>
    </row>
    <row r="23" s="1" customFormat="1" ht="45" customHeight="1" spans="1:7">
      <c r="A23" s="27">
        <v>20</v>
      </c>
      <c r="B23" s="21"/>
      <c r="C23" s="47" t="s">
        <v>1034</v>
      </c>
      <c r="D23" s="45"/>
      <c r="E23" s="17"/>
      <c r="F23" s="17"/>
      <c r="G23" s="17"/>
    </row>
    <row r="24" s="1" customFormat="1" ht="45" customHeight="1" spans="1:7">
      <c r="A24" s="27">
        <v>21</v>
      </c>
      <c r="B24" s="27" t="s">
        <v>1035</v>
      </c>
      <c r="C24" s="47" t="s">
        <v>635</v>
      </c>
      <c r="D24" s="45"/>
      <c r="E24" s="17"/>
      <c r="F24" s="17"/>
      <c r="G24" s="17"/>
    </row>
    <row r="25" s="1" customFormat="1" ht="45" customHeight="1" spans="1:7">
      <c r="A25" s="27">
        <v>22</v>
      </c>
      <c r="B25" s="21"/>
      <c r="C25" s="47" t="s">
        <v>1036</v>
      </c>
      <c r="D25" s="45"/>
      <c r="E25" s="17"/>
      <c r="F25" s="17"/>
      <c r="G25" s="17"/>
    </row>
    <row r="26" s="1" customFormat="1" ht="45" customHeight="1" spans="1:7">
      <c r="A26" s="27">
        <v>23</v>
      </c>
      <c r="B26" s="27" t="s">
        <v>1037</v>
      </c>
      <c r="C26" s="47" t="s">
        <v>1038</v>
      </c>
      <c r="D26" s="45"/>
      <c r="E26" s="17"/>
      <c r="F26" s="17"/>
      <c r="G26" s="17"/>
    </row>
    <row r="27" s="1" customFormat="1" ht="45" customHeight="1" spans="1:7">
      <c r="A27" s="27">
        <v>24</v>
      </c>
      <c r="B27" s="33"/>
      <c r="C27" s="47" t="s">
        <v>1039</v>
      </c>
      <c r="D27" s="45"/>
      <c r="E27" s="17"/>
      <c r="F27" s="17"/>
      <c r="G27" s="17"/>
    </row>
    <row r="28" s="1" customFormat="1" ht="45" customHeight="1" spans="1:7">
      <c r="A28" s="27">
        <v>25</v>
      </c>
      <c r="B28" s="21"/>
      <c r="C28" s="47" t="s">
        <v>1040</v>
      </c>
      <c r="D28" s="45"/>
      <c r="E28" s="17"/>
      <c r="F28" s="17"/>
      <c r="G28" s="17"/>
    </row>
    <row r="29" s="1" customFormat="1" ht="45" customHeight="1" spans="1:7">
      <c r="A29" s="27">
        <v>26</v>
      </c>
      <c r="B29" s="27" t="s">
        <v>1041</v>
      </c>
      <c r="C29" s="47" t="s">
        <v>1042</v>
      </c>
      <c r="D29" s="45"/>
      <c r="E29" s="17"/>
      <c r="F29" s="17"/>
      <c r="G29" s="17"/>
    </row>
    <row r="30" s="1" customFormat="1" ht="45" customHeight="1" spans="1:7">
      <c r="A30" s="27">
        <v>27</v>
      </c>
      <c r="B30" s="33"/>
      <c r="C30" s="47" t="s">
        <v>1043</v>
      </c>
      <c r="D30" s="45"/>
      <c r="E30" s="17"/>
      <c r="F30" s="17"/>
      <c r="G30" s="17"/>
    </row>
    <row r="31" s="1" customFormat="1" ht="45" customHeight="1" spans="1:7">
      <c r="A31" s="27">
        <v>28</v>
      </c>
      <c r="B31" s="33"/>
      <c r="C31" s="47" t="s">
        <v>1044</v>
      </c>
      <c r="D31" s="45"/>
      <c r="E31" s="17"/>
      <c r="F31" s="17"/>
      <c r="G31" s="17"/>
    </row>
    <row r="32" s="1" customFormat="1" ht="45" customHeight="1" spans="1:7">
      <c r="A32" s="27">
        <v>29</v>
      </c>
      <c r="B32" s="21"/>
      <c r="C32" s="47" t="s">
        <v>1045</v>
      </c>
      <c r="D32" s="45"/>
      <c r="E32" s="17"/>
      <c r="F32" s="17"/>
      <c r="G32" s="17"/>
    </row>
    <row r="33" s="1" customFormat="1" ht="45" customHeight="1" spans="1:7">
      <c r="A33" s="27">
        <v>30</v>
      </c>
      <c r="B33" s="27" t="s">
        <v>1046</v>
      </c>
      <c r="C33" s="47" t="s">
        <v>1047</v>
      </c>
      <c r="D33" s="45"/>
      <c r="E33" s="17"/>
      <c r="F33" s="17"/>
      <c r="G33" s="17"/>
    </row>
    <row r="34" s="1" customFormat="1" ht="45" customHeight="1" spans="1:7">
      <c r="A34" s="27">
        <v>31</v>
      </c>
      <c r="B34" s="33"/>
      <c r="C34" s="47" t="s">
        <v>1048</v>
      </c>
      <c r="D34" s="45"/>
      <c r="E34" s="17"/>
      <c r="F34" s="17"/>
      <c r="G34" s="17"/>
    </row>
    <row r="35" s="1" customFormat="1" ht="45" customHeight="1" spans="1:7">
      <c r="A35" s="27">
        <v>32</v>
      </c>
      <c r="B35" s="21"/>
      <c r="C35" s="47" t="s">
        <v>1049</v>
      </c>
      <c r="D35" s="45"/>
      <c r="E35" s="17"/>
      <c r="F35" s="17"/>
      <c r="G35" s="17"/>
    </row>
    <row r="36" s="1" customFormat="1" ht="45" customHeight="1" spans="1:7">
      <c r="A36" s="27">
        <v>33</v>
      </c>
      <c r="B36" s="27" t="s">
        <v>1050</v>
      </c>
      <c r="C36" s="47" t="s">
        <v>1051</v>
      </c>
      <c r="D36" s="45"/>
      <c r="E36" s="17"/>
      <c r="F36" s="17"/>
      <c r="G36" s="17"/>
    </row>
    <row r="37" s="1" customFormat="1" ht="45" customHeight="1" spans="1:7">
      <c r="A37" s="27">
        <v>34</v>
      </c>
      <c r="B37" s="33"/>
      <c r="C37" s="47" t="s">
        <v>1052</v>
      </c>
      <c r="D37" s="45"/>
      <c r="E37" s="17"/>
      <c r="F37" s="17"/>
      <c r="G37" s="17"/>
    </row>
    <row r="38" s="1" customFormat="1" ht="45" customHeight="1" spans="1:7">
      <c r="A38" s="27">
        <v>35</v>
      </c>
      <c r="B38" s="33"/>
      <c r="C38" s="47" t="s">
        <v>1053</v>
      </c>
      <c r="D38" s="45"/>
      <c r="E38" s="17"/>
      <c r="F38" s="17"/>
      <c r="G38" s="17"/>
    </row>
    <row r="39" s="1" customFormat="1" ht="45" customHeight="1" spans="1:7">
      <c r="A39" s="27">
        <v>36</v>
      </c>
      <c r="B39" s="21"/>
      <c r="C39" s="47" t="s">
        <v>1054</v>
      </c>
      <c r="D39" s="45"/>
      <c r="E39" s="17"/>
      <c r="F39" s="17"/>
      <c r="G39" s="17"/>
    </row>
    <row r="40" s="1" customFormat="1" ht="45" customHeight="1" spans="1:7">
      <c r="A40" s="27">
        <v>37</v>
      </c>
      <c r="B40" s="27" t="s">
        <v>1055</v>
      </c>
      <c r="C40" s="47" t="s">
        <v>1056</v>
      </c>
      <c r="D40" s="45"/>
      <c r="E40" s="17"/>
      <c r="F40" s="17"/>
      <c r="G40" s="17"/>
    </row>
    <row r="41" s="1" customFormat="1" ht="45" customHeight="1" spans="1:7">
      <c r="A41" s="27">
        <v>38</v>
      </c>
      <c r="B41" s="33"/>
      <c r="C41" s="47" t="s">
        <v>1057</v>
      </c>
      <c r="D41" s="45"/>
      <c r="E41" s="17"/>
      <c r="F41" s="17"/>
      <c r="G41" s="17"/>
    </row>
    <row r="42" s="1" customFormat="1" ht="45" customHeight="1" spans="1:7">
      <c r="A42" s="27">
        <v>39</v>
      </c>
      <c r="B42" s="21"/>
      <c r="C42" s="47" t="s">
        <v>1054</v>
      </c>
      <c r="D42" s="45"/>
      <c r="E42" s="17"/>
      <c r="F42" s="17"/>
      <c r="G42" s="17"/>
    </row>
    <row r="43" s="1" customFormat="1" ht="45" customHeight="1" spans="1:7">
      <c r="A43" s="27">
        <v>40</v>
      </c>
      <c r="B43" s="27" t="s">
        <v>1058</v>
      </c>
      <c r="C43" s="47" t="s">
        <v>1059</v>
      </c>
      <c r="D43" s="45"/>
      <c r="E43" s="17"/>
      <c r="F43" s="17"/>
      <c r="G43" s="17"/>
    </row>
    <row r="44" s="1" customFormat="1" ht="45" customHeight="1" spans="1:7">
      <c r="A44" s="27">
        <v>41</v>
      </c>
      <c r="B44" s="33"/>
      <c r="C44" s="47" t="s">
        <v>1060</v>
      </c>
      <c r="D44" s="45"/>
      <c r="E44" s="17"/>
      <c r="F44" s="17"/>
      <c r="G44" s="17"/>
    </row>
    <row r="45" s="1" customFormat="1" ht="45" customHeight="1" spans="1:7">
      <c r="A45" s="27">
        <v>42</v>
      </c>
      <c r="B45" s="33"/>
      <c r="C45" s="47" t="s">
        <v>1061</v>
      </c>
      <c r="D45" s="45"/>
      <c r="E45" s="17"/>
      <c r="F45" s="17"/>
      <c r="G45" s="17"/>
    </row>
    <row r="46" s="1" customFormat="1" ht="45" customHeight="1" spans="1:7">
      <c r="A46" s="27">
        <v>43</v>
      </c>
      <c r="B46" s="21"/>
      <c r="C46" s="47" t="s">
        <v>1062</v>
      </c>
      <c r="D46" s="45"/>
      <c r="E46" s="17"/>
      <c r="F46" s="17"/>
      <c r="G46" s="17"/>
    </row>
    <row r="47" s="1" customFormat="1" ht="45" customHeight="1" spans="1:7">
      <c r="A47" s="27">
        <v>44</v>
      </c>
      <c r="B47" s="27" t="s">
        <v>1063</v>
      </c>
      <c r="C47" s="47" t="s">
        <v>1064</v>
      </c>
      <c r="D47" s="45"/>
      <c r="E47" s="17"/>
      <c r="F47" s="17"/>
      <c r="G47" s="17"/>
    </row>
    <row r="48" s="1" customFormat="1" ht="45" customHeight="1" spans="1:7">
      <c r="A48" s="27">
        <v>45</v>
      </c>
      <c r="B48" s="33"/>
      <c r="C48" s="47" t="s">
        <v>1065</v>
      </c>
      <c r="D48" s="45"/>
      <c r="E48" s="17"/>
      <c r="F48" s="17"/>
      <c r="G48" s="17"/>
    </row>
    <row r="49" s="1" customFormat="1" ht="45" customHeight="1" spans="1:7">
      <c r="A49" s="27">
        <v>46</v>
      </c>
      <c r="B49" s="21"/>
      <c r="C49" s="47" t="s">
        <v>1066</v>
      </c>
      <c r="D49" s="45"/>
      <c r="E49" s="17"/>
      <c r="F49" s="17"/>
      <c r="G49" s="17"/>
    </row>
    <row r="50" s="1" customFormat="1" ht="45" customHeight="1" spans="1:7">
      <c r="A50" s="27">
        <v>47</v>
      </c>
      <c r="B50" s="27" t="s">
        <v>1067</v>
      </c>
      <c r="C50" s="47" t="s">
        <v>1068</v>
      </c>
      <c r="D50" s="45"/>
      <c r="E50" s="17"/>
      <c r="F50" s="17"/>
      <c r="G50" s="17"/>
    </row>
    <row r="51" s="1" customFormat="1" ht="45" customHeight="1" spans="1:7">
      <c r="A51" s="27">
        <v>48</v>
      </c>
      <c r="B51" s="33"/>
      <c r="C51" s="47" t="s">
        <v>1069</v>
      </c>
      <c r="D51" s="45"/>
      <c r="E51" s="17"/>
      <c r="F51" s="17"/>
      <c r="G51" s="17"/>
    </row>
    <row r="52" s="1" customFormat="1" ht="45" customHeight="1" spans="1:7">
      <c r="A52" s="27">
        <v>49</v>
      </c>
      <c r="B52" s="33"/>
      <c r="C52" s="47" t="s">
        <v>1070</v>
      </c>
      <c r="D52" s="45"/>
      <c r="E52" s="17"/>
      <c r="F52" s="17"/>
      <c r="G52" s="17"/>
    </row>
    <row r="53" s="1" customFormat="1" ht="45" customHeight="1" spans="1:7">
      <c r="A53" s="27">
        <v>50</v>
      </c>
      <c r="B53" s="33"/>
      <c r="C53" s="47" t="s">
        <v>1071</v>
      </c>
      <c r="D53" s="45"/>
      <c r="E53" s="17"/>
      <c r="F53" s="17"/>
      <c r="G53" s="17"/>
    </row>
    <row r="54" s="1" customFormat="1" ht="45" customHeight="1" spans="1:7">
      <c r="A54" s="27">
        <v>51</v>
      </c>
      <c r="B54" s="33"/>
      <c r="C54" s="47" t="s">
        <v>1072</v>
      </c>
      <c r="D54" s="45"/>
      <c r="E54" s="17"/>
      <c r="F54" s="17"/>
      <c r="G54" s="17"/>
    </row>
    <row r="55" s="1" customFormat="1" ht="45" customHeight="1" spans="1:7">
      <c r="A55" s="27">
        <v>52</v>
      </c>
      <c r="B55" s="33"/>
      <c r="C55" s="47" t="s">
        <v>1073</v>
      </c>
      <c r="D55" s="45"/>
      <c r="E55" s="17"/>
      <c r="F55" s="17"/>
      <c r="G55" s="17"/>
    </row>
    <row r="56" s="1" customFormat="1" ht="45" customHeight="1" spans="1:7">
      <c r="A56" s="27">
        <v>53</v>
      </c>
      <c r="B56" s="33"/>
      <c r="C56" s="47" t="s">
        <v>1074</v>
      </c>
      <c r="D56" s="45"/>
      <c r="E56" s="17"/>
      <c r="F56" s="17"/>
      <c r="G56" s="17"/>
    </row>
    <row r="57" s="1" customFormat="1" ht="45" customHeight="1" spans="1:7">
      <c r="A57" s="27">
        <v>54</v>
      </c>
      <c r="B57" s="33"/>
      <c r="C57" s="47" t="s">
        <v>1075</v>
      </c>
      <c r="D57" s="45"/>
      <c r="E57" s="17"/>
      <c r="F57" s="17"/>
      <c r="G57" s="17"/>
    </row>
    <row r="58" s="1" customFormat="1" ht="45" customHeight="1" spans="1:7">
      <c r="A58" s="27">
        <v>55</v>
      </c>
      <c r="B58" s="33"/>
      <c r="C58" s="47" t="s">
        <v>1076</v>
      </c>
      <c r="D58" s="45"/>
      <c r="E58" s="17"/>
      <c r="F58" s="17"/>
      <c r="G58" s="17"/>
    </row>
    <row r="59" s="1" customFormat="1" ht="45" customHeight="1" spans="1:7">
      <c r="A59" s="27">
        <v>56</v>
      </c>
      <c r="B59" s="21"/>
      <c r="C59" s="47" t="s">
        <v>1077</v>
      </c>
      <c r="D59" s="45"/>
      <c r="E59" s="17"/>
      <c r="F59" s="17"/>
      <c r="G59" s="17"/>
    </row>
    <row r="60" s="1" customFormat="1" ht="75" customHeight="1" spans="1:7">
      <c r="A60" s="27">
        <v>57</v>
      </c>
      <c r="B60" s="27" t="s">
        <v>1078</v>
      </c>
      <c r="C60" s="47" t="s">
        <v>1079</v>
      </c>
      <c r="D60" s="45"/>
      <c r="E60" s="17"/>
      <c r="F60" s="17"/>
      <c r="G60" s="17"/>
    </row>
    <row r="61" s="1" customFormat="1" ht="45" customHeight="1" spans="1:7">
      <c r="A61" s="27">
        <v>58</v>
      </c>
      <c r="B61" s="33"/>
      <c r="C61" s="47" t="s">
        <v>1080</v>
      </c>
      <c r="D61" s="45"/>
      <c r="E61" s="17"/>
      <c r="F61" s="17"/>
      <c r="G61" s="17"/>
    </row>
    <row r="62" s="1" customFormat="1" ht="45" customHeight="1" spans="1:7">
      <c r="A62" s="27">
        <v>59</v>
      </c>
      <c r="B62" s="33"/>
      <c r="C62" s="47" t="s">
        <v>1081</v>
      </c>
      <c r="D62" s="45"/>
      <c r="E62" s="17"/>
      <c r="F62" s="17"/>
      <c r="G62" s="17"/>
    </row>
    <row r="63" s="1" customFormat="1" ht="45" customHeight="1" spans="1:7">
      <c r="A63" s="27">
        <v>60</v>
      </c>
      <c r="B63" s="33"/>
      <c r="C63" s="47" t="s">
        <v>1082</v>
      </c>
      <c r="D63" s="45"/>
      <c r="E63" s="17"/>
      <c r="F63" s="17"/>
      <c r="G63" s="17"/>
    </row>
    <row r="64" s="1" customFormat="1" ht="45" customHeight="1" spans="1:7">
      <c r="A64" s="27">
        <v>61</v>
      </c>
      <c r="B64" s="21"/>
      <c r="C64" s="47" t="s">
        <v>1083</v>
      </c>
      <c r="D64" s="45"/>
      <c r="E64" s="17"/>
      <c r="F64" s="17"/>
      <c r="G64" s="17"/>
    </row>
    <row r="65" s="1" customFormat="1" ht="45" customHeight="1" spans="1:7">
      <c r="A65" s="27">
        <v>62</v>
      </c>
      <c r="B65" s="27" t="s">
        <v>965</v>
      </c>
      <c r="C65" s="47" t="s">
        <v>1084</v>
      </c>
      <c r="D65" s="45"/>
      <c r="E65" s="17"/>
      <c r="F65" s="17"/>
      <c r="G65" s="17"/>
    </row>
    <row r="66" s="1" customFormat="1" ht="45" customHeight="1" spans="1:7">
      <c r="A66" s="27">
        <v>63</v>
      </c>
      <c r="B66" s="33"/>
      <c r="C66" s="47" t="s">
        <v>1085</v>
      </c>
      <c r="D66" s="45"/>
      <c r="E66" s="17"/>
      <c r="F66" s="17"/>
      <c r="G66" s="17"/>
    </row>
    <row r="67" s="1" customFormat="1" ht="45" customHeight="1" spans="1:7">
      <c r="A67" s="27">
        <v>64</v>
      </c>
      <c r="B67" s="33"/>
      <c r="C67" s="47" t="s">
        <v>1086</v>
      </c>
      <c r="D67" s="45"/>
      <c r="E67" s="17"/>
      <c r="F67" s="17"/>
      <c r="G67" s="17"/>
    </row>
    <row r="68" s="1" customFormat="1" ht="45" customHeight="1" spans="1:7">
      <c r="A68" s="27">
        <v>65</v>
      </c>
      <c r="B68" s="21"/>
      <c r="C68" s="47" t="s">
        <v>1087</v>
      </c>
      <c r="D68" s="45"/>
      <c r="E68" s="17"/>
      <c r="F68" s="17"/>
      <c r="G68" s="17"/>
    </row>
    <row r="69" s="1" customFormat="1" ht="45" customHeight="1" spans="1:7">
      <c r="A69" s="27">
        <v>66</v>
      </c>
      <c r="B69" s="27" t="s">
        <v>1088</v>
      </c>
      <c r="C69" s="47" t="s">
        <v>1089</v>
      </c>
      <c r="D69" s="45"/>
      <c r="E69" s="17"/>
      <c r="F69" s="17"/>
      <c r="G69" s="17"/>
    </row>
    <row r="70" s="1" customFormat="1" ht="45" customHeight="1" spans="1:7">
      <c r="A70" s="27">
        <v>67</v>
      </c>
      <c r="B70" s="33"/>
      <c r="C70" s="47" t="s">
        <v>1090</v>
      </c>
      <c r="D70" s="45"/>
      <c r="E70" s="17"/>
      <c r="F70" s="17"/>
      <c r="G70" s="17"/>
    </row>
    <row r="71" s="1" customFormat="1" ht="45" customHeight="1" spans="1:7">
      <c r="A71" s="27">
        <v>68</v>
      </c>
      <c r="B71" s="33"/>
      <c r="C71" s="47" t="s">
        <v>1091</v>
      </c>
      <c r="D71" s="45"/>
      <c r="E71" s="17"/>
      <c r="F71" s="17"/>
      <c r="G71" s="17"/>
    </row>
    <row r="72" s="1" customFormat="1" ht="45" customHeight="1" spans="1:7">
      <c r="A72" s="27">
        <v>69</v>
      </c>
      <c r="B72" s="21"/>
      <c r="C72" s="47" t="s">
        <v>1092</v>
      </c>
      <c r="D72" s="45"/>
      <c r="E72" s="17"/>
      <c r="F72" s="17"/>
      <c r="G72" s="17"/>
    </row>
    <row r="73" s="1" customFormat="1" ht="45" customHeight="1" spans="1:7">
      <c r="A73" s="27">
        <v>70</v>
      </c>
      <c r="B73" s="27" t="s">
        <v>1093</v>
      </c>
      <c r="C73" s="47" t="s">
        <v>1094</v>
      </c>
      <c r="D73" s="45"/>
      <c r="E73" s="17"/>
      <c r="F73" s="17"/>
      <c r="G73" s="17"/>
    </row>
    <row r="74" s="1" customFormat="1" ht="45" customHeight="1" spans="1:7">
      <c r="A74" s="27">
        <v>71</v>
      </c>
      <c r="B74" s="33"/>
      <c r="C74" s="47" t="s">
        <v>1095</v>
      </c>
      <c r="D74" s="45"/>
      <c r="E74" s="17"/>
      <c r="F74" s="17"/>
      <c r="G74" s="17"/>
    </row>
    <row r="75" s="1" customFormat="1" ht="45" customHeight="1" spans="1:7">
      <c r="A75" s="27">
        <v>72</v>
      </c>
      <c r="B75" s="33"/>
      <c r="C75" s="47" t="s">
        <v>1096</v>
      </c>
      <c r="D75" s="45"/>
      <c r="E75" s="17"/>
      <c r="F75" s="17"/>
      <c r="G75" s="17"/>
    </row>
    <row r="76" s="1" customFormat="1" ht="45" customHeight="1" spans="1:7">
      <c r="A76" s="27">
        <v>73</v>
      </c>
      <c r="B76" s="33"/>
      <c r="C76" s="47" t="s">
        <v>1097</v>
      </c>
      <c r="D76" s="45"/>
      <c r="E76" s="17"/>
      <c r="F76" s="17"/>
      <c r="G76" s="17"/>
    </row>
    <row r="77" s="1" customFormat="1" ht="45" customHeight="1" spans="1:7">
      <c r="A77" s="27">
        <v>74</v>
      </c>
      <c r="B77" s="33"/>
      <c r="C77" s="47" t="s">
        <v>1098</v>
      </c>
      <c r="D77" s="45"/>
      <c r="E77" s="17"/>
      <c r="F77" s="17"/>
      <c r="G77" s="17"/>
    </row>
    <row r="78" s="1" customFormat="1" ht="45" customHeight="1" spans="1:7">
      <c r="A78" s="27">
        <v>75</v>
      </c>
      <c r="B78" s="21"/>
      <c r="C78" s="47" t="s">
        <v>1099</v>
      </c>
      <c r="D78" s="45"/>
      <c r="E78" s="17"/>
      <c r="F78" s="17"/>
      <c r="G78" s="17"/>
    </row>
    <row r="79" s="1" customFormat="1" ht="45" customHeight="1" spans="1:7">
      <c r="A79" s="27">
        <v>76</v>
      </c>
      <c r="B79" s="27" t="s">
        <v>102</v>
      </c>
      <c r="C79" s="47" t="s">
        <v>1100</v>
      </c>
      <c r="D79" s="45"/>
      <c r="E79" s="17"/>
      <c r="F79" s="17"/>
      <c r="G79" s="17"/>
    </row>
    <row r="80" s="1" customFormat="1" ht="45" customHeight="1" spans="1:7">
      <c r="A80" s="27">
        <v>77</v>
      </c>
      <c r="B80" s="33"/>
      <c r="C80" s="47" t="s">
        <v>1101</v>
      </c>
      <c r="D80" s="45"/>
      <c r="E80" s="17"/>
      <c r="F80" s="17"/>
      <c r="G80" s="17"/>
    </row>
    <row r="81" s="1" customFormat="1" ht="45" customHeight="1" spans="1:7">
      <c r="A81" s="27">
        <v>78</v>
      </c>
      <c r="B81" s="33"/>
      <c r="C81" s="47" t="s">
        <v>1102</v>
      </c>
      <c r="D81" s="45"/>
      <c r="E81" s="17"/>
      <c r="F81" s="17"/>
      <c r="G81" s="17"/>
    </row>
    <row r="82" s="1" customFormat="1" ht="45" customHeight="1" spans="1:7">
      <c r="A82" s="27">
        <v>79</v>
      </c>
      <c r="B82" s="33"/>
      <c r="C82" s="47" t="s">
        <v>1103</v>
      </c>
      <c r="D82" s="45"/>
      <c r="E82" s="17"/>
      <c r="F82" s="17"/>
      <c r="G82" s="17"/>
    </row>
    <row r="83" s="1" customFormat="1" ht="45" customHeight="1" spans="1:7">
      <c r="A83" s="27">
        <v>80</v>
      </c>
      <c r="B83" s="33"/>
      <c r="C83" s="47" t="s">
        <v>1104</v>
      </c>
      <c r="D83" s="45"/>
      <c r="E83" s="17"/>
      <c r="F83" s="17"/>
      <c r="G83" s="17"/>
    </row>
    <row r="84" s="1" customFormat="1" ht="45" customHeight="1" spans="1:7">
      <c r="A84" s="27">
        <v>81</v>
      </c>
      <c r="B84" s="33"/>
      <c r="C84" s="47" t="s">
        <v>1105</v>
      </c>
      <c r="D84" s="45"/>
      <c r="E84" s="17"/>
      <c r="F84" s="17"/>
      <c r="G84" s="17"/>
    </row>
    <row r="85" s="1" customFormat="1" ht="45" customHeight="1" spans="1:7">
      <c r="A85" s="27">
        <v>82</v>
      </c>
      <c r="B85" s="33"/>
      <c r="C85" s="47" t="s">
        <v>1106</v>
      </c>
      <c r="D85" s="45"/>
      <c r="E85" s="17"/>
      <c r="F85" s="17"/>
      <c r="G85" s="17"/>
    </row>
    <row r="86" s="1" customFormat="1" ht="45" customHeight="1" spans="1:7">
      <c r="A86" s="27">
        <v>83</v>
      </c>
      <c r="B86" s="21"/>
      <c r="C86" s="47" t="s">
        <v>1107</v>
      </c>
      <c r="D86" s="45"/>
      <c r="E86" s="17"/>
      <c r="F86" s="17"/>
      <c r="G86" s="17"/>
    </row>
    <row r="87" s="1" customFormat="1" ht="20" customHeight="1" spans="1:7">
      <c r="A87" s="20" t="s">
        <v>69</v>
      </c>
      <c r="B87" s="20"/>
      <c r="C87" s="21"/>
      <c r="D87" s="20">
        <f>COUNTA(D4:D86)</f>
        <v>0</v>
      </c>
      <c r="E87" s="20">
        <f>COUNTA(E4:E86)</f>
        <v>0</v>
      </c>
      <c r="F87" s="20">
        <f>COUNTA(F4:F86)</f>
        <v>0</v>
      </c>
      <c r="G87" s="22"/>
    </row>
    <row r="88" s="1" customFormat="1" ht="20" customHeight="1" spans="1:7">
      <c r="A88" s="23" t="s">
        <v>110</v>
      </c>
      <c r="B88" s="24"/>
      <c r="C88" s="25" t="s">
        <v>111</v>
      </c>
      <c r="D88" s="26">
        <f>D87+E87+F87</f>
        <v>0</v>
      </c>
      <c r="E88" s="27" t="s">
        <v>112</v>
      </c>
      <c r="F88" s="20" t="s">
        <v>77</v>
      </c>
      <c r="G88" s="28">
        <f>D87</f>
        <v>0</v>
      </c>
    </row>
    <row r="89" s="1" customFormat="1" ht="20" customHeight="1" spans="1:7">
      <c r="A89" s="29"/>
      <c r="B89" s="30"/>
      <c r="C89" s="31"/>
      <c r="D89" s="32"/>
      <c r="E89" s="33"/>
      <c r="F89" s="20" t="s">
        <v>78</v>
      </c>
      <c r="G89" s="28">
        <f>E87</f>
        <v>0</v>
      </c>
    </row>
    <row r="90" s="1" customFormat="1" ht="20" customHeight="1" spans="1:7">
      <c r="A90" s="29"/>
      <c r="B90" s="30"/>
      <c r="C90" s="31"/>
      <c r="D90" s="32"/>
      <c r="E90" s="33"/>
      <c r="F90" s="20" t="s">
        <v>79</v>
      </c>
      <c r="G90" s="28">
        <f>F87</f>
        <v>0</v>
      </c>
    </row>
    <row r="91" s="1" customFormat="1" ht="20" customHeight="1" spans="1:7">
      <c r="A91" s="29"/>
      <c r="B91" s="30"/>
      <c r="C91" s="34"/>
      <c r="D91" s="35"/>
      <c r="E91" s="21"/>
      <c r="F91" s="36" t="s">
        <v>113</v>
      </c>
      <c r="G91" s="37" t="e">
        <f>G88/D88</f>
        <v>#DIV/0!</v>
      </c>
    </row>
    <row r="92" s="1" customFormat="1" ht="20" customHeight="1" spans="1:7">
      <c r="A92" s="38"/>
      <c r="B92" s="39"/>
      <c r="C92" s="40" t="s">
        <v>114</v>
      </c>
      <c r="D92" s="41"/>
      <c r="E92" s="41"/>
      <c r="F92" s="41"/>
      <c r="G92" s="42"/>
    </row>
    <row r="93" s="1" customFormat="1" ht="20" customHeight="1" spans="1:7">
      <c r="A93" s="43" t="s">
        <v>115</v>
      </c>
      <c r="B93" s="43"/>
      <c r="C93" s="43"/>
      <c r="D93" s="43"/>
      <c r="E93" s="43"/>
      <c r="F93" s="43"/>
      <c r="G93" s="43"/>
    </row>
  </sheetData>
  <mergeCells count="28">
    <mergeCell ref="A1:G1"/>
    <mergeCell ref="A2:B2"/>
    <mergeCell ref="D2:E2"/>
    <mergeCell ref="F2:G2"/>
    <mergeCell ref="A87:C87"/>
    <mergeCell ref="C92:G92"/>
    <mergeCell ref="A93:G93"/>
    <mergeCell ref="B4:B9"/>
    <mergeCell ref="B10:B18"/>
    <mergeCell ref="B19:B23"/>
    <mergeCell ref="B24:B25"/>
    <mergeCell ref="B26:B28"/>
    <mergeCell ref="B29:B32"/>
    <mergeCell ref="B33:B35"/>
    <mergeCell ref="B36:B39"/>
    <mergeCell ref="B40:B42"/>
    <mergeCell ref="B43:B46"/>
    <mergeCell ref="B47:B49"/>
    <mergeCell ref="B50:B59"/>
    <mergeCell ref="B60:B64"/>
    <mergeCell ref="B65:B68"/>
    <mergeCell ref="B69:B72"/>
    <mergeCell ref="B73:B78"/>
    <mergeCell ref="B79:B86"/>
    <mergeCell ref="C88:C91"/>
    <mergeCell ref="D88:D91"/>
    <mergeCell ref="E88:E91"/>
    <mergeCell ref="A88:B92"/>
  </mergeCells>
  <dataValidations count="3">
    <dataValidation type="custom" allowBlank="1" showInputMessage="1" showErrorMessage="1" sqref="D4:D86">
      <formula1>COUNTIF(D4:F4,"&lt;&gt;")&lt;=1</formula1>
    </dataValidation>
    <dataValidation type="custom" allowBlank="1" showInputMessage="1" showErrorMessage="1" sqref="E4:E86">
      <formula1>COUNTIF(D4:F4,"&lt;&gt;")&lt;=1</formula1>
    </dataValidation>
    <dataValidation type="custom" allowBlank="1" showInputMessage="1" showErrorMessage="1" sqref="F4:F86">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79"/>
  <sheetViews>
    <sheetView workbookViewId="0">
      <pane ySplit="3" topLeftCell="A66"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1108</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14" t="s">
        <v>1109</v>
      </c>
      <c r="C4" s="15" t="s">
        <v>1110</v>
      </c>
      <c r="D4" s="45"/>
      <c r="E4" s="17"/>
      <c r="F4" s="17"/>
      <c r="G4" s="17"/>
    </row>
    <row r="5" s="1" customFormat="1" ht="45" customHeight="1" spans="1:7">
      <c r="A5" s="27">
        <v>2</v>
      </c>
      <c r="B5" s="18"/>
      <c r="C5" s="15" t="s">
        <v>1111</v>
      </c>
      <c r="D5" s="45"/>
      <c r="E5" s="17"/>
      <c r="F5" s="17"/>
      <c r="G5" s="17"/>
    </row>
    <row r="6" s="1" customFormat="1" ht="45" customHeight="1" spans="1:7">
      <c r="A6" s="27">
        <v>3</v>
      </c>
      <c r="B6" s="18"/>
      <c r="C6" s="15" t="s">
        <v>1112</v>
      </c>
      <c r="D6" s="45"/>
      <c r="E6" s="17"/>
      <c r="F6" s="17"/>
      <c r="G6" s="17"/>
    </row>
    <row r="7" s="1" customFormat="1" ht="45" customHeight="1" spans="1:7">
      <c r="A7" s="27">
        <v>4</v>
      </c>
      <c r="B7" s="19"/>
      <c r="C7" s="15" t="s">
        <v>1113</v>
      </c>
      <c r="D7" s="45"/>
      <c r="E7" s="17"/>
      <c r="F7" s="17"/>
      <c r="G7" s="17"/>
    </row>
    <row r="8" s="1" customFormat="1" ht="45" customHeight="1" spans="1:7">
      <c r="A8" s="27">
        <v>5</v>
      </c>
      <c r="B8" s="14" t="s">
        <v>1114</v>
      </c>
      <c r="C8" s="48" t="s">
        <v>1115</v>
      </c>
      <c r="D8" s="45"/>
      <c r="E8" s="17"/>
      <c r="F8" s="17"/>
      <c r="G8" s="17"/>
    </row>
    <row r="9" s="1" customFormat="1" ht="45" customHeight="1" spans="1:7">
      <c r="A9" s="27">
        <v>6</v>
      </c>
      <c r="B9" s="18"/>
      <c r="C9" s="15" t="s">
        <v>1116</v>
      </c>
      <c r="D9" s="45"/>
      <c r="E9" s="17"/>
      <c r="F9" s="17"/>
      <c r="G9" s="17"/>
    </row>
    <row r="10" s="1" customFormat="1" ht="45" customHeight="1" spans="1:7">
      <c r="A10" s="27">
        <v>7</v>
      </c>
      <c r="B10" s="18"/>
      <c r="C10" s="15" t="s">
        <v>1117</v>
      </c>
      <c r="D10" s="45"/>
      <c r="E10" s="17"/>
      <c r="F10" s="17"/>
      <c r="G10" s="17"/>
    </row>
    <row r="11" s="1" customFormat="1" ht="45" customHeight="1" spans="1:7">
      <c r="A11" s="27">
        <v>8</v>
      </c>
      <c r="B11" s="18"/>
      <c r="C11" s="15" t="s">
        <v>1118</v>
      </c>
      <c r="D11" s="45"/>
      <c r="E11" s="17"/>
      <c r="F11" s="17"/>
      <c r="G11" s="17"/>
    </row>
    <row r="12" s="1" customFormat="1" ht="45" customHeight="1" spans="1:7">
      <c r="A12" s="27">
        <v>9</v>
      </c>
      <c r="B12" s="18"/>
      <c r="C12" s="15" t="s">
        <v>1119</v>
      </c>
      <c r="D12" s="45"/>
      <c r="E12" s="17"/>
      <c r="F12" s="17"/>
      <c r="G12" s="17"/>
    </row>
    <row r="13" s="1" customFormat="1" ht="45" customHeight="1" spans="1:7">
      <c r="A13" s="27">
        <v>10</v>
      </c>
      <c r="B13" s="19"/>
      <c r="C13" s="15" t="s">
        <v>1120</v>
      </c>
      <c r="D13" s="45"/>
      <c r="E13" s="17"/>
      <c r="F13" s="17"/>
      <c r="G13" s="17"/>
    </row>
    <row r="14" s="1" customFormat="1" ht="45" customHeight="1" spans="1:7">
      <c r="A14" s="27">
        <v>11</v>
      </c>
      <c r="B14" s="14" t="s">
        <v>1121</v>
      </c>
      <c r="C14" s="15" t="s">
        <v>1122</v>
      </c>
      <c r="D14" s="45"/>
      <c r="E14" s="17"/>
      <c r="F14" s="17"/>
      <c r="G14" s="17"/>
    </row>
    <row r="15" s="1" customFormat="1" ht="45" customHeight="1" spans="1:7">
      <c r="A15" s="27">
        <v>12</v>
      </c>
      <c r="B15" s="18"/>
      <c r="C15" s="15" t="s">
        <v>1123</v>
      </c>
      <c r="D15" s="45"/>
      <c r="E15" s="17"/>
      <c r="F15" s="17"/>
      <c r="G15" s="17"/>
    </row>
    <row r="16" s="1" customFormat="1" ht="45" customHeight="1" spans="1:7">
      <c r="A16" s="27">
        <v>13</v>
      </c>
      <c r="B16" s="18"/>
      <c r="C16" s="15" t="s">
        <v>1124</v>
      </c>
      <c r="D16" s="45"/>
      <c r="E16" s="17"/>
      <c r="F16" s="17"/>
      <c r="G16" s="17"/>
    </row>
    <row r="17" s="1" customFormat="1" ht="45" customHeight="1" spans="1:7">
      <c r="A17" s="27">
        <v>14</v>
      </c>
      <c r="B17" s="18"/>
      <c r="C17" s="15" t="s">
        <v>1125</v>
      </c>
      <c r="D17" s="45"/>
      <c r="E17" s="17"/>
      <c r="F17" s="17"/>
      <c r="G17" s="17"/>
    </row>
    <row r="18" s="1" customFormat="1" ht="45" customHeight="1" spans="1:7">
      <c r="A18" s="27">
        <v>15</v>
      </c>
      <c r="B18" s="19"/>
      <c r="C18" s="15" t="s">
        <v>1126</v>
      </c>
      <c r="D18" s="45"/>
      <c r="E18" s="17"/>
      <c r="F18" s="17"/>
      <c r="G18" s="17"/>
    </row>
    <row r="19" s="1" customFormat="1" ht="45" customHeight="1" spans="1:7">
      <c r="A19" s="27">
        <v>16</v>
      </c>
      <c r="B19" s="14" t="s">
        <v>1127</v>
      </c>
      <c r="C19" s="15" t="s">
        <v>1128</v>
      </c>
      <c r="D19" s="45"/>
      <c r="E19" s="17"/>
      <c r="F19" s="17"/>
      <c r="G19" s="17"/>
    </row>
    <row r="20" s="1" customFormat="1" ht="45" customHeight="1" spans="1:7">
      <c r="A20" s="27">
        <v>17</v>
      </c>
      <c r="B20" s="18"/>
      <c r="C20" s="15" t="s">
        <v>1129</v>
      </c>
      <c r="D20" s="45"/>
      <c r="E20" s="17"/>
      <c r="F20" s="17"/>
      <c r="G20" s="17"/>
    </row>
    <row r="21" s="1" customFormat="1" ht="45" customHeight="1" spans="1:7">
      <c r="A21" s="27">
        <v>18</v>
      </c>
      <c r="B21" s="18"/>
      <c r="C21" s="15" t="s">
        <v>1130</v>
      </c>
      <c r="D21" s="45"/>
      <c r="E21" s="17"/>
      <c r="F21" s="17"/>
      <c r="G21" s="17"/>
    </row>
    <row r="22" s="1" customFormat="1" ht="45" customHeight="1" spans="1:7">
      <c r="A22" s="27">
        <v>19</v>
      </c>
      <c r="B22" s="19"/>
      <c r="C22" s="15" t="s">
        <v>1131</v>
      </c>
      <c r="D22" s="45"/>
      <c r="E22" s="17"/>
      <c r="F22" s="17"/>
      <c r="G22" s="17"/>
    </row>
    <row r="23" s="1" customFormat="1" ht="45" customHeight="1" spans="1:7">
      <c r="A23" s="27">
        <v>20</v>
      </c>
      <c r="B23" s="14" t="s">
        <v>1132</v>
      </c>
      <c r="C23" s="15" t="s">
        <v>1133</v>
      </c>
      <c r="D23" s="45"/>
      <c r="E23" s="17"/>
      <c r="F23" s="17"/>
      <c r="G23" s="17"/>
    </row>
    <row r="24" s="1" customFormat="1" ht="75" customHeight="1" spans="1:7">
      <c r="A24" s="27">
        <v>21</v>
      </c>
      <c r="B24" s="18"/>
      <c r="C24" s="15" t="s">
        <v>1134</v>
      </c>
      <c r="D24" s="45"/>
      <c r="E24" s="17"/>
      <c r="F24" s="17"/>
      <c r="G24" s="17"/>
    </row>
    <row r="25" s="1" customFormat="1" ht="105" customHeight="1" spans="1:7">
      <c r="A25" s="27">
        <v>22</v>
      </c>
      <c r="B25" s="19"/>
      <c r="C25" s="15" t="s">
        <v>1135</v>
      </c>
      <c r="D25" s="45"/>
      <c r="E25" s="17"/>
      <c r="F25" s="17"/>
      <c r="G25" s="17"/>
    </row>
    <row r="26" s="1" customFormat="1" ht="45" customHeight="1" spans="1:7">
      <c r="A26" s="27">
        <v>23</v>
      </c>
      <c r="B26" s="14" t="s">
        <v>1136</v>
      </c>
      <c r="C26" s="15" t="s">
        <v>1137</v>
      </c>
      <c r="D26" s="45"/>
      <c r="E26" s="17"/>
      <c r="F26" s="17"/>
      <c r="G26" s="17"/>
    </row>
    <row r="27" s="1" customFormat="1" ht="45" customHeight="1" spans="1:7">
      <c r="A27" s="27">
        <v>24</v>
      </c>
      <c r="B27" s="18"/>
      <c r="C27" s="15" t="s">
        <v>1138</v>
      </c>
      <c r="D27" s="45"/>
      <c r="E27" s="17"/>
      <c r="F27" s="17"/>
      <c r="G27" s="17"/>
    </row>
    <row r="28" s="1" customFormat="1" ht="45" customHeight="1" spans="1:7">
      <c r="A28" s="27">
        <v>25</v>
      </c>
      <c r="B28" s="18"/>
      <c r="C28" s="15" t="s">
        <v>1139</v>
      </c>
      <c r="D28" s="45"/>
      <c r="E28" s="17"/>
      <c r="F28" s="17"/>
      <c r="G28" s="17"/>
    </row>
    <row r="29" s="1" customFormat="1" ht="45" customHeight="1" spans="1:7">
      <c r="A29" s="27">
        <v>26</v>
      </c>
      <c r="B29" s="18"/>
      <c r="C29" s="15" t="s">
        <v>1140</v>
      </c>
      <c r="D29" s="45"/>
      <c r="E29" s="17"/>
      <c r="F29" s="17"/>
      <c r="G29" s="17"/>
    </row>
    <row r="30" s="1" customFormat="1" ht="45" customHeight="1" spans="1:7">
      <c r="A30" s="27">
        <v>27</v>
      </c>
      <c r="B30" s="19"/>
      <c r="C30" s="15" t="s">
        <v>1141</v>
      </c>
      <c r="D30" s="45"/>
      <c r="E30" s="17"/>
      <c r="F30" s="17"/>
      <c r="G30" s="17"/>
    </row>
    <row r="31" s="1" customFormat="1" ht="45" customHeight="1" spans="1:7">
      <c r="A31" s="27">
        <v>28</v>
      </c>
      <c r="B31" s="14" t="s">
        <v>1142</v>
      </c>
      <c r="C31" s="15" t="s">
        <v>1143</v>
      </c>
      <c r="D31" s="45"/>
      <c r="E31" s="17"/>
      <c r="F31" s="17"/>
      <c r="G31" s="17"/>
    </row>
    <row r="32" s="1" customFormat="1" ht="45" customHeight="1" spans="1:7">
      <c r="A32" s="27">
        <v>29</v>
      </c>
      <c r="B32" s="18"/>
      <c r="C32" s="15" t="s">
        <v>1144</v>
      </c>
      <c r="D32" s="45"/>
      <c r="E32" s="17"/>
      <c r="F32" s="17"/>
      <c r="G32" s="17"/>
    </row>
    <row r="33" s="1" customFormat="1" ht="45" customHeight="1" spans="1:7">
      <c r="A33" s="27">
        <v>30</v>
      </c>
      <c r="B33" s="18"/>
      <c r="C33" s="15" t="s">
        <v>1145</v>
      </c>
      <c r="D33" s="45"/>
      <c r="E33" s="17"/>
      <c r="F33" s="17"/>
      <c r="G33" s="17"/>
    </row>
    <row r="34" s="1" customFormat="1" ht="45" customHeight="1" spans="1:7">
      <c r="A34" s="27">
        <v>31</v>
      </c>
      <c r="B34" s="18"/>
      <c r="C34" s="15" t="s">
        <v>1146</v>
      </c>
      <c r="D34" s="45"/>
      <c r="E34" s="17"/>
      <c r="F34" s="17"/>
      <c r="G34" s="17"/>
    </row>
    <row r="35" s="1" customFormat="1" ht="45" customHeight="1" spans="1:7">
      <c r="A35" s="27">
        <v>32</v>
      </c>
      <c r="B35" s="19"/>
      <c r="C35" s="15" t="s">
        <v>1147</v>
      </c>
      <c r="D35" s="45"/>
      <c r="E35" s="17"/>
      <c r="F35" s="17"/>
      <c r="G35" s="17"/>
    </row>
    <row r="36" s="1" customFormat="1" ht="45" customHeight="1" spans="1:7">
      <c r="A36" s="27">
        <v>33</v>
      </c>
      <c r="B36" s="14" t="s">
        <v>1148</v>
      </c>
      <c r="C36" s="15" t="s">
        <v>1149</v>
      </c>
      <c r="D36" s="45"/>
      <c r="E36" s="17"/>
      <c r="F36" s="17"/>
      <c r="G36" s="17"/>
    </row>
    <row r="37" s="1" customFormat="1" ht="45" customHeight="1" spans="1:7">
      <c r="A37" s="27">
        <v>34</v>
      </c>
      <c r="B37" s="18"/>
      <c r="C37" s="15" t="s">
        <v>1150</v>
      </c>
      <c r="D37" s="45"/>
      <c r="E37" s="17"/>
      <c r="F37" s="17"/>
      <c r="G37" s="17"/>
    </row>
    <row r="38" s="1" customFormat="1" ht="45" customHeight="1" spans="1:7">
      <c r="A38" s="27">
        <v>35</v>
      </c>
      <c r="B38" s="18"/>
      <c r="C38" s="15" t="s">
        <v>1151</v>
      </c>
      <c r="D38" s="45"/>
      <c r="E38" s="17"/>
      <c r="F38" s="17"/>
      <c r="G38" s="17"/>
    </row>
    <row r="39" s="1" customFormat="1" ht="45" customHeight="1" spans="1:7">
      <c r="A39" s="27">
        <v>36</v>
      </c>
      <c r="B39" s="18"/>
      <c r="C39" s="15" t="s">
        <v>1152</v>
      </c>
      <c r="D39" s="45"/>
      <c r="E39" s="17"/>
      <c r="F39" s="17"/>
      <c r="G39" s="17"/>
    </row>
    <row r="40" s="1" customFormat="1" ht="45" customHeight="1" spans="1:7">
      <c r="A40" s="27">
        <v>37</v>
      </c>
      <c r="B40" s="18"/>
      <c r="C40" s="15" t="s">
        <v>1153</v>
      </c>
      <c r="D40" s="45"/>
      <c r="E40" s="17"/>
      <c r="F40" s="17"/>
      <c r="G40" s="17"/>
    </row>
    <row r="41" s="1" customFormat="1" ht="45" customHeight="1" spans="1:7">
      <c r="A41" s="27">
        <v>38</v>
      </c>
      <c r="B41" s="19"/>
      <c r="C41" s="15" t="s">
        <v>1154</v>
      </c>
      <c r="D41" s="45"/>
      <c r="E41" s="17"/>
      <c r="F41" s="17"/>
      <c r="G41" s="17"/>
    </row>
    <row r="42" s="1" customFormat="1" ht="45" customHeight="1" spans="1:7">
      <c r="A42" s="27">
        <v>39</v>
      </c>
      <c r="B42" s="14" t="s">
        <v>1155</v>
      </c>
      <c r="C42" s="15" t="s">
        <v>1156</v>
      </c>
      <c r="D42" s="45"/>
      <c r="E42" s="17"/>
      <c r="F42" s="17"/>
      <c r="G42" s="17"/>
    </row>
    <row r="43" s="1" customFormat="1" ht="45" customHeight="1" spans="1:7">
      <c r="A43" s="27">
        <v>40</v>
      </c>
      <c r="B43" s="18"/>
      <c r="C43" s="15" t="s">
        <v>1157</v>
      </c>
      <c r="D43" s="45"/>
      <c r="E43" s="17"/>
      <c r="F43" s="17"/>
      <c r="G43" s="17"/>
    </row>
    <row r="44" s="1" customFormat="1" ht="45" customHeight="1" spans="1:7">
      <c r="A44" s="27">
        <v>41</v>
      </c>
      <c r="B44" s="18"/>
      <c r="C44" s="15" t="s">
        <v>1158</v>
      </c>
      <c r="D44" s="45"/>
      <c r="E44" s="17"/>
      <c r="F44" s="17"/>
      <c r="G44" s="17"/>
    </row>
    <row r="45" s="1" customFormat="1" ht="45" customHeight="1" spans="1:7">
      <c r="A45" s="27">
        <v>42</v>
      </c>
      <c r="B45" s="18"/>
      <c r="C45" s="15" t="s">
        <v>1159</v>
      </c>
      <c r="D45" s="45"/>
      <c r="E45" s="17"/>
      <c r="F45" s="17"/>
      <c r="G45" s="17"/>
    </row>
    <row r="46" s="1" customFormat="1" ht="45" customHeight="1" spans="1:7">
      <c r="A46" s="27">
        <v>43</v>
      </c>
      <c r="B46" s="19"/>
      <c r="C46" s="15" t="s">
        <v>1160</v>
      </c>
      <c r="D46" s="45"/>
      <c r="E46" s="17"/>
      <c r="F46" s="17"/>
      <c r="G46" s="17"/>
    </row>
    <row r="47" s="1" customFormat="1" ht="45" customHeight="1" spans="1:7">
      <c r="A47" s="27">
        <v>44</v>
      </c>
      <c r="B47" s="14" t="s">
        <v>1161</v>
      </c>
      <c r="C47" s="15" t="s">
        <v>1162</v>
      </c>
      <c r="D47" s="45"/>
      <c r="E47" s="17"/>
      <c r="F47" s="17"/>
      <c r="G47" s="17"/>
    </row>
    <row r="48" s="1" customFormat="1" ht="45" customHeight="1" spans="1:7">
      <c r="A48" s="27">
        <v>45</v>
      </c>
      <c r="B48" s="18"/>
      <c r="C48" s="15" t="s">
        <v>1163</v>
      </c>
      <c r="D48" s="45"/>
      <c r="E48" s="17"/>
      <c r="F48" s="17"/>
      <c r="G48" s="17"/>
    </row>
    <row r="49" s="1" customFormat="1" ht="45" customHeight="1" spans="1:7">
      <c r="A49" s="27">
        <v>46</v>
      </c>
      <c r="B49" s="18"/>
      <c r="C49" s="15" t="s">
        <v>1164</v>
      </c>
      <c r="D49" s="45"/>
      <c r="E49" s="17"/>
      <c r="F49" s="17"/>
      <c r="G49" s="17"/>
    </row>
    <row r="50" s="1" customFormat="1" ht="45" customHeight="1" spans="1:7">
      <c r="A50" s="27">
        <v>47</v>
      </c>
      <c r="B50" s="18"/>
      <c r="C50" s="15" t="s">
        <v>1165</v>
      </c>
      <c r="D50" s="45"/>
      <c r="E50" s="17"/>
      <c r="F50" s="17"/>
      <c r="G50" s="17"/>
    </row>
    <row r="51" s="1" customFormat="1" ht="45" customHeight="1" spans="1:7">
      <c r="A51" s="27">
        <v>48</v>
      </c>
      <c r="B51" s="19"/>
      <c r="C51" s="15" t="s">
        <v>1166</v>
      </c>
      <c r="D51" s="45"/>
      <c r="E51" s="17"/>
      <c r="F51" s="17"/>
      <c r="G51" s="17"/>
    </row>
    <row r="52" s="1" customFormat="1" ht="45" customHeight="1" spans="1:7">
      <c r="A52" s="27">
        <v>49</v>
      </c>
      <c r="B52" s="14" t="s">
        <v>1167</v>
      </c>
      <c r="C52" s="15" t="s">
        <v>1168</v>
      </c>
      <c r="D52" s="45"/>
      <c r="E52" s="17"/>
      <c r="F52" s="17"/>
      <c r="G52" s="17"/>
    </row>
    <row r="53" s="1" customFormat="1" ht="45" customHeight="1" spans="1:7">
      <c r="A53" s="27">
        <v>50</v>
      </c>
      <c r="B53" s="18"/>
      <c r="C53" s="15" t="s">
        <v>1169</v>
      </c>
      <c r="D53" s="45"/>
      <c r="E53" s="17"/>
      <c r="F53" s="17"/>
      <c r="G53" s="17"/>
    </row>
    <row r="54" s="1" customFormat="1" ht="45" customHeight="1" spans="1:7">
      <c r="A54" s="27">
        <v>51</v>
      </c>
      <c r="B54" s="18"/>
      <c r="C54" s="15" t="s">
        <v>1170</v>
      </c>
      <c r="D54" s="45"/>
      <c r="E54" s="17"/>
      <c r="F54" s="17"/>
      <c r="G54" s="17"/>
    </row>
    <row r="55" s="1" customFormat="1" ht="45" customHeight="1" spans="1:7">
      <c r="A55" s="27">
        <v>52</v>
      </c>
      <c r="B55" s="18"/>
      <c r="C55" s="15" t="s">
        <v>1165</v>
      </c>
      <c r="D55" s="45"/>
      <c r="E55" s="17"/>
      <c r="F55" s="17"/>
      <c r="G55" s="17"/>
    </row>
    <row r="56" s="1" customFormat="1" ht="45" customHeight="1" spans="1:7">
      <c r="A56" s="27">
        <v>53</v>
      </c>
      <c r="B56" s="19"/>
      <c r="C56" s="15" t="s">
        <v>1166</v>
      </c>
      <c r="D56" s="45"/>
      <c r="E56" s="17"/>
      <c r="F56" s="17"/>
      <c r="G56" s="17"/>
    </row>
    <row r="57" s="1" customFormat="1" ht="45" customHeight="1" spans="1:7">
      <c r="A57" s="27">
        <v>54</v>
      </c>
      <c r="B57" s="14" t="s">
        <v>1171</v>
      </c>
      <c r="C57" s="15" t="s">
        <v>1172</v>
      </c>
      <c r="D57" s="45"/>
      <c r="E57" s="17"/>
      <c r="F57" s="17"/>
      <c r="G57" s="17"/>
    </row>
    <row r="58" s="1" customFormat="1" ht="45" customHeight="1" spans="1:7">
      <c r="A58" s="27">
        <v>55</v>
      </c>
      <c r="B58" s="18"/>
      <c r="C58" s="15" t="s">
        <v>1173</v>
      </c>
      <c r="D58" s="45"/>
      <c r="E58" s="17"/>
      <c r="F58" s="17"/>
      <c r="G58" s="17"/>
    </row>
    <row r="59" s="1" customFormat="1" ht="45" customHeight="1" spans="1:7">
      <c r="A59" s="27">
        <v>56</v>
      </c>
      <c r="B59" s="18"/>
      <c r="C59" s="15" t="s">
        <v>1174</v>
      </c>
      <c r="D59" s="45"/>
      <c r="E59" s="17"/>
      <c r="F59" s="17"/>
      <c r="G59" s="17"/>
    </row>
    <row r="60" s="1" customFormat="1" ht="45" customHeight="1" spans="1:7">
      <c r="A60" s="27">
        <v>57</v>
      </c>
      <c r="B60" s="18"/>
      <c r="C60" s="15" t="s">
        <v>1175</v>
      </c>
      <c r="D60" s="45"/>
      <c r="E60" s="17"/>
      <c r="F60" s="17"/>
      <c r="G60" s="17"/>
    </row>
    <row r="61" s="1" customFormat="1" ht="45" customHeight="1" spans="1:7">
      <c r="A61" s="27">
        <v>58</v>
      </c>
      <c r="B61" s="19"/>
      <c r="C61" s="15" t="s">
        <v>1176</v>
      </c>
      <c r="D61" s="45"/>
      <c r="E61" s="17"/>
      <c r="F61" s="17"/>
      <c r="G61" s="17"/>
    </row>
    <row r="62" s="1" customFormat="1" ht="45" customHeight="1" spans="1:7">
      <c r="A62" s="27">
        <v>59</v>
      </c>
      <c r="B62" s="14" t="s">
        <v>102</v>
      </c>
      <c r="C62" s="15" t="s">
        <v>572</v>
      </c>
      <c r="D62" s="45"/>
      <c r="E62" s="17"/>
      <c r="F62" s="17"/>
      <c r="G62" s="17"/>
    </row>
    <row r="63" s="1" customFormat="1" ht="45" customHeight="1" spans="1:7">
      <c r="A63" s="27">
        <v>60</v>
      </c>
      <c r="B63" s="18"/>
      <c r="C63" s="15" t="s">
        <v>573</v>
      </c>
      <c r="D63" s="45"/>
      <c r="E63" s="17"/>
      <c r="F63" s="17"/>
      <c r="G63" s="17"/>
    </row>
    <row r="64" s="1" customFormat="1" ht="45" customHeight="1" spans="1:7">
      <c r="A64" s="27">
        <v>61</v>
      </c>
      <c r="B64" s="18"/>
      <c r="C64" s="15" t="s">
        <v>574</v>
      </c>
      <c r="D64" s="45"/>
      <c r="E64" s="17"/>
      <c r="F64" s="17"/>
      <c r="G64" s="17"/>
    </row>
    <row r="65" s="1" customFormat="1" ht="45" customHeight="1" spans="1:7">
      <c r="A65" s="27">
        <v>62</v>
      </c>
      <c r="B65" s="18"/>
      <c r="C65" s="15" t="s">
        <v>575</v>
      </c>
      <c r="D65" s="45"/>
      <c r="E65" s="17"/>
      <c r="F65" s="17"/>
      <c r="G65" s="17"/>
    </row>
    <row r="66" s="1" customFormat="1" ht="45" customHeight="1" spans="1:7">
      <c r="A66" s="27">
        <v>63</v>
      </c>
      <c r="B66" s="18"/>
      <c r="C66" s="15" t="s">
        <v>576</v>
      </c>
      <c r="D66" s="45"/>
      <c r="E66" s="17"/>
      <c r="F66" s="17"/>
      <c r="G66" s="17"/>
    </row>
    <row r="67" s="1" customFormat="1" ht="45" customHeight="1" spans="1:7">
      <c r="A67" s="27">
        <v>64</v>
      </c>
      <c r="B67" s="18"/>
      <c r="C67" s="15" t="s">
        <v>577</v>
      </c>
      <c r="D67" s="45"/>
      <c r="E67" s="17"/>
      <c r="F67" s="17"/>
      <c r="G67" s="17"/>
    </row>
    <row r="68" s="1" customFormat="1" ht="45" customHeight="1" spans="1:7">
      <c r="A68" s="27">
        <v>65</v>
      </c>
      <c r="B68" s="18"/>
      <c r="C68" s="15" t="s">
        <v>495</v>
      </c>
      <c r="D68" s="45"/>
      <c r="E68" s="17"/>
      <c r="F68" s="17"/>
      <c r="G68" s="17"/>
    </row>
    <row r="69" s="1" customFormat="1" ht="45" customHeight="1" spans="1:7">
      <c r="A69" s="27">
        <v>66</v>
      </c>
      <c r="B69" s="18"/>
      <c r="C69" s="15" t="s">
        <v>496</v>
      </c>
      <c r="D69" s="45"/>
      <c r="E69" s="17"/>
      <c r="F69" s="17"/>
      <c r="G69" s="17"/>
    </row>
    <row r="70" s="1" customFormat="1" ht="45" customHeight="1" spans="1:7">
      <c r="A70" s="27">
        <v>67</v>
      </c>
      <c r="B70" s="18"/>
      <c r="C70" s="15" t="s">
        <v>497</v>
      </c>
      <c r="D70" s="45"/>
      <c r="E70" s="17"/>
      <c r="F70" s="17"/>
      <c r="G70" s="17"/>
    </row>
    <row r="71" s="1" customFormat="1" ht="45" customHeight="1" spans="1:7">
      <c r="A71" s="27">
        <v>68</v>
      </c>
      <c r="B71" s="18"/>
      <c r="C71" s="15" t="s">
        <v>498</v>
      </c>
      <c r="D71" s="45"/>
      <c r="E71" s="17"/>
      <c r="F71" s="17"/>
      <c r="G71" s="17"/>
    </row>
    <row r="72" s="1" customFormat="1" ht="45" customHeight="1" spans="1:7">
      <c r="A72" s="27">
        <v>69</v>
      </c>
      <c r="B72" s="19"/>
      <c r="C72" s="15" t="s">
        <v>499</v>
      </c>
      <c r="D72" s="45"/>
      <c r="E72" s="17"/>
      <c r="F72" s="17"/>
      <c r="G72" s="17"/>
    </row>
    <row r="73" s="1" customFormat="1" ht="20" customHeight="1" spans="1:7">
      <c r="A73" s="20" t="s">
        <v>69</v>
      </c>
      <c r="B73" s="20"/>
      <c r="C73" s="21"/>
      <c r="D73" s="20">
        <f>COUNTA(D4:D72)</f>
        <v>0</v>
      </c>
      <c r="E73" s="20">
        <f>COUNTA(E4:E72)</f>
        <v>0</v>
      </c>
      <c r="F73" s="20">
        <f>COUNTA(F4:F72)</f>
        <v>0</v>
      </c>
      <c r="G73" s="22"/>
    </row>
    <row r="74" s="1" customFormat="1" ht="20" customHeight="1" spans="1:7">
      <c r="A74" s="23" t="s">
        <v>110</v>
      </c>
      <c r="B74" s="24"/>
      <c r="C74" s="25" t="s">
        <v>111</v>
      </c>
      <c r="D74" s="26">
        <f>D73+E73+F73</f>
        <v>0</v>
      </c>
      <c r="E74" s="27" t="s">
        <v>112</v>
      </c>
      <c r="F74" s="20" t="s">
        <v>77</v>
      </c>
      <c r="G74" s="28">
        <f>D73</f>
        <v>0</v>
      </c>
    </row>
    <row r="75" s="1" customFormat="1" ht="20" customHeight="1" spans="1:7">
      <c r="A75" s="29"/>
      <c r="B75" s="30"/>
      <c r="C75" s="31"/>
      <c r="D75" s="32"/>
      <c r="E75" s="33"/>
      <c r="F75" s="20" t="s">
        <v>78</v>
      </c>
      <c r="G75" s="28">
        <f>E73</f>
        <v>0</v>
      </c>
    </row>
    <row r="76" s="1" customFormat="1" ht="20" customHeight="1" spans="1:7">
      <c r="A76" s="29"/>
      <c r="B76" s="30"/>
      <c r="C76" s="31"/>
      <c r="D76" s="32"/>
      <c r="E76" s="33"/>
      <c r="F76" s="20" t="s">
        <v>79</v>
      </c>
      <c r="G76" s="28">
        <f>F73</f>
        <v>0</v>
      </c>
    </row>
    <row r="77" s="1" customFormat="1" ht="20" customHeight="1" spans="1:7">
      <c r="A77" s="29"/>
      <c r="B77" s="30"/>
      <c r="C77" s="34"/>
      <c r="D77" s="35"/>
      <c r="E77" s="21"/>
      <c r="F77" s="36" t="s">
        <v>113</v>
      </c>
      <c r="G77" s="37" t="e">
        <f>G74/D74</f>
        <v>#DIV/0!</v>
      </c>
    </row>
    <row r="78" s="1" customFormat="1" ht="20" customHeight="1" spans="1:7">
      <c r="A78" s="38"/>
      <c r="B78" s="39"/>
      <c r="C78" s="40" t="s">
        <v>114</v>
      </c>
      <c r="D78" s="41"/>
      <c r="E78" s="41"/>
      <c r="F78" s="41"/>
      <c r="G78" s="42"/>
    </row>
    <row r="79" s="1" customFormat="1" ht="20" customHeight="1" spans="1:7">
      <c r="A79" s="43" t="s">
        <v>115</v>
      </c>
      <c r="B79" s="43"/>
      <c r="C79" s="43"/>
      <c r="D79" s="43"/>
      <c r="E79" s="43"/>
      <c r="F79" s="43"/>
      <c r="G79" s="43"/>
    </row>
  </sheetData>
  <mergeCells count="24">
    <mergeCell ref="A1:G1"/>
    <mergeCell ref="A2:B2"/>
    <mergeCell ref="D2:E2"/>
    <mergeCell ref="F2:G2"/>
    <mergeCell ref="A73:C73"/>
    <mergeCell ref="C78:G78"/>
    <mergeCell ref="A79:G79"/>
    <mergeCell ref="B4:B7"/>
    <mergeCell ref="B8:B13"/>
    <mergeCell ref="B14:B18"/>
    <mergeCell ref="B19:B22"/>
    <mergeCell ref="B23:B25"/>
    <mergeCell ref="B26:B30"/>
    <mergeCell ref="B31:B35"/>
    <mergeCell ref="B36:B41"/>
    <mergeCell ref="B42:B46"/>
    <mergeCell ref="B47:B51"/>
    <mergeCell ref="B52:B56"/>
    <mergeCell ref="B57:B61"/>
    <mergeCell ref="B62:B72"/>
    <mergeCell ref="C74:C77"/>
    <mergeCell ref="D74:D77"/>
    <mergeCell ref="E74:E77"/>
    <mergeCell ref="A74:B78"/>
  </mergeCells>
  <dataValidations count="3">
    <dataValidation type="custom" allowBlank="1" showInputMessage="1" showErrorMessage="1" sqref="D4:D72">
      <formula1>COUNTIF(D4:F4,"&lt;&gt;")&lt;=1</formula1>
    </dataValidation>
    <dataValidation type="custom" allowBlank="1" showInputMessage="1" showErrorMessage="1" sqref="E4:E72">
      <formula1>COUNTIF(D4:F4,"&lt;&gt;")&lt;=1</formula1>
    </dataValidation>
    <dataValidation type="custom" allowBlank="1" showInputMessage="1" showErrorMessage="1" sqref="F4:F72">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94"/>
  <sheetViews>
    <sheetView workbookViewId="0">
      <pane ySplit="3" topLeftCell="A83" activePane="bottomLeft" state="frozen"/>
      <selection/>
      <selection pane="bottomLeft" activeCell="D89" sqref="D89:D92"/>
    </sheetView>
  </sheetViews>
  <sheetFormatPr defaultColWidth="9" defaultRowHeight="14.25" outlineLevelCol="6"/>
  <cols>
    <col min="1" max="1" width="6.58333333333333" customWidth="1"/>
    <col min="2" max="2" width="10.5833333333333" style="2" customWidth="1"/>
    <col min="3" max="3" width="140.583333333333" customWidth="1"/>
    <col min="4" max="7" width="10.5833333333333" customWidth="1"/>
  </cols>
  <sheetData>
    <row r="1" ht="30" customHeight="1" spans="1:7">
      <c r="A1" s="3" t="s">
        <v>1177</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9" t="s">
        <v>75</v>
      </c>
      <c r="C3" s="9" t="s">
        <v>76</v>
      </c>
      <c r="D3" s="8" t="s">
        <v>77</v>
      </c>
      <c r="E3" s="8" t="s">
        <v>78</v>
      </c>
      <c r="F3" s="8" t="s">
        <v>79</v>
      </c>
      <c r="G3" s="8" t="s">
        <v>80</v>
      </c>
    </row>
    <row r="4" s="1" customFormat="1" ht="45" customHeight="1" spans="1:7">
      <c r="A4" s="27">
        <v>1</v>
      </c>
      <c r="B4" s="27" t="s">
        <v>1178</v>
      </c>
      <c r="C4" s="44" t="s">
        <v>1179</v>
      </c>
      <c r="D4" s="45"/>
      <c r="E4" s="17"/>
      <c r="F4" s="17"/>
      <c r="G4" s="17"/>
    </row>
    <row r="5" s="1" customFormat="1" ht="45" customHeight="1" spans="1:7">
      <c r="A5" s="27">
        <v>2</v>
      </c>
      <c r="B5" s="33"/>
      <c r="C5" s="44" t="s">
        <v>1180</v>
      </c>
      <c r="D5" s="45"/>
      <c r="E5" s="17"/>
      <c r="F5" s="17"/>
      <c r="G5" s="17"/>
    </row>
    <row r="6" s="1" customFormat="1" ht="45" customHeight="1" spans="1:7">
      <c r="A6" s="27">
        <v>3</v>
      </c>
      <c r="B6" s="33"/>
      <c r="C6" s="44" t="s">
        <v>1181</v>
      </c>
      <c r="D6" s="45"/>
      <c r="E6" s="17"/>
      <c r="F6" s="17"/>
      <c r="G6" s="17"/>
    </row>
    <row r="7" s="1" customFormat="1" ht="45" customHeight="1" spans="1:7">
      <c r="A7" s="27">
        <v>4</v>
      </c>
      <c r="B7" s="33"/>
      <c r="C7" s="44" t="s">
        <v>1182</v>
      </c>
      <c r="D7" s="45"/>
      <c r="E7" s="17"/>
      <c r="F7" s="17"/>
      <c r="G7" s="17"/>
    </row>
    <row r="8" s="1" customFormat="1" ht="45" customHeight="1" spans="1:7">
      <c r="A8" s="27">
        <v>5</v>
      </c>
      <c r="B8" s="21"/>
      <c r="C8" s="44" t="s">
        <v>1183</v>
      </c>
      <c r="D8" s="45"/>
      <c r="E8" s="17"/>
      <c r="F8" s="17"/>
      <c r="G8" s="17"/>
    </row>
    <row r="9" s="1" customFormat="1" ht="45" customHeight="1" spans="1:7">
      <c r="A9" s="27">
        <v>6</v>
      </c>
      <c r="B9" s="27" t="s">
        <v>1184</v>
      </c>
      <c r="C9" s="44" t="s">
        <v>1185</v>
      </c>
      <c r="D9" s="45"/>
      <c r="E9" s="17"/>
      <c r="F9" s="17"/>
      <c r="G9" s="17"/>
    </row>
    <row r="10" s="1" customFormat="1" ht="45" customHeight="1" spans="1:7">
      <c r="A10" s="27">
        <v>7</v>
      </c>
      <c r="B10" s="33"/>
      <c r="C10" s="44" t="s">
        <v>1186</v>
      </c>
      <c r="D10" s="45"/>
      <c r="E10" s="17"/>
      <c r="F10" s="17"/>
      <c r="G10" s="17"/>
    </row>
    <row r="11" s="1" customFormat="1" ht="45" customHeight="1" spans="1:7">
      <c r="A11" s="27">
        <v>8</v>
      </c>
      <c r="B11" s="21"/>
      <c r="C11" s="44" t="s">
        <v>1187</v>
      </c>
      <c r="D11" s="45"/>
      <c r="E11" s="17"/>
      <c r="F11" s="17"/>
      <c r="G11" s="17"/>
    </row>
    <row r="12" s="1" customFormat="1" ht="45" customHeight="1" spans="1:7">
      <c r="A12" s="27">
        <v>9</v>
      </c>
      <c r="B12" s="27" t="s">
        <v>1188</v>
      </c>
      <c r="C12" s="44" t="s">
        <v>1189</v>
      </c>
      <c r="D12" s="45"/>
      <c r="E12" s="17"/>
      <c r="F12" s="17"/>
      <c r="G12" s="17"/>
    </row>
    <row r="13" s="1" customFormat="1" ht="45" customHeight="1" spans="1:7">
      <c r="A13" s="27">
        <v>10</v>
      </c>
      <c r="B13" s="21"/>
      <c r="C13" s="44" t="s">
        <v>1190</v>
      </c>
      <c r="D13" s="45"/>
      <c r="E13" s="17"/>
      <c r="F13" s="17"/>
      <c r="G13" s="17"/>
    </row>
    <row r="14" s="1" customFormat="1" ht="45" customHeight="1" spans="1:7">
      <c r="A14" s="27">
        <v>11</v>
      </c>
      <c r="B14" s="27" t="s">
        <v>1191</v>
      </c>
      <c r="C14" s="44" t="s">
        <v>1192</v>
      </c>
      <c r="D14" s="45"/>
      <c r="E14" s="17"/>
      <c r="F14" s="17"/>
      <c r="G14" s="17"/>
    </row>
    <row r="15" s="1" customFormat="1" ht="45" customHeight="1" spans="1:7">
      <c r="A15" s="27">
        <v>12</v>
      </c>
      <c r="B15" s="33"/>
      <c r="C15" s="44" t="s">
        <v>1193</v>
      </c>
      <c r="D15" s="45"/>
      <c r="E15" s="17"/>
      <c r="F15" s="17"/>
      <c r="G15" s="17"/>
    </row>
    <row r="16" s="1" customFormat="1" ht="45" customHeight="1" spans="1:7">
      <c r="A16" s="27">
        <v>13</v>
      </c>
      <c r="B16" s="21"/>
      <c r="C16" s="44" t="s">
        <v>1194</v>
      </c>
      <c r="D16" s="45"/>
      <c r="E16" s="17"/>
      <c r="F16" s="17"/>
      <c r="G16" s="17"/>
    </row>
    <row r="17" s="1" customFormat="1" ht="45" customHeight="1" spans="1:7">
      <c r="A17" s="27">
        <v>14</v>
      </c>
      <c r="B17" s="27" t="s">
        <v>1195</v>
      </c>
      <c r="C17" s="44" t="s">
        <v>1196</v>
      </c>
      <c r="D17" s="45"/>
      <c r="E17" s="17"/>
      <c r="F17" s="17"/>
      <c r="G17" s="17"/>
    </row>
    <row r="18" s="1" customFormat="1" ht="45" customHeight="1" spans="1:7">
      <c r="A18" s="27">
        <v>15</v>
      </c>
      <c r="B18" s="33"/>
      <c r="C18" s="44" t="s">
        <v>1180</v>
      </c>
      <c r="D18" s="45"/>
      <c r="E18" s="17"/>
      <c r="F18" s="17"/>
      <c r="G18" s="17"/>
    </row>
    <row r="19" s="1" customFormat="1" ht="45" customHeight="1" spans="1:7">
      <c r="A19" s="27">
        <v>16</v>
      </c>
      <c r="B19" s="33"/>
      <c r="C19" s="44" t="s">
        <v>1197</v>
      </c>
      <c r="D19" s="45"/>
      <c r="E19" s="17"/>
      <c r="F19" s="17"/>
      <c r="G19" s="17"/>
    </row>
    <row r="20" s="1" customFormat="1" ht="45" customHeight="1" spans="1:7">
      <c r="A20" s="27">
        <v>17</v>
      </c>
      <c r="B20" s="21"/>
      <c r="C20" s="44" t="s">
        <v>1198</v>
      </c>
      <c r="D20" s="45"/>
      <c r="E20" s="17"/>
      <c r="F20" s="17"/>
      <c r="G20" s="17"/>
    </row>
    <row r="21" s="1" customFormat="1" ht="45" customHeight="1" spans="1:7">
      <c r="A21" s="27">
        <v>18</v>
      </c>
      <c r="B21" s="27" t="s">
        <v>1199</v>
      </c>
      <c r="C21" s="44" t="s">
        <v>1196</v>
      </c>
      <c r="D21" s="45"/>
      <c r="E21" s="17"/>
      <c r="F21" s="17"/>
      <c r="G21" s="17"/>
    </row>
    <row r="22" s="1" customFormat="1" ht="45" customHeight="1" spans="1:7">
      <c r="A22" s="27">
        <v>19</v>
      </c>
      <c r="B22" s="33"/>
      <c r="C22" s="44" t="s">
        <v>1180</v>
      </c>
      <c r="D22" s="45"/>
      <c r="E22" s="17"/>
      <c r="F22" s="17"/>
      <c r="G22" s="17"/>
    </row>
    <row r="23" s="1" customFormat="1" ht="45" customHeight="1" spans="1:7">
      <c r="A23" s="27">
        <v>20</v>
      </c>
      <c r="B23" s="33"/>
      <c r="C23" s="44" t="s">
        <v>1197</v>
      </c>
      <c r="D23" s="45"/>
      <c r="E23" s="17"/>
      <c r="F23" s="17"/>
      <c r="G23" s="17"/>
    </row>
    <row r="24" s="1" customFormat="1" ht="45" customHeight="1" spans="1:7">
      <c r="A24" s="27">
        <v>21</v>
      </c>
      <c r="B24" s="21"/>
      <c r="C24" s="44" t="s">
        <v>1198</v>
      </c>
      <c r="D24" s="45"/>
      <c r="E24" s="17"/>
      <c r="F24" s="17"/>
      <c r="G24" s="17"/>
    </row>
    <row r="25" s="1" customFormat="1" ht="45" customHeight="1" spans="1:7">
      <c r="A25" s="27">
        <v>22</v>
      </c>
      <c r="B25" s="27" t="s">
        <v>1200</v>
      </c>
      <c r="C25" s="44" t="s">
        <v>1201</v>
      </c>
      <c r="D25" s="45"/>
      <c r="E25" s="17"/>
      <c r="F25" s="17"/>
      <c r="G25" s="17"/>
    </row>
    <row r="26" s="1" customFormat="1" ht="45" customHeight="1" spans="1:7">
      <c r="A26" s="27">
        <v>23</v>
      </c>
      <c r="B26" s="33"/>
      <c r="C26" s="44" t="s">
        <v>1202</v>
      </c>
      <c r="D26" s="45"/>
      <c r="E26" s="17"/>
      <c r="F26" s="17"/>
      <c r="G26" s="17"/>
    </row>
    <row r="27" s="1" customFormat="1" ht="45" customHeight="1" spans="1:7">
      <c r="A27" s="27">
        <v>24</v>
      </c>
      <c r="B27" s="21"/>
      <c r="C27" s="44" t="s">
        <v>1203</v>
      </c>
      <c r="D27" s="45"/>
      <c r="E27" s="17"/>
      <c r="F27" s="17"/>
      <c r="G27" s="17"/>
    </row>
    <row r="28" s="1" customFormat="1" ht="45" customHeight="1" spans="1:7">
      <c r="A28" s="27">
        <v>25</v>
      </c>
      <c r="B28" s="27" t="s">
        <v>1204</v>
      </c>
      <c r="C28" s="44" t="s">
        <v>1205</v>
      </c>
      <c r="D28" s="45"/>
      <c r="E28" s="17"/>
      <c r="F28" s="17"/>
      <c r="G28" s="17"/>
    </row>
    <row r="29" s="1" customFormat="1" ht="45" customHeight="1" spans="1:7">
      <c r="A29" s="27">
        <v>26</v>
      </c>
      <c r="B29" s="33"/>
      <c r="C29" s="44" t="s">
        <v>1206</v>
      </c>
      <c r="D29" s="45"/>
      <c r="E29" s="17"/>
      <c r="F29" s="17"/>
      <c r="G29" s="17"/>
    </row>
    <row r="30" s="1" customFormat="1" ht="45" customHeight="1" spans="1:7">
      <c r="A30" s="27">
        <v>27</v>
      </c>
      <c r="B30" s="21"/>
      <c r="C30" s="44" t="s">
        <v>1182</v>
      </c>
      <c r="D30" s="45"/>
      <c r="E30" s="17"/>
      <c r="F30" s="17"/>
      <c r="G30" s="17"/>
    </row>
    <row r="31" s="1" customFormat="1" ht="45" customHeight="1" spans="1:7">
      <c r="A31" s="27">
        <v>28</v>
      </c>
      <c r="B31" s="27" t="s">
        <v>1207</v>
      </c>
      <c r="C31" s="44" t="s">
        <v>1208</v>
      </c>
      <c r="D31" s="45"/>
      <c r="E31" s="17"/>
      <c r="F31" s="17"/>
      <c r="G31" s="17"/>
    </row>
    <row r="32" s="1" customFormat="1" ht="45" customHeight="1" spans="1:7">
      <c r="A32" s="27">
        <v>29</v>
      </c>
      <c r="B32" s="33"/>
      <c r="C32" s="44" t="s">
        <v>1209</v>
      </c>
      <c r="D32" s="45"/>
      <c r="E32" s="17"/>
      <c r="F32" s="17"/>
      <c r="G32" s="17"/>
    </row>
    <row r="33" s="1" customFormat="1" ht="45" customHeight="1" spans="1:7">
      <c r="A33" s="27">
        <v>30</v>
      </c>
      <c r="B33" s="21"/>
      <c r="C33" s="44" t="s">
        <v>1203</v>
      </c>
      <c r="D33" s="45"/>
      <c r="E33" s="17"/>
      <c r="F33" s="17"/>
      <c r="G33" s="17"/>
    </row>
    <row r="34" s="1" customFormat="1" ht="45" customHeight="1" spans="1:7">
      <c r="A34" s="27">
        <v>31</v>
      </c>
      <c r="B34" s="27" t="s">
        <v>1210</v>
      </c>
      <c r="C34" s="44" t="s">
        <v>1211</v>
      </c>
      <c r="D34" s="45"/>
      <c r="E34" s="17"/>
      <c r="F34" s="17"/>
      <c r="G34" s="17"/>
    </row>
    <row r="35" s="1" customFormat="1" ht="45" customHeight="1" spans="1:7">
      <c r="A35" s="27">
        <v>32</v>
      </c>
      <c r="B35" s="33"/>
      <c r="C35" s="44" t="s">
        <v>1212</v>
      </c>
      <c r="D35" s="45"/>
      <c r="E35" s="17"/>
      <c r="F35" s="17"/>
      <c r="G35" s="17"/>
    </row>
    <row r="36" s="1" customFormat="1" ht="45" customHeight="1" spans="1:7">
      <c r="A36" s="27">
        <v>33</v>
      </c>
      <c r="B36" s="33"/>
      <c r="C36" s="44" t="s">
        <v>1213</v>
      </c>
      <c r="D36" s="45"/>
      <c r="E36" s="17"/>
      <c r="F36" s="17"/>
      <c r="G36" s="17"/>
    </row>
    <row r="37" s="1" customFormat="1" ht="45" customHeight="1" spans="1:7">
      <c r="A37" s="27">
        <v>34</v>
      </c>
      <c r="B37" s="33"/>
      <c r="C37" s="44" t="s">
        <v>1214</v>
      </c>
      <c r="D37" s="45"/>
      <c r="E37" s="17"/>
      <c r="F37" s="17"/>
      <c r="G37" s="17"/>
    </row>
    <row r="38" s="1" customFormat="1" ht="45" customHeight="1" spans="1:7">
      <c r="A38" s="27">
        <v>35</v>
      </c>
      <c r="B38" s="21"/>
      <c r="C38" s="44" t="s">
        <v>1215</v>
      </c>
      <c r="D38" s="45"/>
      <c r="E38" s="17"/>
      <c r="F38" s="17"/>
      <c r="G38" s="17"/>
    </row>
    <row r="39" s="1" customFormat="1" ht="45" customHeight="1" spans="1:7">
      <c r="A39" s="27">
        <v>36</v>
      </c>
      <c r="B39" s="27" t="s">
        <v>1216</v>
      </c>
      <c r="C39" s="44" t="s">
        <v>1211</v>
      </c>
      <c r="D39" s="45"/>
      <c r="E39" s="17"/>
      <c r="F39" s="17"/>
      <c r="G39" s="17"/>
    </row>
    <row r="40" s="1" customFormat="1" ht="45" customHeight="1" spans="1:7">
      <c r="A40" s="27">
        <v>37</v>
      </c>
      <c r="B40" s="33"/>
      <c r="C40" s="44" t="s">
        <v>1217</v>
      </c>
      <c r="D40" s="45"/>
      <c r="E40" s="17"/>
      <c r="F40" s="17"/>
      <c r="G40" s="17"/>
    </row>
    <row r="41" s="1" customFormat="1" ht="45" customHeight="1" spans="1:7">
      <c r="A41" s="27">
        <v>38</v>
      </c>
      <c r="B41" s="33"/>
      <c r="C41" s="44" t="s">
        <v>1213</v>
      </c>
      <c r="D41" s="45"/>
      <c r="E41" s="17"/>
      <c r="F41" s="17"/>
      <c r="G41" s="17"/>
    </row>
    <row r="42" s="1" customFormat="1" ht="45" customHeight="1" spans="1:7">
      <c r="A42" s="27">
        <v>39</v>
      </c>
      <c r="B42" s="21"/>
      <c r="C42" s="44" t="s">
        <v>1214</v>
      </c>
      <c r="D42" s="45"/>
      <c r="E42" s="17"/>
      <c r="F42" s="17"/>
      <c r="G42" s="17"/>
    </row>
    <row r="43" s="1" customFormat="1" ht="45" customHeight="1" spans="1:7">
      <c r="A43" s="27">
        <v>40</v>
      </c>
      <c r="B43" s="27" t="s">
        <v>1218</v>
      </c>
      <c r="C43" s="46" t="s">
        <v>1219</v>
      </c>
      <c r="D43" s="45"/>
      <c r="E43" s="17"/>
      <c r="F43" s="17"/>
      <c r="G43" s="17"/>
    </row>
    <row r="44" s="1" customFormat="1" ht="45" customHeight="1" spans="1:7">
      <c r="A44" s="27">
        <v>41</v>
      </c>
      <c r="B44" s="33"/>
      <c r="C44" s="46" t="s">
        <v>1220</v>
      </c>
      <c r="D44" s="45"/>
      <c r="E44" s="17"/>
      <c r="F44" s="17"/>
      <c r="G44" s="17"/>
    </row>
    <row r="45" s="1" customFormat="1" ht="45" customHeight="1" spans="1:7">
      <c r="A45" s="27">
        <v>42</v>
      </c>
      <c r="B45" s="33"/>
      <c r="C45" s="46" t="s">
        <v>1221</v>
      </c>
      <c r="D45" s="45"/>
      <c r="E45" s="17"/>
      <c r="F45" s="17"/>
      <c r="G45" s="17"/>
    </row>
    <row r="46" s="1" customFormat="1" ht="45" customHeight="1" spans="1:7">
      <c r="A46" s="27">
        <v>43</v>
      </c>
      <c r="B46" s="21"/>
      <c r="C46" s="46" t="s">
        <v>1222</v>
      </c>
      <c r="D46" s="45"/>
      <c r="E46" s="17"/>
      <c r="F46" s="17"/>
      <c r="G46" s="17"/>
    </row>
    <row r="47" s="1" customFormat="1" ht="45" customHeight="1" spans="1:7">
      <c r="A47" s="27">
        <v>44</v>
      </c>
      <c r="B47" s="27" t="s">
        <v>1223</v>
      </c>
      <c r="C47" s="46" t="s">
        <v>1224</v>
      </c>
      <c r="D47" s="45"/>
      <c r="E47" s="17"/>
      <c r="F47" s="17"/>
      <c r="G47" s="17"/>
    </row>
    <row r="48" s="1" customFormat="1" ht="45" customHeight="1" spans="1:7">
      <c r="A48" s="27">
        <v>45</v>
      </c>
      <c r="B48" s="33"/>
      <c r="C48" s="46" t="s">
        <v>1225</v>
      </c>
      <c r="D48" s="45"/>
      <c r="E48" s="17"/>
      <c r="F48" s="17"/>
      <c r="G48" s="17"/>
    </row>
    <row r="49" s="1" customFormat="1" ht="45" customHeight="1" spans="1:7">
      <c r="A49" s="27">
        <v>46</v>
      </c>
      <c r="B49" s="21"/>
      <c r="C49" s="46" t="s">
        <v>1226</v>
      </c>
      <c r="D49" s="45"/>
      <c r="E49" s="17"/>
      <c r="F49" s="17"/>
      <c r="G49" s="17"/>
    </row>
    <row r="50" s="1" customFormat="1" ht="45" customHeight="1" spans="1:7">
      <c r="A50" s="27">
        <v>47</v>
      </c>
      <c r="B50" s="27" t="s">
        <v>1227</v>
      </c>
      <c r="C50" s="46" t="s">
        <v>1224</v>
      </c>
      <c r="D50" s="45"/>
      <c r="E50" s="17"/>
      <c r="F50" s="17"/>
      <c r="G50" s="17"/>
    </row>
    <row r="51" s="1" customFormat="1" ht="45" customHeight="1" spans="1:7">
      <c r="A51" s="27">
        <v>48</v>
      </c>
      <c r="B51" s="33"/>
      <c r="C51" s="46" t="s">
        <v>1228</v>
      </c>
      <c r="D51" s="45"/>
      <c r="E51" s="17"/>
      <c r="F51" s="17"/>
      <c r="G51" s="17"/>
    </row>
    <row r="52" s="1" customFormat="1" ht="45" customHeight="1" spans="1:7">
      <c r="A52" s="27">
        <v>49</v>
      </c>
      <c r="B52" s="21"/>
      <c r="C52" s="46" t="s">
        <v>1229</v>
      </c>
      <c r="D52" s="45"/>
      <c r="E52" s="17"/>
      <c r="F52" s="17"/>
      <c r="G52" s="17"/>
    </row>
    <row r="53" s="1" customFormat="1" ht="45" customHeight="1" spans="1:7">
      <c r="A53" s="27">
        <v>50</v>
      </c>
      <c r="B53" s="27" t="s">
        <v>1230</v>
      </c>
      <c r="C53" s="46" t="s">
        <v>1231</v>
      </c>
      <c r="D53" s="45"/>
      <c r="E53" s="17"/>
      <c r="F53" s="17"/>
      <c r="G53" s="17"/>
    </row>
    <row r="54" s="1" customFormat="1" ht="45" customHeight="1" spans="1:7">
      <c r="A54" s="27">
        <v>51</v>
      </c>
      <c r="B54" s="33"/>
      <c r="C54" s="46" t="s">
        <v>1232</v>
      </c>
      <c r="D54" s="45"/>
      <c r="E54" s="17"/>
      <c r="F54" s="17"/>
      <c r="G54" s="17"/>
    </row>
    <row r="55" s="1" customFormat="1" ht="45" customHeight="1" spans="1:7">
      <c r="A55" s="27">
        <v>52</v>
      </c>
      <c r="B55" s="33"/>
      <c r="C55" s="46" t="s">
        <v>1233</v>
      </c>
      <c r="D55" s="45"/>
      <c r="E55" s="17"/>
      <c r="F55" s="17"/>
      <c r="G55" s="17"/>
    </row>
    <row r="56" s="1" customFormat="1" ht="45" customHeight="1" spans="1:7">
      <c r="A56" s="27">
        <v>53</v>
      </c>
      <c r="B56" s="21"/>
      <c r="C56" s="46" t="s">
        <v>1234</v>
      </c>
      <c r="D56" s="45"/>
      <c r="E56" s="17"/>
      <c r="F56" s="17"/>
      <c r="G56" s="17"/>
    </row>
    <row r="57" s="1" customFormat="1" ht="45" customHeight="1" spans="1:7">
      <c r="A57" s="27">
        <v>54</v>
      </c>
      <c r="B57" s="27" t="s">
        <v>1235</v>
      </c>
      <c r="C57" s="46" t="s">
        <v>1236</v>
      </c>
      <c r="D57" s="45"/>
      <c r="E57" s="17"/>
      <c r="F57" s="17"/>
      <c r="G57" s="17"/>
    </row>
    <row r="58" s="1" customFormat="1" ht="45" customHeight="1" spans="1:7">
      <c r="A58" s="27">
        <v>55</v>
      </c>
      <c r="B58" s="33"/>
      <c r="C58" s="46" t="s">
        <v>1237</v>
      </c>
      <c r="D58" s="45"/>
      <c r="E58" s="17"/>
      <c r="F58" s="17"/>
      <c r="G58" s="17"/>
    </row>
    <row r="59" s="1" customFormat="1" ht="45" customHeight="1" spans="1:7">
      <c r="A59" s="27">
        <v>56</v>
      </c>
      <c r="B59" s="21"/>
      <c r="C59" s="46" t="s">
        <v>1238</v>
      </c>
      <c r="D59" s="45"/>
      <c r="E59" s="17"/>
      <c r="F59" s="17"/>
      <c r="G59" s="17"/>
    </row>
    <row r="60" s="1" customFormat="1" ht="45" customHeight="1" spans="1:7">
      <c r="A60" s="27">
        <v>57</v>
      </c>
      <c r="B60" s="27" t="s">
        <v>1239</v>
      </c>
      <c r="C60" s="46" t="s">
        <v>1240</v>
      </c>
      <c r="D60" s="45"/>
      <c r="E60" s="17"/>
      <c r="F60" s="17"/>
      <c r="G60" s="17"/>
    </row>
    <row r="61" s="1" customFormat="1" ht="45" customHeight="1" spans="1:7">
      <c r="A61" s="27">
        <v>58</v>
      </c>
      <c r="B61" s="33"/>
      <c r="C61" s="46" t="s">
        <v>1241</v>
      </c>
      <c r="D61" s="45"/>
      <c r="E61" s="17"/>
      <c r="F61" s="17"/>
      <c r="G61" s="17"/>
    </row>
    <row r="62" s="1" customFormat="1" ht="45" customHeight="1" spans="1:7">
      <c r="A62" s="27">
        <v>59</v>
      </c>
      <c r="B62" s="21"/>
      <c r="C62" s="46" t="s">
        <v>1242</v>
      </c>
      <c r="D62" s="45"/>
      <c r="E62" s="17"/>
      <c r="F62" s="17"/>
      <c r="G62" s="17"/>
    </row>
    <row r="63" s="1" customFormat="1" ht="45" customHeight="1" spans="1:7">
      <c r="A63" s="27">
        <v>60</v>
      </c>
      <c r="B63" s="27" t="s">
        <v>1243</v>
      </c>
      <c r="C63" s="46" t="s">
        <v>1244</v>
      </c>
      <c r="D63" s="45"/>
      <c r="E63" s="17"/>
      <c r="F63" s="17"/>
      <c r="G63" s="17"/>
    </row>
    <row r="64" s="1" customFormat="1" ht="45" customHeight="1" spans="1:7">
      <c r="A64" s="27">
        <v>61</v>
      </c>
      <c r="B64" s="33"/>
      <c r="C64" s="46" t="s">
        <v>1245</v>
      </c>
      <c r="D64" s="45"/>
      <c r="E64" s="17"/>
      <c r="F64" s="17"/>
      <c r="G64" s="17"/>
    </row>
    <row r="65" s="1" customFormat="1" ht="45" customHeight="1" spans="1:7">
      <c r="A65" s="27">
        <v>62</v>
      </c>
      <c r="B65" s="33"/>
      <c r="C65" s="46" t="s">
        <v>1246</v>
      </c>
      <c r="D65" s="45"/>
      <c r="E65" s="17"/>
      <c r="F65" s="17"/>
      <c r="G65" s="17"/>
    </row>
    <row r="66" s="1" customFormat="1" ht="45" customHeight="1" spans="1:7">
      <c r="A66" s="27">
        <v>63</v>
      </c>
      <c r="B66" s="21"/>
      <c r="C66" s="46" t="s">
        <v>1247</v>
      </c>
      <c r="D66" s="45"/>
      <c r="E66" s="17"/>
      <c r="F66" s="17"/>
      <c r="G66" s="17"/>
    </row>
    <row r="67" s="1" customFormat="1" ht="45" customHeight="1" spans="1:7">
      <c r="A67" s="27">
        <v>64</v>
      </c>
      <c r="B67" s="27" t="s">
        <v>1248</v>
      </c>
      <c r="C67" s="46" t="s">
        <v>1249</v>
      </c>
      <c r="D67" s="45"/>
      <c r="E67" s="17"/>
      <c r="F67" s="17"/>
      <c r="G67" s="17"/>
    </row>
    <row r="68" s="1" customFormat="1" ht="45" customHeight="1" spans="1:7">
      <c r="A68" s="27">
        <v>65</v>
      </c>
      <c r="B68" s="33"/>
      <c r="C68" s="44" t="s">
        <v>1250</v>
      </c>
      <c r="D68" s="45"/>
      <c r="E68" s="17"/>
      <c r="F68" s="17"/>
      <c r="G68" s="17"/>
    </row>
    <row r="69" s="1" customFormat="1" ht="45" customHeight="1" spans="1:7">
      <c r="A69" s="27">
        <v>66</v>
      </c>
      <c r="B69" s="33"/>
      <c r="C69" s="44" t="s">
        <v>1251</v>
      </c>
      <c r="D69" s="45"/>
      <c r="E69" s="17"/>
      <c r="F69" s="17"/>
      <c r="G69" s="17"/>
    </row>
    <row r="70" s="1" customFormat="1" ht="45" customHeight="1" spans="1:7">
      <c r="A70" s="27">
        <v>67</v>
      </c>
      <c r="B70" s="21"/>
      <c r="C70" s="46" t="s">
        <v>1252</v>
      </c>
      <c r="D70" s="45"/>
      <c r="E70" s="17"/>
      <c r="F70" s="17"/>
      <c r="G70" s="17"/>
    </row>
    <row r="71" s="1" customFormat="1" ht="45" customHeight="1" spans="1:7">
      <c r="A71" s="27">
        <v>68</v>
      </c>
      <c r="B71" s="27" t="s">
        <v>1253</v>
      </c>
      <c r="C71" s="46" t="s">
        <v>1254</v>
      </c>
      <c r="D71" s="45"/>
      <c r="E71" s="17"/>
      <c r="F71" s="17"/>
      <c r="G71" s="17"/>
    </row>
    <row r="72" s="1" customFormat="1" ht="45" customHeight="1" spans="1:7">
      <c r="A72" s="27">
        <v>69</v>
      </c>
      <c r="B72" s="33"/>
      <c r="C72" s="46" t="s">
        <v>1255</v>
      </c>
      <c r="D72" s="45"/>
      <c r="E72" s="17"/>
      <c r="F72" s="17"/>
      <c r="G72" s="17"/>
    </row>
    <row r="73" s="1" customFormat="1" ht="45" customHeight="1" spans="1:7">
      <c r="A73" s="27">
        <v>70</v>
      </c>
      <c r="B73" s="33"/>
      <c r="C73" s="46" t="s">
        <v>1256</v>
      </c>
      <c r="D73" s="45"/>
      <c r="E73" s="17"/>
      <c r="F73" s="17"/>
      <c r="G73" s="17"/>
    </row>
    <row r="74" s="1" customFormat="1" ht="45" customHeight="1" spans="1:7">
      <c r="A74" s="27">
        <v>71</v>
      </c>
      <c r="B74" s="21"/>
      <c r="C74" s="46" t="s">
        <v>1257</v>
      </c>
      <c r="D74" s="45"/>
      <c r="E74" s="17"/>
      <c r="F74" s="17"/>
      <c r="G74" s="17"/>
    </row>
    <row r="75" s="1" customFormat="1" ht="45" customHeight="1" spans="1:7">
      <c r="A75" s="27">
        <v>72</v>
      </c>
      <c r="B75" s="27" t="s">
        <v>1258</v>
      </c>
      <c r="C75" s="44" t="s">
        <v>1259</v>
      </c>
      <c r="D75" s="45"/>
      <c r="E75" s="17"/>
      <c r="F75" s="17"/>
      <c r="G75" s="17"/>
    </row>
    <row r="76" s="1" customFormat="1" ht="45" customHeight="1" spans="1:7">
      <c r="A76" s="27">
        <v>73</v>
      </c>
      <c r="B76" s="33"/>
      <c r="C76" s="44" t="s">
        <v>1260</v>
      </c>
      <c r="D76" s="45"/>
      <c r="E76" s="17"/>
      <c r="F76" s="17"/>
      <c r="G76" s="17"/>
    </row>
    <row r="77" s="1" customFormat="1" ht="45" customHeight="1" spans="1:7">
      <c r="A77" s="27">
        <v>74</v>
      </c>
      <c r="B77" s="33"/>
      <c r="C77" s="44" t="s">
        <v>1261</v>
      </c>
      <c r="D77" s="45"/>
      <c r="E77" s="17"/>
      <c r="F77" s="17"/>
      <c r="G77" s="17"/>
    </row>
    <row r="78" s="1" customFormat="1" ht="45" customHeight="1" spans="1:7">
      <c r="A78" s="27">
        <v>75</v>
      </c>
      <c r="B78" s="21"/>
      <c r="C78" s="44" t="s">
        <v>1262</v>
      </c>
      <c r="D78" s="45"/>
      <c r="E78" s="17"/>
      <c r="F78" s="17"/>
      <c r="G78" s="17"/>
    </row>
    <row r="79" s="1" customFormat="1" ht="45" customHeight="1" spans="1:7">
      <c r="A79" s="27">
        <v>76</v>
      </c>
      <c r="B79" s="27" t="s">
        <v>102</v>
      </c>
      <c r="C79" s="47" t="s">
        <v>1101</v>
      </c>
      <c r="D79" s="45"/>
      <c r="E79" s="17"/>
      <c r="F79" s="17"/>
      <c r="G79" s="17"/>
    </row>
    <row r="80" s="1" customFormat="1" ht="45" customHeight="1" spans="1:7">
      <c r="A80" s="27">
        <v>77</v>
      </c>
      <c r="B80" s="33"/>
      <c r="C80" s="47" t="s">
        <v>1263</v>
      </c>
      <c r="D80" s="45"/>
      <c r="E80" s="17"/>
      <c r="F80" s="17"/>
      <c r="G80" s="17"/>
    </row>
    <row r="81" s="1" customFormat="1" ht="45" customHeight="1" spans="1:7">
      <c r="A81" s="27">
        <v>78</v>
      </c>
      <c r="B81" s="33"/>
      <c r="C81" s="47" t="s">
        <v>1264</v>
      </c>
      <c r="D81" s="45"/>
      <c r="E81" s="17"/>
      <c r="F81" s="17"/>
      <c r="G81" s="17"/>
    </row>
    <row r="82" s="1" customFormat="1" ht="45" customHeight="1" spans="1:7">
      <c r="A82" s="27">
        <v>79</v>
      </c>
      <c r="B82" s="33"/>
      <c r="C82" s="44" t="s">
        <v>1103</v>
      </c>
      <c r="D82" s="45"/>
      <c r="E82" s="17"/>
      <c r="F82" s="17"/>
      <c r="G82" s="17"/>
    </row>
    <row r="83" s="1" customFormat="1" ht="45" customHeight="1" spans="1:7">
      <c r="A83" s="27">
        <v>80</v>
      </c>
      <c r="B83" s="33"/>
      <c r="C83" s="44" t="s">
        <v>1102</v>
      </c>
      <c r="D83" s="45"/>
      <c r="E83" s="17"/>
      <c r="F83" s="17"/>
      <c r="G83" s="17"/>
    </row>
    <row r="84" s="1" customFormat="1" ht="45" customHeight="1" spans="1:7">
      <c r="A84" s="27">
        <v>81</v>
      </c>
      <c r="B84" s="33"/>
      <c r="C84" s="44" t="s">
        <v>1104</v>
      </c>
      <c r="D84" s="45"/>
      <c r="E84" s="17"/>
      <c r="F84" s="17"/>
      <c r="G84" s="17"/>
    </row>
    <row r="85" s="1" customFormat="1" ht="45" customHeight="1" spans="1:7">
      <c r="A85" s="27">
        <v>82</v>
      </c>
      <c r="B85" s="33"/>
      <c r="C85" s="47" t="s">
        <v>1105</v>
      </c>
      <c r="D85" s="45"/>
      <c r="E85" s="17"/>
      <c r="F85" s="17"/>
      <c r="G85" s="17"/>
    </row>
    <row r="86" s="1" customFormat="1" ht="45" customHeight="1" spans="1:7">
      <c r="A86" s="27">
        <v>83</v>
      </c>
      <c r="B86" s="33"/>
      <c r="C86" s="44" t="s">
        <v>1106</v>
      </c>
      <c r="D86" s="45"/>
      <c r="E86" s="17"/>
      <c r="F86" s="17"/>
      <c r="G86" s="17"/>
    </row>
    <row r="87" s="1" customFormat="1" ht="45" customHeight="1" spans="1:7">
      <c r="A87" s="27">
        <v>84</v>
      </c>
      <c r="B87" s="21"/>
      <c r="C87" s="47" t="s">
        <v>1265</v>
      </c>
      <c r="D87" s="45"/>
      <c r="E87" s="17"/>
      <c r="F87" s="17"/>
      <c r="G87" s="17"/>
    </row>
    <row r="88" s="1" customFormat="1" ht="20" customHeight="1" spans="1:7">
      <c r="A88" s="20" t="s">
        <v>69</v>
      </c>
      <c r="B88" s="20"/>
      <c r="C88" s="21"/>
      <c r="D88" s="20">
        <f>COUNTA(D4:D87)</f>
        <v>0</v>
      </c>
      <c r="E88" s="20">
        <f>COUNTA(E4:E87)</f>
        <v>0</v>
      </c>
      <c r="F88" s="20">
        <f>COUNTA(F4:F87)</f>
        <v>0</v>
      </c>
      <c r="G88" s="22"/>
    </row>
    <row r="89" s="1" customFormat="1" ht="20" customHeight="1" spans="1:7">
      <c r="A89" s="23" t="s">
        <v>110</v>
      </c>
      <c r="B89" s="24"/>
      <c r="C89" s="25" t="s">
        <v>111</v>
      </c>
      <c r="D89" s="26">
        <f>D88+E88+F88</f>
        <v>0</v>
      </c>
      <c r="E89" s="27" t="s">
        <v>112</v>
      </c>
      <c r="F89" s="20" t="s">
        <v>77</v>
      </c>
      <c r="G89" s="28">
        <f>D88</f>
        <v>0</v>
      </c>
    </row>
    <row r="90" s="1" customFormat="1" ht="20" customHeight="1" spans="1:7">
      <c r="A90" s="29"/>
      <c r="B90" s="30"/>
      <c r="C90" s="31"/>
      <c r="D90" s="32"/>
      <c r="E90" s="33"/>
      <c r="F90" s="20" t="s">
        <v>78</v>
      </c>
      <c r="G90" s="28">
        <f>E88</f>
        <v>0</v>
      </c>
    </row>
    <row r="91" s="1" customFormat="1" ht="20" customHeight="1" spans="1:7">
      <c r="A91" s="29"/>
      <c r="B91" s="30"/>
      <c r="C91" s="31"/>
      <c r="D91" s="32"/>
      <c r="E91" s="33"/>
      <c r="F91" s="20" t="s">
        <v>79</v>
      </c>
      <c r="G91" s="28">
        <f>F88</f>
        <v>0</v>
      </c>
    </row>
    <row r="92" s="1" customFormat="1" ht="20" customHeight="1" spans="1:7">
      <c r="A92" s="29"/>
      <c r="B92" s="30"/>
      <c r="C92" s="34"/>
      <c r="D92" s="35"/>
      <c r="E92" s="21"/>
      <c r="F92" s="36" t="s">
        <v>113</v>
      </c>
      <c r="G92" s="37" t="e">
        <f>G89/D89</f>
        <v>#DIV/0!</v>
      </c>
    </row>
    <row r="93" s="1" customFormat="1" ht="20" customHeight="1" spans="1:7">
      <c r="A93" s="38"/>
      <c r="B93" s="39"/>
      <c r="C93" s="40" t="s">
        <v>114</v>
      </c>
      <c r="D93" s="41"/>
      <c r="E93" s="41"/>
      <c r="F93" s="41"/>
      <c r="G93" s="42"/>
    </row>
    <row r="94" s="1" customFormat="1" ht="20" customHeight="1" spans="1:7">
      <c r="A94" s="43" t="s">
        <v>115</v>
      </c>
      <c r="B94" s="43"/>
      <c r="C94" s="43"/>
      <c r="D94" s="43"/>
      <c r="E94" s="43"/>
      <c r="F94" s="43"/>
      <c r="G94" s="43"/>
    </row>
  </sheetData>
  <mergeCells count="33">
    <mergeCell ref="A1:G1"/>
    <mergeCell ref="A2:B2"/>
    <mergeCell ref="D2:E2"/>
    <mergeCell ref="F2:G2"/>
    <mergeCell ref="A88:C88"/>
    <mergeCell ref="C93:G93"/>
    <mergeCell ref="A94:G94"/>
    <mergeCell ref="B4:B8"/>
    <mergeCell ref="B9:B11"/>
    <mergeCell ref="B12:B13"/>
    <mergeCell ref="B14:B16"/>
    <mergeCell ref="B17:B20"/>
    <mergeCell ref="B21:B24"/>
    <mergeCell ref="B25:B27"/>
    <mergeCell ref="B28:B30"/>
    <mergeCell ref="B31:B33"/>
    <mergeCell ref="B34:B38"/>
    <mergeCell ref="B39:B42"/>
    <mergeCell ref="B43:B46"/>
    <mergeCell ref="B47:B49"/>
    <mergeCell ref="B50:B52"/>
    <mergeCell ref="B53:B56"/>
    <mergeCell ref="B57:B59"/>
    <mergeCell ref="B60:B62"/>
    <mergeCell ref="B63:B66"/>
    <mergeCell ref="B67:B70"/>
    <mergeCell ref="B71:B74"/>
    <mergeCell ref="B75:B78"/>
    <mergeCell ref="B79:B87"/>
    <mergeCell ref="C89:C92"/>
    <mergeCell ref="D89:D92"/>
    <mergeCell ref="E89:E92"/>
    <mergeCell ref="A89:B93"/>
  </mergeCells>
  <dataValidations count="3">
    <dataValidation type="custom" allowBlank="1" showInputMessage="1" showErrorMessage="1" sqref="D4:D87">
      <formula1>COUNTIF(D4:F4,"&lt;&gt;")&lt;=1</formula1>
    </dataValidation>
    <dataValidation type="custom" allowBlank="1" showInputMessage="1" showErrorMessage="1" sqref="E4:E87">
      <formula1>COUNTIF(D4:F4,"&lt;&gt;")&lt;=1</formula1>
    </dataValidation>
    <dataValidation type="custom" allowBlank="1" showInputMessage="1" showErrorMessage="1" sqref="F4:F87">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155"/>
  <sheetViews>
    <sheetView workbookViewId="0">
      <pane ySplit="3" topLeftCell="A144" activePane="bottomLeft" state="frozen"/>
      <selection/>
      <selection pane="bottomLeft" activeCell="D150" sqref="D150:D153"/>
    </sheetView>
  </sheetViews>
  <sheetFormatPr defaultColWidth="9" defaultRowHeight="14.25" outlineLevelCol="6"/>
  <cols>
    <col min="1" max="1" width="6.58333333333333" style="2" customWidth="1"/>
    <col min="2" max="2" width="10.5833333333333" style="2" customWidth="1"/>
    <col min="3" max="3" width="140.583333333333" customWidth="1"/>
    <col min="4" max="7" width="10.5833333333333" customWidth="1"/>
  </cols>
  <sheetData>
    <row r="1" ht="30" customHeight="1" spans="1:7">
      <c r="A1" s="3" t="s">
        <v>1266</v>
      </c>
      <c r="B1" s="4"/>
      <c r="C1" s="4"/>
      <c r="D1" s="4"/>
      <c r="E1" s="4"/>
      <c r="F1" s="4"/>
      <c r="G1" s="4"/>
    </row>
    <row r="2" s="1" customFormat="1" ht="20" customHeight="1" spans="1:7">
      <c r="A2" s="5" t="s">
        <v>46</v>
      </c>
      <c r="B2" s="6"/>
      <c r="C2" s="7" t="str">
        <f>IF('表C-0'!B2="","",'表C-0'!B2)</f>
        <v/>
      </c>
      <c r="D2" s="5" t="s">
        <v>74</v>
      </c>
      <c r="E2" s="6"/>
      <c r="F2" s="5" t="str">
        <f>IF('表C-0'!J2="","",'表C-0'!J2)</f>
        <v>年 月 日</v>
      </c>
      <c r="G2" s="6"/>
    </row>
    <row r="3" s="1" customFormat="1" ht="20" customHeight="1" spans="1:7">
      <c r="A3" s="8" t="s">
        <v>1</v>
      </c>
      <c r="B3" s="8" t="s">
        <v>75</v>
      </c>
      <c r="C3" s="9" t="s">
        <v>76</v>
      </c>
      <c r="D3" s="8" t="s">
        <v>77</v>
      </c>
      <c r="E3" s="8" t="s">
        <v>78</v>
      </c>
      <c r="F3" s="8" t="s">
        <v>79</v>
      </c>
      <c r="G3" s="8" t="s">
        <v>80</v>
      </c>
    </row>
    <row r="4" s="1" customFormat="1" ht="20" customHeight="1" spans="1:7">
      <c r="A4" s="10" t="s">
        <v>1267</v>
      </c>
      <c r="B4" s="11"/>
      <c r="C4" s="11"/>
      <c r="D4" s="11"/>
      <c r="E4" s="11"/>
      <c r="F4" s="11"/>
      <c r="G4" s="12"/>
    </row>
    <row r="5" s="1" customFormat="1" ht="45" customHeight="1" spans="1:7">
      <c r="A5" s="13">
        <v>1</v>
      </c>
      <c r="B5" s="14" t="s">
        <v>1268</v>
      </c>
      <c r="C5" s="15" t="s">
        <v>1269</v>
      </c>
      <c r="D5" s="16"/>
      <c r="E5" s="17"/>
      <c r="F5" s="17"/>
      <c r="G5" s="17"/>
    </row>
    <row r="6" s="1" customFormat="1" ht="45" customHeight="1" spans="1:7">
      <c r="A6" s="13">
        <v>2</v>
      </c>
      <c r="B6" s="18"/>
      <c r="C6" s="15" t="s">
        <v>1270</v>
      </c>
      <c r="D6" s="16"/>
      <c r="E6" s="17"/>
      <c r="F6" s="17"/>
      <c r="G6" s="17"/>
    </row>
    <row r="7" s="1" customFormat="1" ht="45" customHeight="1" spans="1:7">
      <c r="A7" s="13">
        <v>3</v>
      </c>
      <c r="B7" s="19"/>
      <c r="C7" s="15" t="s">
        <v>1271</v>
      </c>
      <c r="D7" s="16"/>
      <c r="E7" s="17"/>
      <c r="F7" s="17"/>
      <c r="G7" s="17"/>
    </row>
    <row r="8" s="1" customFormat="1" ht="45" customHeight="1" spans="1:7">
      <c r="A8" s="13">
        <v>4</v>
      </c>
      <c r="B8" s="14" t="s">
        <v>1272</v>
      </c>
      <c r="C8" s="15" t="s">
        <v>1269</v>
      </c>
      <c r="D8" s="16"/>
      <c r="E8" s="17"/>
      <c r="F8" s="17"/>
      <c r="G8" s="17"/>
    </row>
    <row r="9" s="1" customFormat="1" ht="45" customHeight="1" spans="1:7">
      <c r="A9" s="13">
        <v>5</v>
      </c>
      <c r="B9" s="18"/>
      <c r="C9" s="15" t="s">
        <v>1270</v>
      </c>
      <c r="D9" s="16"/>
      <c r="E9" s="17"/>
      <c r="F9" s="17"/>
      <c r="G9" s="17"/>
    </row>
    <row r="10" s="1" customFormat="1" ht="45" customHeight="1" spans="1:7">
      <c r="A10" s="13">
        <v>6</v>
      </c>
      <c r="B10" s="19"/>
      <c r="C10" s="15" t="s">
        <v>1271</v>
      </c>
      <c r="D10" s="16"/>
      <c r="E10" s="17"/>
      <c r="F10" s="17"/>
      <c r="G10" s="17"/>
    </row>
    <row r="11" s="1" customFormat="1" ht="45" customHeight="1" spans="1:7">
      <c r="A11" s="13">
        <v>7</v>
      </c>
      <c r="B11" s="14" t="s">
        <v>1273</v>
      </c>
      <c r="C11" s="15" t="s">
        <v>1269</v>
      </c>
      <c r="D11" s="16"/>
      <c r="E11" s="17"/>
      <c r="F11" s="17"/>
      <c r="G11" s="17"/>
    </row>
    <row r="12" s="1" customFormat="1" ht="45" customHeight="1" spans="1:7">
      <c r="A12" s="13">
        <v>8</v>
      </c>
      <c r="B12" s="18"/>
      <c r="C12" s="15" t="s">
        <v>1270</v>
      </c>
      <c r="D12" s="16"/>
      <c r="E12" s="17"/>
      <c r="F12" s="17"/>
      <c r="G12" s="17"/>
    </row>
    <row r="13" s="1" customFormat="1" ht="45" customHeight="1" spans="1:7">
      <c r="A13" s="13">
        <v>9</v>
      </c>
      <c r="B13" s="19"/>
      <c r="C13" s="15" t="s">
        <v>1271</v>
      </c>
      <c r="D13" s="16"/>
      <c r="E13" s="17"/>
      <c r="F13" s="17"/>
      <c r="G13" s="17"/>
    </row>
    <row r="14" s="1" customFormat="1" ht="45" customHeight="1" spans="1:7">
      <c r="A14" s="13">
        <v>10</v>
      </c>
      <c r="B14" s="14" t="s">
        <v>1274</v>
      </c>
      <c r="C14" s="15" t="s">
        <v>1269</v>
      </c>
      <c r="D14" s="16"/>
      <c r="E14" s="17"/>
      <c r="F14" s="17"/>
      <c r="G14" s="17"/>
    </row>
    <row r="15" s="1" customFormat="1" ht="45" customHeight="1" spans="1:7">
      <c r="A15" s="13">
        <v>11</v>
      </c>
      <c r="B15" s="18"/>
      <c r="C15" s="15" t="s">
        <v>1270</v>
      </c>
      <c r="D15" s="16"/>
      <c r="E15" s="17"/>
      <c r="F15" s="17"/>
      <c r="G15" s="17"/>
    </row>
    <row r="16" s="1" customFormat="1" ht="45" customHeight="1" spans="1:7">
      <c r="A16" s="13">
        <v>12</v>
      </c>
      <c r="B16" s="19"/>
      <c r="C16" s="15" t="s">
        <v>1271</v>
      </c>
      <c r="D16" s="16"/>
      <c r="E16" s="17"/>
      <c r="F16" s="17"/>
      <c r="G16" s="17"/>
    </row>
    <row r="17" s="1" customFormat="1" ht="45" customHeight="1" spans="1:7">
      <c r="A17" s="13">
        <v>13</v>
      </c>
      <c r="B17" s="14" t="s">
        <v>102</v>
      </c>
      <c r="C17" s="15" t="s">
        <v>140</v>
      </c>
      <c r="D17" s="16"/>
      <c r="E17" s="17"/>
      <c r="F17" s="17"/>
      <c r="G17" s="17"/>
    </row>
    <row r="18" s="1" customFormat="1" ht="45" customHeight="1" spans="1:7">
      <c r="A18" s="13">
        <v>14</v>
      </c>
      <c r="B18" s="18"/>
      <c r="C18" s="15" t="s">
        <v>1275</v>
      </c>
      <c r="D18" s="16"/>
      <c r="E18" s="17"/>
      <c r="F18" s="17"/>
      <c r="G18" s="17"/>
    </row>
    <row r="19" s="1" customFormat="1" ht="45" customHeight="1" spans="1:7">
      <c r="A19" s="13">
        <v>15</v>
      </c>
      <c r="B19" s="18"/>
      <c r="C19" s="15" t="s">
        <v>1276</v>
      </c>
      <c r="D19" s="16"/>
      <c r="E19" s="17"/>
      <c r="F19" s="17"/>
      <c r="G19" s="17"/>
    </row>
    <row r="20" s="1" customFormat="1" ht="45" customHeight="1" spans="1:7">
      <c r="A20" s="13">
        <v>16</v>
      </c>
      <c r="B20" s="19"/>
      <c r="C20" s="15" t="s">
        <v>1277</v>
      </c>
      <c r="D20" s="16"/>
      <c r="E20" s="17"/>
      <c r="F20" s="17"/>
      <c r="G20" s="17"/>
    </row>
    <row r="21" s="1" customFormat="1" ht="20" customHeight="1" spans="1:7">
      <c r="A21" s="10" t="s">
        <v>1278</v>
      </c>
      <c r="B21" s="11"/>
      <c r="C21" s="11"/>
      <c r="D21" s="11"/>
      <c r="E21" s="11"/>
      <c r="F21" s="11"/>
      <c r="G21" s="12"/>
    </row>
    <row r="22" s="1" customFormat="1" ht="45" customHeight="1" spans="1:7">
      <c r="A22" s="13">
        <v>17</v>
      </c>
      <c r="B22" s="14" t="s">
        <v>1279</v>
      </c>
      <c r="C22" s="15" t="s">
        <v>1269</v>
      </c>
      <c r="D22" s="16"/>
      <c r="E22" s="17"/>
      <c r="F22" s="17"/>
      <c r="G22" s="17"/>
    </row>
    <row r="23" s="1" customFormat="1" ht="45" customHeight="1" spans="1:7">
      <c r="A23" s="13">
        <v>18</v>
      </c>
      <c r="B23" s="18"/>
      <c r="C23" s="15" t="s">
        <v>1270</v>
      </c>
      <c r="D23" s="16"/>
      <c r="E23" s="17"/>
      <c r="F23" s="17"/>
      <c r="G23" s="17"/>
    </row>
    <row r="24" s="1" customFormat="1" ht="45" customHeight="1" spans="1:7">
      <c r="A24" s="13">
        <v>19</v>
      </c>
      <c r="B24" s="19"/>
      <c r="C24" s="15" t="s">
        <v>1271</v>
      </c>
      <c r="D24" s="16"/>
      <c r="E24" s="17"/>
      <c r="F24" s="17"/>
      <c r="G24" s="17"/>
    </row>
    <row r="25" s="1" customFormat="1" ht="45" customHeight="1" spans="1:7">
      <c r="A25" s="13">
        <v>20</v>
      </c>
      <c r="B25" s="14" t="s">
        <v>1280</v>
      </c>
      <c r="C25" s="15" t="s">
        <v>1269</v>
      </c>
      <c r="D25" s="16"/>
      <c r="E25" s="17"/>
      <c r="F25" s="17"/>
      <c r="G25" s="17"/>
    </row>
    <row r="26" s="1" customFormat="1" ht="45" customHeight="1" spans="1:7">
      <c r="A26" s="13">
        <v>21</v>
      </c>
      <c r="B26" s="18"/>
      <c r="C26" s="15" t="s">
        <v>1270</v>
      </c>
      <c r="D26" s="16"/>
      <c r="E26" s="17"/>
      <c r="F26" s="17"/>
      <c r="G26" s="17"/>
    </row>
    <row r="27" s="1" customFormat="1" ht="45" customHeight="1" spans="1:7">
      <c r="A27" s="13">
        <v>22</v>
      </c>
      <c r="B27" s="19"/>
      <c r="C27" s="15" t="s">
        <v>1271</v>
      </c>
      <c r="D27" s="16"/>
      <c r="E27" s="17"/>
      <c r="F27" s="17"/>
      <c r="G27" s="17"/>
    </row>
    <row r="28" s="1" customFormat="1" ht="45" customHeight="1" spans="1:7">
      <c r="A28" s="13">
        <v>23</v>
      </c>
      <c r="B28" s="14" t="s">
        <v>102</v>
      </c>
      <c r="C28" s="15" t="s">
        <v>140</v>
      </c>
      <c r="D28" s="16"/>
      <c r="E28" s="17"/>
      <c r="F28" s="17"/>
      <c r="G28" s="17"/>
    </row>
    <row r="29" s="1" customFormat="1" ht="45" customHeight="1" spans="1:7">
      <c r="A29" s="13">
        <v>24</v>
      </c>
      <c r="B29" s="18"/>
      <c r="C29" s="15" t="s">
        <v>1275</v>
      </c>
      <c r="D29" s="16"/>
      <c r="E29" s="17"/>
      <c r="F29" s="17"/>
      <c r="G29" s="17"/>
    </row>
    <row r="30" s="1" customFormat="1" ht="45" customHeight="1" spans="1:7">
      <c r="A30" s="13">
        <v>25</v>
      </c>
      <c r="B30" s="18"/>
      <c r="C30" s="15" t="s">
        <v>1276</v>
      </c>
      <c r="D30" s="16"/>
      <c r="E30" s="17"/>
      <c r="F30" s="17"/>
      <c r="G30" s="17"/>
    </row>
    <row r="31" s="1" customFormat="1" ht="45" customHeight="1" spans="1:7">
      <c r="A31" s="13">
        <v>26</v>
      </c>
      <c r="B31" s="19"/>
      <c r="C31" s="15" t="s">
        <v>1277</v>
      </c>
      <c r="D31" s="16"/>
      <c r="E31" s="17"/>
      <c r="F31" s="17"/>
      <c r="G31" s="17"/>
    </row>
    <row r="32" s="1" customFormat="1" ht="20" customHeight="1" spans="1:7">
      <c r="A32" s="10" t="s">
        <v>1281</v>
      </c>
      <c r="B32" s="11"/>
      <c r="C32" s="11"/>
      <c r="D32" s="11"/>
      <c r="E32" s="11"/>
      <c r="F32" s="11"/>
      <c r="G32" s="12"/>
    </row>
    <row r="33" s="1" customFormat="1" ht="45" customHeight="1" spans="1:7">
      <c r="A33" s="13">
        <v>27</v>
      </c>
      <c r="B33" s="14" t="s">
        <v>1282</v>
      </c>
      <c r="C33" s="15" t="s">
        <v>1269</v>
      </c>
      <c r="D33" s="16"/>
      <c r="E33" s="17"/>
      <c r="F33" s="17"/>
      <c r="G33" s="17"/>
    </row>
    <row r="34" s="1" customFormat="1" ht="45" customHeight="1" spans="1:7">
      <c r="A34" s="13">
        <v>28</v>
      </c>
      <c r="B34" s="18"/>
      <c r="C34" s="15" t="s">
        <v>1270</v>
      </c>
      <c r="D34" s="16"/>
      <c r="E34" s="17"/>
      <c r="F34" s="17"/>
      <c r="G34" s="17"/>
    </row>
    <row r="35" s="1" customFormat="1" ht="45" customHeight="1" spans="1:7">
      <c r="A35" s="13">
        <v>29</v>
      </c>
      <c r="B35" s="19"/>
      <c r="C35" s="15" t="s">
        <v>1271</v>
      </c>
      <c r="D35" s="16"/>
      <c r="E35" s="17"/>
      <c r="F35" s="17"/>
      <c r="G35" s="17"/>
    </row>
    <row r="36" s="1" customFormat="1" ht="45" customHeight="1" spans="1:7">
      <c r="A36" s="13">
        <v>30</v>
      </c>
      <c r="B36" s="14" t="s">
        <v>1273</v>
      </c>
      <c r="C36" s="15" t="s">
        <v>1269</v>
      </c>
      <c r="D36" s="16"/>
      <c r="E36" s="17"/>
      <c r="F36" s="17"/>
      <c r="G36" s="17"/>
    </row>
    <row r="37" s="1" customFormat="1" ht="45" customHeight="1" spans="1:7">
      <c r="A37" s="13">
        <v>31</v>
      </c>
      <c r="B37" s="18"/>
      <c r="C37" s="15" t="s">
        <v>1270</v>
      </c>
      <c r="D37" s="16"/>
      <c r="E37" s="17"/>
      <c r="F37" s="17"/>
      <c r="G37" s="17"/>
    </row>
    <row r="38" s="1" customFormat="1" ht="45" customHeight="1" spans="1:7">
      <c r="A38" s="13">
        <v>32</v>
      </c>
      <c r="B38" s="19"/>
      <c r="C38" s="15" t="s">
        <v>1271</v>
      </c>
      <c r="D38" s="16"/>
      <c r="E38" s="17"/>
      <c r="F38" s="17"/>
      <c r="G38" s="17"/>
    </row>
    <row r="39" s="1" customFormat="1" ht="45" customHeight="1" spans="1:7">
      <c r="A39" s="13">
        <v>33</v>
      </c>
      <c r="B39" s="14" t="s">
        <v>1280</v>
      </c>
      <c r="C39" s="15" t="s">
        <v>1269</v>
      </c>
      <c r="D39" s="16"/>
      <c r="E39" s="17"/>
      <c r="F39" s="17"/>
      <c r="G39" s="17"/>
    </row>
    <row r="40" s="1" customFormat="1" ht="45" customHeight="1" spans="1:7">
      <c r="A40" s="13">
        <v>34</v>
      </c>
      <c r="B40" s="18"/>
      <c r="C40" s="15" t="s">
        <v>1270</v>
      </c>
      <c r="D40" s="16"/>
      <c r="E40" s="17"/>
      <c r="F40" s="17"/>
      <c r="G40" s="17"/>
    </row>
    <row r="41" s="1" customFormat="1" ht="45" customHeight="1" spans="1:7">
      <c r="A41" s="13">
        <v>35</v>
      </c>
      <c r="B41" s="19"/>
      <c r="C41" s="15" t="s">
        <v>1271</v>
      </c>
      <c r="D41" s="16"/>
      <c r="E41" s="17"/>
      <c r="F41" s="17"/>
      <c r="G41" s="17"/>
    </row>
    <row r="42" s="1" customFormat="1" ht="45" customHeight="1" spans="1:7">
      <c r="A42" s="13">
        <v>36</v>
      </c>
      <c r="B42" s="14" t="s">
        <v>1283</v>
      </c>
      <c r="C42" s="15" t="s">
        <v>1269</v>
      </c>
      <c r="D42" s="16"/>
      <c r="E42" s="17"/>
      <c r="F42" s="17"/>
      <c r="G42" s="17"/>
    </row>
    <row r="43" s="1" customFormat="1" ht="45" customHeight="1" spans="1:7">
      <c r="A43" s="13">
        <v>37</v>
      </c>
      <c r="B43" s="18"/>
      <c r="C43" s="15" t="s">
        <v>1270</v>
      </c>
      <c r="D43" s="16"/>
      <c r="E43" s="17"/>
      <c r="F43" s="17"/>
      <c r="G43" s="17"/>
    </row>
    <row r="44" s="1" customFormat="1" ht="45" customHeight="1" spans="1:7">
      <c r="A44" s="13">
        <v>38</v>
      </c>
      <c r="B44" s="19"/>
      <c r="C44" s="15" t="s">
        <v>1271</v>
      </c>
      <c r="D44" s="16"/>
      <c r="E44" s="17"/>
      <c r="F44" s="17"/>
      <c r="G44" s="17"/>
    </row>
    <row r="45" s="1" customFormat="1" ht="45" customHeight="1" spans="1:7">
      <c r="A45" s="13">
        <v>39</v>
      </c>
      <c r="B45" s="14" t="s">
        <v>1284</v>
      </c>
      <c r="C45" s="15" t="s">
        <v>1269</v>
      </c>
      <c r="D45" s="16"/>
      <c r="E45" s="17"/>
      <c r="F45" s="17"/>
      <c r="G45" s="17"/>
    </row>
    <row r="46" s="1" customFormat="1" ht="45" customHeight="1" spans="1:7">
      <c r="A46" s="13">
        <v>40</v>
      </c>
      <c r="B46" s="18"/>
      <c r="C46" s="15" t="s">
        <v>1270</v>
      </c>
      <c r="D46" s="16"/>
      <c r="E46" s="17"/>
      <c r="F46" s="17"/>
      <c r="G46" s="17"/>
    </row>
    <row r="47" s="1" customFormat="1" ht="45" customHeight="1" spans="1:7">
      <c r="A47" s="13">
        <v>41</v>
      </c>
      <c r="B47" s="19"/>
      <c r="C47" s="15" t="s">
        <v>1271</v>
      </c>
      <c r="D47" s="16"/>
      <c r="E47" s="17"/>
      <c r="F47" s="17"/>
      <c r="G47" s="17"/>
    </row>
    <row r="48" s="1" customFormat="1" ht="45" customHeight="1" spans="1:7">
      <c r="A48" s="13">
        <v>42</v>
      </c>
      <c r="B48" s="14" t="s">
        <v>1285</v>
      </c>
      <c r="C48" s="15" t="s">
        <v>1269</v>
      </c>
      <c r="D48" s="16"/>
      <c r="E48" s="17"/>
      <c r="F48" s="17"/>
      <c r="G48" s="17"/>
    </row>
    <row r="49" s="1" customFormat="1" ht="45" customHeight="1" spans="1:7">
      <c r="A49" s="13">
        <v>43</v>
      </c>
      <c r="B49" s="18"/>
      <c r="C49" s="15" t="s">
        <v>1270</v>
      </c>
      <c r="D49" s="16"/>
      <c r="E49" s="17"/>
      <c r="F49" s="17"/>
      <c r="G49" s="17"/>
    </row>
    <row r="50" s="1" customFormat="1" ht="45" customHeight="1" spans="1:7">
      <c r="A50" s="13">
        <v>44</v>
      </c>
      <c r="B50" s="19"/>
      <c r="C50" s="15" t="s">
        <v>1271</v>
      </c>
      <c r="D50" s="16"/>
      <c r="E50" s="17"/>
      <c r="F50" s="17"/>
      <c r="G50" s="17"/>
    </row>
    <row r="51" s="1" customFormat="1" ht="45" customHeight="1" spans="1:7">
      <c r="A51" s="13">
        <v>45</v>
      </c>
      <c r="B51" s="14" t="s">
        <v>102</v>
      </c>
      <c r="C51" s="15" t="s">
        <v>140</v>
      </c>
      <c r="D51" s="16"/>
      <c r="E51" s="17"/>
      <c r="F51" s="17"/>
      <c r="G51" s="17"/>
    </row>
    <row r="52" s="1" customFormat="1" ht="45" customHeight="1" spans="1:7">
      <c r="A52" s="13">
        <v>46</v>
      </c>
      <c r="B52" s="18"/>
      <c r="C52" s="15" t="s">
        <v>1275</v>
      </c>
      <c r="D52" s="16"/>
      <c r="E52" s="17"/>
      <c r="F52" s="17"/>
      <c r="G52" s="17"/>
    </row>
    <row r="53" s="1" customFormat="1" ht="45" customHeight="1" spans="1:7">
      <c r="A53" s="13">
        <v>47</v>
      </c>
      <c r="B53" s="18"/>
      <c r="C53" s="15" t="s">
        <v>1276</v>
      </c>
      <c r="D53" s="16"/>
      <c r="E53" s="17"/>
      <c r="F53" s="17"/>
      <c r="G53" s="17"/>
    </row>
    <row r="54" s="1" customFormat="1" ht="45" customHeight="1" spans="1:7">
      <c r="A54" s="13">
        <v>48</v>
      </c>
      <c r="B54" s="19"/>
      <c r="C54" s="15" t="s">
        <v>1277</v>
      </c>
      <c r="D54" s="16"/>
      <c r="E54" s="17"/>
      <c r="F54" s="17"/>
      <c r="G54" s="17"/>
    </row>
    <row r="55" s="1" customFormat="1" ht="20" customHeight="1" spans="1:7">
      <c r="A55" s="10" t="s">
        <v>1286</v>
      </c>
      <c r="B55" s="11"/>
      <c r="C55" s="11"/>
      <c r="D55" s="11"/>
      <c r="E55" s="11"/>
      <c r="F55" s="11"/>
      <c r="G55" s="12"/>
    </row>
    <row r="56" s="1" customFormat="1" ht="45" customHeight="1" spans="1:7">
      <c r="A56" s="13">
        <v>49</v>
      </c>
      <c r="B56" s="14" t="s">
        <v>1287</v>
      </c>
      <c r="C56" s="15" t="s">
        <v>1269</v>
      </c>
      <c r="D56" s="16"/>
      <c r="E56" s="17"/>
      <c r="F56" s="17"/>
      <c r="G56" s="17"/>
    </row>
    <row r="57" s="1" customFormat="1" ht="45" customHeight="1" spans="1:7">
      <c r="A57" s="13">
        <v>50</v>
      </c>
      <c r="B57" s="18"/>
      <c r="C57" s="15" t="s">
        <v>1270</v>
      </c>
      <c r="D57" s="16"/>
      <c r="E57" s="17"/>
      <c r="F57" s="17"/>
      <c r="G57" s="17"/>
    </row>
    <row r="58" s="1" customFormat="1" ht="45" customHeight="1" spans="1:7">
      <c r="A58" s="13">
        <v>51</v>
      </c>
      <c r="B58" s="19"/>
      <c r="C58" s="15" t="s">
        <v>1271</v>
      </c>
      <c r="D58" s="16"/>
      <c r="E58" s="17"/>
      <c r="F58" s="17"/>
      <c r="G58" s="17"/>
    </row>
    <row r="59" s="1" customFormat="1" ht="45" customHeight="1" spans="1:7">
      <c r="A59" s="13">
        <v>52</v>
      </c>
      <c r="B59" s="14" t="s">
        <v>1288</v>
      </c>
      <c r="C59" s="15" t="s">
        <v>1269</v>
      </c>
      <c r="D59" s="16"/>
      <c r="E59" s="17"/>
      <c r="F59" s="17"/>
      <c r="G59" s="17"/>
    </row>
    <row r="60" s="1" customFormat="1" ht="45" customHeight="1" spans="1:7">
      <c r="A60" s="13">
        <v>53</v>
      </c>
      <c r="B60" s="18"/>
      <c r="C60" s="15" t="s">
        <v>1270</v>
      </c>
      <c r="D60" s="16"/>
      <c r="E60" s="17"/>
      <c r="F60" s="17"/>
      <c r="G60" s="17"/>
    </row>
    <row r="61" s="1" customFormat="1" ht="45" customHeight="1" spans="1:7">
      <c r="A61" s="13">
        <v>54</v>
      </c>
      <c r="B61" s="19"/>
      <c r="C61" s="15" t="s">
        <v>1271</v>
      </c>
      <c r="D61" s="16"/>
      <c r="E61" s="17"/>
      <c r="F61" s="17"/>
      <c r="G61" s="17"/>
    </row>
    <row r="62" s="1" customFormat="1" ht="45" customHeight="1" spans="1:7">
      <c r="A62" s="13">
        <v>55</v>
      </c>
      <c r="B62" s="14" t="s">
        <v>102</v>
      </c>
      <c r="C62" s="15" t="s">
        <v>140</v>
      </c>
      <c r="D62" s="16"/>
      <c r="E62" s="17"/>
      <c r="F62" s="17"/>
      <c r="G62" s="17"/>
    </row>
    <row r="63" s="1" customFormat="1" ht="45" customHeight="1" spans="1:7">
      <c r="A63" s="13">
        <v>56</v>
      </c>
      <c r="B63" s="18"/>
      <c r="C63" s="15" t="s">
        <v>1275</v>
      </c>
      <c r="D63" s="16"/>
      <c r="E63" s="17"/>
      <c r="F63" s="17"/>
      <c r="G63" s="17"/>
    </row>
    <row r="64" s="1" customFormat="1" ht="45" customHeight="1" spans="1:7">
      <c r="A64" s="13">
        <v>57</v>
      </c>
      <c r="B64" s="18"/>
      <c r="C64" s="15" t="s">
        <v>1276</v>
      </c>
      <c r="D64" s="16"/>
      <c r="E64" s="17"/>
      <c r="F64" s="17"/>
      <c r="G64" s="17"/>
    </row>
    <row r="65" s="1" customFormat="1" ht="45" customHeight="1" spans="1:7">
      <c r="A65" s="13">
        <v>58</v>
      </c>
      <c r="B65" s="19"/>
      <c r="C65" s="15" t="s">
        <v>1277</v>
      </c>
      <c r="D65" s="16"/>
      <c r="E65" s="17"/>
      <c r="F65" s="17"/>
      <c r="G65" s="17"/>
    </row>
    <row r="66" s="1" customFormat="1" ht="20" customHeight="1" spans="1:7">
      <c r="A66" s="10" t="s">
        <v>1289</v>
      </c>
      <c r="B66" s="11"/>
      <c r="C66" s="11"/>
      <c r="D66" s="11"/>
      <c r="E66" s="11"/>
      <c r="F66" s="11"/>
      <c r="G66" s="12"/>
    </row>
    <row r="67" s="1" customFormat="1" ht="45" customHeight="1" spans="1:7">
      <c r="A67" s="13">
        <v>59</v>
      </c>
      <c r="B67" s="14" t="s">
        <v>1273</v>
      </c>
      <c r="C67" s="15" t="s">
        <v>1269</v>
      </c>
      <c r="D67" s="16"/>
      <c r="E67" s="17"/>
      <c r="F67" s="17"/>
      <c r="G67" s="17"/>
    </row>
    <row r="68" s="1" customFormat="1" ht="45" customHeight="1" spans="1:7">
      <c r="A68" s="13">
        <v>60</v>
      </c>
      <c r="B68" s="18"/>
      <c r="C68" s="15" t="s">
        <v>1270</v>
      </c>
      <c r="D68" s="16"/>
      <c r="E68" s="17"/>
      <c r="F68" s="17"/>
      <c r="G68" s="17"/>
    </row>
    <row r="69" s="1" customFormat="1" ht="45" customHeight="1" spans="1:7">
      <c r="A69" s="13">
        <v>61</v>
      </c>
      <c r="B69" s="18"/>
      <c r="C69" s="15" t="s">
        <v>1271</v>
      </c>
      <c r="D69" s="16"/>
      <c r="E69" s="17"/>
      <c r="F69" s="17"/>
      <c r="G69" s="17"/>
    </row>
    <row r="70" s="1" customFormat="1" ht="45" customHeight="1" spans="1:7">
      <c r="A70" s="13">
        <v>62</v>
      </c>
      <c r="B70" s="19"/>
      <c r="C70" s="15" t="s">
        <v>1277</v>
      </c>
      <c r="D70" s="16"/>
      <c r="E70" s="17"/>
      <c r="F70" s="17"/>
      <c r="G70" s="17"/>
    </row>
    <row r="71" s="1" customFormat="1" ht="45" customHeight="1" spans="1:7">
      <c r="A71" s="13">
        <v>63</v>
      </c>
      <c r="B71" s="14" t="s">
        <v>1290</v>
      </c>
      <c r="C71" s="15" t="s">
        <v>1269</v>
      </c>
      <c r="D71" s="16"/>
      <c r="E71" s="17"/>
      <c r="F71" s="17"/>
      <c r="G71" s="17"/>
    </row>
    <row r="72" s="1" customFormat="1" ht="45" customHeight="1" spans="1:7">
      <c r="A72" s="13">
        <v>64</v>
      </c>
      <c r="B72" s="18"/>
      <c r="C72" s="15" t="s">
        <v>1270</v>
      </c>
      <c r="D72" s="16"/>
      <c r="E72" s="17"/>
      <c r="F72" s="17"/>
      <c r="G72" s="17"/>
    </row>
    <row r="73" s="1" customFormat="1" ht="45" customHeight="1" spans="1:7">
      <c r="A73" s="13">
        <v>65</v>
      </c>
      <c r="B73" s="19"/>
      <c r="C73" s="15" t="s">
        <v>1271</v>
      </c>
      <c r="D73" s="16"/>
      <c r="E73" s="17"/>
      <c r="F73" s="17"/>
      <c r="G73" s="17"/>
    </row>
    <row r="74" s="1" customFormat="1" ht="45" customHeight="1" spans="1:7">
      <c r="A74" s="13">
        <v>66</v>
      </c>
      <c r="B74" s="14" t="s">
        <v>1291</v>
      </c>
      <c r="C74" s="15" t="s">
        <v>1269</v>
      </c>
      <c r="D74" s="16"/>
      <c r="E74" s="17"/>
      <c r="F74" s="17"/>
      <c r="G74" s="17"/>
    </row>
    <row r="75" s="1" customFormat="1" ht="45" customHeight="1" spans="1:7">
      <c r="A75" s="13">
        <v>67</v>
      </c>
      <c r="B75" s="18"/>
      <c r="C75" s="15" t="s">
        <v>1270</v>
      </c>
      <c r="D75" s="16"/>
      <c r="E75" s="17"/>
      <c r="F75" s="17"/>
      <c r="G75" s="17"/>
    </row>
    <row r="76" s="1" customFormat="1" ht="45" customHeight="1" spans="1:7">
      <c r="A76" s="13">
        <v>68</v>
      </c>
      <c r="B76" s="19"/>
      <c r="C76" s="15" t="s">
        <v>1271</v>
      </c>
      <c r="D76" s="16"/>
      <c r="E76" s="17"/>
      <c r="F76" s="17"/>
      <c r="G76" s="17"/>
    </row>
    <row r="77" s="1" customFormat="1" ht="45" customHeight="1" spans="1:7">
      <c r="A77" s="13">
        <v>69</v>
      </c>
      <c r="B77" s="14" t="s">
        <v>1292</v>
      </c>
      <c r="C77" s="15" t="s">
        <v>1269</v>
      </c>
      <c r="D77" s="16"/>
      <c r="E77" s="17"/>
      <c r="F77" s="17"/>
      <c r="G77" s="17"/>
    </row>
    <row r="78" s="1" customFormat="1" ht="45" customHeight="1" spans="1:7">
      <c r="A78" s="13">
        <v>70</v>
      </c>
      <c r="B78" s="18"/>
      <c r="C78" s="15" t="s">
        <v>1270</v>
      </c>
      <c r="D78" s="16"/>
      <c r="E78" s="17"/>
      <c r="F78" s="17"/>
      <c r="G78" s="17"/>
    </row>
    <row r="79" s="1" customFormat="1" ht="45" customHeight="1" spans="1:7">
      <c r="A79" s="13">
        <v>71</v>
      </c>
      <c r="B79" s="19"/>
      <c r="C79" s="15" t="s">
        <v>1271</v>
      </c>
      <c r="D79" s="16"/>
      <c r="E79" s="17"/>
      <c r="F79" s="17"/>
      <c r="G79" s="17"/>
    </row>
    <row r="80" s="1" customFormat="1" ht="45" customHeight="1" spans="1:7">
      <c r="A80" s="13">
        <v>72</v>
      </c>
      <c r="B80" s="14" t="s">
        <v>1293</v>
      </c>
      <c r="C80" s="15" t="s">
        <v>1269</v>
      </c>
      <c r="D80" s="16"/>
      <c r="E80" s="17"/>
      <c r="F80" s="17"/>
      <c r="G80" s="17"/>
    </row>
    <row r="81" s="1" customFormat="1" ht="45" customHeight="1" spans="1:7">
      <c r="A81" s="13">
        <v>73</v>
      </c>
      <c r="B81" s="18"/>
      <c r="C81" s="15" t="s">
        <v>1270</v>
      </c>
      <c r="D81" s="16"/>
      <c r="E81" s="17"/>
      <c r="F81" s="17"/>
      <c r="G81" s="17"/>
    </row>
    <row r="82" s="1" customFormat="1" ht="45" customHeight="1" spans="1:7">
      <c r="A82" s="13">
        <v>74</v>
      </c>
      <c r="B82" s="19"/>
      <c r="C82" s="15" t="s">
        <v>1271</v>
      </c>
      <c r="D82" s="16"/>
      <c r="E82" s="17"/>
      <c r="F82" s="17"/>
      <c r="G82" s="17"/>
    </row>
    <row r="83" s="1" customFormat="1" ht="45" customHeight="1" spans="1:7">
      <c r="A83" s="13">
        <v>75</v>
      </c>
      <c r="B83" s="14" t="s">
        <v>102</v>
      </c>
      <c r="C83" s="15" t="s">
        <v>140</v>
      </c>
      <c r="D83" s="16"/>
      <c r="E83" s="17"/>
      <c r="F83" s="17"/>
      <c r="G83" s="17"/>
    </row>
    <row r="84" s="1" customFormat="1" ht="45" customHeight="1" spans="1:7">
      <c r="A84" s="13">
        <v>76</v>
      </c>
      <c r="B84" s="18"/>
      <c r="C84" s="15" t="s">
        <v>1275</v>
      </c>
      <c r="D84" s="16"/>
      <c r="E84" s="17"/>
      <c r="F84" s="17"/>
      <c r="G84" s="17"/>
    </row>
    <row r="85" s="1" customFormat="1" ht="45" customHeight="1" spans="1:7">
      <c r="A85" s="13">
        <v>77</v>
      </c>
      <c r="B85" s="18"/>
      <c r="C85" s="15" t="s">
        <v>1276</v>
      </c>
      <c r="D85" s="16"/>
      <c r="E85" s="17"/>
      <c r="F85" s="17"/>
      <c r="G85" s="17"/>
    </row>
    <row r="86" s="1" customFormat="1" ht="45" customHeight="1" spans="1:7">
      <c r="A86" s="13">
        <v>78</v>
      </c>
      <c r="B86" s="19"/>
      <c r="C86" s="15" t="s">
        <v>1277</v>
      </c>
      <c r="D86" s="16"/>
      <c r="E86" s="17"/>
      <c r="F86" s="17"/>
      <c r="G86" s="17"/>
    </row>
    <row r="87" s="1" customFormat="1" ht="20" customHeight="1" spans="1:7">
      <c r="A87" s="10" t="s">
        <v>1294</v>
      </c>
      <c r="B87" s="11"/>
      <c r="C87" s="11"/>
      <c r="D87" s="11"/>
      <c r="E87" s="11"/>
      <c r="F87" s="11"/>
      <c r="G87" s="12"/>
    </row>
    <row r="88" s="1" customFormat="1" ht="45" customHeight="1" spans="1:7">
      <c r="A88" s="13">
        <v>79</v>
      </c>
      <c r="B88" s="14" t="s">
        <v>1273</v>
      </c>
      <c r="C88" s="15" t="s">
        <v>1269</v>
      </c>
      <c r="D88" s="16"/>
      <c r="E88" s="17"/>
      <c r="F88" s="17"/>
      <c r="G88" s="17"/>
    </row>
    <row r="89" s="1" customFormat="1" ht="45" customHeight="1" spans="1:7">
      <c r="A89" s="13">
        <v>80</v>
      </c>
      <c r="B89" s="18"/>
      <c r="C89" s="15" t="s">
        <v>1270</v>
      </c>
      <c r="D89" s="16"/>
      <c r="E89" s="17"/>
      <c r="F89" s="17"/>
      <c r="G89" s="17"/>
    </row>
    <row r="90" s="1" customFormat="1" ht="45" customHeight="1" spans="1:7">
      <c r="A90" s="13">
        <v>81</v>
      </c>
      <c r="B90" s="19"/>
      <c r="C90" s="15" t="s">
        <v>1271</v>
      </c>
      <c r="D90" s="16"/>
      <c r="E90" s="17"/>
      <c r="F90" s="17"/>
      <c r="G90" s="17"/>
    </row>
    <row r="91" s="1" customFormat="1" ht="45" customHeight="1" spans="1:7">
      <c r="A91" s="13">
        <v>82</v>
      </c>
      <c r="B91" s="14" t="s">
        <v>1295</v>
      </c>
      <c r="C91" s="15" t="s">
        <v>1269</v>
      </c>
      <c r="D91" s="16"/>
      <c r="E91" s="17"/>
      <c r="F91" s="17"/>
      <c r="G91" s="17"/>
    </row>
    <row r="92" s="1" customFormat="1" ht="45" customHeight="1" spans="1:7">
      <c r="A92" s="13">
        <v>83</v>
      </c>
      <c r="B92" s="18"/>
      <c r="C92" s="15" t="s">
        <v>1270</v>
      </c>
      <c r="D92" s="16"/>
      <c r="E92" s="17"/>
      <c r="F92" s="17"/>
      <c r="G92" s="17"/>
    </row>
    <row r="93" s="1" customFormat="1" ht="45" customHeight="1" spans="1:7">
      <c r="A93" s="13">
        <v>84</v>
      </c>
      <c r="B93" s="19"/>
      <c r="C93" s="15" t="s">
        <v>1271</v>
      </c>
      <c r="D93" s="16"/>
      <c r="E93" s="17"/>
      <c r="F93" s="17"/>
      <c r="G93" s="17"/>
    </row>
    <row r="94" s="1" customFormat="1" ht="45" customHeight="1" spans="1:7">
      <c r="A94" s="13">
        <v>85</v>
      </c>
      <c r="B94" s="14" t="s">
        <v>1296</v>
      </c>
      <c r="C94" s="15" t="s">
        <v>1269</v>
      </c>
      <c r="D94" s="16"/>
      <c r="E94" s="17"/>
      <c r="F94" s="17"/>
      <c r="G94" s="17"/>
    </row>
    <row r="95" s="1" customFormat="1" ht="45" customHeight="1" spans="1:7">
      <c r="A95" s="13">
        <v>86</v>
      </c>
      <c r="B95" s="18"/>
      <c r="C95" s="15" t="s">
        <v>1270</v>
      </c>
      <c r="D95" s="16"/>
      <c r="E95" s="17"/>
      <c r="F95" s="17"/>
      <c r="G95" s="17"/>
    </row>
    <row r="96" s="1" customFormat="1" ht="45" customHeight="1" spans="1:7">
      <c r="A96" s="13">
        <v>87</v>
      </c>
      <c r="B96" s="19"/>
      <c r="C96" s="15" t="s">
        <v>1271</v>
      </c>
      <c r="D96" s="16"/>
      <c r="E96" s="17"/>
      <c r="F96" s="17"/>
      <c r="G96" s="17"/>
    </row>
    <row r="97" s="1" customFormat="1" ht="45" customHeight="1" spans="1:7">
      <c r="A97" s="13">
        <v>88</v>
      </c>
      <c r="B97" s="14" t="s">
        <v>1297</v>
      </c>
      <c r="C97" s="15" t="s">
        <v>1269</v>
      </c>
      <c r="D97" s="16"/>
      <c r="E97" s="17"/>
      <c r="F97" s="17"/>
      <c r="G97" s="17"/>
    </row>
    <row r="98" s="1" customFormat="1" ht="45" customHeight="1" spans="1:7">
      <c r="A98" s="13">
        <v>89</v>
      </c>
      <c r="B98" s="18"/>
      <c r="C98" s="15" t="s">
        <v>1270</v>
      </c>
      <c r="D98" s="16"/>
      <c r="E98" s="17"/>
      <c r="F98" s="17"/>
      <c r="G98" s="17"/>
    </row>
    <row r="99" s="1" customFormat="1" ht="45" customHeight="1" spans="1:7">
      <c r="A99" s="13">
        <v>90</v>
      </c>
      <c r="B99" s="19"/>
      <c r="C99" s="15" t="s">
        <v>1271</v>
      </c>
      <c r="D99" s="16"/>
      <c r="E99" s="17"/>
      <c r="F99" s="17"/>
      <c r="G99" s="17"/>
    </row>
    <row r="100" s="1" customFormat="1" ht="45" customHeight="1" spans="1:7">
      <c r="A100" s="13">
        <v>91</v>
      </c>
      <c r="B100" s="14" t="s">
        <v>1298</v>
      </c>
      <c r="C100" s="15" t="s">
        <v>1269</v>
      </c>
      <c r="D100" s="16"/>
      <c r="E100" s="17"/>
      <c r="F100" s="17"/>
      <c r="G100" s="17"/>
    </row>
    <row r="101" s="1" customFormat="1" ht="45" customHeight="1" spans="1:7">
      <c r="A101" s="13">
        <v>92</v>
      </c>
      <c r="B101" s="18"/>
      <c r="C101" s="15" t="s">
        <v>1270</v>
      </c>
      <c r="D101" s="16"/>
      <c r="E101" s="17"/>
      <c r="F101" s="17"/>
      <c r="G101" s="17"/>
    </row>
    <row r="102" s="1" customFormat="1" ht="45" customHeight="1" spans="1:7">
      <c r="A102" s="13">
        <v>93</v>
      </c>
      <c r="B102" s="19"/>
      <c r="C102" s="15" t="s">
        <v>1271</v>
      </c>
      <c r="D102" s="16"/>
      <c r="E102" s="17"/>
      <c r="F102" s="17"/>
      <c r="G102" s="17"/>
    </row>
    <row r="103" s="1" customFormat="1" ht="45" customHeight="1" spans="1:7">
      <c r="A103" s="13">
        <v>94</v>
      </c>
      <c r="B103" s="14" t="s">
        <v>102</v>
      </c>
      <c r="C103" s="15" t="s">
        <v>140</v>
      </c>
      <c r="D103" s="16"/>
      <c r="E103" s="17"/>
      <c r="F103" s="17"/>
      <c r="G103" s="17"/>
    </row>
    <row r="104" s="1" customFormat="1" ht="45" customHeight="1" spans="1:7">
      <c r="A104" s="13">
        <v>95</v>
      </c>
      <c r="B104" s="18"/>
      <c r="C104" s="15" t="s">
        <v>1275</v>
      </c>
      <c r="D104" s="16"/>
      <c r="E104" s="17"/>
      <c r="F104" s="17"/>
      <c r="G104" s="17"/>
    </row>
    <row r="105" s="1" customFormat="1" ht="45" customHeight="1" spans="1:7">
      <c r="A105" s="13">
        <v>96</v>
      </c>
      <c r="B105" s="18"/>
      <c r="C105" s="15" t="s">
        <v>1276</v>
      </c>
      <c r="D105" s="16"/>
      <c r="E105" s="17"/>
      <c r="F105" s="17"/>
      <c r="G105" s="17"/>
    </row>
    <row r="106" s="1" customFormat="1" ht="45" customHeight="1" spans="1:7">
      <c r="A106" s="13">
        <v>97</v>
      </c>
      <c r="B106" s="19"/>
      <c r="C106" s="15" t="s">
        <v>1277</v>
      </c>
      <c r="D106" s="16"/>
      <c r="E106" s="17"/>
      <c r="F106" s="17"/>
      <c r="G106" s="17"/>
    </row>
    <row r="107" s="1" customFormat="1" ht="20" customHeight="1" spans="1:7">
      <c r="A107" s="10" t="s">
        <v>1299</v>
      </c>
      <c r="B107" s="11"/>
      <c r="C107" s="11"/>
      <c r="D107" s="11"/>
      <c r="E107" s="11"/>
      <c r="F107" s="11"/>
      <c r="G107" s="12"/>
    </row>
    <row r="108" s="1" customFormat="1" ht="45" customHeight="1" spans="1:7">
      <c r="A108" s="13">
        <v>98</v>
      </c>
      <c r="B108" s="14" t="s">
        <v>1273</v>
      </c>
      <c r="C108" s="15" t="s">
        <v>1269</v>
      </c>
      <c r="D108" s="16"/>
      <c r="E108" s="17"/>
      <c r="F108" s="17"/>
      <c r="G108" s="17"/>
    </row>
    <row r="109" s="1" customFormat="1" ht="45" customHeight="1" spans="1:7">
      <c r="A109" s="13">
        <v>99</v>
      </c>
      <c r="B109" s="18"/>
      <c r="C109" s="15" t="s">
        <v>1270</v>
      </c>
      <c r="D109" s="16"/>
      <c r="E109" s="17"/>
      <c r="F109" s="17"/>
      <c r="G109" s="17"/>
    </row>
    <row r="110" s="1" customFormat="1" ht="45" customHeight="1" spans="1:7">
      <c r="A110" s="13">
        <v>100</v>
      </c>
      <c r="B110" s="19"/>
      <c r="C110" s="15" t="s">
        <v>1271</v>
      </c>
      <c r="D110" s="16"/>
      <c r="E110" s="17"/>
      <c r="F110" s="17"/>
      <c r="G110" s="17"/>
    </row>
    <row r="111" s="1" customFormat="1" ht="45" customHeight="1" spans="1:7">
      <c r="A111" s="13">
        <v>101</v>
      </c>
      <c r="B111" s="14" t="s">
        <v>1300</v>
      </c>
      <c r="C111" s="15" t="s">
        <v>1269</v>
      </c>
      <c r="D111" s="16"/>
      <c r="E111" s="17"/>
      <c r="F111" s="17"/>
      <c r="G111" s="17"/>
    </row>
    <row r="112" s="1" customFormat="1" ht="45" customHeight="1" spans="1:7">
      <c r="A112" s="13">
        <v>102</v>
      </c>
      <c r="B112" s="18"/>
      <c r="C112" s="15" t="s">
        <v>1270</v>
      </c>
      <c r="D112" s="16"/>
      <c r="E112" s="17"/>
      <c r="F112" s="17"/>
      <c r="G112" s="17"/>
    </row>
    <row r="113" s="1" customFormat="1" ht="45" customHeight="1" spans="1:7">
      <c r="A113" s="13">
        <v>103</v>
      </c>
      <c r="B113" s="19"/>
      <c r="C113" s="15" t="s">
        <v>1271</v>
      </c>
      <c r="D113" s="16"/>
      <c r="E113" s="17"/>
      <c r="F113" s="17"/>
      <c r="G113" s="17"/>
    </row>
    <row r="114" s="1" customFormat="1" ht="45" customHeight="1" spans="1:7">
      <c r="A114" s="13">
        <v>104</v>
      </c>
      <c r="B114" s="14" t="s">
        <v>1301</v>
      </c>
      <c r="C114" s="15" t="s">
        <v>1269</v>
      </c>
      <c r="D114" s="16"/>
      <c r="E114" s="17"/>
      <c r="F114" s="17"/>
      <c r="G114" s="17"/>
    </row>
    <row r="115" s="1" customFormat="1" ht="45" customHeight="1" spans="1:7">
      <c r="A115" s="13">
        <v>105</v>
      </c>
      <c r="B115" s="18"/>
      <c r="C115" s="15" t="s">
        <v>1270</v>
      </c>
      <c r="D115" s="16"/>
      <c r="E115" s="17"/>
      <c r="F115" s="17"/>
      <c r="G115" s="17"/>
    </row>
    <row r="116" s="1" customFormat="1" ht="45" customHeight="1" spans="1:7">
      <c r="A116" s="13">
        <v>106</v>
      </c>
      <c r="B116" s="19"/>
      <c r="C116" s="15" t="s">
        <v>1271</v>
      </c>
      <c r="D116" s="16"/>
      <c r="E116" s="17"/>
      <c r="F116" s="17"/>
      <c r="G116" s="17"/>
    </row>
    <row r="117" s="1" customFormat="1" ht="45" customHeight="1" spans="1:7">
      <c r="A117" s="13">
        <v>107</v>
      </c>
      <c r="B117" s="14" t="s">
        <v>1302</v>
      </c>
      <c r="C117" s="15" t="s">
        <v>1269</v>
      </c>
      <c r="D117" s="16"/>
      <c r="E117" s="17"/>
      <c r="F117" s="17"/>
      <c r="G117" s="17"/>
    </row>
    <row r="118" s="1" customFormat="1" ht="45" customHeight="1" spans="1:7">
      <c r="A118" s="13">
        <v>108</v>
      </c>
      <c r="B118" s="18"/>
      <c r="C118" s="15" t="s">
        <v>1270</v>
      </c>
      <c r="D118" s="16"/>
      <c r="E118" s="17"/>
      <c r="F118" s="17"/>
      <c r="G118" s="17"/>
    </row>
    <row r="119" s="1" customFormat="1" ht="45" customHeight="1" spans="1:7">
      <c r="A119" s="13">
        <v>109</v>
      </c>
      <c r="B119" s="19"/>
      <c r="C119" s="15" t="s">
        <v>1271</v>
      </c>
      <c r="D119" s="16"/>
      <c r="E119" s="17"/>
      <c r="F119" s="17"/>
      <c r="G119" s="17"/>
    </row>
    <row r="120" s="1" customFormat="1" ht="45" customHeight="1" spans="1:7">
      <c r="A120" s="13">
        <v>110</v>
      </c>
      <c r="B120" s="14" t="s">
        <v>1296</v>
      </c>
      <c r="C120" s="15" t="s">
        <v>1269</v>
      </c>
      <c r="D120" s="16"/>
      <c r="E120" s="17"/>
      <c r="F120" s="17"/>
      <c r="G120" s="17"/>
    </row>
    <row r="121" s="1" customFormat="1" ht="45" customHeight="1" spans="1:7">
      <c r="A121" s="13">
        <v>111</v>
      </c>
      <c r="B121" s="18"/>
      <c r="C121" s="15" t="s">
        <v>1270</v>
      </c>
      <c r="D121" s="16"/>
      <c r="E121" s="17"/>
      <c r="F121" s="17"/>
      <c r="G121" s="17"/>
    </row>
    <row r="122" s="1" customFormat="1" ht="45" customHeight="1" spans="1:7">
      <c r="A122" s="13">
        <v>112</v>
      </c>
      <c r="B122" s="19"/>
      <c r="C122" s="15" t="s">
        <v>1271</v>
      </c>
      <c r="D122" s="16"/>
      <c r="E122" s="17"/>
      <c r="F122" s="17"/>
      <c r="G122" s="17"/>
    </row>
    <row r="123" s="1" customFormat="1" ht="45" customHeight="1" spans="1:7">
      <c r="A123" s="13">
        <v>113</v>
      </c>
      <c r="B123" s="14" t="s">
        <v>1303</v>
      </c>
      <c r="C123" s="15" t="s">
        <v>1269</v>
      </c>
      <c r="D123" s="16"/>
      <c r="E123" s="17"/>
      <c r="F123" s="17"/>
      <c r="G123" s="17"/>
    </row>
    <row r="124" s="1" customFormat="1" ht="45" customHeight="1" spans="1:7">
      <c r="A124" s="13">
        <v>114</v>
      </c>
      <c r="B124" s="18"/>
      <c r="C124" s="15" t="s">
        <v>1270</v>
      </c>
      <c r="D124" s="16"/>
      <c r="E124" s="17"/>
      <c r="F124" s="17"/>
      <c r="G124" s="17"/>
    </row>
    <row r="125" s="1" customFormat="1" ht="45" customHeight="1" spans="1:7">
      <c r="A125" s="13">
        <v>115</v>
      </c>
      <c r="B125" s="19"/>
      <c r="C125" s="15" t="s">
        <v>1271</v>
      </c>
      <c r="D125" s="16"/>
      <c r="E125" s="17"/>
      <c r="F125" s="17"/>
      <c r="G125" s="17"/>
    </row>
    <row r="126" s="1" customFormat="1" ht="20" customHeight="1" spans="1:7">
      <c r="A126" s="10" t="s">
        <v>1304</v>
      </c>
      <c r="B126" s="11"/>
      <c r="C126" s="11"/>
      <c r="D126" s="11"/>
      <c r="E126" s="11"/>
      <c r="F126" s="11"/>
      <c r="G126" s="12"/>
    </row>
    <row r="127" s="1" customFormat="1" ht="45" customHeight="1" spans="1:7">
      <c r="A127" s="13">
        <v>116</v>
      </c>
      <c r="B127" s="14" t="s">
        <v>1273</v>
      </c>
      <c r="C127" s="15" t="s">
        <v>1269</v>
      </c>
      <c r="D127" s="16"/>
      <c r="E127" s="17"/>
      <c r="F127" s="17"/>
      <c r="G127" s="17"/>
    </row>
    <row r="128" s="1" customFormat="1" ht="45" customHeight="1" spans="1:7">
      <c r="A128" s="13">
        <v>117</v>
      </c>
      <c r="B128" s="18"/>
      <c r="C128" s="15" t="s">
        <v>1270</v>
      </c>
      <c r="D128" s="16"/>
      <c r="E128" s="17"/>
      <c r="F128" s="17"/>
      <c r="G128" s="17"/>
    </row>
    <row r="129" s="1" customFormat="1" ht="45" customHeight="1" spans="1:7">
      <c r="A129" s="13">
        <v>118</v>
      </c>
      <c r="B129" s="19"/>
      <c r="C129" s="15" t="s">
        <v>1271</v>
      </c>
      <c r="D129" s="16"/>
      <c r="E129" s="17"/>
      <c r="F129" s="17"/>
      <c r="G129" s="17"/>
    </row>
    <row r="130" s="1" customFormat="1" ht="45" customHeight="1" spans="1:7">
      <c r="A130" s="13">
        <v>119</v>
      </c>
      <c r="B130" s="14" t="s">
        <v>1305</v>
      </c>
      <c r="C130" s="15" t="s">
        <v>1269</v>
      </c>
      <c r="D130" s="16"/>
      <c r="E130" s="17"/>
      <c r="F130" s="17"/>
      <c r="G130" s="17"/>
    </row>
    <row r="131" s="1" customFormat="1" ht="45" customHeight="1" spans="1:7">
      <c r="A131" s="13">
        <v>120</v>
      </c>
      <c r="B131" s="18"/>
      <c r="C131" s="15" t="s">
        <v>1270</v>
      </c>
      <c r="D131" s="16"/>
      <c r="E131" s="17"/>
      <c r="F131" s="17"/>
      <c r="G131" s="17"/>
    </row>
    <row r="132" s="1" customFormat="1" ht="45" customHeight="1" spans="1:7">
      <c r="A132" s="13">
        <v>121</v>
      </c>
      <c r="B132" s="19"/>
      <c r="C132" s="15" t="s">
        <v>1271</v>
      </c>
      <c r="D132" s="16"/>
      <c r="E132" s="17"/>
      <c r="F132" s="17"/>
      <c r="G132" s="17"/>
    </row>
    <row r="133" s="1" customFormat="1" ht="45" customHeight="1" spans="1:7">
      <c r="A133" s="13">
        <v>122</v>
      </c>
      <c r="B133" s="14" t="s">
        <v>1306</v>
      </c>
      <c r="C133" s="15" t="s">
        <v>1269</v>
      </c>
      <c r="D133" s="16"/>
      <c r="E133" s="17"/>
      <c r="F133" s="17"/>
      <c r="G133" s="17"/>
    </row>
    <row r="134" s="1" customFormat="1" ht="45" customHeight="1" spans="1:7">
      <c r="A134" s="13">
        <v>123</v>
      </c>
      <c r="B134" s="18"/>
      <c r="C134" s="15" t="s">
        <v>1270</v>
      </c>
      <c r="D134" s="16"/>
      <c r="E134" s="17"/>
      <c r="F134" s="17"/>
      <c r="G134" s="17"/>
    </row>
    <row r="135" s="1" customFormat="1" ht="45" customHeight="1" spans="1:7">
      <c r="A135" s="13">
        <v>124</v>
      </c>
      <c r="B135" s="19"/>
      <c r="C135" s="15" t="s">
        <v>1271</v>
      </c>
      <c r="D135" s="16"/>
      <c r="E135" s="17"/>
      <c r="F135" s="17"/>
      <c r="G135" s="17"/>
    </row>
    <row r="136" s="1" customFormat="1" ht="45" customHeight="1" spans="1:7">
      <c r="A136" s="13">
        <v>125</v>
      </c>
      <c r="B136" s="14" t="s">
        <v>1307</v>
      </c>
      <c r="C136" s="15" t="s">
        <v>1269</v>
      </c>
      <c r="D136" s="16"/>
      <c r="E136" s="17"/>
      <c r="F136" s="17"/>
      <c r="G136" s="17"/>
    </row>
    <row r="137" s="1" customFormat="1" ht="45" customHeight="1" spans="1:7">
      <c r="A137" s="13">
        <v>126</v>
      </c>
      <c r="B137" s="18"/>
      <c r="C137" s="15" t="s">
        <v>1270</v>
      </c>
      <c r="D137" s="16"/>
      <c r="E137" s="17"/>
      <c r="F137" s="17"/>
      <c r="G137" s="17"/>
    </row>
    <row r="138" s="1" customFormat="1" ht="45" customHeight="1" spans="1:7">
      <c r="A138" s="13">
        <v>127</v>
      </c>
      <c r="B138" s="19"/>
      <c r="C138" s="15" t="s">
        <v>1271</v>
      </c>
      <c r="D138" s="16"/>
      <c r="E138" s="17"/>
      <c r="F138" s="17"/>
      <c r="G138" s="17"/>
    </row>
    <row r="139" s="1" customFormat="1" ht="45" customHeight="1" spans="1:7">
      <c r="A139" s="13">
        <v>128</v>
      </c>
      <c r="B139" s="14" t="s">
        <v>1308</v>
      </c>
      <c r="C139" s="15" t="s">
        <v>1269</v>
      </c>
      <c r="D139" s="16"/>
      <c r="E139" s="17"/>
      <c r="F139" s="17"/>
      <c r="G139" s="17"/>
    </row>
    <row r="140" s="1" customFormat="1" ht="45" customHeight="1" spans="1:7">
      <c r="A140" s="13">
        <v>129</v>
      </c>
      <c r="B140" s="18"/>
      <c r="C140" s="15" t="s">
        <v>1270</v>
      </c>
      <c r="D140" s="16"/>
      <c r="E140" s="17"/>
      <c r="F140" s="17"/>
      <c r="G140" s="17"/>
    </row>
    <row r="141" s="1" customFormat="1" ht="45" customHeight="1" spans="1:7">
      <c r="A141" s="13">
        <v>130</v>
      </c>
      <c r="B141" s="19"/>
      <c r="C141" s="15" t="s">
        <v>1271</v>
      </c>
      <c r="D141" s="16"/>
      <c r="E141" s="17"/>
      <c r="F141" s="17"/>
      <c r="G141" s="17"/>
    </row>
    <row r="142" s="1" customFormat="1" ht="45" customHeight="1" spans="1:7">
      <c r="A142" s="13">
        <v>131</v>
      </c>
      <c r="B142" s="14" t="s">
        <v>1309</v>
      </c>
      <c r="C142" s="15" t="s">
        <v>1269</v>
      </c>
      <c r="D142" s="16"/>
      <c r="E142" s="17"/>
      <c r="F142" s="17"/>
      <c r="G142" s="17"/>
    </row>
    <row r="143" s="1" customFormat="1" ht="45" customHeight="1" spans="1:7">
      <c r="A143" s="13">
        <v>132</v>
      </c>
      <c r="B143" s="18"/>
      <c r="C143" s="15" t="s">
        <v>1270</v>
      </c>
      <c r="D143" s="16"/>
      <c r="E143" s="17"/>
      <c r="F143" s="17"/>
      <c r="G143" s="17"/>
    </row>
    <row r="144" s="1" customFormat="1" ht="45" customHeight="1" spans="1:7">
      <c r="A144" s="13">
        <v>133</v>
      </c>
      <c r="B144" s="19"/>
      <c r="C144" s="15" t="s">
        <v>1271</v>
      </c>
      <c r="D144" s="16"/>
      <c r="E144" s="17"/>
      <c r="F144" s="17"/>
      <c r="G144" s="17"/>
    </row>
    <row r="145" s="1" customFormat="1" ht="45" customHeight="1" spans="1:7">
      <c r="A145" s="13">
        <v>134</v>
      </c>
      <c r="B145" s="14" t="s">
        <v>102</v>
      </c>
      <c r="C145" s="15" t="s">
        <v>140</v>
      </c>
      <c r="D145" s="16"/>
      <c r="E145" s="17"/>
      <c r="F145" s="17"/>
      <c r="G145" s="17"/>
    </row>
    <row r="146" s="1" customFormat="1" ht="45" customHeight="1" spans="1:7">
      <c r="A146" s="13">
        <v>135</v>
      </c>
      <c r="B146" s="18"/>
      <c r="C146" s="15" t="s">
        <v>1275</v>
      </c>
      <c r="D146" s="16"/>
      <c r="E146" s="17"/>
      <c r="F146" s="17"/>
      <c r="G146" s="17"/>
    </row>
    <row r="147" s="1" customFormat="1" ht="45" customHeight="1" spans="1:7">
      <c r="A147" s="13">
        <v>136</v>
      </c>
      <c r="B147" s="18"/>
      <c r="C147" s="15" t="s">
        <v>1276</v>
      </c>
      <c r="D147" s="16"/>
      <c r="E147" s="17"/>
      <c r="F147" s="17"/>
      <c r="G147" s="17"/>
    </row>
    <row r="148" s="1" customFormat="1" ht="45" customHeight="1" spans="1:7">
      <c r="A148" s="13">
        <v>137</v>
      </c>
      <c r="B148" s="19"/>
      <c r="C148" s="15" t="s">
        <v>1277</v>
      </c>
      <c r="D148" s="16"/>
      <c r="E148" s="17"/>
      <c r="F148" s="17"/>
      <c r="G148" s="17"/>
    </row>
    <row r="149" s="1" customFormat="1" ht="20" customHeight="1" spans="1:7">
      <c r="A149" s="20" t="s">
        <v>69</v>
      </c>
      <c r="B149" s="20"/>
      <c r="C149" s="21"/>
      <c r="D149" s="20">
        <f>COUNTA(D5:D148)</f>
        <v>0</v>
      </c>
      <c r="E149" s="20">
        <f>COUNTA(E5:E148)</f>
        <v>0</v>
      </c>
      <c r="F149" s="20">
        <f>COUNTA(F5:F148)</f>
        <v>0</v>
      </c>
      <c r="G149" s="22"/>
    </row>
    <row r="150" s="1" customFormat="1" ht="20" customHeight="1" spans="1:7">
      <c r="A150" s="23" t="s">
        <v>110</v>
      </c>
      <c r="B150" s="24"/>
      <c r="C150" s="25" t="s">
        <v>111</v>
      </c>
      <c r="D150" s="26">
        <f>D149+E149+F149</f>
        <v>0</v>
      </c>
      <c r="E150" s="27" t="s">
        <v>112</v>
      </c>
      <c r="F150" s="20" t="s">
        <v>77</v>
      </c>
      <c r="G150" s="28">
        <f>D149</f>
        <v>0</v>
      </c>
    </row>
    <row r="151" s="1" customFormat="1" ht="20" customHeight="1" spans="1:7">
      <c r="A151" s="29"/>
      <c r="B151" s="30"/>
      <c r="C151" s="31"/>
      <c r="D151" s="32"/>
      <c r="E151" s="33"/>
      <c r="F151" s="20" t="s">
        <v>78</v>
      </c>
      <c r="G151" s="28">
        <f>E149</f>
        <v>0</v>
      </c>
    </row>
    <row r="152" s="1" customFormat="1" ht="20" customHeight="1" spans="1:7">
      <c r="A152" s="29"/>
      <c r="B152" s="30"/>
      <c r="C152" s="31"/>
      <c r="D152" s="32"/>
      <c r="E152" s="33"/>
      <c r="F152" s="20" t="s">
        <v>79</v>
      </c>
      <c r="G152" s="28">
        <f>F149</f>
        <v>0</v>
      </c>
    </row>
    <row r="153" s="1" customFormat="1" ht="20" customHeight="1" spans="1:7">
      <c r="A153" s="29"/>
      <c r="B153" s="30"/>
      <c r="C153" s="34"/>
      <c r="D153" s="35"/>
      <c r="E153" s="21"/>
      <c r="F153" s="36" t="s">
        <v>113</v>
      </c>
      <c r="G153" s="37" t="e">
        <f>G150/D150</f>
        <v>#DIV/0!</v>
      </c>
    </row>
    <row r="154" s="1" customFormat="1" ht="20" customHeight="1" spans="1:7">
      <c r="A154" s="38"/>
      <c r="B154" s="39"/>
      <c r="C154" s="40" t="s">
        <v>114</v>
      </c>
      <c r="D154" s="41"/>
      <c r="E154" s="41"/>
      <c r="F154" s="41"/>
      <c r="G154" s="42"/>
    </row>
    <row r="155" s="1" customFormat="1" ht="20" customHeight="1" spans="1:7">
      <c r="A155" s="43" t="s">
        <v>115</v>
      </c>
      <c r="B155" s="43"/>
      <c r="C155" s="43"/>
      <c r="D155" s="43"/>
      <c r="E155" s="43"/>
      <c r="F155" s="43"/>
      <c r="G155" s="43"/>
    </row>
  </sheetData>
  <mergeCells count="62">
    <mergeCell ref="A1:G1"/>
    <mergeCell ref="A2:B2"/>
    <mergeCell ref="D2:E2"/>
    <mergeCell ref="F2:G2"/>
    <mergeCell ref="A4:G4"/>
    <mergeCell ref="A21:G21"/>
    <mergeCell ref="A32:G32"/>
    <mergeCell ref="A55:G55"/>
    <mergeCell ref="A66:G66"/>
    <mergeCell ref="A87:G87"/>
    <mergeCell ref="A107:G107"/>
    <mergeCell ref="A126:G126"/>
    <mergeCell ref="A149:C149"/>
    <mergeCell ref="C154:G154"/>
    <mergeCell ref="A155:G155"/>
    <mergeCell ref="B5:B7"/>
    <mergeCell ref="B8:B10"/>
    <mergeCell ref="B11:B13"/>
    <mergeCell ref="B14:B16"/>
    <mergeCell ref="B17:B20"/>
    <mergeCell ref="B22:B24"/>
    <mergeCell ref="B25:B27"/>
    <mergeCell ref="B28:B31"/>
    <mergeCell ref="B33:B35"/>
    <mergeCell ref="B36:B38"/>
    <mergeCell ref="B39:B41"/>
    <mergeCell ref="B42:B44"/>
    <mergeCell ref="B45:B47"/>
    <mergeCell ref="B48:B50"/>
    <mergeCell ref="B51:B54"/>
    <mergeCell ref="B56:B58"/>
    <mergeCell ref="B59:B61"/>
    <mergeCell ref="B62:B65"/>
    <mergeCell ref="B67:B70"/>
    <mergeCell ref="B71:B73"/>
    <mergeCell ref="B74:B76"/>
    <mergeCell ref="B77:B79"/>
    <mergeCell ref="B80:B82"/>
    <mergeCell ref="B83:B86"/>
    <mergeCell ref="B88:B90"/>
    <mergeCell ref="B91:B93"/>
    <mergeCell ref="B94:B96"/>
    <mergeCell ref="B97:B99"/>
    <mergeCell ref="B100:B102"/>
    <mergeCell ref="B103:B106"/>
    <mergeCell ref="B108:B110"/>
    <mergeCell ref="B111:B113"/>
    <mergeCell ref="B114:B116"/>
    <mergeCell ref="B117:B119"/>
    <mergeCell ref="B120:B122"/>
    <mergeCell ref="B123:B125"/>
    <mergeCell ref="B127:B129"/>
    <mergeCell ref="B130:B132"/>
    <mergeCell ref="B133:B135"/>
    <mergeCell ref="B136:B138"/>
    <mergeCell ref="B139:B141"/>
    <mergeCell ref="B142:B144"/>
    <mergeCell ref="B145:B148"/>
    <mergeCell ref="C150:C153"/>
    <mergeCell ref="D150:D153"/>
    <mergeCell ref="E150:E153"/>
    <mergeCell ref="A150:B154"/>
  </mergeCells>
  <dataValidations count="3">
    <dataValidation type="custom" allowBlank="1" showInputMessage="1" showErrorMessage="1" sqref="D5:D20 D22:D31 D33:D54 D56:D65 D67:D86 D88:D106 D108:D125 D127:D148">
      <formula1>COUNTIF(D5:F5,"&lt;&gt;")&lt;=1</formula1>
    </dataValidation>
    <dataValidation type="custom" allowBlank="1" showInputMessage="1" showErrorMessage="1" sqref="E5:E20 E22:E31 E33:E54 E56:E65 E67:E86 E88:E106 E108:E125 E127:E148">
      <formula1>COUNTIF(D5:F5,"&lt;&gt;")&lt;=1</formula1>
    </dataValidation>
    <dataValidation type="custom" allowBlank="1" showInputMessage="1" showErrorMessage="1" sqref="F5:F20 F22:F31 F33:F54 F56:F65 F67:F86 F88:F106 F108:F125 F127:F148">
      <formula1>COUNTIF(D5:F5,"&lt;&gt;")&lt;=1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目录 </vt:lpstr>
      <vt:lpstr>表C-0</vt:lpstr>
      <vt:lpstr>表C-1</vt:lpstr>
      <vt:lpstr>表C-2</vt:lpstr>
      <vt:lpstr>表C-3</vt:lpstr>
      <vt:lpstr>表C-4</vt:lpstr>
      <vt:lpstr>表C-5</vt:lpstr>
      <vt:lpstr>表C-6</vt:lpstr>
      <vt:lpstr>表C-7</vt:lpstr>
      <vt:lpstr>表C-8</vt:lpstr>
      <vt:lpstr>表C-9</vt:lpstr>
      <vt:lpstr>表C-10</vt:lpstr>
      <vt:lpstr>表C-11-1</vt:lpstr>
      <vt:lpstr>表C-11-2</vt:lpstr>
      <vt:lpstr>表C-11-3</vt:lpstr>
      <vt:lpstr>表C-11-4</vt:lpstr>
      <vt:lpstr>表C-11-5</vt:lpstr>
      <vt:lpstr>表C-11-6</vt:lpstr>
      <vt:lpstr>表C-11-7</vt:lpstr>
      <vt:lpstr>表C-11-8</vt:lpstr>
      <vt:lpstr>表C-11-9</vt:lpstr>
      <vt:lpstr>表C-11-10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57DB6EAF55A64261848D0928A834E3E3_12</vt:lpwstr>
  </property>
  <property fmtid="{D5CDD505-2E9C-101B-9397-08002B2CF9AE}" pid="3" name="KSOProductBuildVer">
    <vt:lpwstr>2052-12.1.0.25865</vt:lpwstr>
  </property>
  <property fmtid="{D5CDD505-2E9C-101B-9397-08002B2CF9AE}" pid="4" name="CalculationRule">
    <vt:i4>0</vt:i4>
  </property>
</Properties>
</file>