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tabRatio="919"/>
  </bookViews>
  <sheets>
    <sheet name="目录 " sheetId="26" r:id="rId1"/>
    <sheet name="表C-0-1" sheetId="3" r:id="rId2"/>
    <sheet name="表C-0-2" sheetId="75" r:id="rId3"/>
    <sheet name="表C-1" sheetId="4" r:id="rId4"/>
    <sheet name="表C-2" sheetId="74" r:id="rId5"/>
    <sheet name="表C-3" sheetId="73" r:id="rId6"/>
    <sheet name="表C-4" sheetId="72" r:id="rId7"/>
    <sheet name="表C-5" sheetId="71" r:id="rId8"/>
    <sheet name="表C-6" sheetId="70" r:id="rId9"/>
    <sheet name="表C-7" sheetId="69" r:id="rId10"/>
    <sheet name="表C-8" sheetId="68" r:id="rId11"/>
    <sheet name="表C-9" sheetId="67" r:id="rId12"/>
    <sheet name="表C-10" sheetId="66" r:id="rId13"/>
    <sheet name="表C-11" sheetId="65" r:id="rId14"/>
    <sheet name="表C-12" sheetId="64" r:id="rId15"/>
    <sheet name="表C-13" sheetId="63" r:id="rId16"/>
  </sheets>
  <definedNames>
    <definedName name="_Hlk95906065" localSheetId="1">'表C-0-1'!#REF!</definedName>
    <definedName name="_Hlk95906065" localSheetId="2">'表C-0-2'!#REF!</definedName>
    <definedName name="OLE_LINK47" localSheetId="10">'表C-8'!$B$4</definedName>
    <definedName name="OLE_LINK49" localSheetId="10">'表C-8'!$B$16</definedName>
    <definedName name="OLE_LINK50" localSheetId="10">'表C-8'!$B$25</definedName>
    <definedName name="OLE_LINK52" localSheetId="10">'表C-8'!$B$34</definedName>
    <definedName name="OLE_LINK53" localSheetId="10">'表C-8'!$B$50</definedName>
    <definedName name="OLE_LINK56" localSheetId="13">'表C-11'!$C$19</definedName>
    <definedName name="OLE_LINK58" localSheetId="13">'表C-11'!$D$28</definedName>
    <definedName name="OLE_LINK60" localSheetId="13">'表C-11'!$C$40</definedName>
    <definedName name="OLE_LINK62" localSheetId="13">'表C-11'!$B$53</definedName>
    <definedName name="OLE_LINK63" localSheetId="13">'表C-11'!$C$64</definedName>
    <definedName name="OLE_LINK65" localSheetId="13">'表C-11'!$C$72</definedName>
    <definedName name="OLE_LINK66" localSheetId="14">'表C-12'!$B$10</definedName>
    <definedName name="OLE_LINK67" localSheetId="14">'表C-12'!$B$36</definedName>
    <definedName name="OLE_LINK70" localSheetId="14">'表C-12'!$B$63</definedName>
    <definedName name="OLE_LINK71" localSheetId="14">'表C-12'!$B$91</definedName>
    <definedName name="OLE_LINK73" localSheetId="14">'表C-12'!$B$107</definedName>
    <definedName name="OLE_LINK76" localSheetId="14">'表C-12'!$B$114</definedName>
    <definedName name="OLE_LINK77" localSheetId="14">'表C-12'!$B$128</definedName>
    <definedName name="OLE_LINK79" localSheetId="14">'表C-12'!$B$141</definedName>
    <definedName name="OLE_LINK80" localSheetId="14">'表C-12'!$B$162</definedName>
    <definedName name="OLE_LINK83" localSheetId="14">'表C-12'!$B$176</definedName>
    <definedName name="OLE_LINK84" localSheetId="14">'表C-12'!$B$198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<sst xmlns="http://schemas.openxmlformats.org/spreadsheetml/2006/main" count="1264" uniqueCount="631">
  <si>
    <t>表单目录</t>
  </si>
  <si>
    <t>序号</t>
  </si>
  <si>
    <t>内容</t>
  </si>
  <si>
    <t>表C-0-1</t>
  </si>
  <si>
    <t>实体质量综合评分表（建材工程——水泥生产线工程）</t>
  </si>
  <si>
    <t>表C-0-2</t>
  </si>
  <si>
    <t>实体质量综合评分表（建材工程——骨料生产线工程）</t>
  </si>
  <si>
    <t>表C-1</t>
  </si>
  <si>
    <t>地基基础工程实体质量评价记录表</t>
  </si>
  <si>
    <t>表C-2</t>
  </si>
  <si>
    <t>主体混凝土结构工程实体质量评价记录表</t>
  </si>
  <si>
    <t>表C-3</t>
  </si>
  <si>
    <t>主体钢结构工程实体质量评价记录表</t>
  </si>
  <si>
    <t>表C-4</t>
  </si>
  <si>
    <t>屋面工程实体质量评价记录表</t>
  </si>
  <si>
    <t>表C-5</t>
  </si>
  <si>
    <t>给水排水及采暖工程实体质量评价记录表</t>
  </si>
  <si>
    <t>表C-6</t>
  </si>
  <si>
    <t>工业管道工程实体质量评价记录表</t>
  </si>
  <si>
    <t>表C-7</t>
  </si>
  <si>
    <t>工艺设备安装工程实体质量评价记录表</t>
  </si>
  <si>
    <t>表C-8</t>
  </si>
  <si>
    <t>电气仪表安装工程实体质量评价记录表</t>
  </si>
  <si>
    <t>表C-9</t>
  </si>
  <si>
    <t>采场工程实体质量评价记录表</t>
  </si>
  <si>
    <t>表C-10</t>
  </si>
  <si>
    <t>开拓工程实体质量评价记录表</t>
  </si>
  <si>
    <t>表C-11</t>
  </si>
  <si>
    <t>土建工程实体质量评价记录表</t>
  </si>
  <si>
    <t>表C-12</t>
  </si>
  <si>
    <t>机电安装工程实体质量评价记录表</t>
  </si>
  <si>
    <t>表C-13</t>
  </si>
  <si>
    <t>矿山生态修复工程实体质量评价记录表</t>
  </si>
  <si>
    <t>表C-0-1 实体质量综合评分表（建材工程——水泥生产线工程）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</si>
  <si>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</si>
  <si>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</si>
  <si>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</si>
  <si>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</si>
  <si>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</si>
  <si>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</si>
  <si>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</si>
  <si>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</si>
  <si>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</si>
  <si>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</si>
  <si>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</si>
  <si>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</si>
  <si>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地基基础</t>
  </si>
  <si>
    <t>主体混凝土结构</t>
  </si>
  <si>
    <t>主体钢结构</t>
  </si>
  <si>
    <t>屋面</t>
  </si>
  <si>
    <t>给排水及采暖</t>
  </si>
  <si>
    <t>工业管道</t>
  </si>
  <si>
    <t>工艺设备</t>
  </si>
  <si>
    <t>电气仪表</t>
  </si>
  <si>
    <t>合计</t>
  </si>
  <si>
    <t>复查组别</t>
  </si>
  <si>
    <t>复查组专家签字</t>
  </si>
  <si>
    <t>注：建材水泥生产线工程见表C-1～C-8。</t>
  </si>
  <si>
    <t>表C-0-2 实体质量综合评分表（建材工程——骨料生产线工程）</t>
  </si>
  <si>
    <t>采场工程</t>
  </si>
  <si>
    <t>开拓工程</t>
  </si>
  <si>
    <t>土建工程</t>
  </si>
  <si>
    <t>机电安装工程</t>
  </si>
  <si>
    <t>矿山生态修复工程</t>
  </si>
  <si>
    <t>注：建材骨料生产线工程见表C-9～C-13。</t>
  </si>
  <si>
    <t>表C-1  地基基础工程实体质量评价记录表</t>
  </si>
  <si>
    <t>复查时间</t>
  </si>
  <si>
    <t>项目</t>
  </si>
  <si>
    <t>评价内容、评价标准及评价方法</t>
  </si>
  <si>
    <t>良好</t>
  </si>
  <si>
    <t>不足</t>
  </si>
  <si>
    <t>否定</t>
  </si>
  <si>
    <t>备注</t>
  </si>
  <si>
    <t>天然地基</t>
  </si>
  <si>
    <r>
      <rPr>
        <sz val="12"/>
        <color rgb="FF000000"/>
        <rFont val="宋体"/>
        <charset val="134"/>
      </rPr>
      <t>按设计要求进行钎探，地基承载力、下卧层与勘察结果一致，应判定为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查阅设计文件、地勘报告、查阅钎探记录。</t>
    </r>
  </si>
  <si>
    <r>
      <rPr>
        <sz val="12"/>
        <color rgb="FF000000"/>
        <rFont val="宋体"/>
        <charset val="134"/>
      </rPr>
      <t>按设计要求进行局部换填，换填后承载力满足设计要求，应判定为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查阅设计文件，查阅地基处理记录、承载力检测报告。</t>
    </r>
  </si>
  <si>
    <t>桩基</t>
  </si>
  <si>
    <r>
      <rPr>
        <sz val="12"/>
        <color rgb="FF000000"/>
        <rFont val="宋体"/>
        <charset val="134"/>
      </rPr>
      <t>桩基工程的单桩承载力的试验方法符合有关规范规定时，应判定为</t>
    </r>
    <r>
      <rPr>
        <b/>
        <sz val="12"/>
        <color rgb="FF000000"/>
        <rFont val="宋体"/>
        <charset val="134"/>
      </rPr>
      <t>良好</t>
    </r>
    <r>
      <rPr>
        <sz val="12"/>
        <color rgb="FF000000"/>
        <rFont val="宋体"/>
        <charset val="134"/>
      </rPr>
      <t>。
桩基工程的单桩承载力的试验方法不符合有关规范规定时，应判定为</t>
    </r>
    <r>
      <rPr>
        <b/>
        <sz val="12"/>
        <color rgb="FF000000"/>
        <rFont val="宋体"/>
        <charset val="134"/>
      </rPr>
      <t>否定</t>
    </r>
    <r>
      <rPr>
        <sz val="12"/>
        <color rgb="FF000000"/>
        <rFont val="宋体"/>
        <charset val="134"/>
      </rPr>
      <t>。
查阅桩基检测报告。</t>
    </r>
  </si>
  <si>
    <r>
      <rPr>
        <sz val="12"/>
        <color rgb="FF000000"/>
        <rFont val="宋体"/>
        <charset val="134"/>
      </rPr>
      <t>桩基工程的单桩承载力满足设计要求时，应判定为</t>
    </r>
    <r>
      <rPr>
        <b/>
        <sz val="12"/>
        <color rgb="FF000000"/>
        <rFont val="宋体"/>
        <charset val="134"/>
      </rPr>
      <t>良好</t>
    </r>
    <r>
      <rPr>
        <sz val="12"/>
        <color rgb="FF000000"/>
        <rFont val="宋体"/>
        <charset val="134"/>
      </rPr>
      <t>。
桩基工程的单桩承载力不能满足设计要求时，应判定为</t>
    </r>
    <r>
      <rPr>
        <b/>
        <sz val="12"/>
        <color rgb="FF000000"/>
        <rFont val="宋体"/>
        <charset val="134"/>
      </rPr>
      <t>否定</t>
    </r>
    <r>
      <rPr>
        <sz val="12"/>
        <color rgb="FF000000"/>
        <rFont val="宋体"/>
        <charset val="134"/>
      </rPr>
      <t>。
查阅桩基检测报告。</t>
    </r>
  </si>
  <si>
    <r>
      <rPr>
        <sz val="12"/>
        <color rgb="FF000000"/>
        <rFont val="宋体"/>
        <charset val="134"/>
      </rPr>
      <t>桩身完整性的检测方法、抽检比例等均符合有关规范规定时，应判定为</t>
    </r>
    <r>
      <rPr>
        <b/>
        <sz val="12"/>
        <color rgb="FF000000"/>
        <rFont val="宋体"/>
        <charset val="134"/>
      </rPr>
      <t>良好</t>
    </r>
    <r>
      <rPr>
        <sz val="12"/>
        <color rgb="FF000000"/>
        <rFont val="宋体"/>
        <charset val="134"/>
      </rPr>
      <t>。
桩身完整性的检测方法或抽检比例等不符合有关规范规定时，应判定为</t>
    </r>
    <r>
      <rPr>
        <b/>
        <sz val="12"/>
        <color rgb="FF000000"/>
        <rFont val="宋体"/>
        <charset val="134"/>
      </rPr>
      <t>否定</t>
    </r>
    <r>
      <rPr>
        <sz val="12"/>
        <color rgb="FF000000"/>
        <rFont val="宋体"/>
        <charset val="134"/>
      </rPr>
      <t>。
查阅桩基检测报告。</t>
    </r>
  </si>
  <si>
    <r>
      <rPr>
        <sz val="12"/>
        <color rgb="FF000000"/>
        <rFont val="宋体"/>
        <charset val="134"/>
      </rPr>
      <t>当检测桩全部为I类、II类桩时，且I类桩占比≥90%，应判定为</t>
    </r>
    <r>
      <rPr>
        <b/>
        <sz val="12"/>
        <color rgb="FF000000"/>
        <rFont val="宋体"/>
        <charset val="134"/>
      </rPr>
      <t>良好</t>
    </r>
    <r>
      <rPr>
        <sz val="12"/>
        <color rgb="FF000000"/>
        <rFont val="宋体"/>
        <charset val="134"/>
      </rPr>
      <t>。
当检测桩中存在III类或IV类桩时，应判定为</t>
    </r>
    <r>
      <rPr>
        <b/>
        <sz val="12"/>
        <color rgb="FF000000"/>
        <rFont val="宋体"/>
        <charset val="134"/>
      </rPr>
      <t>否定</t>
    </r>
    <r>
      <rPr>
        <sz val="12"/>
        <color rgb="FF000000"/>
        <rFont val="宋体"/>
        <charset val="134"/>
      </rPr>
      <t>。
查阅桩基检测报告。</t>
    </r>
  </si>
  <si>
    <t>复合地基</t>
  </si>
  <si>
    <r>
      <rPr>
        <sz val="12"/>
        <color rgb="FF000000"/>
        <rFont val="宋体"/>
        <charset val="134"/>
      </rPr>
      <t>复合地基的材料品种、规格完全符合设计要求时，应判定为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查阅设计文件，核对复合地基所用材料。</t>
    </r>
  </si>
  <si>
    <t>钢筋混凝土基础及设备基础</t>
  </si>
  <si>
    <r>
      <rPr>
        <sz val="12"/>
        <color rgb="FF000000"/>
        <rFont val="宋体"/>
        <charset val="134"/>
      </rPr>
      <t>混凝土基础尺寸、强度满足设计文件要求，应判定为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查阅设计文件、隐蔽工程验收记录、同条件混凝土试块检测报告。</t>
    </r>
  </si>
  <si>
    <r>
      <rPr>
        <sz val="12"/>
        <color rgb="FF000000"/>
        <rFont val="宋体"/>
        <charset val="134"/>
      </rPr>
      <t>钢筋间距、搭接符合设计文件要求，应判定为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查阅设计文件、钢筋安装检查记录、隐蔽工程验收记录。</t>
    </r>
  </si>
  <si>
    <t>地基验槽</t>
  </si>
  <si>
    <r>
      <rPr>
        <sz val="12"/>
        <color rgb="FF000000"/>
        <rFont val="宋体"/>
        <charset val="134"/>
      </rPr>
      <t>验槽记录附图齐全，基底土（石）质、地下水位、基底土扰动等得到确认，基底标高、基坑尺寸标注完整、正确，应判定为</t>
    </r>
    <r>
      <rPr>
        <b/>
        <sz val="12"/>
        <color rgb="FF000000"/>
        <rFont val="宋体"/>
        <charset val="134"/>
      </rPr>
      <t>良好</t>
    </r>
    <r>
      <rPr>
        <sz val="12"/>
        <color rgb="FF000000"/>
        <rFont val="宋体"/>
        <charset val="134"/>
      </rPr>
      <t>。验槽记录附图不够齐全，基底标高、基坑尺寸标注不够完整，应判定为</t>
    </r>
    <r>
      <rPr>
        <b/>
        <sz val="12"/>
        <color rgb="FF000000"/>
        <rFont val="宋体"/>
        <charset val="134"/>
      </rPr>
      <t>不足</t>
    </r>
    <r>
      <rPr>
        <sz val="12"/>
        <color rgb="FF000000"/>
        <rFont val="宋体"/>
        <charset val="134"/>
      </rPr>
      <t>。基底土（石）质、地下水位、基底土扰动等未能得到确认，应判定为</t>
    </r>
    <r>
      <rPr>
        <b/>
        <sz val="12"/>
        <color rgb="FF000000"/>
        <rFont val="宋体"/>
        <charset val="134"/>
      </rPr>
      <t>否定</t>
    </r>
    <r>
      <rPr>
        <sz val="12"/>
        <color rgb="FF000000"/>
        <rFont val="宋体"/>
        <charset val="134"/>
      </rPr>
      <t>。
查阅设计文件，查阅验槽记录。</t>
    </r>
  </si>
  <si>
    <t>变形观测</t>
  </si>
  <si>
    <r>
      <rPr>
        <sz val="12"/>
        <color rgb="FF000000"/>
        <rFont val="宋体"/>
        <charset val="134"/>
      </rPr>
      <t>当最大沉降量满足设计要求，且沉降变形处于均匀状态时，应判定为</t>
    </r>
    <r>
      <rPr>
        <b/>
        <sz val="12"/>
        <color rgb="FF000000"/>
        <rFont val="宋体"/>
        <charset val="134"/>
      </rPr>
      <t>良好</t>
    </r>
    <r>
      <rPr>
        <sz val="12"/>
        <color rgb="FF000000"/>
        <rFont val="宋体"/>
        <charset val="134"/>
      </rPr>
      <t>。当最大沉降量大于设计值，或沉降变形处于不均匀状态时，应判定为</t>
    </r>
    <r>
      <rPr>
        <b/>
        <sz val="12"/>
        <color rgb="FF000000"/>
        <rFont val="宋体"/>
        <charset val="134"/>
      </rPr>
      <t>否定</t>
    </r>
    <r>
      <rPr>
        <sz val="12"/>
        <color rgb="FF000000"/>
        <rFont val="宋体"/>
        <charset val="134"/>
      </rPr>
      <t>。
查阅建筑变形观测方案、观测记录、最终（中间）报告。</t>
    </r>
  </si>
  <si>
    <r>
      <rPr>
        <sz val="12"/>
        <color rgb="FF000000"/>
        <rFont val="宋体"/>
        <charset val="134"/>
      </rPr>
      <t>当工程的沉降变形尚未稳定时，应推算并判定最终沉降量是否在设计限值以内，若在设计限值以内时，应判定为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查阅建筑变形观测方案、观测记录、最终（中间）报告。</t>
    </r>
  </si>
  <si>
    <r>
      <rPr>
        <sz val="12"/>
        <color rgb="FF000000"/>
        <rFont val="宋体"/>
        <charset val="134"/>
      </rPr>
      <t>沉降观测点制作规范，与建筑物协调一致，应判定为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</si>
  <si>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回填</t>
  </si>
  <si>
    <r>
      <rPr>
        <sz val="12"/>
        <color rgb="FF000000"/>
        <rFont val="宋体"/>
        <charset val="134"/>
      </rPr>
      <t>回填分层厚度、回填质量检验数量符合设计及规范规定，应判定为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查阅回填土密实度检测报告。</t>
    </r>
  </si>
  <si>
    <t>资料</t>
  </si>
  <si>
    <r>
      <rPr>
        <sz val="12"/>
        <color rgb="FF000000"/>
        <rFont val="宋体"/>
        <charset val="134"/>
      </rPr>
      <t>施工方案、技术交底记录齐全，应判定为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</si>
  <si>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钢筋进场验收合格，原材料出厂合格证齐全、复验合格且抽样符合规范规定，应判定为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</si>
  <si>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混凝土强度、抗渗性能满足设计要求，应判定为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查阅混凝土强度、混凝土抗渗性能检测报告。</t>
    </r>
  </si>
  <si>
    <r>
      <rPr>
        <sz val="12"/>
        <color rgb="FF000000"/>
        <rFont val="宋体"/>
        <charset val="134"/>
      </rPr>
      <t>其他材料进场验收合格，复验合格且抽样符合规范规定，应判定为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</si>
  <si>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施工记录资料齐全，应判定为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</si>
  <si>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查阅工程验收记录。</t>
    </r>
  </si>
  <si>
    <r>
      <rPr>
        <sz val="12"/>
        <color rgb="FF000000"/>
        <rFont val="宋体"/>
        <charset val="134"/>
      </rPr>
      <t>竣工图编制规范齐全，制图、审核手续完备，应判定为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</si>
  <si>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</si>
  <si>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</si>
  <si>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</si>
  <si>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</si>
  <si>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</si>
  <si>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</si>
  <si>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主体混凝土结构工程实体质量评价记录表</t>
  </si>
  <si>
    <t>结构安全</t>
  </si>
  <si>
    <r>
      <rPr>
        <sz val="12"/>
        <color rgb="FF000000"/>
        <rFont val="宋体"/>
        <charset val="134"/>
      </rPr>
      <t>未见混凝土结构构件存在有害裂缝及危及结构安全的质量缺陷或质量隐患，应判定为</t>
    </r>
    <r>
      <rPr>
        <b/>
        <sz val="12"/>
        <color rgb="FF000000"/>
        <rFont val="宋体"/>
        <charset val="134"/>
      </rPr>
      <t>良好</t>
    </r>
    <r>
      <rPr>
        <sz val="12"/>
        <color rgb="FF000000"/>
        <rFont val="宋体"/>
        <charset val="134"/>
      </rPr>
      <t>，若存在类似问题时应判定为</t>
    </r>
    <r>
      <rPr>
        <b/>
        <sz val="12"/>
        <color rgb="FF000000"/>
        <rFont val="宋体"/>
        <charset val="134"/>
      </rPr>
      <t>否定</t>
    </r>
    <r>
      <rPr>
        <sz val="12"/>
        <color rgb="FF000000"/>
        <rFont val="宋体"/>
        <charset val="134"/>
      </rPr>
      <t>。
现场核查。</t>
    </r>
  </si>
  <si>
    <r>
      <rPr>
        <sz val="12"/>
        <color rgb="FF000000"/>
        <rFont val="宋体"/>
        <charset val="134"/>
      </rPr>
      <t>混凝土强度均满足设计要求，应判定为</t>
    </r>
    <r>
      <rPr>
        <b/>
        <sz val="12"/>
        <color rgb="FF000000"/>
        <rFont val="宋体"/>
        <charset val="134"/>
      </rPr>
      <t>良好</t>
    </r>
    <r>
      <rPr>
        <sz val="12"/>
        <color rgb="FF000000"/>
        <rFont val="宋体"/>
        <charset val="134"/>
      </rPr>
      <t>，若有其中任何一种强度等级的结构混凝土强度不能满足设计要求时，应判定为</t>
    </r>
    <r>
      <rPr>
        <b/>
        <sz val="12"/>
        <color rgb="FF000000"/>
        <rFont val="宋体"/>
        <charset val="134"/>
      </rPr>
      <t>否定</t>
    </r>
    <r>
      <rPr>
        <sz val="12"/>
        <color rgb="FF000000"/>
        <rFont val="宋体"/>
        <charset val="134"/>
      </rPr>
      <t>。
查阅混凝土标养强度试块报告及评定，同条件试块强度报告及评定。</t>
    </r>
  </si>
  <si>
    <r>
      <rPr>
        <sz val="12"/>
        <color rgb="FF000000"/>
        <rFont val="宋体"/>
        <charset val="134"/>
      </rPr>
      <t>混凝土结构钢筋保护层厚度符合设计要求，应判定为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查阅钢筋保护层厚度检测报告。</t>
    </r>
  </si>
  <si>
    <r>
      <rPr>
        <sz val="12"/>
        <color rgb="FF000000"/>
        <rFont val="宋体"/>
        <charset val="134"/>
      </rPr>
      <t>纵向、横向受力钢筋间距符合设计要求，应判定为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查阅受力钢筋间距检测报告。</t>
    </r>
  </si>
  <si>
    <r>
      <rPr>
        <sz val="12"/>
        <color rgb="FF000000"/>
        <rFont val="宋体"/>
        <charset val="134"/>
      </rPr>
      <t>钢筋机械连接工艺检验合格，应判定为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查阅钢筋机械连接接头工艺评定报告。</t>
    </r>
  </si>
  <si>
    <r>
      <rPr>
        <sz val="12"/>
        <color rgb="FF000000"/>
        <rFont val="宋体"/>
        <charset val="134"/>
      </rPr>
      <t>钢筋机械连接接头质量检验合格，应判定为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查阅钢筋机械连接接头力学性能试验报告。</t>
    </r>
  </si>
  <si>
    <r>
      <rPr>
        <sz val="12"/>
        <color rgb="FF000000"/>
        <rFont val="宋体"/>
        <charset val="134"/>
      </rPr>
      <t>钢筋焊接连接工艺检验合格，应判定为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查阅钢筋焊接连接工艺评定报告。</t>
    </r>
  </si>
  <si>
    <r>
      <rPr>
        <sz val="12"/>
        <color rgb="FF000000"/>
        <rFont val="宋体"/>
        <charset val="134"/>
      </rPr>
      <t>钢筋焊接连接接头质量检验合格，应判定为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查阅钢筋机械连接接头力学性能试验报告。</t>
    </r>
  </si>
  <si>
    <r>
      <rPr>
        <sz val="12"/>
        <color rgb="FF000000"/>
        <rFont val="宋体"/>
        <charset val="134"/>
      </rPr>
      <t>预应力钢绞线力学性能符合规范及有关规定，应判定为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未对预应力钢绞线材质和力学性能进行检查、判定，应判定为</t>
    </r>
    <r>
      <rPr>
        <b/>
        <sz val="12"/>
        <color rgb="FF000000"/>
        <rFont val="宋体"/>
        <charset val="134"/>
      </rPr>
      <t>不足</t>
    </r>
    <r>
      <rPr>
        <sz val="12"/>
        <color rgb="FF000000"/>
        <rFont val="宋体"/>
        <charset val="134"/>
      </rPr>
      <t>。
查阅钢绞线材质证明文件和力学性能试验报告。</t>
    </r>
  </si>
  <si>
    <t>结构外观</t>
  </si>
  <si>
    <r>
      <rPr>
        <sz val="12"/>
        <color rgb="FF000000"/>
        <rFont val="宋体"/>
        <charset val="134"/>
      </rPr>
      <t>结构轴线位置及构件尺寸准确、直径偏差符合规范要求，表面平整光滑、棱角方正，颜色均匀，未见明显质量缺陷时，应判定为</t>
    </r>
    <r>
      <rPr>
        <b/>
        <sz val="12"/>
        <color rgb="FF000000"/>
        <rFont val="宋体"/>
        <charset val="134"/>
      </rPr>
      <t>良好</t>
    </r>
    <r>
      <rPr>
        <sz val="12"/>
        <color rgb="FF000000"/>
        <rFont val="宋体"/>
        <charset val="134"/>
      </rPr>
      <t>，存在少量缺陷时应判定为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</si>
  <si>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预应力钢绞线封锚位置表面平整，边角顺直，无收缩裂缝，钢绞线无外露，应判定为</t>
    </r>
    <r>
      <rPr>
        <b/>
        <sz val="12"/>
        <color rgb="FF000000"/>
        <rFont val="宋体"/>
        <charset val="134"/>
      </rPr>
      <t>良好</t>
    </r>
    <r>
      <rPr>
        <sz val="12"/>
        <color rgb="FF000000"/>
        <rFont val="宋体"/>
        <charset val="134"/>
      </rPr>
      <t>，存在少量缺陷时应判定为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</si>
  <si>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砌体工程清水墙灰缝密实饱满、砌体组砌方法满足规范要求，抹灰墙面平整度满足规范要求，砌体无裂缝，应判定为</t>
    </r>
    <r>
      <rPr>
        <b/>
        <sz val="12"/>
        <color rgb="FF000000"/>
        <rFont val="宋体"/>
        <charset val="134"/>
      </rPr>
      <t>良好</t>
    </r>
    <r>
      <rPr>
        <sz val="12"/>
        <color rgb="FF000000"/>
        <rFont val="宋体"/>
        <charset val="134"/>
      </rPr>
      <t>，存在少量缺陷时应判定为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现场核查。</t>
    </r>
  </si>
  <si>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</si>
  <si>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施工记录资料齐全，记录详实，应判定为</t>
    </r>
    <r>
      <rPr>
        <b/>
        <sz val="12"/>
        <color rgb="FF000000"/>
        <rFont val="宋体"/>
        <charset val="134"/>
      </rPr>
      <t>良好</t>
    </r>
    <r>
      <rPr>
        <sz val="12"/>
        <color rgb="FF000000"/>
        <rFont val="宋体"/>
        <charset val="134"/>
      </rPr>
      <t>，记录不够详实，应判定为</t>
    </r>
    <r>
      <rPr>
        <b/>
        <sz val="12"/>
        <color rgb="FF000000"/>
        <rFont val="宋体"/>
        <charset val="134"/>
      </rPr>
      <t>不足</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抽查重要施工记录文件。</t>
    </r>
  </si>
  <si>
    <t>表C-3  主体钢结构工程实体质量评价记录表</t>
  </si>
  <si>
    <r>
      <rPr>
        <sz val="12"/>
        <color rgb="FF000000"/>
        <rFont val="宋体"/>
        <charset val="134"/>
      </rPr>
      <t>钢结构钢材的物理性能满足设计要求时，应判定为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查阅设计要求、钢材材质报告，核实钢材的屈强比、伸长率、焊接性及冲击韧性。</t>
    </r>
  </si>
  <si>
    <r>
      <rPr>
        <sz val="12"/>
        <color rgb="FF000000"/>
        <rFont val="宋体"/>
        <charset val="134"/>
      </rPr>
      <t>钢结构焊缝探伤检测数量、比例等符合规范规定，检测结果全部合格时应判定为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查阅钢结构焊缝探伤报告。</t>
    </r>
  </si>
  <si>
    <r>
      <rPr>
        <sz val="12"/>
        <color rgb="FF000000"/>
        <rFont val="宋体"/>
        <charset val="134"/>
      </rPr>
      <t>钢结构连接用高强度螺栓出厂检验报告、复验报告齐全，检验数量符合规范规定，应判定为</t>
    </r>
    <r>
      <rPr>
        <b/>
        <sz val="12"/>
        <color rgb="FF000000"/>
        <rFont val="宋体"/>
        <charset val="134"/>
      </rPr>
      <t>良好</t>
    </r>
    <r>
      <rPr>
        <sz val="12"/>
        <color rgb="FF000000"/>
        <rFont val="宋体"/>
        <charset val="134"/>
      </rPr>
      <t>，若缺少一方检验报告时应判定为</t>
    </r>
    <r>
      <rPr>
        <b/>
        <sz val="12"/>
        <color rgb="FF000000"/>
        <rFont val="宋体"/>
        <charset val="134"/>
      </rPr>
      <t>不足</t>
    </r>
    <r>
      <rPr>
        <sz val="12"/>
        <color rgb="FF000000"/>
        <rFont val="宋体"/>
        <charset val="134"/>
      </rPr>
      <t>，若缺失某一规格、型号时则应判定为</t>
    </r>
    <r>
      <rPr>
        <b/>
        <sz val="12"/>
        <color rgb="FF000000"/>
        <rFont val="宋体"/>
        <charset val="134"/>
      </rPr>
      <t>否定</t>
    </r>
    <r>
      <rPr>
        <sz val="12"/>
        <color rgb="FF000000"/>
        <rFont val="宋体"/>
        <charset val="134"/>
      </rPr>
      <t>。
查阅全部型号高强度螺栓出厂检验报告、复验报告。</t>
    </r>
  </si>
  <si>
    <r>
      <rPr>
        <sz val="12"/>
        <color rgb="FF000000"/>
        <rFont val="宋体"/>
        <charset val="134"/>
      </rPr>
      <t>钢结构高强度螺栓终拧扭矩值均满足设计要求，应判定为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查阅高强度螺栓终拧扭矩检查记录。</t>
    </r>
  </si>
  <si>
    <r>
      <rPr>
        <sz val="12"/>
        <color rgb="FF000000"/>
        <rFont val="宋体"/>
        <charset val="134"/>
      </rPr>
      <t>钢结构高强度螺栓终拧扭矩检查抽检节点数量、抽检螺栓数量符合规范规定，应判定为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查阅高强度螺栓终拧扭矩检查记录。</t>
    </r>
  </si>
  <si>
    <r>
      <rPr>
        <sz val="12"/>
        <color rgb="FF000000"/>
        <rFont val="宋体"/>
        <charset val="134"/>
      </rPr>
      <t>窑尾塔架钢结构整体立面偏移最大值限制优于国标要求的20%，应判定为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查阅钢结构安装实体检查记录表。</t>
    </r>
  </si>
  <si>
    <r>
      <rPr>
        <sz val="12"/>
        <color rgb="FF000000"/>
        <rFont val="宋体"/>
        <charset val="134"/>
      </rPr>
      <t>压型金属板材料的物理性能满足设计要求，安装符合规范规定。无透光及渗漏，应判定为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现场随机检查。</t>
    </r>
  </si>
  <si>
    <t>结构防腐</t>
  </si>
  <si>
    <r>
      <rPr>
        <sz val="12"/>
        <color rgb="FF000000"/>
        <rFont val="宋体"/>
        <charset val="134"/>
      </rPr>
      <t>普通钢结构构件防腐涂料的品种、涂层厚度、涂刷遍数均符合设计要求时，应判定为</t>
    </r>
    <r>
      <rPr>
        <b/>
        <sz val="12"/>
        <color rgb="FF000000"/>
        <rFont val="宋体"/>
        <charset val="134"/>
      </rPr>
      <t>良好</t>
    </r>
    <r>
      <rPr>
        <sz val="12"/>
        <color rgb="FF000000"/>
        <rFont val="宋体"/>
        <charset val="134"/>
      </rPr>
      <t>，涂层厚度、涂刷遍数记录不详或缺失时，应判定为</t>
    </r>
    <r>
      <rPr>
        <b/>
        <sz val="12"/>
        <color rgb="FF000000"/>
        <rFont val="宋体"/>
        <charset val="134"/>
      </rPr>
      <t>不足</t>
    </r>
    <r>
      <rPr>
        <sz val="12"/>
        <color rgb="FF000000"/>
        <rFont val="宋体"/>
        <charset val="134"/>
      </rPr>
      <t>；无相关记录时，应判定为</t>
    </r>
    <r>
      <rPr>
        <b/>
        <sz val="12"/>
        <color rgb="FF000000"/>
        <rFont val="宋体"/>
        <charset val="134"/>
      </rPr>
      <t>否定</t>
    </r>
    <r>
      <rPr>
        <sz val="12"/>
        <color rgb="FF000000"/>
        <rFont val="宋体"/>
        <charset val="134"/>
      </rPr>
      <t>。
查阅相关设计要求，查阅材料进场检验记录及产品质保文件，查阅涂层厚度检测报告。</t>
    </r>
  </si>
  <si>
    <r>
      <rPr>
        <sz val="12"/>
        <color rgb="FF000000"/>
        <rFont val="宋体"/>
        <charset val="134"/>
      </rPr>
      <t>普通钢结构构件防火涂料的种类、耐火极限值、厚度均符合设计要求时，应判定为</t>
    </r>
    <r>
      <rPr>
        <b/>
        <sz val="12"/>
        <color rgb="FF000000"/>
        <rFont val="宋体"/>
        <charset val="134"/>
      </rPr>
      <t>良好</t>
    </r>
    <r>
      <rPr>
        <sz val="12"/>
        <color rgb="FF000000"/>
        <rFont val="宋体"/>
        <charset val="134"/>
      </rPr>
      <t>，检测报告或记录缺失，应判定为</t>
    </r>
    <r>
      <rPr>
        <b/>
        <sz val="12"/>
        <color rgb="FF000000"/>
        <rFont val="宋体"/>
        <charset val="134"/>
      </rPr>
      <t>不足</t>
    </r>
    <r>
      <rPr>
        <sz val="12"/>
        <color rgb="FF000000"/>
        <rFont val="宋体"/>
        <charset val="134"/>
      </rPr>
      <t>。
查阅相关设计要求，查阅材料进场检验记录及产品质保文件，查阅现场防火涂层厚度检测报告。</t>
    </r>
  </si>
  <si>
    <r>
      <rPr>
        <sz val="12"/>
        <color rgb="FF000000"/>
        <rFont val="宋体"/>
        <charset val="134"/>
      </rPr>
      <t>钢结构焊缝外观饱满，未见明显质量缺陷时，应判定为</t>
    </r>
    <r>
      <rPr>
        <b/>
        <sz val="12"/>
        <color rgb="FF000000"/>
        <rFont val="宋体"/>
        <charset val="134"/>
      </rPr>
      <t>良好</t>
    </r>
    <r>
      <rPr>
        <sz val="12"/>
        <color rgb="FF000000"/>
        <rFont val="宋体"/>
        <charset val="134"/>
      </rPr>
      <t>，当存在少量缺陷时应判定为</t>
    </r>
    <r>
      <rPr>
        <b/>
        <sz val="12"/>
        <color rgb="FF000000"/>
        <rFont val="宋体"/>
        <charset val="134"/>
      </rPr>
      <t>不足</t>
    </r>
    <r>
      <rPr>
        <sz val="12"/>
        <color rgb="FF000000"/>
        <rFont val="宋体"/>
        <charset val="134"/>
      </rPr>
      <t>。
现场抽查。</t>
    </r>
  </si>
  <si>
    <r>
      <rPr>
        <sz val="12"/>
        <color rgb="FF000000"/>
        <rFont val="宋体"/>
        <charset val="134"/>
      </rPr>
      <t>钢结构表面防腐涂层完好，未见脱落、破损时，应判定为</t>
    </r>
    <r>
      <rPr>
        <b/>
        <sz val="12"/>
        <color rgb="FF000000"/>
        <rFont val="宋体"/>
        <charset val="134"/>
      </rPr>
      <t>良好</t>
    </r>
    <r>
      <rPr>
        <sz val="12"/>
        <color rgb="FF000000"/>
        <rFont val="宋体"/>
        <charset val="134"/>
      </rPr>
      <t>，若存在少量缺陷时应判定为</t>
    </r>
    <r>
      <rPr>
        <b/>
        <sz val="12"/>
        <color rgb="FF000000"/>
        <rFont val="宋体"/>
        <charset val="134"/>
      </rPr>
      <t>不足</t>
    </r>
    <r>
      <rPr>
        <sz val="12"/>
        <color rgb="FF000000"/>
        <rFont val="宋体"/>
        <charset val="134"/>
      </rPr>
      <t>。
现场抽查。</t>
    </r>
  </si>
  <si>
    <t>表C-4  屋面工程实体质量评价记录表</t>
  </si>
  <si>
    <t>基本要求</t>
  </si>
  <si>
    <r>
      <rPr>
        <sz val="12"/>
        <color rgb="FF000000"/>
        <rFont val="宋体"/>
        <charset val="134"/>
      </rPr>
      <t>屋面未见渗漏、渗漏痕迹或存在明显渗漏隐患时，应判定为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现场核查，查阅相关隐蔽工程检查验收记录。</t>
    </r>
  </si>
  <si>
    <r>
      <rPr>
        <sz val="12"/>
        <color rgb="FF000000"/>
        <rFont val="宋体"/>
        <charset val="134"/>
      </rPr>
      <t>屋面坡度符合设计要求，屋面坡向正确应判定为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现场核查，查阅设计要求。</t>
    </r>
  </si>
  <si>
    <r>
      <rPr>
        <sz val="12"/>
        <color rgb="FF000000"/>
        <rFont val="宋体"/>
        <charset val="134"/>
      </rPr>
      <t>卷材屋面铺贴平整，粘贴牢固，无起鼓、开裂、翘边现象，卷材屋面搭接方向正确，搭接长度符合规范规定，应判定为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</si>
  <si>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卷材屋面边角部位加强做法规范，泛水收口固定牢固，应判定为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</si>
  <si>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细部做法</t>
  </si>
  <si>
    <r>
      <rPr>
        <sz val="12"/>
        <color rgb="FF000000"/>
        <rFont val="宋体"/>
        <charset val="134"/>
      </rPr>
      <t>平屋面落水口周边500mm直径范围内坡度不小于5%，且坡度均匀一致，应判定为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</si>
  <si>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穿过防水层突出屋面的管根、支架根部，以及高于屋面的各类墙体根部、设备基础的泛水高度均高于屋面250mm以上，应判定为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</si>
  <si>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平屋面大面平整，无积水痕迹，应判定为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</si>
  <si>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平屋面刚性整体面层平整、密实、光滑、无开裂，应判定为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</si>
  <si>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技术交底记录、施工记录齐全、屋面隐蔽工程验收记录，应判定为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查阅技术交底记录、施工记录等技术管理文件。</t>
    </r>
  </si>
  <si>
    <r>
      <rPr>
        <sz val="12"/>
        <color rgb="FF000000"/>
        <rFont val="宋体"/>
        <charset val="134"/>
      </rPr>
      <t>材料进场验收报告记录齐全，复验合格且抽样符合规范规定，应判定为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查阅进场材料的验收记录、复验报告等。</t>
    </r>
  </si>
  <si>
    <r>
      <rPr>
        <sz val="12"/>
        <color rgb="FF000000"/>
        <rFont val="宋体"/>
        <charset val="134"/>
      </rPr>
      <t>混凝土强度实验报告齐全，应判定为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查阅混凝土强度检测报告。</t>
    </r>
  </si>
  <si>
    <t>表C-5  给水排水及采暖工程实体质量评价记录表</t>
  </si>
  <si>
    <t>管道安装</t>
  </si>
  <si>
    <r>
      <rPr>
        <sz val="12"/>
        <color theme="1"/>
        <rFont val="宋体"/>
        <charset val="134"/>
      </rPr>
      <t>管道安装横平竖直，固定牢固可靠，未见变形，应判定为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</si>
  <si>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水平安装的重力流管道坡向正确，坡度符合规范规定，应判定为</t>
    </r>
    <r>
      <rPr>
        <b/>
        <sz val="12"/>
        <color theme="1"/>
        <rFont val="宋体"/>
        <charset val="134"/>
      </rPr>
      <t>良好</t>
    </r>
    <r>
      <rPr>
        <sz val="12"/>
        <color theme="1"/>
        <rFont val="宋体"/>
        <charset val="134"/>
      </rPr>
      <t>；坡度不足时应判定为</t>
    </r>
    <r>
      <rPr>
        <b/>
        <sz val="12"/>
        <color theme="1"/>
        <rFont val="宋体"/>
        <charset val="134"/>
      </rPr>
      <t>不足</t>
    </r>
    <r>
      <rPr>
        <sz val="12"/>
        <color theme="1"/>
        <rFont val="宋体"/>
        <charset val="134"/>
      </rPr>
      <t>；坡向相反时应判定为</t>
    </r>
    <r>
      <rPr>
        <b/>
        <sz val="12"/>
        <color theme="1"/>
        <rFont val="宋体"/>
        <charset val="134"/>
      </rPr>
      <t>否定</t>
    </r>
    <r>
      <rPr>
        <sz val="12"/>
        <color theme="1"/>
        <rFont val="宋体"/>
        <charset val="134"/>
      </rPr>
      <t>。
现场核查。</t>
    </r>
  </si>
  <si>
    <r>
      <rPr>
        <sz val="12"/>
        <color theme="1"/>
        <rFont val="宋体"/>
        <charset val="134"/>
      </rPr>
      <t>丝扣连接、法兰连接、焊接连接、沟槽连接管道的支、吊架设置的位置合理、间距符合规范规定，固定牢固；消防管道设置防晃支架，有抗震要求的设抗震支吊架，满足以上条件，应判定为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</si>
  <si>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管道跨越建筑变形缝时采取有效的补偿措施，应判定为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</si>
  <si>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管道支、吊架制作、防腐等规范，未见锈蚀，应判定为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</si>
  <si>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蒸汽、热水管道的固定支架位置、构造等符合设计要求，活动支架（支点）偏移方向与管道膨胀方向相反，偏移量经计算确定，并满足管道变形的需要，应判定为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</si>
  <si>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蒸汽、热水管道补偿器的型号、安装位置及预拉伸量等均符合设计要求，应判定为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现场核查，查阅相关设计文件、物资进场验收文件、产品质保资料等。</t>
    </r>
  </si>
  <si>
    <r>
      <rPr>
        <sz val="12"/>
        <color theme="1"/>
        <rFont val="宋体"/>
        <charset val="134"/>
      </rPr>
      <t>PVC管道阻火圈等配件符合相关规范的规定，应判定为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查看现场。</t>
    </r>
  </si>
  <si>
    <r>
      <rPr>
        <sz val="12"/>
        <color theme="1"/>
        <rFont val="宋体"/>
        <charset val="134"/>
      </rPr>
      <t>管道穿越楼板、墙体部位的套管齐全，套管长度符合规范规定，管道与套管之间的间隙均一致，应判定为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</si>
  <si>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管道穿越楼板、防火墙体部位的套管与管道之间密封材料满足防火要求，应判定为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查看现场。</t>
    </r>
  </si>
  <si>
    <r>
      <rPr>
        <sz val="12"/>
        <color theme="1"/>
        <rFont val="宋体"/>
        <charset val="134"/>
      </rPr>
      <t>管道穿越楼板、墙体部位的套管与管道之间密封处理，密封材料满足防水、绝热等要求，应判定为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查看现场。</t>
    </r>
  </si>
  <si>
    <r>
      <rPr>
        <sz val="12"/>
        <color theme="1"/>
        <rFont val="宋体"/>
        <charset val="134"/>
      </rPr>
      <t>明装雨水管道牢固、顺直，管卡间距，雨水斗连接符合要求，应判定为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</si>
  <si>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雨水管道的下端出水口距离地面（或大屋面）的距离符合设计要求，应判定为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</si>
  <si>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风管的规格、安装位置、标高、走向应符合设计要求，且现场风管的安装不得缩小接口的有效截面，应判定为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</si>
  <si>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管道连接</t>
  </si>
  <si>
    <r>
      <rPr>
        <sz val="12"/>
        <color theme="1"/>
        <rFont val="宋体"/>
        <charset val="134"/>
      </rPr>
      <t>管道连接严密、可靠，未见接口渗漏，应判定为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</si>
  <si>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化学建材管（给水塑料管和复合管）连接形式符合设计及规范规定，应判定为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</si>
  <si>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法兰连接管道的连接螺栓方向正确，螺栓长度符合规定，连接螺栓无污染（连接后螺杆、螺帽均不得涂刷油漆），应判定为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</si>
  <si>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风管接口的连接严密、牢固，应判定为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</si>
  <si>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焊接连接管道的焊缝饱满，焊渣清理干净，焊缝宽度、厚度均匀、表面纹理清晰均匀，焊接飞溅全部打磨干净，应判定为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</si>
  <si>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管道防腐</t>
  </si>
  <si>
    <r>
      <rPr>
        <sz val="12"/>
        <color theme="1"/>
        <rFont val="宋体"/>
        <charset val="134"/>
      </rPr>
      <t>镀锌钢管套丝扣时破坏的镀锌层表面及外露螺纹部分均采取了有效的防腐措施，应判定为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</si>
  <si>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普通焊接钢管表面防腐涂层完整，涂刷均匀，应判定为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</si>
  <si>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管道标识</t>
  </si>
  <si>
    <r>
      <rPr>
        <sz val="12"/>
        <color theme="1"/>
        <rFont val="宋体"/>
        <charset val="134"/>
      </rPr>
      <t>各种管道标明，介质（颜色）、流向、标识清晰，应判定为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</si>
  <si>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管道绝热</t>
  </si>
  <si>
    <r>
      <rPr>
        <sz val="12"/>
        <color theme="1"/>
        <rFont val="宋体"/>
        <charset val="134"/>
      </rPr>
      <t>管道绝热层完整，无脱落、开裂，绝热层与管道贴合紧密，应判定为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</si>
  <si>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采取绝热措施的管道在支架部位有良好的绝热措施，应判定为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</si>
  <si>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管道绝热层金属壳制作精细，连接严密、牢固，转弯部位分节制作、安装，应判定为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</si>
  <si>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卫生器具</t>
  </si>
  <si>
    <r>
      <rPr>
        <sz val="12"/>
        <color theme="1"/>
        <rFont val="宋体"/>
        <charset val="134"/>
      </rPr>
      <t>卫生器具</t>
    </r>
    <r>
      <rPr>
        <sz val="12"/>
        <color rgb="FF000000"/>
        <rFont val="宋体"/>
        <charset val="134"/>
      </rPr>
      <t>采用节水型产品，</t>
    </r>
    <r>
      <rPr>
        <sz val="12"/>
        <color theme="1"/>
        <rFont val="宋体"/>
        <charset val="134"/>
      </rPr>
      <t>安装端正、牢固、附件齐全、功能可靠，应判定为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现场核查，查阅通水、满水试验记录。</t>
    </r>
  </si>
  <si>
    <r>
      <rPr>
        <sz val="12"/>
        <color rgb="FF000000"/>
        <rFont val="宋体"/>
        <charset val="134"/>
      </rPr>
      <t>卫生器具用水效率等级符合GB 25501《水嘴用水效率限定值及等级》、GB 25502《坐便器用水效率限定值及等级》等的2级及以上要求，应判定为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查阅产品合格证明、技术资料。</t>
    </r>
  </si>
  <si>
    <t>设备安装
（含消防）</t>
  </si>
  <si>
    <r>
      <rPr>
        <sz val="12"/>
        <color theme="1"/>
        <rFont val="宋体"/>
        <charset val="134"/>
      </rPr>
      <t>设备布置排列整齐，同型号设备的位置、高度等保持一致，应判定为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</si>
  <si>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阀门安装的位置、手轮的方向等符合要求，方便操作，接口无渗漏，应判定为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</si>
  <si>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各种阀门开关方向、常开或常闭状态要求标识清晰，应判定为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</si>
  <si>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排烟防火阀、送风口、排烟阀或排烟口等设备型号、规格、数量应符合设计要求，手动开启灵活、关闭可靠严密，应判定为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</si>
  <si>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活动挡烟垂壁及其电动驱动装置和控制装置符合有关消防标准的规定，动作可靠，应判定为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</si>
  <si>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设备外露的旋转部分有安全防护装置，应判定为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</si>
  <si>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压力表安装位置、方向便于观察，压力表量程符合要求，应判定为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</si>
  <si>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当压力表安装在有冲击压力的部位时，表前应有缓冲装置，当采用环形弯管缓冲时，在压力表与环形缓冲弯管之间安装了可排气、冲洗的专用三通旋塞阀，应判定为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</si>
  <si>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散热器支架、托架安装，位置应准确，埋设牢固。铸铁或钢制散热器表面的防腐及面漆应附着良好，色泽均匀，无脱落、起泡、流淌和漏涂缺陷，应判定为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</si>
  <si>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水泵吸水口偏心变径管上部平直，若为同心变径时采取了有效的排气措施，应判定为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</si>
  <si>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生活水箱（池）的溢流管及管口设置符合要求，水箱进出水管上的阀门有锁具或阀门箱保护，应判定为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</si>
  <si>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设备的隔振、限位装置齐全有效，应判定为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</si>
  <si>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气压给水或气压罐稳压等压力容器的安全阀、爆破片等安全附件齐全有效，且安全阀的泄压口引向排水沟或集水井，应判定为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现场查看，查阅设计要求，查阅安全阀定压调试报告（记录）。</t>
    </r>
  </si>
  <si>
    <t>自动喷水
灭火系统</t>
  </si>
  <si>
    <r>
      <rPr>
        <sz val="12"/>
        <color theme="1"/>
        <rFont val="宋体"/>
        <charset val="134"/>
      </rPr>
      <t>喷洒头安装成排成线，高度符合规范规定，应判定为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</si>
  <si>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配水管水流指示器、信号阀安装符合规范规定，动作可靠，应判定为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现场核查，查阅系统联动试验记录。</t>
    </r>
  </si>
  <si>
    <r>
      <rPr>
        <sz val="12"/>
        <color theme="1"/>
        <rFont val="宋体"/>
        <charset val="134"/>
      </rPr>
      <t>当水泵与报警阀组之间的管道采用现场焊接连接时，报警阀组前安装有过滤器，应判定为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</si>
  <si>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报警阀组安装规范，阀组前、后控制阀均采用信号阀，标识清晰应判定为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</si>
  <si>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报警阀组排水采取集中、有组织排水，采用管道直接排入排水沟、集水井，应判定为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</si>
  <si>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消火栓及
水泵接合器</t>
  </si>
  <si>
    <r>
      <rPr>
        <sz val="12"/>
        <color theme="1"/>
        <rFont val="宋体"/>
        <charset val="134"/>
      </rPr>
      <t>消火栓箱安装规范，标识醒目，箱门开启灵活，开门见栓，箱内附件齐全、有效，应判定为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</si>
  <si>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水泵接合器的位置符合设计要求，周边无障碍，设置永久性标志铭牌，明确标明供水系统、供水范围和额定压力，安全阀齐全有效，应判定为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</si>
  <si>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墙壁式接合器设置符合规范要求，应判定为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</si>
  <si>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技术交底记录齐全，应判定为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查阅技术交底等技术管理文件。</t>
    </r>
  </si>
  <si>
    <r>
      <rPr>
        <sz val="12"/>
        <color rgb="FF000000"/>
        <rFont val="宋体"/>
        <charset val="134"/>
      </rPr>
      <t>各种材料进场检验合格，进场检验记录齐全，原始资料保存齐全，涉及饮用水设施的，须提供涉水产品卫生许可批件，应判定为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查阅进场检验记录。</t>
    </r>
  </si>
  <si>
    <r>
      <rPr>
        <sz val="12"/>
        <color theme="1"/>
        <rFont val="宋体"/>
        <charset val="134"/>
      </rPr>
      <t>承压锅炉、压力容器等设备，进场时附有制造许可证及许可证附件等资料的有效抄件，应判定为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查阅制造许可等资料。</t>
    </r>
  </si>
  <si>
    <r>
      <rPr>
        <sz val="12"/>
        <color theme="1"/>
        <rFont val="宋体"/>
        <charset val="134"/>
      </rPr>
      <t>闭式喷头、报警阀组水压试验符合规范规定，应判定为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查阅试验记录。</t>
    </r>
  </si>
  <si>
    <r>
      <rPr>
        <sz val="12"/>
        <color theme="1"/>
        <rFont val="宋体"/>
        <charset val="134"/>
      </rPr>
      <t>自动喷水灭火系统管道强度试验记录、冲洗记录、严密性试验记录齐全，应判定为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查阅压力试验记录、冲洗记录。</t>
    </r>
  </si>
  <si>
    <r>
      <rPr>
        <sz val="12"/>
        <color theme="1"/>
        <rFont val="宋体"/>
        <charset val="134"/>
      </rPr>
      <t>给水系统、供暖系统水压试验、管道冲洗与消毒、</t>
    </r>
    <r>
      <rPr>
        <sz val="12"/>
        <color rgb="FF000000"/>
        <rFont val="宋体"/>
        <charset val="134"/>
      </rPr>
      <t>消火栓试射、生活饮用水水质报告</t>
    </r>
    <r>
      <rPr>
        <sz val="12"/>
        <color theme="1"/>
        <rFont val="宋体"/>
        <charset val="134"/>
      </rPr>
      <t>记录齐全，试验结论合格，应判定为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查阅相关记录文件。</t>
    </r>
  </si>
  <si>
    <r>
      <rPr>
        <sz val="12"/>
        <color rgb="FF000000"/>
        <rFont val="宋体"/>
        <charset val="134"/>
      </rPr>
      <t>风管系统严密性试验合格，试验方法、检验数量符合规范规定，应判定为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查阅风管系统严密性试验记录。</t>
    </r>
  </si>
  <si>
    <r>
      <rPr>
        <sz val="12"/>
        <color rgb="FF000000"/>
        <rFont val="宋体"/>
        <charset val="134"/>
      </rPr>
      <t>建筑节能专项验收记录中给排水、采暖系统相关内容齐全合格；质量验收记录齐全，验收合格，建设单位（监理）同意验收意见明确，应判定为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</si>
  <si>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t>表C-6  工业管道工程实体质量评价记录表</t>
  </si>
  <si>
    <r>
      <rPr>
        <sz val="12"/>
        <color rgb="FF000000"/>
        <rFont val="宋体"/>
        <charset val="134"/>
      </rPr>
      <t>管道安装横平竖直，固定牢固可靠，未见变形，应判定为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</si>
  <si>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水平安装的重力流管道坡向正确，坡度符合规范规定，应判定为</t>
    </r>
    <r>
      <rPr>
        <b/>
        <sz val="12"/>
        <color rgb="FF000000"/>
        <rFont val="宋体"/>
        <charset val="134"/>
      </rPr>
      <t>良好</t>
    </r>
    <r>
      <rPr>
        <sz val="12"/>
        <color rgb="FF000000"/>
        <rFont val="宋体"/>
        <charset val="134"/>
      </rPr>
      <t>；坡度不足时应判定为</t>
    </r>
    <r>
      <rPr>
        <b/>
        <sz val="12"/>
        <color rgb="FF000000"/>
        <rFont val="宋体"/>
        <charset val="134"/>
      </rPr>
      <t>不足</t>
    </r>
    <r>
      <rPr>
        <sz val="12"/>
        <color rgb="FF000000"/>
        <rFont val="宋体"/>
        <charset val="134"/>
      </rPr>
      <t>；坡向相反时应判定为</t>
    </r>
    <r>
      <rPr>
        <b/>
        <sz val="12"/>
        <color rgb="FF000000"/>
        <rFont val="宋体"/>
        <charset val="134"/>
      </rPr>
      <t>否定</t>
    </r>
    <r>
      <rPr>
        <sz val="12"/>
        <color rgb="FF000000"/>
        <rFont val="宋体"/>
        <charset val="134"/>
      </rPr>
      <t>。
现场核查。</t>
    </r>
  </si>
  <si>
    <r>
      <rPr>
        <sz val="12"/>
        <color rgb="FF000000"/>
        <rFont val="宋体"/>
        <charset val="134"/>
      </rPr>
      <t>丝扣连接、法兰连接、焊接连接管道的支、吊架设置的位置合理、间距符合规范规定，固定牢固，有热位移的管道其吊杆偏装、弹簧支架调整符合设计，应判定为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</si>
  <si>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管道跨越建筑变形缝时采取有效的补偿措施，应判定为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</si>
  <si>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管道穿越水池壁的套管齐全、套管与管道之间密封处理符合要求，应判定为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</si>
  <si>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管道连接严密、可靠，未见渗漏，应判定为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</si>
  <si>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丝扣连接管道的外露丝数量符合规范规定，应判定为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</si>
  <si>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丝扣连接管道连接处的外露麻丝、生料带等全部清理干净，无任何残留，应判定为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</si>
  <si>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丝扣连接管道的外露丝部位防腐油漆涂刷到位，无遗漏，应判定为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</si>
  <si>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法兰连接管道的法兰密封垫片齐全，垫片种类、厚度选择正确，应判定为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</si>
  <si>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焊接连接管道的焊缝饱满，焊渣清理干净，焊缝宽度、厚度均匀、表面纹理清晰均匀，应判定为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</si>
  <si>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焊接连接管道的焊缝周边管道上的焊接飞溅全部打磨干净，设计要求进行无损检测的管道，其检测比例、合格等级符合设计及规范要求，应判定为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</si>
  <si>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煤粉输送管道、燃油管道、燃气管道的法兰采取了可靠的接地连接，应判定为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</si>
  <si>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铜管、不锈钢管焊口清洗、钝化处理完整，无残留烧蚀、飞溅，应判定为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</si>
  <si>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镀锌钢管外表损伤部位均采取了有效的防腐措施，应判定为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</si>
  <si>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普通钢管表面防腐涂层完整，涂刷均匀，应判定为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</si>
  <si>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各种管道流向、用途等信息标识清晰，应判定为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</si>
  <si>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管道标识的颜色、间距等符合要求或规范规定，应判定为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</si>
  <si>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管道绝热层材料、厚度符合设计要求，应判定为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t>
    </r>
  </si>
  <si>
    <r>
      <rPr>
        <sz val="12"/>
        <color theme="1"/>
        <rFont val="宋体"/>
        <charset val="134"/>
      </rPr>
      <t>管道绝热层外观平整、无脱落、开裂、无较大凹凸，绝热层与管道贴合紧密，应判定为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</si>
  <si>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阀门安装</t>
  </si>
  <si>
    <r>
      <rPr>
        <sz val="12"/>
        <color theme="1"/>
        <rFont val="宋体"/>
        <charset val="134"/>
      </rPr>
      <t>与阀门连接的软连接、伸缩节的位置应与管道同轴，应判定为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</si>
  <si>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阀门安装的位置、手轮的方向等方便操作，接口无渗漏，成排安装时，安装高度、手轮方向等保持一致，应判定为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</si>
  <si>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压力表安装位置、方向、直径便于观察，应判定为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</si>
  <si>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当压力表安装在有冲击压力的部位时，表前有缓冲装置，应判定为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</si>
  <si>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管道、管件、阀门、法兰的材质、规格、压力等级符合设计要求及输送介质特性，质量证明文件齐全，应判定为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查阅设计文件、质量证明文件、进场验收记录。</t>
    </r>
  </si>
  <si>
    <r>
      <rPr>
        <sz val="12"/>
        <color rgb="FF000000"/>
        <rFont val="宋体"/>
        <charset val="134"/>
      </rPr>
      <t>各种材料进场检验合格，进场检验记录齐全，检验方法、数量符合规范规定，应判定为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查阅进场检验记录。</t>
    </r>
  </si>
  <si>
    <r>
      <rPr>
        <sz val="12"/>
        <color rgb="FF000000"/>
        <rFont val="宋体"/>
        <charset val="134"/>
      </rPr>
      <t>压力容器等设备，进场时附有制造许可证及许可证附件等资料的有效抄件，应判定为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查阅制造许可等资料。</t>
    </r>
  </si>
  <si>
    <r>
      <rPr>
        <sz val="12"/>
        <color rgb="FF000000"/>
        <rFont val="宋体"/>
        <charset val="134"/>
      </rPr>
      <t>压缩空气、水路系统管道强度试验记录、吹扫（冲洗）记录、严密性试验记录齐全，应判定为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查阅压力试验记录、吹扫记录、严密性试验记录。</t>
    </r>
  </si>
  <si>
    <r>
      <rPr>
        <sz val="12"/>
        <color rgb="FF000000"/>
        <rFont val="宋体"/>
        <charset val="134"/>
      </rPr>
      <t>燃油/燃气系统管道强度试验记录、冲洗记录、严密性试验记录齐全，安全阀、爆破片等安全附件有校验报告且在有效期内，应判定为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查阅压力试验记录、吹扫记录、严密性试验记录。</t>
    </r>
  </si>
  <si>
    <r>
      <rPr>
        <sz val="12"/>
        <color theme="1"/>
        <rFont val="宋体"/>
        <charset val="134"/>
      </rPr>
      <t>惰性气体灭火系统管道强度试验记录、冲洗记录、严密性试验记录齐全，应判定为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查阅压力试验记录、吹扫记录、严密性试验记录。</t>
    </r>
  </si>
  <si>
    <r>
      <rPr>
        <sz val="12"/>
        <color theme="1"/>
        <rFont val="宋体"/>
        <charset val="134"/>
      </rPr>
      <t>气力输送系统管道强度试验记录、冲洗记录、严密性试验记录齐全，应判定为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查阅压力试验记录、吹扫记录、严密性试验记录。</t>
    </r>
  </si>
  <si>
    <t>表C-7  工艺设备安装工程实体质量评价记录表</t>
  </si>
  <si>
    <t>工艺主机设备</t>
  </si>
  <si>
    <t>破碎机</t>
  </si>
  <si>
    <r>
      <rPr>
        <sz val="12"/>
        <color rgb="FF000000"/>
        <rFont val="宋体"/>
        <charset val="134"/>
      </rPr>
      <t>基础验收记录齐全，地脚螺栓和设备装配螺栓与螺母拧紧后，螺栓露出螺母长度符合要求，应判定为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</si>
  <si>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设备表面涂装完好、无锈蚀，设备清洁，应判定为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</si>
  <si>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机械传动、联轴器运转平稳，无异常的噪声和振动，应判定为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</si>
  <si>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设备外露的旋转部分有安全防护装置，应判定为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</si>
  <si>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各轴承、润滑油温升度符合要求，应判定为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</si>
  <si>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设备运转时，设备支撑框架、操作平台无异常振动和晃动，应判定为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</si>
  <si>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隐蔽工程验收记录内容全面，记录详实、具体，应判定为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查阅隐蔽工程验收记录。</t>
    </r>
  </si>
  <si>
    <r>
      <rPr>
        <sz val="12"/>
        <color rgb="FF000000"/>
        <rFont val="宋体"/>
        <charset val="134"/>
      </rPr>
      <t>各项施工记录齐全，记录详实、具体，应判定为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抽查重点部位的施工记录。</t>
    </r>
  </si>
  <si>
    <r>
      <rPr>
        <sz val="12"/>
        <color rgb="FF000000"/>
        <rFont val="宋体"/>
        <charset val="134"/>
      </rPr>
      <t>试运转记录齐全，记录详实、具体，应判定为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查阅试运转记录。</t>
    </r>
  </si>
  <si>
    <t>堆料机</t>
  </si>
  <si>
    <r>
      <rPr>
        <sz val="12"/>
        <color rgb="FF000000"/>
        <rFont val="宋体"/>
        <charset val="134"/>
      </rPr>
      <t>轨道平顺，轨道接头符合要求，固定轨道用的紧固件安装应准确，密切贴合，切实锁紧，螺栓孔不能用火焰切割，应判定为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</si>
  <si>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地脚螺栓和设备装配螺栓与螺母拧紧后，螺栓露出螺母长度符合要求，轨道压板位置符合规范规定，压板安装牢靠，无缺失、松动，应判定为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</si>
  <si>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各轴承、润滑油温升度符合规范要求，应判定为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</si>
  <si>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主体结构无异常变形、设备表面涂装完好无锈蚀，应判定为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</si>
  <si>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机械传动、联轴器运转平稳，行走车轮无啃轨，无异常的噪声和振动，应判定为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</si>
  <si>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液压缸伸缩灵活，无液体泄漏，动作平稳，启停位置准确，应判定为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</si>
  <si>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行程开关、限位开关配置齐全完好，应判定为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</si>
  <si>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取料机</t>
  </si>
  <si>
    <r>
      <rPr>
        <sz val="12"/>
        <color rgb="FF000000"/>
        <rFont val="宋体"/>
        <charset val="134"/>
      </rPr>
      <t>轨道平顺，轨道接头符合要求，应判定为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</si>
  <si>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管磨机</t>
  </si>
  <si>
    <r>
      <rPr>
        <sz val="12"/>
        <color rgb="FF000000"/>
        <rFont val="宋体"/>
        <charset val="134"/>
      </rPr>
      <t>地脚螺栓和设备装配螺栓与螺母拧紧后，螺栓露出螺母长度符合要求，应判定为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</si>
  <si>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主轴承与轴承座的四周接触应均匀，各轴承、润滑油温升度符合要求，应判定为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</si>
  <si>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设备无漏油，安全防护设施齐全、有效，应判定为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</si>
  <si>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设备无异常变形、表面涂装完好、无锈蚀，设备清洁，应判定为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</si>
  <si>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润滑系统运行平稳，可靠，应判定为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</si>
  <si>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有针对跑冒滴漏制定专项方案，应判定为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查阅专项方案。</t>
    </r>
  </si>
  <si>
    <t>立式辊磨机</t>
  </si>
  <si>
    <r>
      <rPr>
        <sz val="12"/>
        <color rgb="FF000000"/>
        <rFont val="宋体"/>
        <charset val="134"/>
      </rPr>
      <t>机械传动、联轴器运转平稳，无异常的噪声，振动值最大值的限制优于国标要求10%，应判定为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</si>
  <si>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润滑、液压系统运行平稳、可靠，应判定为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</si>
  <si>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辊压机</t>
  </si>
  <si>
    <r>
      <rPr>
        <sz val="12"/>
        <color rgb="FF000000"/>
        <rFont val="宋体"/>
        <charset val="134"/>
      </rPr>
      <t>相对滑动接触面润滑良好，运行时无卡阻、滞迟，应判定为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</si>
  <si>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液压、润滑系统运行平稳，可靠，应判定为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</si>
  <si>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预热器</t>
  </si>
  <si>
    <r>
      <rPr>
        <sz val="12"/>
        <color rgb="FF000000"/>
        <rFont val="宋体"/>
        <charset val="134"/>
      </rPr>
      <t>有保温、隔热要求的保温、隔热材料符合技术文件规定，保温、隔热无破损，应判定为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</si>
  <si>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壳体及管道无漏风、无漏灰现象，应判定为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</si>
  <si>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伸缩节无异常变形、无损坏，应判定为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</si>
  <si>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喂料室端面的倾斜度必须与窑体端面的倾斜度平行，下料装置运转平稳、无卡阻，无异常噪音，应判定为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</si>
  <si>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回转窑</t>
  </si>
  <si>
    <r>
      <rPr>
        <sz val="12"/>
        <color rgb="FF000000"/>
        <rFont val="宋体"/>
        <charset val="134"/>
      </rPr>
      <t>安全防护装置配置完整，应判定为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</si>
  <si>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各托轮轴承、润滑油温升度符合规范要求，应判定为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</si>
  <si>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润滑系统无漏油，应判定为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</si>
  <si>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窑头窑尾密封运行时无卡阻、滞迟，无异常振动和噪音，无漏灰，应判定为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</si>
  <si>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机械传动、联轴器运转平稳，无异常的噪声，应判定为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</si>
  <si>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各项施工记录、检测报告齐全，记录和报告详实、具体，应判定为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抽查重点部位的施工记录。</t>
    </r>
  </si>
  <si>
    <t>冷却机</t>
  </si>
  <si>
    <r>
      <rPr>
        <sz val="12"/>
        <color rgb="FF000000"/>
        <rFont val="宋体"/>
        <charset val="134"/>
      </rPr>
      <t>设备无漏油，无漏灰，应判定为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</si>
  <si>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设备运转平稳，无异常振动和噪声，应判定为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</si>
  <si>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液压系统运行平稳，可靠，应判定为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</si>
  <si>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收尘器</t>
  </si>
  <si>
    <r>
      <rPr>
        <sz val="12"/>
        <color rgb="FF000000"/>
        <rFont val="宋体"/>
        <charset val="134"/>
      </rPr>
      <t>有保温、隔热要求的设备保温、隔热材料符合技术文件规定，保温、隔热无破损，应判定为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</si>
  <si>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壳体及收尘管道无漏风、漏灰现象，应判定为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</si>
  <si>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喷吹系统运行可靠，无漏气，应判定为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</si>
  <si>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有针对漏灰、漏风、漏气制定专项方案，应判定为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查阅专项方案。</t>
    </r>
  </si>
  <si>
    <t>风机</t>
  </si>
  <si>
    <r>
      <rPr>
        <sz val="12"/>
        <color rgb="FF000000"/>
        <rFont val="宋体"/>
        <charset val="134"/>
      </rPr>
      <t>地脚螺栓和设备装配螺栓与螺母拧紧后，螺栓露出螺母长度符合要求应判定为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</si>
  <si>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设备无漏油、无漏风，应判定为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</si>
  <si>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设备运转平稳，无异常振动和噪声、振动值最大值的限制优于国标要求10%，应判定为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</si>
  <si>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隐蔽工程验收记录内容全面，记录详实、具体，应判定为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。查阅隐蔽工程验收记录。</t>
    </r>
  </si>
  <si>
    <r>
      <rPr>
        <sz val="12"/>
        <color rgb="FF000000"/>
        <rFont val="宋体"/>
        <charset val="134"/>
      </rPr>
      <t>有针对漏油、漏风制定专项方案，应判定为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查阅专项方案。</t>
    </r>
  </si>
  <si>
    <t>包装机</t>
  </si>
  <si>
    <r>
      <rPr>
        <sz val="12"/>
        <color rgb="FF000000"/>
        <rFont val="宋体"/>
        <charset val="134"/>
      </rPr>
      <t>设备连接密封、无漏灰，应判定为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</si>
  <si>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其他工艺设备</t>
  </si>
  <si>
    <t>选粉机</t>
  </si>
  <si>
    <t>提升机</t>
  </si>
  <si>
    <r>
      <rPr>
        <sz val="12"/>
        <color rgb="FF000000"/>
        <rFont val="宋体"/>
        <charset val="134"/>
      </rPr>
      <t>壳体垂直、无变形，固定支架牢固可靠、无漏风漏灰，应判定为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</si>
  <si>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料斗运行平顺、无刮蹭，应判定为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</si>
  <si>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机械传动、联轴器运转平稳，无异常的噪声和振动，安全保护罩齐全并具有保护功能，应判定为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</si>
  <si>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胶带输送机</t>
  </si>
  <si>
    <r>
      <rPr>
        <sz val="12"/>
        <color rgb="FF000000"/>
        <rFont val="宋体"/>
        <charset val="134"/>
      </rPr>
      <t>机架平顺、无变形，连接可靠、无漏料、无冒灰，应判定为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</si>
  <si>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设备表面涂装完好、无锈蚀，设备清洁，应判定为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</si>
  <si>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胶带运行平稳、无跑偏，运行时无卡阻、滞迟，应判定为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</si>
  <si>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链式、板式输送机</t>
  </si>
  <si>
    <r>
      <rPr>
        <sz val="12"/>
        <color rgb="FF000000"/>
        <rFont val="宋体"/>
        <charset val="134"/>
      </rPr>
      <t>壳体、机架平顺、无变形，接口连接可靠、无漏风漏灰，应判定为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</si>
  <si>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运行时无卡阻、滞迟，无异常振动和噪音，应判定为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</si>
  <si>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表C-8  电气仪表安装工程实体质量评价记录表</t>
  </si>
  <si>
    <t>变配电设备</t>
  </si>
  <si>
    <r>
      <rPr>
        <sz val="12"/>
        <color theme="1"/>
        <rFont val="宋体"/>
        <charset val="134"/>
      </rPr>
      <t>变压器安装端正、牢固，一次、二次及低压侧中性点接线正确，满足以上条件，应判定为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</si>
  <si>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变压器箱体、干式变压器的支架、基础型钢及外壳应分别单独与保护导体可靠连接，紧固件及防松零件齐全，应判定为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</si>
  <si>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变配电间内的电缆沟（夹层）干净整洁，电缆上架，应判定为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</si>
  <si>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变配电间内的电缆沟（夹层）电缆排放整齐、标识齐全，应判定为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</si>
  <si>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变配电站内，高低压配电设备、裸母线的正上方无灯具或经常需要检修的设备，应判定为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</si>
  <si>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配电柜、箱安装端正、排列整齐，应判定为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</si>
  <si>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配电柜、箱的柜体及门接地可靠，满足以上条件，应判定为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</si>
  <si>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配电柜、箱封闭严密，箱、柜内无杂物，回路标识完好、齐全，满足以上条件，应判定为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</si>
  <si>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配电柜、箱内导线压接牢固、颜色（色标）正确、排列整齐、绑扎成束、标识齐全，导线有足够的预留长度，应判定为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</si>
  <si>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电缆头制作规范、包扎严密，应判定为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</si>
  <si>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配电柜、箱内导线有足够的预留长度，导线绝缘层剥削长度适宜，与电气器件连接后无明显裸露带电导体，应判定为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</si>
  <si>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配电箱、柜内PE线和N线均采用汇流排压接，不同回路的N线、PE线均单独压接，应判定为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</si>
  <si>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配电线路</t>
  </si>
  <si>
    <r>
      <rPr>
        <sz val="12"/>
        <color theme="1"/>
        <rFont val="宋体"/>
        <charset val="134"/>
      </rPr>
      <t>电缆、母线排放整齐、固定牢固，回路标识齐全，应判定为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</si>
  <si>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电缆外观无损伤；电力电缆在终端头和接头附近留有备用长度，预留位置宜在电缆沟、夹层或桥架中；电缆的排列整齐，固定；电缆的终端头、接头处装设标志牌，满足以上要求，应判定为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</si>
  <si>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电缆在托盘、梯架内的填充率不应超过：动力电缆为40%～50%，控制电缆为50%～70%；金属电缆桥架、线槽全长不少于2处与保护导体可靠连接；非镀锌桥架间连接板两端跨接铜芯接地线，截面积不小于4mm²；镀锌桥架间连接板两端不跨接接地线，但连接板两端不少于2个有防松螺帽或防松垫圈的连接固定螺栓，满足以上条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</si>
  <si>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theme="1"/>
        <rFont val="宋体"/>
        <charset val="134"/>
      </rPr>
      <t>电缆线路不得紧靠管道保温层或被管道保温层包住。满足以上要求，应判定为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现场检查。</t>
    </r>
  </si>
  <si>
    <r>
      <rPr>
        <sz val="12"/>
        <color theme="1"/>
        <rFont val="宋体"/>
        <charset val="134"/>
      </rPr>
      <t>梯架、槽盒、母线安装平整、顺直，支架位置正确、间距均匀，固定牢固，防腐涂（镀）层完整，无损坏、污染，应判定为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</si>
  <si>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明敷导管排列顺直、整齐、连接牢固，导管支、吊架（杆）间距均匀，应判定为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</si>
  <si>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沿墙面或钢结构敷设导管的管卡、管托配件齐全，应判定为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</si>
  <si>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柔性导管敷设长度符合规范规定，导管完整，无脱落、断裂，应判定为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</si>
  <si>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梯架、槽盒、母线、导管穿越防火隔断墙、楼板时的防火封堵措施合理，封堵严密，应判定为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</si>
  <si>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自动化仪表</t>
  </si>
  <si>
    <r>
      <rPr>
        <sz val="12"/>
        <color theme="1"/>
        <rFont val="宋体"/>
        <charset val="134"/>
      </rPr>
      <t>仪表安装后应牢固、平正，仪表与设备、管道或构件的连接及固定部位应受力均匀，不应承受非正常的外力；仪表铭牌和仪表位号标识齐全、牢固、清晰时，应判定为</t>
    </r>
    <r>
      <rPr>
        <b/>
        <sz val="12"/>
        <color theme="1"/>
        <rFont val="宋体"/>
        <charset val="134"/>
      </rPr>
      <t>良好</t>
    </r>
    <r>
      <rPr>
        <sz val="12"/>
        <color theme="1"/>
        <rFont val="宋体"/>
        <charset val="134"/>
      </rPr>
      <t>，标识不清晰1～3处，应判定为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</si>
  <si>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就地仪表、箱安装固定牢固，成排安装时应整齐美观，且应安装在光线充足、通风良好和操作维修方便的位置，满足以上要求，应判定为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现场核查。</t>
    </r>
  </si>
  <si>
    <r>
      <rPr>
        <sz val="12"/>
        <color theme="1"/>
        <rFont val="宋体"/>
        <charset val="134"/>
      </rPr>
      <t>取源部件安装在有绝热层的设备及管道上时，取源部件应露出绝热层外；压力取源部件与温度取源部件在同一管段上时，应安装在温度取源部件的上游侧，满足以上要求，应判定为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现场核查。</t>
    </r>
  </si>
  <si>
    <r>
      <rPr>
        <sz val="12"/>
        <color theme="1"/>
        <rFont val="宋体"/>
        <charset val="134"/>
      </rPr>
      <t>取源部件安装在含尘管道上时，应倾斜向上，与水平线夹角应大于45°，满足以上要求，应判定为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t>
    </r>
  </si>
  <si>
    <r>
      <rPr>
        <sz val="12"/>
        <color theme="1"/>
        <rFont val="宋体"/>
        <charset val="134"/>
      </rPr>
      <t>仪表气源管道应整齐美观，末端和集液处应安装排污阀，排污管口应远离仪表、电气设备，排污间与地面之间应留有操作空间；仪表气源管配套安装阀组应连接紧固不漏气，满足以上要求，应判定为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现场核查。</t>
    </r>
  </si>
  <si>
    <r>
      <rPr>
        <sz val="12"/>
        <color theme="1"/>
        <rFont val="宋体"/>
        <charset val="134"/>
      </rPr>
      <t>当防爆仪表引入电缆时，应采用防爆密封圈密封或用密封填料进行封固，外壳上多余的孔应做防爆密封，弹性密封圈的一个孔应密封一根电缆，满足以上要求，应判定为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</si>
  <si>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电气照明</t>
  </si>
  <si>
    <r>
      <rPr>
        <sz val="12"/>
        <color theme="1"/>
        <rFont val="宋体"/>
        <charset val="134"/>
      </rPr>
      <t>灯具的布置合理协调一致、排列整齐、安装牢固，灯具表面干净整洁无污染，应判定为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</si>
  <si>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I类照明装置的金属外壳有专用的PE端子并与PE线检修了可靠连接，满足以上条件，应判定为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</si>
  <si>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防爆场所的开关、灯具、明装附件等符合设计与规范要求，应判定为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t>
    </r>
  </si>
  <si>
    <t>防雷接地装置</t>
  </si>
  <si>
    <r>
      <rPr>
        <sz val="12"/>
        <color theme="1"/>
        <rFont val="宋体"/>
        <charset val="134"/>
      </rPr>
      <t>接闪器（针、带、线、网）安装位置正确，对建筑物及安装于屋顶的设施、设备（冷却塔、风机、航空障碍灯、透气管等）等可提供有效保护，满足以上条件，应判定为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</si>
  <si>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接闪器（针、带、线、网）与防雷引下线连接可靠，引下线有明显标识，应判定为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</si>
  <si>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接闪器（针、带、线、网）表面及焊接处无锈蚀现象，紧固连接配件齐全、无松动，应判定为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</si>
  <si>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镀锌扁钢制作接地干线的规格符合设计要求，搭接长度、连接方式符合规范的规定，90°转弯采取冷弯制作，镀锌层无污染、损坏，应判定为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</si>
  <si>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接地装置镀锌钢材焊缝100mm范围内做防腐处理；明装接地线位置便于检查，不得妨碍设备的拆卸；接地线穿过墙壁、楼板和地坪处有坚固防护和防腐措施，满足以上要求，应判定为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现场核查，查阅设计文件。</t>
    </r>
  </si>
  <si>
    <r>
      <rPr>
        <sz val="12"/>
        <color theme="1"/>
        <rFont val="宋体"/>
        <charset val="134"/>
      </rPr>
      <t>与电气设备相连接的保护接地采用黄绿相间的绝缘线；每个接地端子上的接线宜为1根，不得超过2根。满足以上要求，应判定为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现场核查。</t>
    </r>
  </si>
  <si>
    <r>
      <rPr>
        <sz val="12"/>
        <color theme="1"/>
        <rFont val="宋体"/>
        <charset val="134"/>
      </rPr>
      <t>接地线不得直接和设备焊接；设备不得有串联接地现象，满足以上要求，应判定为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现场核查。</t>
    </r>
  </si>
  <si>
    <r>
      <rPr>
        <sz val="12"/>
        <color theme="1"/>
        <rFont val="宋体"/>
        <charset val="134"/>
      </rPr>
      <t>利用各种金属构件和管道为接地线时，连接处保证有可靠的电气连接，满足以上要求，应判定为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现场核查。</t>
    </r>
  </si>
  <si>
    <r>
      <rPr>
        <sz val="12"/>
        <color theme="1"/>
        <rFont val="宋体"/>
        <charset val="134"/>
      </rPr>
      <t>梯架、槽盒的首、末端与保护导体可靠连接，跨接连接规范，爪形垫片、防松措施等齐全有效，应判定为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</si>
  <si>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交流系统中三芯电缆的金属护层，在电缆线路两终端接地，满足以上要求，应判定为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现场核查。</t>
    </r>
  </si>
  <si>
    <t>应急电源</t>
  </si>
  <si>
    <r>
      <rPr>
        <sz val="12"/>
        <color theme="1"/>
        <rFont val="宋体"/>
        <charset val="134"/>
      </rPr>
      <t>应急发电机组安装端正、固定牢固，设备隔振装置齐全有效，应判定为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</si>
  <si>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应急发电机组金属外壳及其他外露可导电部位均与保护导体可靠连接，应判定为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</si>
  <si>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应急发电机中性点连接方式及接地电阻符合设计要求，应判定为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</si>
  <si>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rgb="FF000000"/>
        <rFont val="宋体"/>
        <charset val="134"/>
      </rPr>
      <t>油箱、油管有可靠的防静电接地措施，明敷油管色标正确，应判定为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</si>
  <si>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UPS、EPS组件的规格、型号符合设计要求，内部接线应正确，连接可靠、紧固件齐全，EPS、UPS的自动切换时间、输出电压、波形畸变率等参数符合产品技术要求和设计要求，应判定为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现场核查，查阅设计文件、测试记录。</t>
    </r>
  </si>
  <si>
    <r>
      <rPr>
        <sz val="12"/>
        <color theme="1"/>
        <rFont val="宋体"/>
        <charset val="134"/>
      </rPr>
      <t>UPS输出端的系统接地方式符合设计要求，应判定为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</si>
  <si>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技术交底记录齐全，应判定为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查阅技术交底等技术管理文件。</t>
    </r>
  </si>
  <si>
    <r>
      <rPr>
        <sz val="12"/>
        <color theme="1"/>
        <rFont val="宋体"/>
        <charset val="134"/>
      </rPr>
      <t>材料、配件、器具、设备的合格证、检验报告等资料齐全、有效，应判定为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查阅材料合格证、质保书等文件。</t>
    </r>
  </si>
  <si>
    <r>
      <rPr>
        <sz val="12"/>
        <color theme="1"/>
        <rFont val="宋体"/>
        <charset val="134"/>
      </rPr>
      <t>电缆（线）敷设记录、电器设备（配电箱、柜，柴油发电机、电除尘、电加热等安装记录齐全，应判定为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查阅有关资料。</t>
    </r>
  </si>
  <si>
    <r>
      <rPr>
        <sz val="12"/>
        <color theme="1"/>
        <rFont val="宋体"/>
        <charset val="134"/>
      </rPr>
      <t>电气装置安装工程交接试验记录齐全，应判定为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查阅交接试验记录及有关资料。</t>
    </r>
  </si>
  <si>
    <r>
      <rPr>
        <sz val="12"/>
        <color theme="1"/>
        <rFont val="宋体"/>
        <charset val="134"/>
      </rPr>
      <t>接地电阻测试记录齐全，数据真实，测试仪表校验合格、有效，应判定为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查阅接地电阻测试记录、查阅测试仪表校验合格证。</t>
    </r>
  </si>
  <si>
    <r>
      <rPr>
        <sz val="12"/>
        <color theme="1"/>
        <rFont val="宋体"/>
        <charset val="134"/>
      </rPr>
      <t>绝缘电阻测试记录齐全，数据真实，测试仪表校验合格、有效，应判定为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查阅绝缘电阻测试记录、查阅测试仪表校验合格证。</t>
    </r>
  </si>
  <si>
    <t>表C-9  采场工程实体质量评价记录表</t>
  </si>
  <si>
    <t>采准/削顶平台</t>
  </si>
  <si>
    <r>
      <rPr>
        <sz val="12"/>
        <color theme="1"/>
        <rFont val="宋体"/>
        <charset val="134"/>
      </rPr>
      <t>平台不存在明显不平整等现象，应判定为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</si>
  <si>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平台的标高、宽度等符合有关技术文件规定，应判定为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查阅设计文件、施工记录。</t>
    </r>
  </si>
  <si>
    <r>
      <rPr>
        <sz val="12"/>
        <color theme="1"/>
        <rFont val="宋体"/>
        <charset val="134"/>
      </rPr>
      <t>高程允许偏差为±180mm，应判定为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</si>
  <si>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边坡</t>
  </si>
  <si>
    <r>
      <rPr>
        <sz val="12"/>
        <color theme="1"/>
        <rFont val="宋体"/>
        <charset val="134"/>
      </rPr>
      <t>边坡不存在坡面不平整、三角体、滑坡等现象，应判定为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</si>
  <si>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平台边坡的坡度、边坡坡面角等符合有关技术文件规定，应判定为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查阅设计文件、施工记录。</t>
    </r>
  </si>
  <si>
    <r>
      <rPr>
        <sz val="12"/>
        <color theme="1"/>
        <rFont val="宋体"/>
        <charset val="134"/>
      </rPr>
      <t>施工组织设计/施工方案、技术交底记录规范，应判定为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查阅施工组织设计/施工方案、技术交底记录等技术管理文件。</t>
    </r>
  </si>
  <si>
    <r>
      <rPr>
        <sz val="12"/>
        <color theme="1"/>
        <rFont val="宋体"/>
        <charset val="134"/>
      </rPr>
      <t>爆破设计资料规范齐全，应判定为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查阅爆破设计等技术管理文件。</t>
    </r>
  </si>
  <si>
    <r>
      <rPr>
        <sz val="12"/>
        <color theme="1"/>
        <rFont val="宋体"/>
        <charset val="134"/>
      </rPr>
      <t>穿孔及爆破等施工记录齐全，应判定为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查阅穿孔及爆破等施工记录及技术管理文件。</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</si>
  <si>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查阅工程验收记录。</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</si>
  <si>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</si>
  <si>
    <t>防排水工程</t>
  </si>
  <si>
    <t>排水沟</t>
  </si>
  <si>
    <r>
      <rPr>
        <sz val="12"/>
        <color theme="1"/>
        <rFont val="宋体"/>
        <charset val="134"/>
      </rPr>
      <t>排水沟的坡度、长度、防冲刷措施等符合有关技术文件规定，应判定为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现场核查、查阅设计文件、施工记录。</t>
    </r>
  </si>
  <si>
    <t>截水沟</t>
  </si>
  <si>
    <r>
      <rPr>
        <sz val="12"/>
        <color theme="1"/>
        <rFont val="宋体"/>
        <charset val="134"/>
      </rPr>
      <t>截水沟的坡度、长度、防冲刷措施等符合有关技术文件规定，应判定为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现场核查、查阅设计文件、施工记录。</t>
    </r>
  </si>
  <si>
    <t>水沟边坡</t>
  </si>
  <si>
    <r>
      <rPr>
        <sz val="12"/>
        <color theme="1"/>
        <rFont val="宋体"/>
        <charset val="134"/>
      </rPr>
      <t>水沟边坡的坡度、高度、边坡角、坡面平整度等符合有关技术文件规定，应判定为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现场核查、查阅设计文件、施工记录。</t>
    </r>
  </si>
  <si>
    <t>水沟横截面</t>
  </si>
  <si>
    <r>
      <rPr>
        <sz val="12"/>
        <color theme="1"/>
        <rFont val="宋体"/>
        <charset val="134"/>
      </rPr>
      <t>水沟横截面高度、宽度、形状符合有关技术文件规定，应判定为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现场核查、查阅设计文件、施工记录。</t>
    </r>
  </si>
  <si>
    <r>
      <rPr>
        <sz val="12"/>
        <color theme="1"/>
        <rFont val="宋体"/>
        <charset val="134"/>
      </rPr>
      <t>施工方案、技术交底记录规范，应判定为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查阅施工方案、技术交底记录。</t>
    </r>
  </si>
  <si>
    <r>
      <rPr>
        <sz val="12"/>
        <color theme="1"/>
        <rFont val="宋体"/>
        <charset val="134"/>
      </rPr>
      <t>材料进场验收报告记录齐全，复验合格且抽样符合规范规定，应判定为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查阅进场材料的验收记录、复验报告等。</t>
    </r>
  </si>
  <si>
    <r>
      <rPr>
        <sz val="12"/>
        <color theme="1"/>
        <rFont val="宋体"/>
        <charset val="134"/>
      </rPr>
      <t>混凝土强度实验报告齐全，应判定为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查阅混凝土强度检测报告。</t>
    </r>
  </si>
  <si>
    <r>
      <rPr>
        <sz val="12"/>
        <color theme="1"/>
        <rFont val="宋体"/>
        <charset val="134"/>
      </rPr>
      <t>施工记录齐全，应判定为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查阅施工记录等技术管理文件。</t>
    </r>
  </si>
  <si>
    <t>最终边坡工程</t>
  </si>
  <si>
    <t>最终边坡</t>
  </si>
  <si>
    <r>
      <rPr>
        <sz val="12"/>
        <color theme="1"/>
        <rFont val="宋体"/>
        <charset val="134"/>
      </rPr>
      <t>边坡不存在坡面不平整、三角体、滑坡等现象，应判定为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</si>
  <si>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最终边坡的坡度、边坡稳定性等符合有关技术文件规定，应判定为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现场核查、查阅设计文件、施工记录。</t>
    </r>
  </si>
  <si>
    <r>
      <rPr>
        <sz val="12"/>
        <color theme="1"/>
        <rFont val="宋体"/>
        <charset val="134"/>
      </rPr>
      <t>临近终了边坡时采用光面爆破或预裂爆破，应判定为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现场核查、施工记录。</t>
    </r>
  </si>
  <si>
    <t>平台（安全、清扫平台）</t>
  </si>
  <si>
    <r>
      <rPr>
        <sz val="12"/>
        <color theme="1"/>
        <rFont val="宋体"/>
        <charset val="134"/>
      </rPr>
      <t>平台的标高符合有关技术文件规定，应判定为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查阅设计文件、施工记录。</t>
    </r>
  </si>
  <si>
    <r>
      <rPr>
        <sz val="12"/>
        <color theme="1"/>
        <rFont val="宋体"/>
        <charset val="134"/>
      </rPr>
      <t>平台的宽度符合有关技术文件规定，应判定为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查阅设计文件、施工记录。</t>
    </r>
  </si>
  <si>
    <r>
      <rPr>
        <sz val="12"/>
        <color theme="1"/>
        <rFont val="宋体"/>
        <charset val="134"/>
      </rPr>
      <t>平台的平整度、坡角线等符合有关技术文件规定，应判定为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查阅设计文件、施工记录。</t>
    </r>
  </si>
  <si>
    <r>
      <rPr>
        <sz val="12"/>
        <color theme="1"/>
        <rFont val="宋体"/>
        <charset val="134"/>
      </rPr>
      <t>施工组织设计/施工方案、技术交底记录规范，应判定为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查阅施工组织设计/施工方案、技术交底记录。</t>
    </r>
  </si>
  <si>
    <t>表C-10  开拓工程实体质量评价记录表</t>
  </si>
  <si>
    <t>溜井工程</t>
  </si>
  <si>
    <t>溜井口</t>
  </si>
  <si>
    <r>
      <rPr>
        <sz val="12"/>
        <color theme="1"/>
        <rFont val="宋体"/>
        <charset val="134"/>
      </rPr>
      <t>溜井口防护设施齐全，符合有关技术文件规定，应判定为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</si>
  <si>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溜井井身</t>
  </si>
  <si>
    <r>
      <rPr>
        <sz val="12"/>
        <color theme="1"/>
        <rFont val="宋体"/>
        <charset val="134"/>
      </rPr>
      <t>溜井壁表面质量无明显劈裂、塌体、涌水等现象，应判定为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，若有严重缺陷，应判定为</t>
    </r>
    <r>
      <rPr>
        <b/>
        <sz val="12"/>
        <color theme="1"/>
        <rFont val="宋体"/>
        <charset val="134"/>
      </rPr>
      <t>否定</t>
    </r>
    <r>
      <rPr>
        <sz val="12"/>
        <color theme="1"/>
        <rFont val="宋体"/>
        <charset val="134"/>
      </rPr>
      <t>。
现场核查。</t>
    </r>
  </si>
  <si>
    <r>
      <rPr>
        <sz val="12"/>
        <color theme="1"/>
        <rFont val="宋体"/>
        <charset val="134"/>
      </rPr>
      <t>溜井井筒直径、井壁表面平整度符合设计要求，应判定为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现场核查、查阅设计文件、施工记录。</t>
    </r>
  </si>
  <si>
    <r>
      <rPr>
        <sz val="12"/>
        <color theme="1"/>
        <rFont val="宋体"/>
        <charset val="134"/>
      </rPr>
      <t>喇叭口上下口标高、坡度、起点和终点连接点的位置、坡面平整度符合设计要求，应判定为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查阅设计文件、施工记录，竣工图。</t>
    </r>
  </si>
  <si>
    <r>
      <rPr>
        <sz val="12"/>
        <color theme="1"/>
        <rFont val="宋体"/>
        <charset val="134"/>
      </rPr>
      <t>钢筋进场验收合格，复验合格且抽样符合规范规定，应判定为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</si>
  <si>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隐蔽工程验收记录齐全，验收合格，建设单位（监理）同意验收意见明确，应判定为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查阅隐蔽工程验收记录。</t>
    </r>
  </si>
  <si>
    <r>
      <rPr>
        <sz val="12"/>
        <color theme="1"/>
        <rFont val="宋体"/>
        <charset val="134"/>
      </rPr>
      <t>质量验收记录、验收合格，建设单位（监理）同意验收意见明确，应判定为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查阅工程验收记录。</t>
    </r>
  </si>
  <si>
    <t>斜井工程</t>
  </si>
  <si>
    <t>斜井口</t>
  </si>
  <si>
    <r>
      <rPr>
        <sz val="12"/>
        <color theme="1"/>
        <rFont val="宋体"/>
        <charset val="134"/>
      </rPr>
      <t>斜井断面、井口标高、斜井中心坐标，与设计图纸一致，应判定为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现场核查、查阅设计文件、施工记录。</t>
    </r>
  </si>
  <si>
    <t>斜井井身</t>
  </si>
  <si>
    <r>
      <rPr>
        <sz val="12"/>
        <color theme="1"/>
        <rFont val="宋体"/>
        <charset val="134"/>
      </rPr>
      <t>表面质量无明显裂缝、蜂窝、孔洞、露筋等现象，应判定为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，若有严重缺陷，应判定为</t>
    </r>
    <r>
      <rPr>
        <b/>
        <sz val="12"/>
        <color theme="1"/>
        <rFont val="宋体"/>
        <charset val="134"/>
      </rPr>
      <t>否定</t>
    </r>
    <r>
      <rPr>
        <sz val="12"/>
        <color theme="1"/>
        <rFont val="宋体"/>
        <charset val="134"/>
      </rPr>
      <t>。
现场核查。</t>
    </r>
  </si>
  <si>
    <r>
      <rPr>
        <sz val="12"/>
        <color theme="1"/>
        <rFont val="宋体"/>
        <charset val="134"/>
      </rPr>
      <t>接茬处无明显错台，接茬缝宽度及井壁表面平整度符合规范规定，应判定为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</si>
  <si>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平硐/隧道/硐室工程/检查巷道</t>
  </si>
  <si>
    <t>平硐</t>
  </si>
  <si>
    <r>
      <rPr>
        <sz val="12"/>
        <color theme="1"/>
        <rFont val="宋体"/>
        <charset val="134"/>
      </rPr>
      <t>整体轮廓成形，墙直，弧圆，拱和墙衔接过渡圆顺，表面平整、巷道连接平顺，应判定为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，若有严重缺陷，应判定为</t>
    </r>
    <r>
      <rPr>
        <b/>
        <sz val="12"/>
        <color theme="1"/>
        <rFont val="宋体"/>
        <charset val="134"/>
      </rPr>
      <t>否定</t>
    </r>
    <r>
      <rPr>
        <sz val="12"/>
        <color theme="1"/>
        <rFont val="宋体"/>
        <charset val="134"/>
      </rPr>
      <t>。
现场核查。</t>
    </r>
  </si>
  <si>
    <r>
      <rPr>
        <sz val="12"/>
        <color theme="1"/>
        <rFont val="宋体"/>
        <charset val="134"/>
      </rPr>
      <t>排水设施完善，水沟坡度满足设计要求、顺直、流水通畅，盖板齐全、平整无晃动，地面无积水，应判定为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现场核查，查阅设计文件、施工记录。</t>
    </r>
  </si>
  <si>
    <r>
      <rPr>
        <sz val="12"/>
        <color theme="1"/>
        <rFont val="宋体"/>
        <charset val="134"/>
      </rPr>
      <t>平硐洞门和翼墙尺寸、位置符合设计要求，与平硐主体结构协调一致，边坡无滑坡、坍塌等安全隐患，洞口边坡稳定，支护加固有效，应判定为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现场核查，查阅设计文件、施工记录。</t>
    </r>
  </si>
  <si>
    <r>
      <rPr>
        <sz val="12"/>
        <color theme="1"/>
        <rFont val="宋体"/>
        <charset val="134"/>
      </rPr>
      <t>平硐中线坐标及腰线高程偏差满足施工规范要求，应判定为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，若有严重缺陷，应判定为</t>
    </r>
    <r>
      <rPr>
        <b/>
        <sz val="12"/>
        <color theme="1"/>
        <rFont val="宋体"/>
        <charset val="134"/>
      </rPr>
      <t>否定</t>
    </r>
    <r>
      <rPr>
        <sz val="12"/>
        <color theme="1"/>
        <rFont val="宋体"/>
        <charset val="134"/>
      </rPr>
      <t>。
现场核查，查阅设计文件、施工记录。</t>
    </r>
  </si>
  <si>
    <t>隧道</t>
  </si>
  <si>
    <r>
      <rPr>
        <sz val="12"/>
        <color theme="1"/>
        <rFont val="宋体"/>
        <charset val="134"/>
      </rPr>
      <t>隧道洞门和翼墙尺寸、位置符合设计要求，与隧道主体结构协调一致，边坡无滑坡、坍塌等安全隐患，隧道口边坡稳定，支护加固有效，应判定为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现场核查，查阅设计文件、施工记录。</t>
    </r>
  </si>
  <si>
    <r>
      <rPr>
        <sz val="12"/>
        <color theme="1"/>
        <rFont val="宋体"/>
        <charset val="134"/>
      </rPr>
      <t>隧道中线坐标及腰线高程偏差满足施工规范要求，应判定为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，若有严重缺陷，应判定为</t>
    </r>
    <r>
      <rPr>
        <b/>
        <sz val="12"/>
        <color theme="1"/>
        <rFont val="宋体"/>
        <charset val="134"/>
      </rPr>
      <t>否定</t>
    </r>
    <r>
      <rPr>
        <sz val="12"/>
        <color theme="1"/>
        <rFont val="宋体"/>
        <charset val="134"/>
      </rPr>
      <t>。
现场核查，查阅设计文件、施工记录。</t>
    </r>
  </si>
  <si>
    <t>硐室</t>
  </si>
  <si>
    <r>
      <rPr>
        <sz val="12"/>
        <color theme="1"/>
        <rFont val="宋体"/>
        <charset val="134"/>
      </rPr>
      <t>整体轮廓成形，墙直，弧圆，拱和墙衔接过渡圆顺，表面平整、巷道连接平顺等符合技术文件要求，应判定为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，若有严重缺陷，应判定为</t>
    </r>
    <r>
      <rPr>
        <b/>
        <sz val="12"/>
        <color theme="1"/>
        <rFont val="宋体"/>
        <charset val="134"/>
      </rPr>
      <t>否定</t>
    </r>
    <r>
      <rPr>
        <sz val="12"/>
        <color theme="1"/>
        <rFont val="宋体"/>
        <charset val="134"/>
      </rPr>
      <t>。
现场核查。</t>
    </r>
  </si>
  <si>
    <r>
      <rPr>
        <sz val="12"/>
        <color theme="1"/>
        <rFont val="宋体"/>
        <charset val="134"/>
      </rPr>
      <t>桁车梁偏移、截面尺寸、上表面标高偏差：立柱垂直度、柱高、截面尺寸、上表面标高、位移偏差符合有关技术文件规定，应判定为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现场核查，查阅设计文件、施工记录。</t>
    </r>
  </si>
  <si>
    <t>检查巷道</t>
  </si>
  <si>
    <r>
      <rPr>
        <sz val="12"/>
        <color theme="1"/>
        <rFont val="宋体"/>
        <charset val="134"/>
      </rPr>
      <t>整体轮廓成形，表面平整、巷道连接平顺，踏步、扶手设施完备，应判定为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，若有严重缺陷，应判定为</t>
    </r>
    <r>
      <rPr>
        <b/>
        <sz val="12"/>
        <color theme="1"/>
        <rFont val="宋体"/>
        <charset val="134"/>
      </rPr>
      <t>否定</t>
    </r>
    <r>
      <rPr>
        <sz val="12"/>
        <color theme="1"/>
        <rFont val="宋体"/>
        <charset val="134"/>
      </rPr>
      <t>。
现场核查。</t>
    </r>
  </si>
  <si>
    <t>道路工程</t>
  </si>
  <si>
    <t>外观</t>
  </si>
  <si>
    <r>
      <rPr>
        <sz val="12"/>
        <color theme="1"/>
        <rFont val="宋体"/>
        <charset val="134"/>
      </rPr>
      <t>路面平整，路面无翻浆、塌陷、积水，排水沟顺直通畅，应判定为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</si>
  <si>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标识清晰应判定为</t>
    </r>
    <r>
      <rPr>
        <b/>
        <sz val="12"/>
        <color theme="1"/>
        <rFont val="宋体"/>
        <charset val="134"/>
      </rPr>
      <t>良好</t>
    </r>
    <r>
      <rPr>
        <sz val="12"/>
        <color theme="1"/>
        <rFont val="宋体"/>
        <charset val="134"/>
      </rPr>
      <t>，否则应判定</t>
    </r>
    <r>
      <rPr>
        <b/>
        <sz val="12"/>
        <color theme="1"/>
        <rFont val="宋体"/>
        <charset val="134"/>
      </rPr>
      <t>不足</t>
    </r>
    <r>
      <rPr>
        <sz val="12"/>
        <color theme="1"/>
        <rFont val="宋体"/>
        <charset val="134"/>
      </rPr>
      <t>。
现场核查。</t>
    </r>
  </si>
  <si>
    <t>线路</t>
  </si>
  <si>
    <r>
      <rPr>
        <sz val="12"/>
        <color theme="1"/>
        <rFont val="宋体"/>
        <charset val="134"/>
      </rPr>
      <t>纵向坡度、宽度、转折点标高、转弯半径符合有关技术文件规定，应判定为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现场核查，查阅设计文件、施工记录。</t>
    </r>
  </si>
  <si>
    <t>泥结碎石路面</t>
  </si>
  <si>
    <r>
      <rPr>
        <sz val="12"/>
        <color theme="1"/>
        <rFont val="宋体"/>
        <charset val="134"/>
      </rPr>
      <t>路面的厚度、宽度、平整度、高程等符合有关技术文件要求，应判定为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</si>
  <si>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路面压实度符合有关技术文件，应判定为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查阅检测报告。</t>
    </r>
  </si>
  <si>
    <t>水泥混凝土路面</t>
  </si>
  <si>
    <r>
      <rPr>
        <sz val="12"/>
        <color theme="1"/>
        <rFont val="宋体"/>
        <charset val="134"/>
      </rPr>
      <t>厚度、宽度、平整度、高程符合有关技术文件要求，应判定为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查阅施工记录及检测报告。</t>
    </r>
  </si>
  <si>
    <r>
      <rPr>
        <sz val="12"/>
        <color theme="1"/>
        <rFont val="宋体"/>
        <charset val="134"/>
      </rPr>
      <t>水沟顺直通畅，断面及深度与设计要求一致，应判定为</t>
    </r>
    <r>
      <rPr>
        <b/>
        <sz val="12"/>
        <color theme="1"/>
        <rFont val="宋体"/>
        <charset val="134"/>
      </rPr>
      <t>良好</t>
    </r>
    <r>
      <rPr>
        <sz val="12"/>
        <color theme="1"/>
        <rFont val="宋体"/>
        <charset val="134"/>
      </rPr>
      <t>，否则应判定</t>
    </r>
    <r>
      <rPr>
        <b/>
        <sz val="12"/>
        <color theme="1"/>
        <rFont val="宋体"/>
        <charset val="134"/>
      </rPr>
      <t>不足</t>
    </r>
    <r>
      <rPr>
        <sz val="12"/>
        <color theme="1"/>
        <rFont val="宋体"/>
        <charset val="134"/>
      </rPr>
      <t>。
现场核查，查阅设计文件、施工记录。</t>
    </r>
  </si>
  <si>
    <t>表C-11  土建工程实体质量评价记录表</t>
  </si>
  <si>
    <t>地基基础工程</t>
  </si>
  <si>
    <r>
      <rPr>
        <sz val="12"/>
        <color theme="1"/>
        <rFont val="宋体"/>
        <charset val="134"/>
      </rPr>
      <t>按设计要求进行钎探，地基承载力、下卧层与勘察结果一致，应判定为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查阅设计文件、地勘报告、查阅钎探记录。</t>
    </r>
  </si>
  <si>
    <r>
      <rPr>
        <sz val="12"/>
        <color theme="1"/>
        <rFont val="宋体"/>
        <charset val="134"/>
      </rPr>
      <t>按设计要求进行局部换填，换填后承载力满足设计要求，应判定为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查阅设计文件，查阅地基处理记录、承载力检测报告。</t>
    </r>
  </si>
  <si>
    <r>
      <rPr>
        <sz val="12"/>
        <color theme="1"/>
        <rFont val="宋体"/>
        <charset val="134"/>
      </rPr>
      <t>桩基工程的单桩承载力的试验方法符合有关规范规定时，应判定为</t>
    </r>
    <r>
      <rPr>
        <b/>
        <sz val="12"/>
        <color theme="1"/>
        <rFont val="宋体"/>
        <charset val="134"/>
      </rPr>
      <t>良好</t>
    </r>
    <r>
      <rPr>
        <sz val="12"/>
        <color theme="1"/>
        <rFont val="宋体"/>
        <charset val="134"/>
      </rPr>
      <t>。桩基工程的单桩承载力的试验方法不符合有关规范规定时，应判定为</t>
    </r>
    <r>
      <rPr>
        <b/>
        <sz val="12"/>
        <color theme="1"/>
        <rFont val="宋体"/>
        <charset val="134"/>
      </rPr>
      <t>否定</t>
    </r>
    <r>
      <rPr>
        <sz val="12"/>
        <color theme="1"/>
        <rFont val="宋体"/>
        <charset val="134"/>
      </rPr>
      <t>。
查阅桩基检测报告。</t>
    </r>
  </si>
  <si>
    <r>
      <rPr>
        <sz val="12"/>
        <color theme="1"/>
        <rFont val="宋体"/>
        <charset val="134"/>
      </rPr>
      <t>桩基工程的单桩承载力满足设计要求时，应判定为</t>
    </r>
    <r>
      <rPr>
        <b/>
        <sz val="12"/>
        <color theme="1"/>
        <rFont val="宋体"/>
        <charset val="134"/>
      </rPr>
      <t>良好</t>
    </r>
    <r>
      <rPr>
        <sz val="12"/>
        <color theme="1"/>
        <rFont val="宋体"/>
        <charset val="134"/>
      </rPr>
      <t>。桩基工程的单桩承载力不能满足设计要求时，应判定为</t>
    </r>
    <r>
      <rPr>
        <b/>
        <sz val="12"/>
        <color theme="1"/>
        <rFont val="宋体"/>
        <charset val="134"/>
      </rPr>
      <t>否定</t>
    </r>
    <r>
      <rPr>
        <sz val="12"/>
        <color theme="1"/>
        <rFont val="宋体"/>
        <charset val="134"/>
      </rPr>
      <t>。
查阅桩基检测报告。</t>
    </r>
  </si>
  <si>
    <r>
      <rPr>
        <sz val="12"/>
        <color theme="1"/>
        <rFont val="宋体"/>
        <charset val="134"/>
      </rPr>
      <t>桩身完整性的检测方法、抽检比例等均符合有 关规范规定时，应判定为</t>
    </r>
    <r>
      <rPr>
        <b/>
        <sz val="12"/>
        <color theme="1"/>
        <rFont val="宋体"/>
        <charset val="134"/>
      </rPr>
      <t>良好</t>
    </r>
    <r>
      <rPr>
        <sz val="12"/>
        <color theme="1"/>
        <rFont val="宋体"/>
        <charset val="134"/>
      </rPr>
      <t>。桩身完整性的检测方法或抽检比例等不符合有关规范规定时，应判定为</t>
    </r>
    <r>
      <rPr>
        <b/>
        <sz val="12"/>
        <color theme="1"/>
        <rFont val="宋体"/>
        <charset val="134"/>
      </rPr>
      <t>否定</t>
    </r>
    <r>
      <rPr>
        <sz val="12"/>
        <color theme="1"/>
        <rFont val="宋体"/>
        <charset val="134"/>
      </rPr>
      <t>。
查阅桩基检测报告。</t>
    </r>
  </si>
  <si>
    <r>
      <rPr>
        <sz val="12"/>
        <color theme="1"/>
        <rFont val="宋体"/>
        <charset val="134"/>
      </rPr>
      <t>当检测桩全部为I类、II类桩时，且I类桩占比≥90%</t>
    </r>
    <r>
      <rPr>
        <sz val="12"/>
        <color rgb="FFC00000"/>
        <rFont val="宋体"/>
        <charset val="134"/>
      </rPr>
      <t>，</t>
    </r>
    <r>
      <rPr>
        <sz val="12"/>
        <color theme="1"/>
        <rFont val="宋体"/>
        <charset val="134"/>
      </rPr>
      <t>应判定为</t>
    </r>
    <r>
      <rPr>
        <b/>
        <sz val="12"/>
        <color theme="1"/>
        <rFont val="宋体"/>
        <charset val="134"/>
      </rPr>
      <t>良好</t>
    </r>
    <r>
      <rPr>
        <sz val="12"/>
        <color theme="1"/>
        <rFont val="宋体"/>
        <charset val="134"/>
      </rPr>
      <t>。当检测桩中存在III类或IV类桩时，应判定为</t>
    </r>
    <r>
      <rPr>
        <b/>
        <sz val="12"/>
        <color theme="1"/>
        <rFont val="宋体"/>
        <charset val="134"/>
      </rPr>
      <t>否定</t>
    </r>
    <r>
      <rPr>
        <sz val="12"/>
        <color theme="1"/>
        <rFont val="宋体"/>
        <charset val="134"/>
      </rPr>
      <t>。
查阅桩基检测报告。</t>
    </r>
  </si>
  <si>
    <r>
      <rPr>
        <sz val="12"/>
        <color theme="1"/>
        <rFont val="宋体"/>
        <charset val="134"/>
      </rPr>
      <t>复合地基的材料品种、规格完全符合设计要求时，应判定为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查阅设计文件，核对复合地基所用材料。</t>
    </r>
  </si>
  <si>
    <r>
      <rPr>
        <sz val="12"/>
        <color theme="1"/>
        <rFont val="宋体"/>
        <charset val="134"/>
      </rPr>
      <t>混凝土基础尺寸、强度满足设计文件要求，应判定为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查阅设计文件、隐蔽工程验收记录、同条件混凝土试块检测报告。</t>
    </r>
  </si>
  <si>
    <r>
      <rPr>
        <sz val="12"/>
        <color theme="1"/>
        <rFont val="宋体"/>
        <charset val="134"/>
      </rPr>
      <t>钢筋间距、搭接符合设计文件要求，应判定为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查阅设计文件、钢筋安装检查记录、隐蔽工程验收记录。</t>
    </r>
  </si>
  <si>
    <r>
      <rPr>
        <sz val="12"/>
        <color theme="1"/>
        <rFont val="宋体"/>
        <charset val="134"/>
      </rPr>
      <t>验槽记录附图齐全，基底土（石）质、地下水位、基底土扰动等得到确认，基底标高、基坑尺寸标注完整、正确，应判定为</t>
    </r>
    <r>
      <rPr>
        <b/>
        <sz val="12"/>
        <color theme="1"/>
        <rFont val="宋体"/>
        <charset val="134"/>
      </rPr>
      <t>良好</t>
    </r>
    <r>
      <rPr>
        <sz val="12"/>
        <color theme="1"/>
        <rFont val="宋体"/>
        <charset val="134"/>
      </rPr>
      <t>。验槽记录附图不够齐全，基底标高、基坑尺寸标注不够完整，应判定为</t>
    </r>
    <r>
      <rPr>
        <b/>
        <sz val="12"/>
        <color theme="1"/>
        <rFont val="宋体"/>
        <charset val="134"/>
      </rPr>
      <t>不足</t>
    </r>
    <r>
      <rPr>
        <sz val="12"/>
        <color theme="1"/>
        <rFont val="宋体"/>
        <charset val="134"/>
      </rPr>
      <t>。基底土（石）质、地下水位、基底土扰动等未能得到确认，应判定为</t>
    </r>
    <r>
      <rPr>
        <b/>
        <sz val="12"/>
        <color theme="1"/>
        <rFont val="宋体"/>
        <charset val="134"/>
      </rPr>
      <t>否定</t>
    </r>
    <r>
      <rPr>
        <sz val="12"/>
        <color theme="1"/>
        <rFont val="宋体"/>
        <charset val="134"/>
      </rPr>
      <t>。
查阅设计文件，查阅验槽记录。</t>
    </r>
  </si>
  <si>
    <r>
      <rPr>
        <sz val="12"/>
        <color theme="1"/>
        <rFont val="宋体"/>
        <charset val="134"/>
      </rPr>
      <t>当最大沉降量满足设计要求，且沉降变形处于均匀状态时，应判定为</t>
    </r>
    <r>
      <rPr>
        <b/>
        <sz val="12"/>
        <color theme="1"/>
        <rFont val="宋体"/>
        <charset val="134"/>
      </rPr>
      <t>良好</t>
    </r>
    <r>
      <rPr>
        <sz val="12"/>
        <color theme="1"/>
        <rFont val="宋体"/>
        <charset val="134"/>
      </rPr>
      <t>。当最大沉降量大于设计值，或沉降变形处于不均匀状态时，应判定为</t>
    </r>
    <r>
      <rPr>
        <b/>
        <sz val="12"/>
        <color theme="1"/>
        <rFont val="宋体"/>
        <charset val="134"/>
      </rPr>
      <t>否定</t>
    </r>
    <r>
      <rPr>
        <sz val="12"/>
        <color theme="1"/>
        <rFont val="宋体"/>
        <charset val="134"/>
      </rPr>
      <t>。
查阅建筑变形观测方案、观测记录、最终（中间）报告。</t>
    </r>
  </si>
  <si>
    <r>
      <rPr>
        <sz val="12"/>
        <color theme="1"/>
        <rFont val="宋体"/>
        <charset val="134"/>
      </rPr>
      <t>当工程的沉降变形尚未稳定时，应推算并判定最终沉降量是否在设计限值以内，若在设计限值以内时，应判定为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查阅建筑变形观测方案、观测记录、最终（中间）报告。</t>
    </r>
  </si>
  <si>
    <r>
      <rPr>
        <sz val="12"/>
        <color theme="1"/>
        <rFont val="宋体"/>
        <charset val="134"/>
      </rPr>
      <t>沉降观测点制作规范，与建筑物协调一致，应判定为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</si>
  <si>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回填分层厚度、回填质量检验数量符合设计及规范规定，应判定为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查阅回填土密实度检测报告。</t>
    </r>
  </si>
  <si>
    <r>
      <rPr>
        <sz val="12"/>
        <color theme="1"/>
        <rFont val="宋体"/>
        <charset val="134"/>
      </rPr>
      <t>施工方案、技术交底记录齐全，应判定为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</si>
  <si>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钢筋进场验收合格，原材料出厂合格证齐全、复验合格且抽样符合规范规定，应判定为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</si>
  <si>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混凝土强度、抗渗性能满足设计要求，应判定为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查阅混凝土强度、混凝土抗渗性能检测报告。</t>
    </r>
  </si>
  <si>
    <r>
      <rPr>
        <sz val="12"/>
        <color theme="1"/>
        <rFont val="宋体"/>
        <charset val="134"/>
      </rPr>
      <t>其他材料进场验收合格，复验合格且抽样符合规范规定，应判定为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</si>
  <si>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施工记录资料齐全，应判定为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查阅施工记录资料。</t>
    </r>
  </si>
  <si>
    <r>
      <rPr>
        <sz val="12"/>
        <color theme="1"/>
        <rFont val="宋体"/>
        <charset val="134"/>
      </rPr>
      <t>竣工图编制规范齐全，制图、审核手续完备，应判定为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t>
    </r>
  </si>
  <si>
    <r>
      <rPr>
        <sz val="12"/>
        <color theme="1"/>
        <rFont val="宋体"/>
        <charset val="134"/>
      </rPr>
      <t>未见混凝土结构构件存在有害裂缝及危及结构安全的质量缺陷或质量隐患，应判定为</t>
    </r>
    <r>
      <rPr>
        <b/>
        <sz val="12"/>
        <color theme="1"/>
        <rFont val="宋体"/>
        <charset val="134"/>
      </rPr>
      <t>良好</t>
    </r>
    <r>
      <rPr>
        <sz val="12"/>
        <color theme="1"/>
        <rFont val="宋体"/>
        <charset val="134"/>
      </rPr>
      <t>，若存在类似问题时应判定为</t>
    </r>
    <r>
      <rPr>
        <b/>
        <sz val="12"/>
        <color theme="1"/>
        <rFont val="宋体"/>
        <charset val="134"/>
      </rPr>
      <t>否定</t>
    </r>
    <r>
      <rPr>
        <sz val="12"/>
        <color theme="1"/>
        <rFont val="宋体"/>
        <charset val="134"/>
      </rPr>
      <t>。
现场核查。</t>
    </r>
  </si>
  <si>
    <r>
      <rPr>
        <sz val="12"/>
        <color theme="1"/>
        <rFont val="宋体"/>
        <charset val="134"/>
      </rPr>
      <t>混凝土强度均满足设计要求，应判定为</t>
    </r>
    <r>
      <rPr>
        <b/>
        <sz val="12"/>
        <color theme="1"/>
        <rFont val="宋体"/>
        <charset val="134"/>
      </rPr>
      <t>良好</t>
    </r>
    <r>
      <rPr>
        <sz val="12"/>
        <color theme="1"/>
        <rFont val="宋体"/>
        <charset val="134"/>
      </rPr>
      <t>，若有其中任何一种强度等级的结构混凝土强度不能满足设计要求时，应判定为</t>
    </r>
    <r>
      <rPr>
        <b/>
        <sz val="12"/>
        <color theme="1"/>
        <rFont val="宋体"/>
        <charset val="134"/>
      </rPr>
      <t>否定</t>
    </r>
    <r>
      <rPr>
        <sz val="12"/>
        <color theme="1"/>
        <rFont val="宋体"/>
        <charset val="134"/>
      </rPr>
      <t>。
查阅混凝土标养强度试块报告及评定，同条件试块强度报告及评定。</t>
    </r>
  </si>
  <si>
    <r>
      <rPr>
        <sz val="12"/>
        <color theme="1"/>
        <rFont val="宋体"/>
        <charset val="134"/>
      </rPr>
      <t>混凝土结构钢筋保护层厚度符合设计要求，应判定为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查阅钢筋保护层厚度检测报告。</t>
    </r>
  </si>
  <si>
    <r>
      <rPr>
        <sz val="12"/>
        <color theme="1"/>
        <rFont val="宋体"/>
        <charset val="134"/>
      </rPr>
      <t>纵向、横向受力钢筋间距符合设计要求，应判定为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查阅受力钢筋间距检测报告。</t>
    </r>
  </si>
  <si>
    <r>
      <rPr>
        <sz val="12"/>
        <color theme="1"/>
        <rFont val="宋体"/>
        <charset val="134"/>
      </rPr>
      <t>钢筋机械连接工艺检验合格，应判定为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查阅钢筋机械连接接头工艺评定报告。</t>
    </r>
  </si>
  <si>
    <r>
      <rPr>
        <sz val="12"/>
        <color theme="1"/>
        <rFont val="宋体"/>
        <charset val="134"/>
      </rPr>
      <t>钢筋机械连接接头质量检验合格，应判定为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</si>
  <si>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钢筋焊接连接工艺检验合格，应判定为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查阅钢筋焊接连接工艺评定报告。</t>
    </r>
  </si>
  <si>
    <r>
      <rPr>
        <sz val="12"/>
        <color theme="1"/>
        <rFont val="宋体"/>
        <charset val="134"/>
      </rPr>
      <t>钢筋焊接连接接头质量检验合格，应判定为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</si>
  <si>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预应力钢绞线力学性能符合规范及有关规定，应判定为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。未对预应力钢绞线材质和力学性能进行检查、判定，应判定为</t>
    </r>
    <r>
      <rPr>
        <b/>
        <sz val="12"/>
        <color theme="1"/>
        <rFont val="宋体"/>
        <charset val="134"/>
      </rPr>
      <t>不足</t>
    </r>
    <r>
      <rPr>
        <sz val="12"/>
        <color theme="1"/>
        <rFont val="宋体"/>
        <charset val="134"/>
      </rPr>
      <t>。
查阅钢绞线材质证明文件和力学性能试验报告。</t>
    </r>
  </si>
  <si>
    <r>
      <rPr>
        <sz val="12"/>
        <color theme="1"/>
        <rFont val="宋体"/>
        <charset val="134"/>
      </rPr>
      <t>结构轴线位置及构件尺寸准确、直径偏差符合规范要求，表面平整光滑、棱角方正，颜色均匀，未见明显质量缺陷时，应判定为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，若存在严重缺陷时可判定为</t>
    </r>
    <r>
      <rPr>
        <b/>
        <sz val="12"/>
        <color theme="1"/>
        <rFont val="宋体"/>
        <charset val="134"/>
      </rPr>
      <t>否定</t>
    </r>
    <r>
      <rPr>
        <sz val="12"/>
        <color theme="1"/>
        <rFont val="宋体"/>
        <charset val="134"/>
      </rPr>
      <t>。
现场抽查。</t>
    </r>
  </si>
  <si>
    <r>
      <rPr>
        <sz val="12"/>
        <color theme="1"/>
        <rFont val="宋体"/>
        <charset val="134"/>
      </rPr>
      <t>预应力钢绞线封锚位置表面平整，边角顺直，无收缩裂缝，钢绞线无外露，应判定为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，若存在严重缺陷时可判定为</t>
    </r>
    <r>
      <rPr>
        <b/>
        <sz val="12"/>
        <color theme="1"/>
        <rFont val="宋体"/>
        <charset val="134"/>
      </rPr>
      <t>否定</t>
    </r>
    <r>
      <rPr>
        <sz val="12"/>
        <color theme="1"/>
        <rFont val="宋体"/>
        <charset val="134"/>
      </rPr>
      <t>。
现场抽查。</t>
    </r>
  </si>
  <si>
    <r>
      <rPr>
        <sz val="12"/>
        <color theme="1"/>
        <rFont val="宋体"/>
        <charset val="134"/>
      </rPr>
      <t>砌体工程清水墙灰缝密实饱满、砌体组砌方法满足规范要求，抹灰墙面平整度满足规范要求，砌体无裂缝，应判定为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，若存在严重缺陷时可判定为</t>
    </r>
    <r>
      <rPr>
        <b/>
        <sz val="12"/>
        <color theme="1"/>
        <rFont val="宋体"/>
        <charset val="134"/>
      </rPr>
      <t>否定</t>
    </r>
    <r>
      <rPr>
        <sz val="12"/>
        <color theme="1"/>
        <rFont val="宋体"/>
        <charset val="134"/>
      </rPr>
      <t>。
现场抽查。</t>
    </r>
  </si>
  <si>
    <r>
      <rPr>
        <sz val="12"/>
        <color theme="1"/>
        <rFont val="宋体"/>
        <charset val="134"/>
      </rPr>
      <t>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</si>
  <si>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施工记录资料齐全，记录详实，应判定为</t>
    </r>
    <r>
      <rPr>
        <b/>
        <sz val="12"/>
        <color theme="1"/>
        <rFont val="宋体"/>
        <charset val="134"/>
      </rPr>
      <t>良好</t>
    </r>
    <r>
      <rPr>
        <sz val="12"/>
        <color theme="1"/>
        <rFont val="宋体"/>
        <charset val="134"/>
      </rPr>
      <t>，记录不够详实，应判定为</t>
    </r>
    <r>
      <rPr>
        <b/>
        <sz val="12"/>
        <color theme="1"/>
        <rFont val="宋体"/>
        <charset val="134"/>
      </rPr>
      <t>不足</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抽查重要施工记录文件。</t>
    </r>
  </si>
  <si>
    <t>主体钢结构工程</t>
  </si>
  <si>
    <r>
      <rPr>
        <sz val="12"/>
        <color theme="1"/>
        <rFont val="宋体"/>
        <charset val="134"/>
      </rPr>
      <t>钢结构钢材的物理性能满足设计要求时，应判定为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查阅设计要求、钢材材质报告，核实钢材的屈强比、伸长率、焊接性及冲击韧性。</t>
    </r>
  </si>
  <si>
    <r>
      <rPr>
        <sz val="12"/>
        <color theme="1"/>
        <rFont val="宋体"/>
        <charset val="134"/>
      </rPr>
      <t>钢结构焊缝探伤检测数量、比例等符合规范规定，检测结果全部合格时，应判定为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查阅钢结构焊缝探伤报告。</t>
    </r>
  </si>
  <si>
    <r>
      <rPr>
        <sz val="12"/>
        <color theme="1"/>
        <rFont val="宋体"/>
        <charset val="134"/>
      </rPr>
      <t>钢结构连接用高强度螺栓出厂检验报告、复验报告齐全，检验数量符合规范规定，应判定为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，若缺失某一规格、型号时则应判定为</t>
    </r>
    <r>
      <rPr>
        <b/>
        <sz val="12"/>
        <color theme="1"/>
        <rFont val="宋体"/>
        <charset val="134"/>
      </rPr>
      <t>否定</t>
    </r>
    <r>
      <rPr>
        <sz val="12"/>
        <color theme="1"/>
        <rFont val="宋体"/>
        <charset val="134"/>
      </rPr>
      <t>。
查阅全部型号高强度螺栓出厂检验报告、复验报告。</t>
    </r>
  </si>
  <si>
    <r>
      <rPr>
        <sz val="12"/>
        <color theme="1"/>
        <rFont val="宋体"/>
        <charset val="134"/>
      </rPr>
      <t>钢结构高强度螺栓终拧扭矩值均满足设计要求，应判定为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查阅高强度螺栓终拧扭矩检查记录。</t>
    </r>
  </si>
  <si>
    <r>
      <rPr>
        <sz val="12"/>
        <color theme="1"/>
        <rFont val="宋体"/>
        <charset val="134"/>
      </rPr>
      <t>钢结构高强度螺栓终拧扭矩检查抽检节点数量、抽检螺栓数量符合规范规定，应判定为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查阅高强度螺栓终拧扭矩检查记录。</t>
    </r>
  </si>
  <si>
    <r>
      <rPr>
        <sz val="12"/>
        <color theme="1"/>
        <rFont val="宋体"/>
        <charset val="134"/>
      </rPr>
      <t>压型金属板材料的物理性能满足设计要求，安装符合规范规定，无透光及渗漏，应判定为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现场随机检查。</t>
    </r>
  </si>
  <si>
    <r>
      <rPr>
        <sz val="12"/>
        <color theme="1"/>
        <rFont val="宋体"/>
        <charset val="134"/>
      </rPr>
      <t>普通钢结构构件防腐涂料的品种、涂层厚度、涂刷遍数均符合设计要求时，应判定为</t>
    </r>
    <r>
      <rPr>
        <b/>
        <sz val="12"/>
        <color theme="1"/>
        <rFont val="宋体"/>
        <charset val="134"/>
      </rPr>
      <t>良好</t>
    </r>
    <r>
      <rPr>
        <sz val="12"/>
        <color theme="1"/>
        <rFont val="宋体"/>
        <charset val="134"/>
      </rPr>
      <t>，涂层厚度、涂刷遍数记录不详或缺失时，应判定为</t>
    </r>
    <r>
      <rPr>
        <b/>
        <sz val="12"/>
        <color theme="1"/>
        <rFont val="宋体"/>
        <charset val="134"/>
      </rPr>
      <t>不足</t>
    </r>
    <r>
      <rPr>
        <sz val="12"/>
        <color theme="1"/>
        <rFont val="宋体"/>
        <charset val="134"/>
      </rPr>
      <t>；无相关记录时，应判定为</t>
    </r>
    <r>
      <rPr>
        <b/>
        <sz val="12"/>
        <color theme="1"/>
        <rFont val="宋体"/>
        <charset val="134"/>
      </rPr>
      <t>否定</t>
    </r>
    <r>
      <rPr>
        <sz val="12"/>
        <color theme="1"/>
        <rFont val="宋体"/>
        <charset val="134"/>
      </rPr>
      <t>。
查阅相关设计要求，查阅材料进场检验记录及产品质保文件，查阅涂层厚度检测报告。</t>
    </r>
  </si>
  <si>
    <r>
      <rPr>
        <sz val="12"/>
        <color theme="1"/>
        <rFont val="宋体"/>
        <charset val="134"/>
      </rPr>
      <t>普通钢结构构件防火涂料的种类、耐火极限值、厚度均符合设计要求时，应判定为</t>
    </r>
    <r>
      <rPr>
        <b/>
        <sz val="12"/>
        <color theme="1"/>
        <rFont val="宋体"/>
        <charset val="134"/>
      </rPr>
      <t>良好</t>
    </r>
    <r>
      <rPr>
        <sz val="12"/>
        <color theme="1"/>
        <rFont val="宋体"/>
        <charset val="134"/>
      </rPr>
      <t>，检测报告或记录缺失，应判定为</t>
    </r>
    <r>
      <rPr>
        <b/>
        <sz val="12"/>
        <color theme="1"/>
        <rFont val="宋体"/>
        <charset val="134"/>
      </rPr>
      <t>不足</t>
    </r>
    <r>
      <rPr>
        <sz val="12"/>
        <color theme="1"/>
        <rFont val="宋体"/>
        <charset val="134"/>
      </rPr>
      <t>。
查阅相关设计要求，查阅材料进场检验记录及产品质保文件，查阅现场防火涂层厚度检测报告。</t>
    </r>
  </si>
  <si>
    <r>
      <rPr>
        <sz val="12"/>
        <color theme="1"/>
        <rFont val="宋体"/>
        <charset val="134"/>
      </rPr>
      <t>钢结构焊缝外观饱满，未见明显质量缺陷时，应判定为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
现场核查。</t>
    </r>
  </si>
  <si>
    <r>
      <rPr>
        <sz val="12"/>
        <color theme="1"/>
        <rFont val="宋体"/>
        <charset val="134"/>
      </rPr>
      <t>钢结构表面防腐涂层完好，未见脱落、破损时，应判定为</t>
    </r>
    <r>
      <rPr>
        <b/>
        <sz val="12"/>
        <color theme="1"/>
        <rFont val="宋体"/>
        <charset val="134"/>
      </rPr>
      <t>良好</t>
    </r>
    <r>
      <rPr>
        <sz val="12"/>
        <color theme="1"/>
        <rFont val="宋体"/>
        <charset val="134"/>
      </rPr>
      <t>，若存在少量缺陷时应判定为</t>
    </r>
    <r>
      <rPr>
        <b/>
        <sz val="12"/>
        <color theme="1"/>
        <rFont val="宋体"/>
        <charset val="134"/>
      </rPr>
      <t>不足</t>
    </r>
    <r>
      <rPr>
        <sz val="12"/>
        <color theme="1"/>
        <rFont val="宋体"/>
        <charset val="134"/>
      </rPr>
      <t>。
现场核查。</t>
    </r>
  </si>
  <si>
    <t>屋面工程</t>
  </si>
  <si>
    <r>
      <rPr>
        <sz val="12"/>
        <color theme="1"/>
        <rFont val="宋体"/>
        <charset val="134"/>
      </rPr>
      <t>屋面未见渗漏、渗漏痕迹或存在明显渗漏隐患时，应判定为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现场核查，查阅相关隐蔽工程检查验收记录。</t>
    </r>
  </si>
  <si>
    <r>
      <rPr>
        <sz val="12"/>
        <color theme="1"/>
        <rFont val="宋体"/>
        <charset val="134"/>
      </rPr>
      <t>屋面坡度符合设计要求，屋面坡向正确，应判定为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现场核查，查阅设计要求。</t>
    </r>
  </si>
  <si>
    <r>
      <rPr>
        <sz val="12"/>
        <color theme="1"/>
        <rFont val="宋体"/>
        <charset val="134"/>
      </rPr>
      <t>卷材屋面铺贴平整，粘贴牢固，无起鼓、开裂、翘边现象，卷材屋面搭接方向正确，搭接长度符合规范规定，应判定为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</si>
  <si>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卷材屋面边角部位加强做法规范，泛水收口固定牢固，应判定为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</si>
  <si>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平屋面落水口周边500mm直径范围内坡度不小于5%，且坡度均匀一致，应判定为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</si>
  <si>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穿过防水层突出屋面的管根、支架根部，以及高于屋面的各类墙体根部、设备基础的泛水高度均高于屋面250mm以上，应判定为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</si>
  <si>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平屋面大面平整，无积水痕迹，应判定为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</si>
  <si>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平屋面刚性整体面层平整、密实、光滑、无开裂，应判定为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</si>
  <si>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技术交底记录、施工记录齐全、屋面隐蔽工程验收记录，应判定为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查阅技术交底记录、施工记录等技术管理文件。</t>
    </r>
  </si>
  <si>
    <t>表C-12  机电安装工程实体质量评价记录表</t>
  </si>
  <si>
    <t>工艺设备安装</t>
  </si>
  <si>
    <t>给料及放料设备</t>
  </si>
  <si>
    <r>
      <rPr>
        <sz val="12"/>
        <color theme="1"/>
        <rFont val="宋体"/>
        <charset val="134"/>
      </rPr>
      <t>链板、链条接头符合要求应判定为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</si>
  <si>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地脚螺栓和设备装配螺栓与螺母拧紧后，螺栓露出螺母长度符合要求，链板位置符合规范规定，链板安装牢靠，无缺失、松动，应判定为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</si>
  <si>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各轴承、润滑油温升度符合规范要求，应判定为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</si>
  <si>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机械传动、联轴器运转平稳，行走车轮无啃轨，无异常的噪声和振动，应判定为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</si>
  <si>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地脚螺栓和设备装配螺栓与螺母拧紧后，螺栓露出螺母长度符合要求，应判定为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</si>
  <si>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设备表面涂装完好、无锈蚀，设备清洁，应判定为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</si>
  <si>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机械传动、联轴器运转平稳，无异常的噪声和振动，应判定为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</si>
  <si>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各轴承、润滑油温升度符合要求，应判定为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</si>
  <si>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设备运转时，设备支撑框架、操作平台无异常振动和晃动，应判定为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</si>
  <si>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输送设备</t>
  </si>
  <si>
    <r>
      <rPr>
        <sz val="12"/>
        <color theme="1"/>
        <rFont val="宋体"/>
        <charset val="134"/>
      </rPr>
      <t>机架平顺、无变形，接口连接可靠，应判定为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</si>
  <si>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收尘设备</t>
  </si>
  <si>
    <r>
      <rPr>
        <sz val="12"/>
        <color theme="1"/>
        <rFont val="宋体"/>
        <charset val="134"/>
      </rPr>
      <t>有保温、隔热要求的保温、隔热材料符合技术文件规定，保温、隔热无破损、应判定为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</si>
  <si>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壳体及收尘管道无漏风、漏灰现象，应判定为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</si>
  <si>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喷吹系统运行可靠，无漏气，应判定为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</si>
  <si>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振动筛设备</t>
  </si>
  <si>
    <r>
      <rPr>
        <sz val="12"/>
        <color theme="1"/>
        <rFont val="宋体"/>
        <charset val="134"/>
      </rPr>
      <t>筛网运行平稳无超幅度晃动，可靠，应判定为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</si>
  <si>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制砂设备</t>
  </si>
  <si>
    <r>
      <rPr>
        <sz val="12"/>
        <color theme="1"/>
        <rFont val="宋体"/>
        <charset val="134"/>
      </rPr>
      <t>设备无异常变形、运行平稳、无锈蚀，设备清洁，应判定为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</si>
  <si>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转子动平衡符合技术文件规定，抛料板、导料板无破损，应判定为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</si>
  <si>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壳体及管道无漏风、漏灰现象，应判定为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</si>
  <si>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传动皮带无异常磨损、无损坏，应判定为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</si>
  <si>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下料装置运转平稳、无卡阻，无异常噪音，应判定为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</si>
  <si>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制粉/选粉设备</t>
  </si>
  <si>
    <r>
      <rPr>
        <sz val="12"/>
        <color theme="1"/>
        <rFont val="宋体"/>
        <charset val="134"/>
      </rPr>
      <t>设备运转平稳，无异常振动和噪声，应判定为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</si>
  <si>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设备无漏油、无漏风，应判定为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</si>
  <si>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设备无异常变形、表面涂装完好、无锈蚀，设备清洁，应判定为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</si>
  <si>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设备运转平稳，无异常振动和噪声、振动值最大值的限制满足国标，应判定为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</si>
  <si>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洗砂设备</t>
  </si>
  <si>
    <r>
      <rPr>
        <sz val="12"/>
        <color theme="1"/>
        <rFont val="宋体"/>
        <charset val="134"/>
      </rPr>
      <t>设备运转时，工艺钢结构支架、设备支撑框架、工艺平台无异常振动和晃动，应判定为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</si>
  <si>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压滤设备</t>
  </si>
  <si>
    <r>
      <rPr>
        <sz val="12"/>
        <color theme="1"/>
        <rFont val="宋体"/>
        <charset val="134"/>
      </rPr>
      <t>设备无液体、气体泄漏，应判定为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</si>
  <si>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散装机加湿机</t>
  </si>
  <si>
    <r>
      <rPr>
        <sz val="12"/>
        <color theme="1"/>
        <rFont val="宋体"/>
        <charset val="134"/>
      </rPr>
      <t>设备管道连接密封、无漏灰，应判定为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</si>
  <si>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卷扬机固定安全可靠，钢丝绳无异常磨损、断股、纽结、折弯，行程开关、限位开关动作灵敏，控制位置准确，应判定为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</si>
  <si>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施工方案、技术交底齐全，应判定为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</si>
  <si>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各项施工记录齐全，记录详实、具体，应判定为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抽查重点部位的施工记录。</t>
    </r>
  </si>
  <si>
    <r>
      <rPr>
        <sz val="12"/>
        <color theme="1"/>
        <rFont val="宋体"/>
        <charset val="134"/>
      </rPr>
      <t>隐蔽工程验收记录内容全面，记录详实、具体，应判定为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查阅隐蔽工程验收记录。</t>
    </r>
  </si>
  <si>
    <r>
      <rPr>
        <sz val="12"/>
        <color theme="1"/>
        <rFont val="宋体"/>
        <charset val="134"/>
      </rPr>
      <t>收尘器安装有针对漏灰、漏风制定专项方案，应判定为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查阅专项方案。</t>
    </r>
  </si>
  <si>
    <r>
      <rPr>
        <sz val="12"/>
        <color theme="1"/>
        <rFont val="宋体"/>
        <charset val="134"/>
      </rPr>
      <t>风机安装有针对漏油、漏风制定专项方案，应判定为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查阅专项方案。</t>
    </r>
  </si>
  <si>
    <r>
      <rPr>
        <sz val="12"/>
        <color theme="1"/>
        <rFont val="宋体"/>
        <charset val="134"/>
      </rPr>
      <t>试运转记录齐全，记录详实、具体，应判定为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查阅试运转记录。</t>
    </r>
  </si>
  <si>
    <t>电气仪表安装</t>
  </si>
  <si>
    <r>
      <rPr>
        <sz val="12"/>
        <color theme="1"/>
        <rFont val="宋体"/>
        <charset val="134"/>
      </rPr>
      <t>电缆外观无损伤；电力电缆在终端头和接头附近留有备用长度，预留位置宜在电缆沟、夹层或桥架中；电缆的排列整齐，固定；电缆的终端头、接头处装设标志牌；满足以上要求，应判定为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现场核查。</t>
    </r>
  </si>
  <si>
    <r>
      <rPr>
        <sz val="12"/>
        <color theme="1"/>
        <rFont val="宋体"/>
        <charset val="134"/>
      </rPr>
      <t>电缆在托盘、梯架内的填充率不应超过：动力电缆为40%～50%，控制电缆为50%～70%。满足以上条件应判定为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</si>
  <si>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电缆线路不得紧靠管道保温层或被管道保温层包住。满足以上要求，应判定为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现场核查。</t>
    </r>
  </si>
  <si>
    <r>
      <rPr>
        <sz val="12"/>
        <color theme="1"/>
        <rFont val="宋体"/>
        <charset val="134"/>
      </rPr>
      <t>仪表安装后应牢固、平正，仪表与设备、管道或构件的连接及固定部位应受力均匀，不应承受非正常的外力；仪表铭牌和仪表位号标识齐全、牢固、清晰时，应判定为</t>
    </r>
    <r>
      <rPr>
        <b/>
        <sz val="12"/>
        <color theme="1"/>
        <rFont val="宋体"/>
        <charset val="134"/>
      </rPr>
      <t>良好</t>
    </r>
    <r>
      <rPr>
        <sz val="12"/>
        <color theme="1"/>
        <rFont val="宋体"/>
        <charset val="134"/>
      </rPr>
      <t>，标识不清晰1～3处，应判定为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现场观察检查。</t>
    </r>
  </si>
  <si>
    <r>
      <rPr>
        <sz val="12"/>
        <color theme="1"/>
        <rFont val="宋体"/>
        <charset val="134"/>
      </rPr>
      <t>一次仪表（变送器）、箱安装固定牢固，成排安装时应整齐美观，且应安装在光线充足、通风良好和操作维修方便的位置，满足以上要求，应判定为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</si>
  <si>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theme="1"/>
        <rFont val="宋体"/>
        <charset val="134"/>
      </rPr>
      <t>取源部件安装在含尘管道上时，应倾斜向上，与水平线夹角应大于45°，满足以上要求，应判定为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</si>
  <si>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接地装置镀锌钢材焊缝100mm范围内做防腐处理；明装接地线位置便于检查，不得妨碍设备的拆卸；接地线穿过墙壁、楼板和地坪处有坚固防护和防腐措施，满足以上要求，应判定为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现场检查，查阅设计文件。</t>
    </r>
  </si>
  <si>
    <r>
      <rPr>
        <sz val="12"/>
        <color theme="1"/>
        <rFont val="宋体"/>
        <charset val="134"/>
      </rPr>
      <t>油箱、油管有可靠的防静电接地措施，明敷油管色标正确，应判定为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</si>
  <si>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UPS、EPS组件的规格、型号符合设计要求，内部接线应正确，连接可靠、紧固件齐全，应判定为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</si>
  <si>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t>给排水及采暖工程</t>
  </si>
  <si>
    <r>
      <rPr>
        <sz val="12"/>
        <color theme="1"/>
        <rFont val="宋体"/>
        <charset val="134"/>
      </rPr>
      <t>管道跨越建筑变形缝时采取有效的补偿措施，应判定为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</si>
  <si>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热水管道的固定支架位置、构造等符合设计要求，活动支架（支点）偏移方向与管道膨胀方向相反，偏移量经计算确定，并满足管道变形的需要，应判定为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</si>
  <si>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热水管道补偿器的型号、安装位置及预拉伸量等均符合设计要求，应判定为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现场核查，查阅相关设计文件、物资进场验收文件、产品质保资料等。</t>
    </r>
  </si>
  <si>
    <r>
      <rPr>
        <sz val="12"/>
        <color theme="1"/>
        <rFont val="宋体"/>
        <charset val="134"/>
      </rPr>
      <t>PVC管道阻火圈等配件符合相关规范的规定，应判定为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</si>
  <si>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管道穿越楼板、防火墙体部位的套管与管道之间密封材料满足防火要求，应判定为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</si>
  <si>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管道穿越楼板、墙体部位的套管与管道之间密封处理，密封材料满足防水、绝热等要求，应判定为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</si>
  <si>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卫生间卫生器具下的排水管道及地漏排水通畅，</t>
    </r>
    <r>
      <rPr>
        <sz val="12"/>
        <color rgb="FF000000"/>
        <rFont val="宋体"/>
        <charset val="134"/>
      </rPr>
      <t>使用合规合标的成品管件，</t>
    </r>
    <r>
      <rPr>
        <sz val="12"/>
        <color theme="1"/>
        <rFont val="宋体"/>
        <charset val="134"/>
      </rPr>
      <t>位置设置合理，应判定为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</si>
  <si>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设备安装（含消防）</t>
  </si>
  <si>
    <r>
      <rPr>
        <sz val="12"/>
        <color theme="1"/>
        <rFont val="宋体"/>
        <charset val="134"/>
      </rPr>
      <t>生活水箱（池）的溢流管及管口设置符合要求，水箱进出水管上的阀门有锁具或阀门箱保护，应判定为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</si>
  <si>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设备的隔振、限位装置齐全有效，应判定为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</si>
  <si>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气压给水或气压罐稳压等压力容器的安全阀、爆破片等安全附件齐全有效，且安全阀的泄压口引向排水沟或集水井，应判定为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现场核查，查阅设计要求，查阅安全阀定压调试报告（记录）。</t>
    </r>
  </si>
  <si>
    <t>自动喷水灭火系统</t>
  </si>
  <si>
    <t>消火栓及水泵接合器</t>
  </si>
  <si>
    <r>
      <rPr>
        <sz val="12"/>
        <color theme="1"/>
        <rFont val="宋体"/>
        <charset val="134"/>
      </rPr>
      <t>各种材料进场检验合格，进场检验记录齐全，原始资料保存齐全，应判定为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查阅进场检验记录。</t>
    </r>
  </si>
  <si>
    <r>
      <rPr>
        <sz val="12"/>
        <color theme="1"/>
        <rFont val="宋体"/>
        <charset val="134"/>
      </rPr>
      <t>压力容器进场时附有制造许可证及许可证附件等资料的有效抄件，应判定为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查阅制造许可等资料。</t>
    </r>
  </si>
  <si>
    <r>
      <rPr>
        <sz val="12"/>
        <color theme="1"/>
        <rFont val="宋体"/>
        <charset val="134"/>
      </rPr>
      <t>风管系统严密性试验合格，试验方法、检验数量符合规范规定，应判定为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查阅风管系统严密性试验记录。</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</si>
  <si>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</si>
  <si>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t>工业管道工程</t>
  </si>
  <si>
    <r>
      <rPr>
        <sz val="12"/>
        <color theme="1"/>
        <rFont val="宋体"/>
        <charset val="134"/>
      </rPr>
      <t>丝扣连接、法兰连接、焊接连接管道的支、吊架设置的位置合理、间距符合规范规定，固定牢固，应判定为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</si>
  <si>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管道连接严密、可靠，未见渗漏，应判定为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</si>
  <si>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焊接连接管道的焊缝饱满，焊渣清理干净，焊缝宽度、厚度均匀、表面纹理清晰均匀，应判定为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</si>
  <si>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焊接连接管道的焊缝周边管道上的焊接飞溅全部打磨干净，应判定为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</si>
  <si>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各种材料的规格、型号均符合设计要求，合格证、质保书、检验报告等文件齐全、有效，应判定为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查阅合格证、质保书、检验报告、复验报告等资料。</t>
    </r>
  </si>
  <si>
    <r>
      <rPr>
        <sz val="12"/>
        <color theme="1"/>
        <rFont val="宋体"/>
        <charset val="134"/>
      </rPr>
      <t>各种材料进场检验合格，进场检验记录齐全，检验方法、数量符合规范规定，应判定为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查阅进场检验记录。</t>
    </r>
  </si>
  <si>
    <r>
      <rPr>
        <sz val="12"/>
        <color theme="1"/>
        <rFont val="宋体"/>
        <charset val="134"/>
      </rPr>
      <t>压力容器等设备，进场时附有制造许可证及许可证附件等资料的有效抄件，应判定为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查阅制造许可等资料。</t>
    </r>
  </si>
  <si>
    <r>
      <rPr>
        <sz val="12"/>
        <color theme="1"/>
        <rFont val="宋体"/>
        <charset val="134"/>
      </rPr>
      <t>压缩空气、水路系统管道强度试验记录、吹扫（冲洗）记录、严密性试验记录齐全，应判定为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查阅压力试验记录、吹扫记录、严密性试验记录。</t>
    </r>
  </si>
  <si>
    <r>
      <rPr>
        <sz val="12"/>
        <color theme="1"/>
        <rFont val="宋体"/>
        <charset val="134"/>
      </rPr>
      <t>燃油/燃气系统管道强度试验记录、冲洗记录、严密性试验记录齐全，应判定为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查阅压力试验记录、吹扫记录、严密性试验记录。</t>
    </r>
  </si>
  <si>
    <t>表C-13  矿山生态修复工程实体质量评价记录表</t>
  </si>
  <si>
    <t>边坡坡面平台修整</t>
  </si>
  <si>
    <r>
      <rPr>
        <sz val="12"/>
        <color theme="1"/>
        <rFont val="宋体"/>
        <charset val="134"/>
      </rPr>
      <t>边坡坡面平顺美观、无浮石、杂物及松动岩块，应判定为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现场核查及查阅施工记录。</t>
    </r>
  </si>
  <si>
    <r>
      <rPr>
        <sz val="12"/>
        <color theme="1"/>
        <rFont val="宋体"/>
        <charset val="134"/>
      </rPr>
      <t>平台平整、无乱石及杂物时，应判定为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现场核查及查阅施工记录。</t>
    </r>
  </si>
  <si>
    <r>
      <rPr>
        <sz val="12"/>
        <color theme="1"/>
        <rFont val="宋体"/>
        <charset val="134"/>
      </rPr>
      <t>作业场地无残余弃土及其他建筑垃圾堆放时，应判定为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</si>
  <si>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挂网</t>
  </si>
  <si>
    <r>
      <rPr>
        <sz val="12"/>
        <color theme="1"/>
        <rFont val="宋体"/>
        <charset val="134"/>
      </rPr>
      <t>锚杆长度符合规范及设计要求，应判定为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</si>
  <si>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锚杆经过防锈处理且无损坏，应判定为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</si>
  <si>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锚杆拉拔试验中试验锚杆数量符合规范要求且抗拔力最低值不小于设计值，应判定为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查阅试验报告及施工记录。</t>
    </r>
  </si>
  <si>
    <r>
      <rPr>
        <sz val="12"/>
        <color theme="1"/>
        <rFont val="宋体"/>
        <charset val="134"/>
      </rPr>
      <t>‌</t>
    </r>
    <r>
      <rPr>
        <sz val="12"/>
        <color theme="1"/>
        <rFont val="宋体"/>
        <charset val="134"/>
      </rPr>
      <t>锚杆安装应牢固，托板密贴岩壁、不松动。锚杆的拧紧扭矩符合规范要求，应判定为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现场核查及查阅施工记录。</t>
    </r>
  </si>
  <si>
    <r>
      <rPr>
        <sz val="12"/>
        <color theme="1"/>
        <rFont val="宋体"/>
        <charset val="134"/>
      </rPr>
      <t>金属网采用防锈材质且无损坏，应判定为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</si>
  <si>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金属网搭接平整、连续、牢固，紧贴边坡面并用锚杆固定，应判定为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t>
    </r>
  </si>
  <si>
    <t>边坡喷播植草及坡面植被恢复</t>
  </si>
  <si>
    <r>
      <rPr>
        <sz val="12"/>
        <color theme="1"/>
        <rFont val="宋体"/>
        <charset val="134"/>
      </rPr>
      <t>喷播客土无杂物、客土喷射均匀无明显堆积及流挂现场，应判定为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现场核查及查阅施工记录。</t>
    </r>
  </si>
  <si>
    <r>
      <rPr>
        <sz val="12"/>
        <color theme="1"/>
        <rFont val="宋体"/>
        <charset val="134"/>
      </rPr>
      <t>喷播客土各项性能指标符合设计要求，应判定为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查阅设计文件、施工及验收记录。</t>
    </r>
  </si>
  <si>
    <r>
      <rPr>
        <sz val="12"/>
        <color theme="1"/>
        <rFont val="宋体"/>
        <charset val="134"/>
      </rPr>
      <t>出苗均匀，无斑秃现象时，应判定为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</si>
  <si>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无明显的病虫害时，应判定为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</si>
  <si>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养护系统</t>
  </si>
  <si>
    <r>
      <rPr>
        <sz val="12"/>
        <color theme="1"/>
        <rFont val="宋体"/>
        <charset val="134"/>
      </rPr>
      <t>养护系统（水管、蓄水池等）无损坏及堵塞，应判定为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</si>
  <si>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修复外观及质量</t>
  </si>
  <si>
    <r>
      <rPr>
        <sz val="12"/>
        <color theme="1"/>
        <rFont val="宋体"/>
        <charset val="134"/>
      </rPr>
      <t>恢复植被类型与周围环境相协调适应时，应判定为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</si>
  <si>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植物存活率符合设计文件及规范要求时，应判定为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查阅设计文件、施工及验收记录。</t>
    </r>
  </si>
  <si>
    <r>
      <rPr>
        <sz val="12"/>
        <color theme="1"/>
        <rFont val="宋体"/>
        <charset val="134"/>
      </rPr>
      <t>植物长势状况较好时，应判定为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</si>
  <si>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施工组织设计/施工方案、技术交底记录规范，应判定为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查阅施工组织设计/专项施工方案、技术交底记录。</t>
    </r>
  </si>
  <si>
    <r>
      <rPr>
        <sz val="12"/>
        <color theme="1"/>
        <rFont val="宋体"/>
        <charset val="134"/>
      </rPr>
      <t>质量验收记录齐全，验收合格，建设单位（监理）同意验收意见明确， 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查阅工程验收记录。</t>
    </r>
  </si>
  <si>
    <r>
      <rPr>
        <sz val="12"/>
        <color theme="1"/>
        <rFont val="宋体"/>
        <charset val="134"/>
      </rPr>
      <t>竣工图编制规范齐全应判定为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</si>
</sst>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 "/>
    <numFmt numFmtId="178" formatCode="0.00_);[Red]\(0.00\)"/>
  </numFmts>
  <fonts count="36">
    <font>
      <sz val="11"/>
      <color theme="1"/>
      <name val="等线"/>
      <charset val="134"/>
      <scheme val="minor"/>
    </font>
    <font>
      <sz val="12"/>
      <color theme="1"/>
      <name val="宋体"/>
      <charset val="134"/>
    </font>
    <font>
      <b/>
      <sz val="11"/>
      <color theme="1"/>
      <name val="等线"/>
      <charset val="134"/>
      <scheme val="minor"/>
    </font>
    <font>
      <b/>
      <sz val="14"/>
      <color rgb="FF000000"/>
      <name val="宋体"/>
      <charset val="134"/>
    </font>
    <font>
      <b/>
      <sz val="12"/>
      <color theme="1"/>
      <name val="宋体"/>
      <charset val="134"/>
    </font>
    <font>
      <b/>
      <sz val="12"/>
      <name val="宋体"/>
      <charset val="134"/>
    </font>
    <font>
      <sz val="11"/>
      <color theme="1"/>
      <name val="宋体"/>
      <charset val="134"/>
    </font>
    <font>
      <b/>
      <sz val="12"/>
      <color rgb="FF000000"/>
      <name val="宋体"/>
      <charset val="134"/>
    </font>
    <font>
      <b/>
      <sz val="11"/>
      <color theme="1"/>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
      <sz val="12"/>
      <color rgb="FFC00000"/>
      <name val="宋体"/>
      <charset val="134"/>
    </font>
  </fonts>
  <fills count="35">
    <fill>
      <patternFill patternType="none"/>
    </fill>
    <fill>
      <patternFill patternType="gray125"/>
    </fill>
    <fill>
      <patternFill patternType="solid">
        <fgColor theme="2"/>
        <bgColor indexed="64"/>
      </patternFill>
    </fill>
    <fill>
      <patternFill patternType="solid">
        <fgColor theme="3" tint="0.89996032593768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2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1" applyNumberFormat="0" applyFill="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1" fillId="0" borderId="0" applyNumberFormat="0" applyFill="0" applyBorder="0" applyAlignment="0" applyProtection="0">
      <alignment vertical="center"/>
    </xf>
    <xf numFmtId="0" fontId="22" fillId="5" borderId="23" applyNumberFormat="0" applyAlignment="0" applyProtection="0">
      <alignment vertical="center"/>
    </xf>
    <xf numFmtId="0" fontId="23" fillId="6" borderId="24" applyNumberFormat="0" applyAlignment="0" applyProtection="0">
      <alignment vertical="center"/>
    </xf>
    <xf numFmtId="0" fontId="24" fillId="6" borderId="23" applyNumberFormat="0" applyAlignment="0" applyProtection="0">
      <alignment vertical="center"/>
    </xf>
    <xf numFmtId="0" fontId="25" fillId="7" borderId="25" applyNumberFormat="0" applyAlignment="0" applyProtection="0">
      <alignment vertical="center"/>
    </xf>
    <xf numFmtId="0" fontId="26" fillId="0" borderId="26" applyNumberFormat="0" applyFill="0" applyAlignment="0" applyProtection="0">
      <alignment vertical="center"/>
    </xf>
    <xf numFmtId="0" fontId="27" fillId="0" borderId="27"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9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1" fillId="0" borderId="4" xfId="0" applyFont="1" applyBorder="1" applyAlignment="1">
      <alignment horizontal="left"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 fillId="0" borderId="4" xfId="0" applyFont="1" applyBorder="1" applyAlignment="1">
      <alignment horizontal="justify" vertical="center" wrapText="1"/>
    </xf>
    <xf numFmtId="0" fontId="4" fillId="0" borderId="4" xfId="0" applyFont="1" applyBorder="1" applyAlignment="1">
      <alignment horizontal="center" vertical="center" wrapText="1"/>
    </xf>
    <xf numFmtId="0" fontId="1"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right" vertical="center" wrapText="1"/>
    </xf>
    <xf numFmtId="176" fontId="4" fillId="0" borderId="5" xfId="0" applyNumberFormat="1" applyFont="1" applyBorder="1" applyAlignment="1">
      <alignment horizontal="center" vertical="center" wrapText="1"/>
    </xf>
    <xf numFmtId="176" fontId="4" fillId="0" borderId="4"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right" vertical="center" wrapText="1"/>
    </xf>
    <xf numFmtId="176" fontId="4" fillId="0" borderId="7" xfId="0" applyNumberFormat="1" applyFont="1" applyBorder="1" applyAlignment="1">
      <alignment horizontal="center" vertical="center" wrapText="1"/>
    </xf>
    <xf numFmtId="0" fontId="4" fillId="0" borderId="8" xfId="0" applyFont="1" applyBorder="1" applyAlignment="1">
      <alignment horizontal="right" vertical="center" wrapText="1"/>
    </xf>
    <xf numFmtId="176" fontId="4" fillId="0" borderId="8" xfId="0" applyNumberFormat="1" applyFont="1" applyBorder="1" applyAlignment="1">
      <alignment horizontal="center" vertical="center" wrapText="1"/>
    </xf>
    <xf numFmtId="0" fontId="4" fillId="0" borderId="4" xfId="0" applyFont="1" applyBorder="1" applyAlignment="1">
      <alignment horizontal="right" vertical="center" wrapText="1"/>
    </xf>
    <xf numFmtId="10" fontId="4" fillId="0" borderId="4"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6" fillId="0" borderId="0" xfId="0" applyFont="1">
      <alignment vertical="center"/>
    </xf>
    <xf numFmtId="0" fontId="4" fillId="0" borderId="0" xfId="0" applyFont="1">
      <alignment vertical="center"/>
    </xf>
    <xf numFmtId="0" fontId="4" fillId="3" borderId="1"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43" fontId="4" fillId="0" borderId="5" xfId="1" applyFont="1" applyBorder="1" applyAlignment="1">
      <alignment horizontal="center" vertical="center" wrapText="1"/>
    </xf>
    <xf numFmtId="43" fontId="4" fillId="0" borderId="7" xfId="1" applyFont="1" applyBorder="1" applyAlignment="1">
      <alignment horizontal="center" vertical="center" wrapText="1"/>
    </xf>
    <xf numFmtId="43" fontId="4" fillId="0" borderId="8" xfId="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1" fillId="0" borderId="5" xfId="0" applyFont="1" applyBorder="1" applyAlignment="1">
      <alignment horizontal="justify" vertical="center" wrapText="1"/>
    </xf>
    <xf numFmtId="0" fontId="7" fillId="0" borderId="6"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8" xfId="0" applyFont="1" applyBorder="1" applyAlignment="1">
      <alignment horizontal="center" vertical="center" wrapText="1"/>
    </xf>
    <xf numFmtId="0" fontId="8" fillId="0" borderId="0" xfId="0" applyFont="1" applyAlignment="1">
      <alignment vertical="center" wrapText="1"/>
    </xf>
    <xf numFmtId="0" fontId="4" fillId="3" borderId="0" xfId="0" applyFont="1" applyFill="1" applyAlignment="1">
      <alignment horizontal="left" vertical="center" wrapText="1"/>
    </xf>
    <xf numFmtId="0" fontId="9" fillId="0" borderId="4" xfId="0" applyFont="1" applyBorder="1" applyAlignment="1">
      <alignment horizontal="justify" vertical="center" wrapText="1"/>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1" fillId="0" borderId="4" xfId="0" applyFont="1" applyBorder="1">
      <alignment vertical="center"/>
    </xf>
    <xf numFmtId="0" fontId="9" fillId="0" borderId="4" xfId="0" applyFont="1" applyBorder="1" applyAlignment="1">
      <alignment horizontal="left" vertical="center" wrapText="1"/>
    </xf>
    <xf numFmtId="0" fontId="7" fillId="0" borderId="1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3" fillId="0" borderId="0" xfId="0" applyFont="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wrapText="1"/>
      <protection locked="0"/>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5" xfId="0" applyFont="1" applyFill="1" applyBorder="1" applyAlignment="1">
      <alignment horizontal="center" vertical="center" wrapText="1"/>
    </xf>
    <xf numFmtId="177" fontId="1" fillId="0" borderId="4"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0" fontId="9" fillId="0" borderId="4" xfId="3" applyNumberFormat="1" applyFont="1" applyFill="1" applyBorder="1" applyAlignment="1">
      <alignment horizontal="center" vertical="center" wrapText="1"/>
    </xf>
    <xf numFmtId="178" fontId="9" fillId="0" borderId="4" xfId="0" applyNumberFormat="1" applyFont="1" applyBorder="1" applyAlignment="1">
      <alignment horizontal="center" vertical="center" wrapText="1"/>
    </xf>
    <xf numFmtId="0" fontId="9" fillId="0" borderId="15" xfId="0" applyFont="1" applyBorder="1" applyAlignment="1" applyProtection="1">
      <alignment horizontal="center" vertical="center" wrapText="1"/>
      <protection locked="0"/>
    </xf>
    <xf numFmtId="177" fontId="4" fillId="0" borderId="4" xfId="0" applyNumberFormat="1" applyFont="1" applyBorder="1" applyAlignment="1">
      <alignment horizontal="center" vertical="center" wrapText="1"/>
    </xf>
    <xf numFmtId="0" fontId="7" fillId="0" borderId="3" xfId="0" applyFont="1" applyBorder="1" applyAlignment="1">
      <alignment horizontal="center" vertical="center" wrapText="1"/>
    </xf>
    <xf numFmtId="10" fontId="7" fillId="0" borderId="4" xfId="3" applyNumberFormat="1" applyFont="1" applyBorder="1" applyAlignment="1">
      <alignment horizontal="center" vertical="center" wrapText="1"/>
    </xf>
    <xf numFmtId="178" fontId="7" fillId="0" borderId="4" xfId="0" applyNumberFormat="1" applyFont="1" applyBorder="1" applyAlignment="1">
      <alignment horizontal="center" vertical="center" wrapText="1"/>
    </xf>
    <xf numFmtId="0" fontId="7" fillId="0" borderId="15" xfId="0" applyFont="1" applyBorder="1" applyAlignment="1" applyProtection="1">
      <alignment horizontal="center" vertical="center" wrapText="1"/>
      <protection locked="0"/>
    </xf>
    <xf numFmtId="0" fontId="7" fillId="0" borderId="16" xfId="0" applyFont="1" applyBorder="1" applyAlignment="1">
      <alignment horizontal="center" vertical="center" wrapText="1"/>
    </xf>
    <xf numFmtId="0" fontId="9" fillId="0" borderId="16" xfId="0" applyFont="1" applyBorder="1" applyAlignment="1" applyProtection="1">
      <alignment horizontal="center" vertical="center" wrapText="1"/>
      <protection locked="0"/>
    </xf>
    <xf numFmtId="0" fontId="10" fillId="0" borderId="17" xfId="0" applyFont="1" applyBorder="1" applyAlignment="1" applyProtection="1">
      <alignment horizontal="center" vertical="center" wrapText="1"/>
      <protection locked="0"/>
    </xf>
    <xf numFmtId="0" fontId="7" fillId="0" borderId="17" xfId="0" applyFont="1" applyBorder="1" applyAlignment="1">
      <alignment horizontal="center" vertical="center" wrapText="1"/>
    </xf>
    <xf numFmtId="0" fontId="11" fillId="0" borderId="17"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7" fillId="0" borderId="19" xfId="0" applyFont="1" applyBorder="1" applyAlignment="1">
      <alignment horizontal="left" vertical="center" wrapText="1"/>
    </xf>
    <xf numFmtId="0" fontId="11" fillId="0" borderId="0" xfId="0" applyFont="1">
      <alignment vertical="center"/>
    </xf>
    <xf numFmtId="0" fontId="0" fillId="0" borderId="0" xfId="0" applyAlignment="1">
      <alignment horizontal="center" vertical="center"/>
    </xf>
    <xf numFmtId="0" fontId="12" fillId="0" borderId="0" xfId="0" applyFont="1" applyAlignment="1">
      <alignment horizontal="center" vertical="center"/>
    </xf>
    <xf numFmtId="0" fontId="1" fillId="0" borderId="4" xfId="0" applyFont="1" applyBorder="1" applyAlignment="1">
      <alignment horizontal="center" vertical="center"/>
    </xf>
    <xf numFmtId="0" fontId="13" fillId="0" borderId="4" xfId="6"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7"/>
  <sheetViews>
    <sheetView tabSelected="1" workbookViewId="0">
      <selection activeCell="A1" sqref="A1:B1"/>
    </sheetView>
  </sheetViews>
  <sheetFormatPr defaultColWidth="9" defaultRowHeight="15.75" outlineLevelCol="1"/>
  <cols>
    <col min="1" max="1" width="12.5833333333333" style="93" customWidth="1"/>
    <col min="2" max="2" width="60.5833333333333" style="92" customWidth="1"/>
  </cols>
  <sheetData>
    <row r="1" ht="30" customHeight="1" spans="1:2">
      <c r="A1" s="94" t="s">
        <v>0</v>
      </c>
      <c r="B1" s="94"/>
    </row>
    <row r="2" s="92" customFormat="1" ht="25" customHeight="1" spans="1:2">
      <c r="A2" s="72" t="s">
        <v>1</v>
      </c>
      <c r="B2" s="72" t="s">
        <v>2</v>
      </c>
    </row>
    <row r="3" s="92" customFormat="1" ht="25" customHeight="1" spans="1:2">
      <c r="A3" s="95" t="s">
        <v>3</v>
      </c>
      <c r="B3" s="96" t="s">
        <v>4</v>
      </c>
    </row>
    <row r="4" s="92" customFormat="1" ht="25" customHeight="1" spans="1:2">
      <c r="A4" s="95" t="s">
        <v>5</v>
      </c>
      <c r="B4" s="96" t="s">
        <v>6</v>
      </c>
    </row>
    <row r="5" s="92" customFormat="1" ht="25" customHeight="1" spans="1:2">
      <c r="A5" s="95" t="s">
        <v>7</v>
      </c>
      <c r="B5" s="96" t="s">
        <v>8</v>
      </c>
    </row>
    <row r="6" s="92" customFormat="1" ht="25" customHeight="1" spans="1:2">
      <c r="A6" s="95" t="s">
        <v>9</v>
      </c>
      <c r="B6" s="96" t="s">
        <v>10</v>
      </c>
    </row>
    <row r="7" s="92" customFormat="1" ht="25" customHeight="1" spans="1:2">
      <c r="A7" s="95" t="s">
        <v>11</v>
      </c>
      <c r="B7" s="96" t="s">
        <v>12</v>
      </c>
    </row>
    <row r="8" s="92" customFormat="1" ht="25" customHeight="1" spans="1:2">
      <c r="A8" s="95" t="s">
        <v>13</v>
      </c>
      <c r="B8" s="96" t="s">
        <v>14</v>
      </c>
    </row>
    <row r="9" s="92" customFormat="1" ht="25" customHeight="1" spans="1:2">
      <c r="A9" s="95" t="s">
        <v>15</v>
      </c>
      <c r="B9" s="96" t="s">
        <v>16</v>
      </c>
    </row>
    <row r="10" ht="25" customHeight="1" spans="1:2">
      <c r="A10" s="95" t="s">
        <v>17</v>
      </c>
      <c r="B10" s="96" t="s">
        <v>18</v>
      </c>
    </row>
    <row r="11" s="92" customFormat="1" ht="25" customHeight="1" spans="1:2">
      <c r="A11" s="95" t="s">
        <v>19</v>
      </c>
      <c r="B11" s="96" t="s">
        <v>20</v>
      </c>
    </row>
    <row r="12" s="92" customFormat="1" ht="25" customHeight="1" spans="1:2">
      <c r="A12" s="95" t="s">
        <v>21</v>
      </c>
      <c r="B12" s="96" t="s">
        <v>22</v>
      </c>
    </row>
    <row r="13" s="92" customFormat="1" ht="25" customHeight="1" spans="1:2">
      <c r="A13" s="95" t="s">
        <v>23</v>
      </c>
      <c r="B13" s="96" t="s">
        <v>24</v>
      </c>
    </row>
    <row r="14" s="92" customFormat="1" ht="25" customHeight="1" spans="1:2">
      <c r="A14" s="95" t="s">
        <v>25</v>
      </c>
      <c r="B14" s="96" t="s">
        <v>26</v>
      </c>
    </row>
    <row r="15" s="92" customFormat="1" ht="25" customHeight="1" spans="1:2">
      <c r="A15" s="95" t="s">
        <v>27</v>
      </c>
      <c r="B15" s="96" t="s">
        <v>28</v>
      </c>
    </row>
    <row r="16" ht="25" customHeight="1" spans="1:2">
      <c r="A16" s="95" t="s">
        <v>29</v>
      </c>
      <c r="B16" s="96" t="s">
        <v>30</v>
      </c>
    </row>
    <row r="17" ht="25" customHeight="1" spans="1:2">
      <c r="A17" s="95" t="s">
        <v>31</v>
      </c>
      <c r="B17" s="96" t="s">
        <v>32</v>
      </c>
    </row>
  </sheetData>
  <mergeCells count="1">
    <mergeCell ref="A1:B1"/>
  </mergeCells>
  <hyperlinks>
    <hyperlink ref="B5" location="'表C-1'!A1" display="地基基础工程实体质量评价记录表"/>
    <hyperlink ref="B6" location="'表C-2'!A1" display="主体混凝土结构工程实体质量评价记录表"/>
    <hyperlink ref="B3" location="'表C-0-1'!A1" display="实体质量综合评分表（建材工程——水泥生产线工程）"/>
    <hyperlink ref="B4" location="'表C-0-2'!A1" display="实体质量综合评分表（建材工程——骨料生产线工程）"/>
    <hyperlink ref="B7" location="'表C-3'!A1" display="主体钢结构工程实体质量评价记录表"/>
    <hyperlink ref="B8" location="'表C-4'!A1" display="屋面工程实体质量评价记录表"/>
    <hyperlink ref="B9" location="'表C-5'!A1" display="给水排水及采暖工程实体质量评价记录表"/>
    <hyperlink ref="B10" location="'表C-6'!A1" display="工业管道工程实体质量评价记录表"/>
    <hyperlink ref="B11" location="'表C-7'!A1" display="工艺设备安装工程实体质量评价记录表"/>
    <hyperlink ref="B12" location="'表C-8'!A1" display="电气仪表安装工程实体质量评价记录表"/>
    <hyperlink ref="B13" location="'表C-9'!A1" display="采场工程实体质量评价记录表"/>
    <hyperlink ref="B14" location="'表C-10'!A1" display="开拓工程实体质量评价记录表"/>
    <hyperlink ref="B15" location="'表C-11'!A1" display="土建工程实体质量评价记录表"/>
    <hyperlink ref="B16" location="'表C-12'!A1" display="机电安装工程实体质量评价记录表"/>
    <hyperlink ref="B17" location="'表C-13'!A1" display="矿山生态修复工程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4"/>
  <sheetViews>
    <sheetView workbookViewId="0">
      <pane ySplit="3" topLeftCell="A4" activePane="bottomLeft" state="frozen"/>
      <selection/>
      <selection pane="bottomLeft" activeCell="B12" sqref="B12:J12"/>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64" t="s">
        <v>33</v>
      </c>
      <c r="B1" s="64"/>
      <c r="C1" s="64"/>
      <c r="D1" s="64"/>
      <c r="E1" s="64"/>
      <c r="F1" s="64"/>
      <c r="G1" s="64"/>
      <c r="H1" s="64"/>
      <c r="I1" s="64"/>
      <c r="J1" s="64"/>
    </row>
    <row r="2" ht="30" customHeight="1" spans="1:10">
      <c r="A2" s="65" t="s">
        <v>34</v>
      </c>
      <c r="B2" s="66"/>
      <c r="C2" s="67"/>
      <c r="D2" s="67"/>
      <c r="E2" s="67"/>
      <c r="F2" s="67"/>
      <c r="G2" s="67"/>
      <c r="H2" s="67"/>
      <c r="I2" s="68"/>
      <c r="J2" s="69" t="s">
        <v>35</v>
      </c>
    </row>
    <row r="3" ht="30" customHeight="1" spans="1:10">
      <c r="A3" s="70" t="s">
        <v>36</v>
      </c>
      <c r="B3" s="71" t="s">
        <v>37</v>
      </c>
      <c r="C3" s="71" t="s">
        <v>38</v>
      </c>
      <c r="D3" s="72" t="s">
        <v>39</v>
      </c>
      <c r="E3" s="72" t="s">
        <v>40</v>
      </c>
      <c r="F3" s="72" t="s">
        <v>41</v>
      </c>
      <c r="G3" s="72" t="s">
        <v>42</v>
      </c>
      <c r="H3" s="72" t="s">
        <v>43</v>
      </c>
      <c r="I3" s="72" t="s">
        <v>44</v>
      </c>
      <c r="J3" s="73" t="s">
        <v>45</v>
      </c>
    </row>
    <row r="4" ht="30" customHeight="1" spans="1:10">
      <c r="A4" s="18" t="s">
        <v>46</v>
      </c>
      <c r="B4" s="74">
        <v>0.54</v>
      </c>
      <c r="C4" s="19">
        <v>21</v>
      </c>
      <c r="D4" s="75">
        <f>'表C-1'!D26</f>
        <v>0</v>
      </c>
      <c r="E4" s="76">
        <f>'表C-1'!G26</f>
        <v>0</v>
      </c>
      <c r="F4" s="77" t="e">
        <f>'表C-1'!G29</f>
        <v>#DIV/0!</v>
      </c>
      <c r="G4" s="78" t="e">
        <f t="shared" ref="G4:G12" si="0">B4*F4*100</f>
        <v>#DIV/0!</v>
      </c>
      <c r="H4" s="76">
        <f>'表C-1'!G27</f>
        <v>0</v>
      </c>
      <c r="I4" s="76">
        <f>'表C-1'!G28</f>
        <v>0</v>
      </c>
      <c r="J4" s="79"/>
    </row>
    <row r="5" ht="30" customHeight="1" spans="1:10">
      <c r="A5" s="18" t="s">
        <v>47</v>
      </c>
      <c r="B5" s="74">
        <v>0.84</v>
      </c>
      <c r="C5" s="19">
        <v>17</v>
      </c>
      <c r="D5" s="75">
        <f>'表C-2'!D22</f>
        <v>0</v>
      </c>
      <c r="E5" s="76">
        <f>'表C-2'!G22</f>
        <v>0</v>
      </c>
      <c r="F5" s="77" t="e">
        <f>'表C-2'!G25</f>
        <v>#DIV/0!</v>
      </c>
      <c r="G5" s="78" t="e">
        <f t="shared" si="0"/>
        <v>#DIV/0!</v>
      </c>
      <c r="H5" s="76">
        <f>'表C-2'!G23</f>
        <v>0</v>
      </c>
      <c r="I5" s="76">
        <f>'表C-2'!G24</f>
        <v>0</v>
      </c>
      <c r="J5" s="79"/>
    </row>
    <row r="6" ht="30" customHeight="1" spans="1:10">
      <c r="A6" s="18" t="s">
        <v>48</v>
      </c>
      <c r="B6" s="74">
        <v>0.36</v>
      </c>
      <c r="C6" s="19">
        <v>16</v>
      </c>
      <c r="D6" s="75">
        <f>'表C-3'!D21</f>
        <v>0</v>
      </c>
      <c r="E6" s="76">
        <f>'表C-3'!G21</f>
        <v>0</v>
      </c>
      <c r="F6" s="77" t="e">
        <f>'表C-3'!G24</f>
        <v>#DIV/0!</v>
      </c>
      <c r="G6" s="78" t="e">
        <f t="shared" si="0"/>
        <v>#DIV/0!</v>
      </c>
      <c r="H6" s="76">
        <f>'表C-3'!G22</f>
        <v>0</v>
      </c>
      <c r="I6" s="76">
        <f>'表C-3'!G23</f>
        <v>0</v>
      </c>
      <c r="J6" s="79"/>
    </row>
    <row r="7" ht="30" customHeight="1" spans="1:10">
      <c r="A7" s="18" t="s">
        <v>49</v>
      </c>
      <c r="B7" s="74">
        <v>0.06</v>
      </c>
      <c r="C7" s="19">
        <v>12</v>
      </c>
      <c r="D7" s="75">
        <f>'表C-4'!D17</f>
        <v>0</v>
      </c>
      <c r="E7" s="76">
        <f>'表C-4'!G17</f>
        <v>0</v>
      </c>
      <c r="F7" s="77" t="e">
        <f>'表C-4'!G20</f>
        <v>#DIV/0!</v>
      </c>
      <c r="G7" s="78" t="e">
        <f t="shared" si="0"/>
        <v>#DIV/0!</v>
      </c>
      <c r="H7" s="76">
        <f>'表C-4'!G18</f>
        <v>0</v>
      </c>
      <c r="I7" s="76">
        <f>'表C-4'!G19</f>
        <v>0</v>
      </c>
      <c r="J7" s="79"/>
    </row>
    <row r="8" ht="30" customHeight="1" spans="1:10">
      <c r="A8" s="18" t="s">
        <v>50</v>
      </c>
      <c r="B8" s="74">
        <v>0.12</v>
      </c>
      <c r="C8" s="19">
        <v>56</v>
      </c>
      <c r="D8" s="75">
        <f>'表C-5'!D61</f>
        <v>0</v>
      </c>
      <c r="E8" s="76">
        <f>'表C-5'!G61</f>
        <v>0</v>
      </c>
      <c r="F8" s="77" t="e">
        <f>'表C-5'!G64</f>
        <v>#DIV/0!</v>
      </c>
      <c r="G8" s="78" t="e">
        <f t="shared" si="0"/>
        <v>#DIV/0!</v>
      </c>
      <c r="H8" s="76">
        <f>'表C-5'!G62</f>
        <v>0</v>
      </c>
      <c r="I8" s="76">
        <f>'表C-5'!G63</f>
        <v>0</v>
      </c>
      <c r="J8" s="79"/>
    </row>
    <row r="9" ht="30" customHeight="1" spans="1:10">
      <c r="A9" s="18" t="s">
        <v>51</v>
      </c>
      <c r="B9" s="74">
        <v>0.6</v>
      </c>
      <c r="C9" s="19">
        <v>35</v>
      </c>
      <c r="D9" s="75">
        <f>'表C-6'!D40</f>
        <v>0</v>
      </c>
      <c r="E9" s="76">
        <f>'表C-6'!G40</f>
        <v>0</v>
      </c>
      <c r="F9" s="77" t="e">
        <f>'表C-6'!G43</f>
        <v>#DIV/0!</v>
      </c>
      <c r="G9" s="78" t="e">
        <f t="shared" si="0"/>
        <v>#DIV/0!</v>
      </c>
      <c r="H9" s="76">
        <f>'表C-6'!G41</f>
        <v>0</v>
      </c>
      <c r="I9" s="76">
        <f>'表C-6'!G42</f>
        <v>0</v>
      </c>
      <c r="J9" s="79"/>
    </row>
    <row r="10" ht="30" customHeight="1" spans="1:10">
      <c r="A10" s="18" t="s">
        <v>52</v>
      </c>
      <c r="B10" s="74">
        <v>2.16</v>
      </c>
      <c r="C10" s="19">
        <v>164</v>
      </c>
      <c r="D10" s="75">
        <f>'表C-7'!D171</f>
        <v>0</v>
      </c>
      <c r="E10" s="76">
        <f>'表C-7'!G171</f>
        <v>0</v>
      </c>
      <c r="F10" s="77" t="e">
        <f>'表C-7'!G174</f>
        <v>#DIV/0!</v>
      </c>
      <c r="G10" s="78" t="e">
        <f t="shared" si="0"/>
        <v>#DIV/0!</v>
      </c>
      <c r="H10" s="76">
        <f>'表C-7'!G172</f>
        <v>0</v>
      </c>
      <c r="I10" s="76">
        <f>'表C-7'!G173</f>
        <v>0</v>
      </c>
      <c r="J10" s="79"/>
    </row>
    <row r="11" ht="30" customHeight="1" spans="1:10">
      <c r="A11" s="18" t="s">
        <v>53</v>
      </c>
      <c r="B11" s="74">
        <v>1.32</v>
      </c>
      <c r="C11" s="19">
        <v>52</v>
      </c>
      <c r="D11" s="75">
        <f>'表C-8'!D57</f>
        <v>0</v>
      </c>
      <c r="E11" s="76">
        <f>'表C-8'!G57</f>
        <v>0</v>
      </c>
      <c r="F11" s="77" t="e">
        <f>'表C-8'!G60</f>
        <v>#DIV/0!</v>
      </c>
      <c r="G11" s="78" t="e">
        <f t="shared" si="0"/>
        <v>#DIV/0!</v>
      </c>
      <c r="H11" s="76">
        <f>'表C-8'!G58</f>
        <v>0</v>
      </c>
      <c r="I11" s="76">
        <f>'表C-8'!G59</f>
        <v>0</v>
      </c>
      <c r="J11" s="79"/>
    </row>
    <row r="12" ht="30" customHeight="1" spans="1:10">
      <c r="A12" s="18" t="s">
        <v>54</v>
      </c>
      <c r="B12" s="80">
        <f>SUM(B4:B11)</f>
        <v>6</v>
      </c>
      <c r="C12" s="18">
        <f>SUM(C4:C11)</f>
        <v>373</v>
      </c>
      <c r="D12" s="81">
        <f>SUM(D4:D11)</f>
        <v>0</v>
      </c>
      <c r="E12" s="81">
        <f>SUM(E4:E11)</f>
        <v>0</v>
      </c>
      <c r="F12" s="82" t="e">
        <f>E12/D12</f>
        <v>#DIV/0!</v>
      </c>
      <c r="G12" s="83" t="e">
        <f t="shared" si="0"/>
        <v>#DIV/0!</v>
      </c>
      <c r="H12" s="81">
        <f>SUM(H4:H11)</f>
        <v>0</v>
      </c>
      <c r="I12" s="81">
        <f>SUM(I4:I11)</f>
        <v>0</v>
      </c>
      <c r="J12" s="84"/>
    </row>
    <row r="13" ht="30" customHeight="1" spans="1:10">
      <c r="A13" s="85" t="s">
        <v>55</v>
      </c>
      <c r="B13" s="85"/>
      <c r="C13" s="86"/>
      <c r="D13" s="87"/>
      <c r="E13" s="87"/>
      <c r="F13" s="88" t="s">
        <v>56</v>
      </c>
      <c r="G13" s="88"/>
      <c r="H13" s="89"/>
      <c r="I13" s="89"/>
      <c r="J13" s="90"/>
    </row>
    <row r="14" spans="1:10">
      <c r="A14" s="91" t="s">
        <v>57</v>
      </c>
      <c r="B14" s="91"/>
      <c r="C14" s="91"/>
      <c r="D14" s="91"/>
      <c r="E14" s="91"/>
      <c r="F14" s="91"/>
      <c r="G14" s="91"/>
      <c r="H14" s="91"/>
      <c r="I14" s="91"/>
      <c r="J14" s="91"/>
    </row>
  </sheetData>
  <mergeCells count="7">
    <mergeCell ref="A1:J1"/>
    <mergeCell ref="B2:I2"/>
    <mergeCell ref="A13:B13"/>
    <mergeCell ref="C13:E13"/>
    <mergeCell ref="F13:G13"/>
    <mergeCell ref="H13:J13"/>
    <mergeCell ref="A14:J1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11"/>
  <sheetViews>
    <sheetView workbookViewId="0">
      <pane ySplit="3" topLeftCell="A4" activePane="bottomLeft" state="frozen"/>
      <selection/>
      <selection pane="bottomLeft" activeCell="C18" sqref="C18"/>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64" t="s">
        <v>58</v>
      </c>
      <c r="B1" s="64"/>
      <c r="C1" s="64"/>
      <c r="D1" s="64"/>
      <c r="E1" s="64"/>
      <c r="F1" s="64"/>
      <c r="G1" s="64"/>
      <c r="H1" s="64"/>
      <c r="I1" s="64"/>
      <c r="J1" s="64"/>
    </row>
    <row r="2" ht="30" customHeight="1" spans="1:10">
      <c r="A2" s="65" t="s">
        <v>34</v>
      </c>
      <c r="B2" s="66"/>
      <c r="C2" s="67"/>
      <c r="D2" s="67"/>
      <c r="E2" s="67"/>
      <c r="F2" s="67"/>
      <c r="G2" s="67"/>
      <c r="H2" s="67"/>
      <c r="I2" s="68"/>
      <c r="J2" s="69" t="s">
        <v>35</v>
      </c>
    </row>
    <row r="3" ht="30" customHeight="1" spans="1:10">
      <c r="A3" s="70" t="s">
        <v>36</v>
      </c>
      <c r="B3" s="71" t="s">
        <v>37</v>
      </c>
      <c r="C3" s="71" t="s">
        <v>38</v>
      </c>
      <c r="D3" s="72" t="s">
        <v>39</v>
      </c>
      <c r="E3" s="72" t="s">
        <v>40</v>
      </c>
      <c r="F3" s="72" t="s">
        <v>41</v>
      </c>
      <c r="G3" s="72" t="s">
        <v>42</v>
      </c>
      <c r="H3" s="72" t="s">
        <v>43</v>
      </c>
      <c r="I3" s="72" t="s">
        <v>44</v>
      </c>
      <c r="J3" s="73" t="s">
        <v>45</v>
      </c>
    </row>
    <row r="4" ht="30" customHeight="1" spans="1:10">
      <c r="A4" s="18" t="s">
        <v>59</v>
      </c>
      <c r="B4" s="74">
        <v>1.2</v>
      </c>
      <c r="C4" s="19">
        <v>31</v>
      </c>
      <c r="D4" s="75">
        <f>'表C-9'!D39</f>
        <v>0</v>
      </c>
      <c r="E4" s="76">
        <f>'表C-9'!G39</f>
        <v>0</v>
      </c>
      <c r="F4" s="77" t="e">
        <f>'表C-9'!G42</f>
        <v>#DIV/0!</v>
      </c>
      <c r="G4" s="78" t="e">
        <f t="shared" ref="G4:G9" si="0">B4*F4*100</f>
        <v>#DIV/0!</v>
      </c>
      <c r="H4" s="76">
        <f>'表C-9'!G40</f>
        <v>0</v>
      </c>
      <c r="I4" s="76">
        <f>'表C-9'!G41</f>
        <v>0</v>
      </c>
      <c r="J4" s="79"/>
    </row>
    <row r="5" ht="30" customHeight="1" spans="1:10">
      <c r="A5" s="18" t="s">
        <v>60</v>
      </c>
      <c r="B5" s="74">
        <v>2.1</v>
      </c>
      <c r="C5" s="19">
        <v>56</v>
      </c>
      <c r="D5" s="75">
        <f>'表C-10'!D65</f>
        <v>0</v>
      </c>
      <c r="E5" s="76">
        <f>'表C-10'!G65</f>
        <v>0</v>
      </c>
      <c r="F5" s="77" t="e">
        <f>'表C-10'!G68</f>
        <v>#DIV/0!</v>
      </c>
      <c r="G5" s="78" t="e">
        <f t="shared" si="0"/>
        <v>#DIV/0!</v>
      </c>
      <c r="H5" s="76">
        <f>'表C-10'!G66</f>
        <v>0</v>
      </c>
      <c r="I5" s="76">
        <f>'表C-10'!G67</f>
        <v>0</v>
      </c>
      <c r="J5" s="79"/>
    </row>
    <row r="6" ht="30" customHeight="1" spans="1:10">
      <c r="A6" s="18" t="s">
        <v>61</v>
      </c>
      <c r="B6" s="74">
        <v>1.2</v>
      </c>
      <c r="C6" s="19">
        <v>65</v>
      </c>
      <c r="D6" s="75">
        <f>'表C-11'!D74</f>
        <v>0</v>
      </c>
      <c r="E6" s="76">
        <f>'表C-11'!G74</f>
        <v>0</v>
      </c>
      <c r="F6" s="77" t="e">
        <f>'表C-11'!G77</f>
        <v>#DIV/0!</v>
      </c>
      <c r="G6" s="78" t="e">
        <f t="shared" si="0"/>
        <v>#DIV/0!</v>
      </c>
      <c r="H6" s="76">
        <f>'表C-11'!G75</f>
        <v>0</v>
      </c>
      <c r="I6" s="76">
        <f>'表C-11'!G76</f>
        <v>0</v>
      </c>
      <c r="J6" s="79"/>
    </row>
    <row r="7" ht="30" customHeight="1" spans="1:10">
      <c r="A7" s="18" t="s">
        <v>62</v>
      </c>
      <c r="B7" s="74">
        <v>1.2</v>
      </c>
      <c r="C7" s="19">
        <v>198</v>
      </c>
      <c r="D7" s="75">
        <f>'表C-12'!D207</f>
        <v>0</v>
      </c>
      <c r="E7" s="76">
        <f>'表C-12'!G207</f>
        <v>0</v>
      </c>
      <c r="F7" s="77" t="e">
        <f>'表C-12'!G210</f>
        <v>#DIV/0!</v>
      </c>
      <c r="G7" s="78" t="e">
        <f t="shared" si="0"/>
        <v>#DIV/0!</v>
      </c>
      <c r="H7" s="76">
        <f>'表C-12'!G208</f>
        <v>0</v>
      </c>
      <c r="I7" s="76">
        <f>'表C-12'!G209</f>
        <v>0</v>
      </c>
      <c r="J7" s="79"/>
    </row>
    <row r="8" ht="30" customHeight="1" spans="1:10">
      <c r="A8" s="18" t="s">
        <v>63</v>
      </c>
      <c r="B8" s="74">
        <v>0.3</v>
      </c>
      <c r="C8" s="19">
        <v>22</v>
      </c>
      <c r="D8" s="75">
        <f>'表C-13'!D27</f>
        <v>0</v>
      </c>
      <c r="E8" s="76">
        <f>'表C-13'!G27</f>
        <v>0</v>
      </c>
      <c r="F8" s="77" t="e">
        <f>'表C-13'!G30</f>
        <v>#DIV/0!</v>
      </c>
      <c r="G8" s="78" t="e">
        <f t="shared" si="0"/>
        <v>#DIV/0!</v>
      </c>
      <c r="H8" s="76">
        <f>'表C-13'!G28</f>
        <v>0</v>
      </c>
      <c r="I8" s="76">
        <f>'表C-13'!G29</f>
        <v>0</v>
      </c>
      <c r="J8" s="79"/>
    </row>
    <row r="9" ht="30" customHeight="1" spans="1:10">
      <c r="A9" s="18" t="s">
        <v>54</v>
      </c>
      <c r="B9" s="80">
        <f>SUM(B4:B8)</f>
        <v>6</v>
      </c>
      <c r="C9" s="18">
        <f>SUM(C4:C8)</f>
        <v>372</v>
      </c>
      <c r="D9" s="81">
        <f>SUM(D4:D8)</f>
        <v>0</v>
      </c>
      <c r="E9" s="81">
        <f>SUM(E4:E8)</f>
        <v>0</v>
      </c>
      <c r="F9" s="82" t="e">
        <f>E9/D9</f>
        <v>#DIV/0!</v>
      </c>
      <c r="G9" s="83" t="e">
        <f t="shared" si="0"/>
        <v>#DIV/0!</v>
      </c>
      <c r="H9" s="81">
        <f>SUM(H4:H8)</f>
        <v>0</v>
      </c>
      <c r="I9" s="81">
        <f>SUM(I4:I8)</f>
        <v>0</v>
      </c>
      <c r="J9" s="84"/>
    </row>
    <row r="10" ht="30" customHeight="1" spans="1:10">
      <c r="A10" s="85" t="s">
        <v>55</v>
      </c>
      <c r="B10" s="85"/>
      <c r="C10" s="86"/>
      <c r="D10" s="87"/>
      <c r="E10" s="87"/>
      <c r="F10" s="88" t="s">
        <v>56</v>
      </c>
      <c r="G10" s="88"/>
      <c r="H10" s="89"/>
      <c r="I10" s="89"/>
      <c r="J10" s="90"/>
    </row>
    <row r="11" spans="1:10">
      <c r="A11" s="91" t="s">
        <v>64</v>
      </c>
      <c r="B11" s="91"/>
      <c r="C11" s="91"/>
      <c r="D11" s="91"/>
      <c r="E11" s="91"/>
      <c r="F11" s="91"/>
      <c r="G11" s="91"/>
      <c r="H11" s="91"/>
      <c r="I11" s="91"/>
      <c r="J11" s="91"/>
    </row>
  </sheetData>
  <mergeCells count="7">
    <mergeCell ref="A1:J1"/>
    <mergeCell ref="B2:I2"/>
    <mergeCell ref="A10:B10"/>
    <mergeCell ref="C10:E10"/>
    <mergeCell ref="F10:G10"/>
    <mergeCell ref="H10:J10"/>
    <mergeCell ref="A11:J1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31"/>
  <sheetViews>
    <sheetView workbookViewId="0">
      <pane ySplit="3" topLeftCell="A4" activePane="bottomLeft" state="frozen"/>
      <selection/>
      <selection pane="bottomLeft" activeCell="C13" sqref="C13"/>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65</v>
      </c>
      <c r="B1" s="4"/>
      <c r="C1" s="4"/>
      <c r="D1" s="4"/>
      <c r="E1" s="4"/>
      <c r="F1" s="4"/>
      <c r="G1" s="4"/>
    </row>
    <row r="2" s="1" customFormat="1" ht="20" customHeight="1" spans="1:7">
      <c r="A2" s="5" t="s">
        <v>34</v>
      </c>
      <c r="B2" s="6"/>
      <c r="C2" s="7" t="str">
        <f>IF('表C-0-1'!B2="","",'表C-0-1'!B2)</f>
        <v/>
      </c>
      <c r="D2" s="5" t="s">
        <v>66</v>
      </c>
      <c r="E2" s="6"/>
      <c r="F2" s="5" t="str">
        <f>IF('表C-0-1'!J2="","",'表C-0-1'!J2)</f>
        <v>年 月 日</v>
      </c>
      <c r="G2" s="6"/>
    </row>
    <row r="3" s="1" customFormat="1" ht="20" customHeight="1" spans="1:7">
      <c r="A3" s="8" t="s">
        <v>1</v>
      </c>
      <c r="B3" s="9" t="s">
        <v>67</v>
      </c>
      <c r="C3" s="9" t="s">
        <v>68</v>
      </c>
      <c r="D3" s="8" t="s">
        <v>69</v>
      </c>
      <c r="E3" s="8" t="s">
        <v>70</v>
      </c>
      <c r="F3" s="8" t="s">
        <v>71</v>
      </c>
      <c r="G3" s="8" t="s">
        <v>72</v>
      </c>
    </row>
    <row r="4" s="1" customFormat="1" ht="45" customHeight="1" spans="1:7">
      <c r="A4" s="10">
        <v>1</v>
      </c>
      <c r="B4" s="47" t="s">
        <v>73</v>
      </c>
      <c r="C4" s="55" t="s">
        <v>74</v>
      </c>
      <c r="D4" s="13"/>
      <c r="E4" s="14"/>
      <c r="F4" s="14"/>
      <c r="G4" s="14"/>
    </row>
    <row r="5" s="1" customFormat="1" ht="45" customHeight="1" spans="1:7">
      <c r="A5" s="10">
        <v>2</v>
      </c>
      <c r="B5" s="52"/>
      <c r="C5" s="55" t="s">
        <v>75</v>
      </c>
      <c r="D5" s="13"/>
      <c r="E5" s="14"/>
      <c r="F5" s="14"/>
      <c r="G5" s="14"/>
    </row>
    <row r="6" s="1" customFormat="1" ht="45" customHeight="1" spans="1:7">
      <c r="A6" s="10">
        <v>3</v>
      </c>
      <c r="B6" s="47" t="s">
        <v>76</v>
      </c>
      <c r="C6" s="55" t="s">
        <v>77</v>
      </c>
      <c r="D6" s="13"/>
      <c r="E6" s="14"/>
      <c r="F6" s="14"/>
      <c r="G6" s="14"/>
    </row>
    <row r="7" s="1" customFormat="1" ht="45" customHeight="1" spans="1:7">
      <c r="A7" s="10">
        <v>4</v>
      </c>
      <c r="B7" s="48"/>
      <c r="C7" s="55" t="s">
        <v>78</v>
      </c>
      <c r="D7" s="13"/>
      <c r="E7" s="14"/>
      <c r="F7" s="14"/>
      <c r="G7" s="14"/>
    </row>
    <row r="8" s="1" customFormat="1" ht="45" customHeight="1" spans="1:7">
      <c r="A8" s="10">
        <v>5</v>
      </c>
      <c r="B8" s="48"/>
      <c r="C8" s="55" t="s">
        <v>79</v>
      </c>
      <c r="D8" s="13"/>
      <c r="E8" s="14"/>
      <c r="F8" s="14"/>
      <c r="G8" s="14"/>
    </row>
    <row r="9" s="1" customFormat="1" ht="45" customHeight="1" spans="1:7">
      <c r="A9" s="10">
        <v>6</v>
      </c>
      <c r="B9" s="52"/>
      <c r="C9" s="55" t="s">
        <v>80</v>
      </c>
      <c r="D9" s="13"/>
      <c r="E9" s="14"/>
      <c r="F9" s="14"/>
      <c r="G9" s="14"/>
    </row>
    <row r="10" s="1" customFormat="1" ht="45" customHeight="1" spans="1:7">
      <c r="A10" s="10">
        <v>7</v>
      </c>
      <c r="B10" s="63" t="s">
        <v>81</v>
      </c>
      <c r="C10" s="55" t="s">
        <v>82</v>
      </c>
      <c r="D10" s="13"/>
      <c r="E10" s="14"/>
      <c r="F10" s="14"/>
      <c r="G10" s="14"/>
    </row>
    <row r="11" s="1" customFormat="1" ht="45" customHeight="1" spans="1:7">
      <c r="A11" s="10">
        <v>8</v>
      </c>
      <c r="B11" s="47" t="s">
        <v>83</v>
      </c>
      <c r="C11" s="55" t="s">
        <v>84</v>
      </c>
      <c r="D11" s="13"/>
      <c r="E11" s="14"/>
      <c r="F11" s="14"/>
      <c r="G11" s="14"/>
    </row>
    <row r="12" s="1" customFormat="1" ht="45" customHeight="1" spans="1:7">
      <c r="A12" s="10">
        <v>9</v>
      </c>
      <c r="B12" s="52"/>
      <c r="C12" s="55" t="s">
        <v>85</v>
      </c>
      <c r="D12" s="13"/>
      <c r="E12" s="14"/>
      <c r="F12" s="14"/>
      <c r="G12" s="14"/>
    </row>
    <row r="13" s="1" customFormat="1" ht="45" customHeight="1" spans="1:7">
      <c r="A13" s="10">
        <v>10</v>
      </c>
      <c r="B13" s="63" t="s">
        <v>86</v>
      </c>
      <c r="C13" s="55" t="s">
        <v>87</v>
      </c>
      <c r="D13" s="13"/>
      <c r="E13" s="14"/>
      <c r="F13" s="14"/>
      <c r="G13" s="14"/>
    </row>
    <row r="14" s="1" customFormat="1" ht="45" customHeight="1" spans="1:7">
      <c r="A14" s="10">
        <v>11</v>
      </c>
      <c r="B14" s="47" t="s">
        <v>88</v>
      </c>
      <c r="C14" s="55" t="s">
        <v>89</v>
      </c>
      <c r="D14" s="13"/>
      <c r="E14" s="14"/>
      <c r="F14" s="14"/>
      <c r="G14" s="14"/>
    </row>
    <row r="15" s="1" customFormat="1" ht="45" customHeight="1" spans="1:7">
      <c r="A15" s="10">
        <v>12</v>
      </c>
      <c r="B15" s="48"/>
      <c r="C15" s="55" t="s">
        <v>90</v>
      </c>
      <c r="D15" s="13"/>
      <c r="E15" s="14"/>
      <c r="F15" s="14"/>
      <c r="G15" s="14"/>
    </row>
    <row r="16" s="1" customFormat="1" ht="45" customHeight="1" spans="1:7">
      <c r="A16" s="10">
        <v>13</v>
      </c>
      <c r="B16" s="52"/>
      <c r="C16" s="55" t="s">
        <v>91</v>
      </c>
      <c r="D16" s="13"/>
      <c r="E16" s="14"/>
      <c r="F16" s="14"/>
      <c r="G16" s="14"/>
    </row>
    <row r="17" s="1" customFormat="1" ht="45" customHeight="1" spans="1:7">
      <c r="A17" s="10">
        <v>14</v>
      </c>
      <c r="B17" s="63" t="s">
        <v>92</v>
      </c>
      <c r="C17" s="55" t="s">
        <v>93</v>
      </c>
      <c r="D17" s="13"/>
      <c r="E17" s="14"/>
      <c r="F17" s="14"/>
      <c r="G17" s="14"/>
    </row>
    <row r="18" s="1" customFormat="1" ht="45" customHeight="1" spans="1:7">
      <c r="A18" s="10">
        <v>15</v>
      </c>
      <c r="B18" s="47" t="s">
        <v>94</v>
      </c>
      <c r="C18" s="55" t="s">
        <v>95</v>
      </c>
      <c r="D18" s="13"/>
      <c r="E18" s="14"/>
      <c r="F18" s="14"/>
      <c r="G18" s="14"/>
    </row>
    <row r="19" s="1" customFormat="1" ht="45" customHeight="1" spans="1:7">
      <c r="A19" s="10">
        <v>16</v>
      </c>
      <c r="B19" s="48"/>
      <c r="C19" s="55" t="s">
        <v>96</v>
      </c>
      <c r="D19" s="13"/>
      <c r="E19" s="14"/>
      <c r="F19" s="14"/>
      <c r="G19" s="14"/>
    </row>
    <row r="20" s="1" customFormat="1" ht="45" customHeight="1" spans="1:7">
      <c r="A20" s="10">
        <v>17</v>
      </c>
      <c r="B20" s="48"/>
      <c r="C20" s="55" t="s">
        <v>97</v>
      </c>
      <c r="D20" s="13"/>
      <c r="E20" s="14"/>
      <c r="F20" s="14"/>
      <c r="G20" s="14"/>
    </row>
    <row r="21" s="1" customFormat="1" ht="45" customHeight="1" spans="1:7">
      <c r="A21" s="10">
        <v>18</v>
      </c>
      <c r="B21" s="48"/>
      <c r="C21" s="55" t="s">
        <v>98</v>
      </c>
      <c r="D21" s="13"/>
      <c r="E21" s="14"/>
      <c r="F21" s="14"/>
      <c r="G21" s="14"/>
    </row>
    <row r="22" s="1" customFormat="1" ht="45" customHeight="1" spans="1:7">
      <c r="A22" s="10">
        <v>19</v>
      </c>
      <c r="B22" s="48"/>
      <c r="C22" s="55" t="s">
        <v>99</v>
      </c>
      <c r="D22" s="13"/>
      <c r="E22" s="14"/>
      <c r="F22" s="14"/>
      <c r="G22" s="14"/>
    </row>
    <row r="23" s="1" customFormat="1" ht="45" customHeight="1" spans="1:7">
      <c r="A23" s="10">
        <v>20</v>
      </c>
      <c r="B23" s="48"/>
      <c r="C23" s="55" t="s">
        <v>100</v>
      </c>
      <c r="D23" s="13"/>
      <c r="E23" s="14"/>
      <c r="F23" s="14"/>
      <c r="G23" s="14"/>
    </row>
    <row r="24" s="1" customFormat="1" ht="45" customHeight="1" spans="1:7">
      <c r="A24" s="10">
        <v>21</v>
      </c>
      <c r="B24" s="52"/>
      <c r="C24" s="55" t="s">
        <v>101</v>
      </c>
      <c r="D24" s="13"/>
      <c r="E24" s="14"/>
      <c r="F24" s="14"/>
      <c r="G24" s="14"/>
    </row>
    <row r="25" s="1" customFormat="1" ht="20" customHeight="1" spans="1:7">
      <c r="A25" s="18" t="s">
        <v>54</v>
      </c>
      <c r="B25" s="18"/>
      <c r="C25" s="16"/>
      <c r="D25" s="18">
        <f>COUNTA(D4:D24)</f>
        <v>0</v>
      </c>
      <c r="E25" s="18">
        <f>COUNTA(E4:E24)</f>
        <v>0</v>
      </c>
      <c r="F25" s="18">
        <f>COUNTA(F4:F24)</f>
        <v>0</v>
      </c>
      <c r="G25" s="19"/>
    </row>
    <row r="26" s="1" customFormat="1" ht="20" customHeight="1" spans="1:7">
      <c r="A26" s="10" t="s">
        <v>102</v>
      </c>
      <c r="B26" s="20"/>
      <c r="C26" s="21" t="s">
        <v>103</v>
      </c>
      <c r="D26" s="22">
        <f>D25+E25+F25</f>
        <v>0</v>
      </c>
      <c r="E26" s="11" t="s">
        <v>104</v>
      </c>
      <c r="F26" s="18" t="s">
        <v>69</v>
      </c>
      <c r="G26" s="23">
        <f>D25</f>
        <v>0</v>
      </c>
    </row>
    <row r="27" s="1" customFormat="1" ht="20" customHeight="1" spans="1:7">
      <c r="A27" s="24"/>
      <c r="B27" s="25"/>
      <c r="C27" s="26"/>
      <c r="D27" s="27"/>
      <c r="E27" s="15"/>
      <c r="F27" s="18" t="s">
        <v>70</v>
      </c>
      <c r="G27" s="23">
        <f>E25</f>
        <v>0</v>
      </c>
    </row>
    <row r="28" s="1" customFormat="1" ht="20" customHeight="1" spans="1:7">
      <c r="A28" s="24"/>
      <c r="B28" s="25"/>
      <c r="C28" s="26"/>
      <c r="D28" s="27"/>
      <c r="E28" s="15"/>
      <c r="F28" s="18" t="s">
        <v>71</v>
      </c>
      <c r="G28" s="23">
        <f>F25</f>
        <v>0</v>
      </c>
    </row>
    <row r="29" s="1" customFormat="1" ht="20" customHeight="1" spans="1:7">
      <c r="A29" s="24"/>
      <c r="B29" s="25"/>
      <c r="C29" s="28"/>
      <c r="D29" s="29"/>
      <c r="E29" s="16"/>
      <c r="F29" s="30" t="s">
        <v>105</v>
      </c>
      <c r="G29" s="31" t="e">
        <f>G26/D26</f>
        <v>#DIV/0!</v>
      </c>
    </row>
    <row r="30" s="1" customFormat="1" ht="20" customHeight="1" spans="1:7">
      <c r="A30" s="32"/>
      <c r="B30" s="33"/>
      <c r="C30" s="34" t="s">
        <v>106</v>
      </c>
      <c r="D30" s="35"/>
      <c r="E30" s="35"/>
      <c r="F30" s="35"/>
      <c r="G30" s="36"/>
    </row>
    <row r="31" s="1" customFormat="1" ht="20" customHeight="1" spans="1:7">
      <c r="A31" s="37" t="s">
        <v>107</v>
      </c>
      <c r="B31" s="37"/>
      <c r="C31" s="37"/>
      <c r="D31" s="37"/>
      <c r="E31" s="37"/>
      <c r="F31" s="37"/>
      <c r="G31" s="37"/>
    </row>
  </sheetData>
  <mergeCells count="16">
    <mergeCell ref="A1:G1"/>
    <mergeCell ref="A2:B2"/>
    <mergeCell ref="D2:E2"/>
    <mergeCell ref="F2:G2"/>
    <mergeCell ref="A25:C25"/>
    <mergeCell ref="C30:G30"/>
    <mergeCell ref="A31:G31"/>
    <mergeCell ref="B4:B5"/>
    <mergeCell ref="B6:B9"/>
    <mergeCell ref="B11:B12"/>
    <mergeCell ref="B14:B16"/>
    <mergeCell ref="B18:B24"/>
    <mergeCell ref="C26:C29"/>
    <mergeCell ref="D26:D29"/>
    <mergeCell ref="E26:E29"/>
    <mergeCell ref="A26:B30"/>
  </mergeCells>
  <dataValidations count="3">
    <dataValidation type="custom" allowBlank="1" showInputMessage="1" showErrorMessage="1" sqref="D4:D24">
      <formula1>COUNTIF(D4:F4,"&lt;&gt;")&lt;=1</formula1>
    </dataValidation>
    <dataValidation type="custom" allowBlank="1" showInputMessage="1" showErrorMessage="1" sqref="E4:E24">
      <formula1>COUNTIF(D4:F4,"&lt;&gt;")&lt;=1</formula1>
    </dataValidation>
    <dataValidation type="custom" allowBlank="1" showInputMessage="1" showErrorMessage="1" sqref="F4:F24">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27"/>
  <sheetViews>
    <sheetView workbookViewId="0">
      <pane ySplit="3" topLeftCell="A6" activePane="bottomLeft" state="frozen"/>
      <selection/>
      <selection pane="bottomLeft" activeCell="A11" sqref="$A11:$XFD12"/>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108</v>
      </c>
      <c r="B1" s="4"/>
      <c r="C1" s="4"/>
      <c r="D1" s="4"/>
      <c r="E1" s="4"/>
      <c r="F1" s="4"/>
      <c r="G1" s="4"/>
    </row>
    <row r="2" s="1" customFormat="1" ht="20" customHeight="1" spans="1:7">
      <c r="A2" s="5" t="s">
        <v>34</v>
      </c>
      <c r="B2" s="6"/>
      <c r="C2" s="7" t="str">
        <f>IF('表C-0-1'!B2="","",'表C-0-1'!B2)</f>
        <v/>
      </c>
      <c r="D2" s="5" t="s">
        <v>66</v>
      </c>
      <c r="E2" s="6"/>
      <c r="F2" s="5" t="str">
        <f>IF('表C-0-1'!J2="","",'表C-0-1'!J2)</f>
        <v>年 月 日</v>
      </c>
      <c r="G2" s="6"/>
    </row>
    <row r="3" s="1" customFormat="1" ht="20" customHeight="1" spans="1:7">
      <c r="A3" s="8" t="s">
        <v>1</v>
      </c>
      <c r="B3" s="9" t="s">
        <v>67</v>
      </c>
      <c r="C3" s="9" t="s">
        <v>68</v>
      </c>
      <c r="D3" s="8" t="s">
        <v>69</v>
      </c>
      <c r="E3" s="8" t="s">
        <v>70</v>
      </c>
      <c r="F3" s="8" t="s">
        <v>71</v>
      </c>
      <c r="G3" s="8" t="s">
        <v>72</v>
      </c>
    </row>
    <row r="4" s="1" customFormat="1" ht="45" customHeight="1" spans="1:7">
      <c r="A4" s="10">
        <v>1</v>
      </c>
      <c r="B4" s="47" t="s">
        <v>109</v>
      </c>
      <c r="C4" s="55" t="s">
        <v>110</v>
      </c>
      <c r="D4" s="13"/>
      <c r="E4" s="14"/>
      <c r="F4" s="14"/>
      <c r="G4" s="14"/>
    </row>
    <row r="5" s="1" customFormat="1" ht="45" customHeight="1" spans="1:7">
      <c r="A5" s="10">
        <v>2</v>
      </c>
      <c r="B5" s="48"/>
      <c r="C5" s="55" t="s">
        <v>111</v>
      </c>
      <c r="D5" s="13"/>
      <c r="E5" s="14"/>
      <c r="F5" s="14"/>
      <c r="G5" s="14"/>
    </row>
    <row r="6" s="1" customFormat="1" ht="45" customHeight="1" spans="1:7">
      <c r="A6" s="10">
        <v>3</v>
      </c>
      <c r="B6" s="48"/>
      <c r="C6" s="55" t="s">
        <v>112</v>
      </c>
      <c r="D6" s="13"/>
      <c r="E6" s="14"/>
      <c r="F6" s="14"/>
      <c r="G6" s="14"/>
    </row>
    <row r="7" s="1" customFormat="1" ht="45" customHeight="1" spans="1:7">
      <c r="A7" s="10">
        <v>4</v>
      </c>
      <c r="B7" s="48"/>
      <c r="C7" s="55" t="s">
        <v>113</v>
      </c>
      <c r="D7" s="13"/>
      <c r="E7" s="14"/>
      <c r="F7" s="14"/>
      <c r="G7" s="14"/>
    </row>
    <row r="8" s="1" customFormat="1" ht="45" customHeight="1" spans="1:7">
      <c r="A8" s="10">
        <v>5</v>
      </c>
      <c r="B8" s="48"/>
      <c r="C8" s="55" t="s">
        <v>114</v>
      </c>
      <c r="D8" s="13"/>
      <c r="E8" s="14"/>
      <c r="F8" s="14"/>
      <c r="G8" s="14"/>
    </row>
    <row r="9" s="1" customFormat="1" ht="45" customHeight="1" spans="1:7">
      <c r="A9" s="10">
        <v>6</v>
      </c>
      <c r="B9" s="48"/>
      <c r="C9" s="55" t="s">
        <v>115</v>
      </c>
      <c r="D9" s="13"/>
      <c r="E9" s="14"/>
      <c r="F9" s="14"/>
      <c r="G9" s="14"/>
    </row>
    <row r="10" s="1" customFormat="1" ht="45" customHeight="1" spans="1:7">
      <c r="A10" s="10">
        <v>7</v>
      </c>
      <c r="B10" s="48"/>
      <c r="C10" s="55" t="s">
        <v>116</v>
      </c>
      <c r="D10" s="13"/>
      <c r="E10" s="14"/>
      <c r="F10" s="14"/>
      <c r="G10" s="14"/>
    </row>
    <row r="11" s="1" customFormat="1" ht="45" customHeight="1" spans="1:7">
      <c r="A11" s="10">
        <v>8</v>
      </c>
      <c r="B11" s="48"/>
      <c r="C11" s="55" t="s">
        <v>117</v>
      </c>
      <c r="D11" s="13"/>
      <c r="E11" s="14"/>
      <c r="F11" s="14"/>
      <c r="G11" s="14"/>
    </row>
    <row r="12" s="1" customFormat="1" ht="45" customHeight="1" spans="1:7">
      <c r="A12" s="10">
        <v>9</v>
      </c>
      <c r="B12" s="52"/>
      <c r="C12" s="55" t="s">
        <v>118</v>
      </c>
      <c r="D12" s="13"/>
      <c r="E12" s="14"/>
      <c r="F12" s="14"/>
      <c r="G12" s="14"/>
    </row>
    <row r="13" s="1" customFormat="1" ht="45" customHeight="1" spans="1:7">
      <c r="A13" s="10">
        <v>10</v>
      </c>
      <c r="B13" s="47" t="s">
        <v>119</v>
      </c>
      <c r="C13" s="55" t="s">
        <v>120</v>
      </c>
      <c r="D13" s="13"/>
      <c r="E13" s="14"/>
      <c r="F13" s="14"/>
      <c r="G13" s="14"/>
    </row>
    <row r="14" s="1" customFormat="1" ht="45" customHeight="1" spans="1:7">
      <c r="A14" s="10">
        <v>11</v>
      </c>
      <c r="B14" s="48"/>
      <c r="C14" s="55" t="s">
        <v>121</v>
      </c>
      <c r="D14" s="13"/>
      <c r="E14" s="14"/>
      <c r="F14" s="14"/>
      <c r="G14" s="14"/>
    </row>
    <row r="15" s="1" customFormat="1" ht="45" customHeight="1" spans="1:7">
      <c r="A15" s="10">
        <v>12</v>
      </c>
      <c r="B15" s="52"/>
      <c r="C15" s="55" t="s">
        <v>122</v>
      </c>
      <c r="D15" s="13"/>
      <c r="E15" s="14"/>
      <c r="F15" s="14"/>
      <c r="G15" s="14"/>
    </row>
    <row r="16" s="1" customFormat="1" ht="45" customHeight="1" spans="1:7">
      <c r="A16" s="10">
        <v>13</v>
      </c>
      <c r="B16" s="47" t="s">
        <v>94</v>
      </c>
      <c r="C16" s="55" t="s">
        <v>95</v>
      </c>
      <c r="D16" s="13"/>
      <c r="E16" s="14"/>
      <c r="F16" s="14"/>
      <c r="G16" s="14"/>
    </row>
    <row r="17" s="1" customFormat="1" ht="45" customHeight="1" spans="1:7">
      <c r="A17" s="10">
        <v>14</v>
      </c>
      <c r="B17" s="48"/>
      <c r="C17" s="55" t="s">
        <v>123</v>
      </c>
      <c r="D17" s="13"/>
      <c r="E17" s="14"/>
      <c r="F17" s="14"/>
      <c r="G17" s="14"/>
    </row>
    <row r="18" s="1" customFormat="1" ht="45" customHeight="1" spans="1:7">
      <c r="A18" s="10">
        <v>15</v>
      </c>
      <c r="B18" s="48"/>
      <c r="C18" s="55" t="s">
        <v>124</v>
      </c>
      <c r="D18" s="13"/>
      <c r="E18" s="14"/>
      <c r="F18" s="14"/>
      <c r="G18" s="14"/>
    </row>
    <row r="19" s="1" customFormat="1" ht="45" customHeight="1" spans="1:7">
      <c r="A19" s="10">
        <v>16</v>
      </c>
      <c r="B19" s="48"/>
      <c r="C19" s="55" t="s">
        <v>100</v>
      </c>
      <c r="D19" s="13"/>
      <c r="E19" s="14"/>
      <c r="F19" s="14"/>
      <c r="G19" s="14"/>
    </row>
    <row r="20" s="1" customFormat="1" ht="45" customHeight="1" spans="1:7">
      <c r="A20" s="10">
        <v>17</v>
      </c>
      <c r="B20" s="52"/>
      <c r="C20" s="55" t="s">
        <v>101</v>
      </c>
      <c r="D20" s="13"/>
      <c r="E20" s="14"/>
      <c r="F20" s="14"/>
      <c r="G20" s="14"/>
    </row>
    <row r="21" s="1" customFormat="1" ht="20" customHeight="1" spans="1:7">
      <c r="A21" s="18" t="s">
        <v>54</v>
      </c>
      <c r="B21" s="18"/>
      <c r="C21" s="16"/>
      <c r="D21" s="18">
        <f>COUNTA(D4:D20)</f>
        <v>0</v>
      </c>
      <c r="E21" s="18">
        <f>COUNTA(E4:E20)</f>
        <v>0</v>
      </c>
      <c r="F21" s="18">
        <f>COUNTA(F4:F20)</f>
        <v>0</v>
      </c>
      <c r="G21" s="19"/>
    </row>
    <row r="22" s="1" customFormat="1" ht="20" customHeight="1" spans="1:7">
      <c r="A22" s="10" t="s">
        <v>102</v>
      </c>
      <c r="B22" s="20"/>
      <c r="C22" s="21" t="s">
        <v>103</v>
      </c>
      <c r="D22" s="22">
        <f>D21+E21+F21</f>
        <v>0</v>
      </c>
      <c r="E22" s="11" t="s">
        <v>104</v>
      </c>
      <c r="F22" s="18" t="s">
        <v>69</v>
      </c>
      <c r="G22" s="23">
        <f>D21</f>
        <v>0</v>
      </c>
    </row>
    <row r="23" s="1" customFormat="1" ht="20" customHeight="1" spans="1:7">
      <c r="A23" s="24"/>
      <c r="B23" s="25"/>
      <c r="C23" s="26"/>
      <c r="D23" s="27"/>
      <c r="E23" s="15"/>
      <c r="F23" s="18" t="s">
        <v>70</v>
      </c>
      <c r="G23" s="23">
        <f>E21</f>
        <v>0</v>
      </c>
    </row>
    <row r="24" s="1" customFormat="1" ht="20" customHeight="1" spans="1:7">
      <c r="A24" s="24"/>
      <c r="B24" s="25"/>
      <c r="C24" s="26"/>
      <c r="D24" s="27"/>
      <c r="E24" s="15"/>
      <c r="F24" s="18" t="s">
        <v>71</v>
      </c>
      <c r="G24" s="23">
        <f>F21</f>
        <v>0</v>
      </c>
    </row>
    <row r="25" s="1" customFormat="1" ht="20" customHeight="1" spans="1:7">
      <c r="A25" s="24"/>
      <c r="B25" s="25"/>
      <c r="C25" s="28"/>
      <c r="D25" s="29"/>
      <c r="E25" s="16"/>
      <c r="F25" s="30" t="s">
        <v>105</v>
      </c>
      <c r="G25" s="31" t="e">
        <f>G22/D22</f>
        <v>#DIV/0!</v>
      </c>
    </row>
    <row r="26" s="1" customFormat="1" ht="20" customHeight="1" spans="1:7">
      <c r="A26" s="32"/>
      <c r="B26" s="33"/>
      <c r="C26" s="34" t="s">
        <v>106</v>
      </c>
      <c r="D26" s="35"/>
      <c r="E26" s="35"/>
      <c r="F26" s="35"/>
      <c r="G26" s="36"/>
    </row>
    <row r="27" s="1" customFormat="1" ht="20" customHeight="1" spans="1:7">
      <c r="A27" s="37" t="s">
        <v>107</v>
      </c>
      <c r="B27" s="37"/>
      <c r="C27" s="37"/>
      <c r="D27" s="37"/>
      <c r="E27" s="37"/>
      <c r="F27" s="37"/>
      <c r="G27" s="37"/>
    </row>
  </sheetData>
  <mergeCells count="14">
    <mergeCell ref="A1:G1"/>
    <mergeCell ref="A2:B2"/>
    <mergeCell ref="D2:E2"/>
    <mergeCell ref="F2:G2"/>
    <mergeCell ref="A21:C21"/>
    <mergeCell ref="C26:G26"/>
    <mergeCell ref="A27:G27"/>
    <mergeCell ref="B4:B12"/>
    <mergeCell ref="B13:B15"/>
    <mergeCell ref="B16:B20"/>
    <mergeCell ref="C22:C25"/>
    <mergeCell ref="D22:D25"/>
    <mergeCell ref="E22:E25"/>
    <mergeCell ref="A22:B26"/>
  </mergeCells>
  <dataValidations count="3">
    <dataValidation type="custom" allowBlank="1" showInputMessage="1" showErrorMessage="1" sqref="D4:D20">
      <formula1>COUNTIF(D4:F4,"&lt;&gt;")&lt;=1</formula1>
    </dataValidation>
    <dataValidation type="custom" allowBlank="1" showInputMessage="1" showErrorMessage="1" sqref="E4:E20">
      <formula1>COUNTIF(D4:F4,"&lt;&gt;")&lt;=1</formula1>
    </dataValidation>
    <dataValidation type="custom" allowBlank="1" showInputMessage="1" showErrorMessage="1" sqref="F4:F20">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26"/>
  <sheetViews>
    <sheetView workbookViewId="0">
      <pane ySplit="3" topLeftCell="A4" activePane="bottomLeft" state="frozen"/>
      <selection/>
      <selection pane="bottomLeft" activeCell="C11" sqref="C11"/>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125</v>
      </c>
      <c r="B1" s="4"/>
      <c r="C1" s="4"/>
      <c r="D1" s="4"/>
      <c r="E1" s="4"/>
      <c r="F1" s="4"/>
      <c r="G1" s="4"/>
    </row>
    <row r="2" s="1" customFormat="1" ht="20" customHeight="1" spans="1:7">
      <c r="A2" s="5" t="s">
        <v>34</v>
      </c>
      <c r="B2" s="6"/>
      <c r="C2" s="7" t="str">
        <f>IF('表C-0-1'!B2="","",'表C-0-1'!B2)</f>
        <v/>
      </c>
      <c r="D2" s="5" t="s">
        <v>66</v>
      </c>
      <c r="E2" s="6"/>
      <c r="F2" s="5" t="str">
        <f>IF('表C-0-1'!J2="","",'表C-0-1'!J2)</f>
        <v>年 月 日</v>
      </c>
      <c r="G2" s="6"/>
    </row>
    <row r="3" s="1" customFormat="1" ht="20" customHeight="1" spans="1:7">
      <c r="A3" s="8" t="s">
        <v>1</v>
      </c>
      <c r="B3" s="9" t="s">
        <v>67</v>
      </c>
      <c r="C3" s="9" t="s">
        <v>68</v>
      </c>
      <c r="D3" s="8" t="s">
        <v>69</v>
      </c>
      <c r="E3" s="8" t="s">
        <v>70</v>
      </c>
      <c r="F3" s="8" t="s">
        <v>71</v>
      </c>
      <c r="G3" s="8" t="s">
        <v>72</v>
      </c>
    </row>
    <row r="4" s="1" customFormat="1" ht="45" customHeight="1" spans="1:7">
      <c r="A4" s="10">
        <v>1</v>
      </c>
      <c r="B4" s="63" t="s">
        <v>109</v>
      </c>
      <c r="C4" s="55" t="s">
        <v>126</v>
      </c>
      <c r="D4" s="13"/>
      <c r="E4" s="14"/>
      <c r="F4" s="14"/>
      <c r="G4" s="14"/>
    </row>
    <row r="5" s="1" customFormat="1" ht="45" customHeight="1" spans="1:7">
      <c r="A5" s="10">
        <v>2</v>
      </c>
      <c r="B5" s="63"/>
      <c r="C5" s="55" t="s">
        <v>127</v>
      </c>
      <c r="D5" s="13"/>
      <c r="E5" s="14"/>
      <c r="F5" s="14"/>
      <c r="G5" s="14"/>
    </row>
    <row r="6" s="1" customFormat="1" ht="45" customHeight="1" spans="1:7">
      <c r="A6" s="10">
        <v>3</v>
      </c>
      <c r="B6" s="63"/>
      <c r="C6" s="55" t="s">
        <v>128</v>
      </c>
      <c r="D6" s="13"/>
      <c r="E6" s="14"/>
      <c r="F6" s="14"/>
      <c r="G6" s="14"/>
    </row>
    <row r="7" s="1" customFormat="1" ht="45" customHeight="1" spans="1:7">
      <c r="A7" s="10">
        <v>4</v>
      </c>
      <c r="B7" s="63"/>
      <c r="C7" s="55" t="s">
        <v>129</v>
      </c>
      <c r="D7" s="13"/>
      <c r="E7" s="14"/>
      <c r="F7" s="14"/>
      <c r="G7" s="14"/>
    </row>
    <row r="8" s="1" customFormat="1" ht="45" customHeight="1" spans="1:7">
      <c r="A8" s="10">
        <v>5</v>
      </c>
      <c r="B8" s="63"/>
      <c r="C8" s="55" t="s">
        <v>130</v>
      </c>
      <c r="D8" s="13"/>
      <c r="E8" s="14"/>
      <c r="F8" s="14"/>
      <c r="G8" s="14"/>
    </row>
    <row r="9" s="1" customFormat="1" ht="45" customHeight="1" spans="1:7">
      <c r="A9" s="10">
        <v>6</v>
      </c>
      <c r="B9" s="63"/>
      <c r="C9" s="55" t="s">
        <v>131</v>
      </c>
      <c r="D9" s="13"/>
      <c r="E9" s="14"/>
      <c r="F9" s="14"/>
      <c r="G9" s="14"/>
    </row>
    <row r="10" s="1" customFormat="1" ht="45" customHeight="1" spans="1:7">
      <c r="A10" s="10">
        <v>7</v>
      </c>
      <c r="B10" s="63"/>
      <c r="C10" s="55" t="s">
        <v>132</v>
      </c>
      <c r="D10" s="13"/>
      <c r="E10" s="14"/>
      <c r="F10" s="14"/>
      <c r="G10" s="14"/>
    </row>
    <row r="11" s="1" customFormat="1" ht="45" customHeight="1" spans="1:7">
      <c r="A11" s="10">
        <v>8</v>
      </c>
      <c r="B11" s="63" t="s">
        <v>133</v>
      </c>
      <c r="C11" s="55" t="s">
        <v>134</v>
      </c>
      <c r="D11" s="13"/>
      <c r="E11" s="14"/>
      <c r="F11" s="14"/>
      <c r="G11" s="14"/>
    </row>
    <row r="12" s="1" customFormat="1" ht="45" customHeight="1" spans="1:7">
      <c r="A12" s="10">
        <v>9</v>
      </c>
      <c r="B12" s="63"/>
      <c r="C12" s="55" t="s">
        <v>135</v>
      </c>
      <c r="D12" s="13"/>
      <c r="E12" s="14"/>
      <c r="F12" s="14"/>
      <c r="G12" s="14"/>
    </row>
    <row r="13" s="1" customFormat="1" ht="45" customHeight="1" spans="1:7">
      <c r="A13" s="10">
        <v>10</v>
      </c>
      <c r="B13" s="63" t="s">
        <v>119</v>
      </c>
      <c r="C13" s="55" t="s">
        <v>136</v>
      </c>
      <c r="D13" s="13"/>
      <c r="E13" s="14"/>
      <c r="F13" s="14"/>
      <c r="G13" s="14"/>
    </row>
    <row r="14" s="1" customFormat="1" ht="45" customHeight="1" spans="1:7">
      <c r="A14" s="10">
        <v>11</v>
      </c>
      <c r="B14" s="63"/>
      <c r="C14" s="55" t="s">
        <v>137</v>
      </c>
      <c r="D14" s="13"/>
      <c r="E14" s="14"/>
      <c r="F14" s="14"/>
      <c r="G14" s="14"/>
    </row>
    <row r="15" s="1" customFormat="1" ht="45" customHeight="1" spans="1:7">
      <c r="A15" s="10">
        <v>12</v>
      </c>
      <c r="B15" s="63" t="s">
        <v>94</v>
      </c>
      <c r="C15" s="55" t="s">
        <v>95</v>
      </c>
      <c r="D15" s="13"/>
      <c r="E15" s="14"/>
      <c r="F15" s="14"/>
      <c r="G15" s="14"/>
    </row>
    <row r="16" s="1" customFormat="1" ht="45" customHeight="1" spans="1:7">
      <c r="A16" s="10">
        <v>13</v>
      </c>
      <c r="B16" s="63"/>
      <c r="C16" s="55" t="s">
        <v>123</v>
      </c>
      <c r="D16" s="13"/>
      <c r="E16" s="14"/>
      <c r="F16" s="14"/>
      <c r="G16" s="14"/>
    </row>
    <row r="17" s="1" customFormat="1" ht="45" customHeight="1" spans="1:7">
      <c r="A17" s="10">
        <v>14</v>
      </c>
      <c r="B17" s="63"/>
      <c r="C17" s="55" t="s">
        <v>124</v>
      </c>
      <c r="D17" s="13"/>
      <c r="E17" s="14"/>
      <c r="F17" s="14"/>
      <c r="G17" s="14"/>
    </row>
    <row r="18" s="1" customFormat="1" ht="45" customHeight="1" spans="1:7">
      <c r="A18" s="10">
        <v>15</v>
      </c>
      <c r="B18" s="63"/>
      <c r="C18" s="55" t="s">
        <v>100</v>
      </c>
      <c r="D18" s="13"/>
      <c r="E18" s="14"/>
      <c r="F18" s="14"/>
      <c r="G18" s="14"/>
    </row>
    <row r="19" s="1" customFormat="1" ht="45" customHeight="1" spans="1:7">
      <c r="A19" s="10">
        <v>16</v>
      </c>
      <c r="B19" s="63"/>
      <c r="C19" s="55" t="s">
        <v>101</v>
      </c>
      <c r="D19" s="13"/>
      <c r="E19" s="14"/>
      <c r="F19" s="14"/>
      <c r="G19" s="14"/>
    </row>
    <row r="20" s="1" customFormat="1" ht="20" customHeight="1" spans="1:7">
      <c r="A20" s="18" t="s">
        <v>54</v>
      </c>
      <c r="B20" s="18"/>
      <c r="C20" s="16"/>
      <c r="D20" s="18">
        <f>COUNTA(D4:D19)</f>
        <v>0</v>
      </c>
      <c r="E20" s="18">
        <f>COUNTA(E4:E19)</f>
        <v>0</v>
      </c>
      <c r="F20" s="18">
        <f>COUNTA(F4:F19)</f>
        <v>0</v>
      </c>
      <c r="G20" s="19"/>
    </row>
    <row r="21" s="1" customFormat="1" ht="20" customHeight="1" spans="1:7">
      <c r="A21" s="10" t="s">
        <v>102</v>
      </c>
      <c r="B21" s="20"/>
      <c r="C21" s="21" t="s">
        <v>103</v>
      </c>
      <c r="D21" s="22">
        <f>D20+E20+F20</f>
        <v>0</v>
      </c>
      <c r="E21" s="11" t="s">
        <v>104</v>
      </c>
      <c r="F21" s="18" t="s">
        <v>69</v>
      </c>
      <c r="G21" s="23">
        <f>D20</f>
        <v>0</v>
      </c>
    </row>
    <row r="22" s="1" customFormat="1" ht="20" customHeight="1" spans="1:7">
      <c r="A22" s="24"/>
      <c r="B22" s="25"/>
      <c r="C22" s="26"/>
      <c r="D22" s="27"/>
      <c r="E22" s="15"/>
      <c r="F22" s="18" t="s">
        <v>70</v>
      </c>
      <c r="G22" s="23">
        <f>E20</f>
        <v>0</v>
      </c>
    </row>
    <row r="23" s="1" customFormat="1" ht="20" customHeight="1" spans="1:7">
      <c r="A23" s="24"/>
      <c r="B23" s="25"/>
      <c r="C23" s="26"/>
      <c r="D23" s="27"/>
      <c r="E23" s="15"/>
      <c r="F23" s="18" t="s">
        <v>71</v>
      </c>
      <c r="G23" s="23">
        <f>F20</f>
        <v>0</v>
      </c>
    </row>
    <row r="24" s="1" customFormat="1" ht="20" customHeight="1" spans="1:7">
      <c r="A24" s="24"/>
      <c r="B24" s="25"/>
      <c r="C24" s="28"/>
      <c r="D24" s="29"/>
      <c r="E24" s="16"/>
      <c r="F24" s="30" t="s">
        <v>105</v>
      </c>
      <c r="G24" s="31" t="e">
        <f>G21/D21</f>
        <v>#DIV/0!</v>
      </c>
    </row>
    <row r="25" s="1" customFormat="1" ht="20" customHeight="1" spans="1:7">
      <c r="A25" s="32"/>
      <c r="B25" s="33"/>
      <c r="C25" s="34" t="s">
        <v>106</v>
      </c>
      <c r="D25" s="35"/>
      <c r="E25" s="35"/>
      <c r="F25" s="35"/>
      <c r="G25" s="36"/>
    </row>
    <row r="26" s="1" customFormat="1" ht="20" customHeight="1" spans="1:7">
      <c r="A26" s="37" t="s">
        <v>107</v>
      </c>
      <c r="B26" s="37"/>
      <c r="C26" s="37"/>
      <c r="D26" s="37"/>
      <c r="E26" s="37"/>
      <c r="F26" s="37"/>
      <c r="G26" s="37"/>
    </row>
  </sheetData>
  <mergeCells count="15">
    <mergeCell ref="A1:G1"/>
    <mergeCell ref="A2:B2"/>
    <mergeCell ref="D2:E2"/>
    <mergeCell ref="F2:G2"/>
    <mergeCell ref="A20:C20"/>
    <mergeCell ref="C25:G25"/>
    <mergeCell ref="A26:G26"/>
    <mergeCell ref="B4:B10"/>
    <mergeCell ref="B11:B12"/>
    <mergeCell ref="B13:B14"/>
    <mergeCell ref="B15:B19"/>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22"/>
  <sheetViews>
    <sheetView workbookViewId="0">
      <pane ySplit="3" topLeftCell="A4" activePane="bottomLeft" state="frozen"/>
      <selection/>
      <selection pane="bottomLeft" activeCell="C7" sqref="C7"/>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138</v>
      </c>
      <c r="B1" s="4"/>
      <c r="C1" s="4"/>
      <c r="D1" s="4"/>
      <c r="E1" s="4"/>
      <c r="F1" s="4"/>
      <c r="G1" s="4"/>
    </row>
    <row r="2" s="1" customFormat="1" ht="20" customHeight="1" spans="1:7">
      <c r="A2" s="5" t="s">
        <v>34</v>
      </c>
      <c r="B2" s="6"/>
      <c r="C2" s="7" t="str">
        <f>IF('表C-0-1'!B2="","",'表C-0-1'!B2)</f>
        <v/>
      </c>
      <c r="D2" s="5" t="s">
        <v>66</v>
      </c>
      <c r="E2" s="6"/>
      <c r="F2" s="5" t="str">
        <f>IF('表C-0-1'!J2="","",'表C-0-1'!J2)</f>
        <v>年 月 日</v>
      </c>
      <c r="G2" s="6"/>
    </row>
    <row r="3" s="1" customFormat="1" ht="20" customHeight="1" spans="1:7">
      <c r="A3" s="8" t="s">
        <v>1</v>
      </c>
      <c r="B3" s="9" t="s">
        <v>67</v>
      </c>
      <c r="C3" s="9" t="s">
        <v>68</v>
      </c>
      <c r="D3" s="8" t="s">
        <v>69</v>
      </c>
      <c r="E3" s="8" t="s">
        <v>70</v>
      </c>
      <c r="F3" s="8" t="s">
        <v>71</v>
      </c>
      <c r="G3" s="8" t="s">
        <v>72</v>
      </c>
    </row>
    <row r="4" s="1" customFormat="1" ht="45" customHeight="1" spans="1:7">
      <c r="A4" s="10">
        <v>1</v>
      </c>
      <c r="B4" s="47" t="s">
        <v>139</v>
      </c>
      <c r="C4" s="55" t="s">
        <v>140</v>
      </c>
      <c r="D4" s="13"/>
      <c r="E4" s="14"/>
      <c r="F4" s="14"/>
      <c r="G4" s="14"/>
    </row>
    <row r="5" s="1" customFormat="1" ht="45" customHeight="1" spans="1:7">
      <c r="A5" s="10">
        <v>2</v>
      </c>
      <c r="B5" s="48"/>
      <c r="C5" s="55" t="s">
        <v>141</v>
      </c>
      <c r="D5" s="13"/>
      <c r="E5" s="14"/>
      <c r="F5" s="14"/>
      <c r="G5" s="14"/>
    </row>
    <row r="6" s="1" customFormat="1" ht="45" customHeight="1" spans="1:7">
      <c r="A6" s="10">
        <v>3</v>
      </c>
      <c r="B6" s="48"/>
      <c r="C6" s="55" t="s">
        <v>142</v>
      </c>
      <c r="D6" s="13"/>
      <c r="E6" s="14"/>
      <c r="F6" s="14"/>
      <c r="G6" s="14"/>
    </row>
    <row r="7" s="1" customFormat="1" ht="45" customHeight="1" spans="1:7">
      <c r="A7" s="10">
        <v>4</v>
      </c>
      <c r="B7" s="52"/>
      <c r="C7" s="55" t="s">
        <v>143</v>
      </c>
      <c r="D7" s="13"/>
      <c r="E7" s="14"/>
      <c r="F7" s="14"/>
      <c r="G7" s="14"/>
    </row>
    <row r="8" s="1" customFormat="1" ht="45" customHeight="1" spans="1:7">
      <c r="A8" s="10">
        <v>5</v>
      </c>
      <c r="B8" s="47" t="s">
        <v>144</v>
      </c>
      <c r="C8" s="55" t="s">
        <v>145</v>
      </c>
      <c r="D8" s="13"/>
      <c r="E8" s="14"/>
      <c r="F8" s="14"/>
      <c r="G8" s="14"/>
    </row>
    <row r="9" s="1" customFormat="1" ht="45" customHeight="1" spans="1:7">
      <c r="A9" s="10">
        <v>6</v>
      </c>
      <c r="B9" s="48"/>
      <c r="C9" s="55" t="s">
        <v>146</v>
      </c>
      <c r="D9" s="13"/>
      <c r="E9" s="14"/>
      <c r="F9" s="14"/>
      <c r="G9" s="14"/>
    </row>
    <row r="10" s="1" customFormat="1" ht="45" customHeight="1" spans="1:7">
      <c r="A10" s="10">
        <v>7</v>
      </c>
      <c r="B10" s="48"/>
      <c r="C10" s="55" t="s">
        <v>147</v>
      </c>
      <c r="D10" s="13"/>
      <c r="E10" s="14"/>
      <c r="F10" s="14"/>
      <c r="G10" s="14"/>
    </row>
    <row r="11" s="1" customFormat="1" ht="45" customHeight="1" spans="1:7">
      <c r="A11" s="10">
        <v>8</v>
      </c>
      <c r="B11" s="52"/>
      <c r="C11" s="55" t="s">
        <v>148</v>
      </c>
      <c r="D11" s="13"/>
      <c r="E11" s="14"/>
      <c r="F11" s="14"/>
      <c r="G11" s="14"/>
    </row>
    <row r="12" s="1" customFormat="1" ht="45" customHeight="1" spans="1:7">
      <c r="A12" s="10">
        <v>9</v>
      </c>
      <c r="B12" s="47" t="s">
        <v>94</v>
      </c>
      <c r="C12" s="55" t="s">
        <v>149</v>
      </c>
      <c r="D12" s="13"/>
      <c r="E12" s="14"/>
      <c r="F12" s="14"/>
      <c r="G12" s="14"/>
    </row>
    <row r="13" s="1" customFormat="1" ht="45" customHeight="1" spans="1:7">
      <c r="A13" s="10">
        <v>10</v>
      </c>
      <c r="B13" s="48"/>
      <c r="C13" s="55" t="s">
        <v>150</v>
      </c>
      <c r="D13" s="13"/>
      <c r="E13" s="14"/>
      <c r="F13" s="14"/>
      <c r="G13" s="14"/>
    </row>
    <row r="14" s="1" customFormat="1" ht="45" customHeight="1" spans="1:7">
      <c r="A14" s="10">
        <v>11</v>
      </c>
      <c r="B14" s="48"/>
      <c r="C14" s="55" t="s">
        <v>151</v>
      </c>
      <c r="D14" s="13"/>
      <c r="E14" s="14"/>
      <c r="F14" s="14"/>
      <c r="G14" s="14"/>
    </row>
    <row r="15" s="1" customFormat="1" ht="45" customHeight="1" spans="1:7">
      <c r="A15" s="10">
        <v>12</v>
      </c>
      <c r="B15" s="52"/>
      <c r="C15" s="55" t="s">
        <v>100</v>
      </c>
      <c r="D15" s="13"/>
      <c r="E15" s="14"/>
      <c r="F15" s="14"/>
      <c r="G15" s="14"/>
    </row>
    <row r="16" s="1" customFormat="1" ht="20" customHeight="1" spans="1:7">
      <c r="A16" s="18" t="s">
        <v>54</v>
      </c>
      <c r="B16" s="18"/>
      <c r="C16" s="16"/>
      <c r="D16" s="18">
        <f>COUNTA(D4:D15)</f>
        <v>0</v>
      </c>
      <c r="E16" s="18">
        <f>COUNTA(E4:E15)</f>
        <v>0</v>
      </c>
      <c r="F16" s="18">
        <f>COUNTA(F4:F15)</f>
        <v>0</v>
      </c>
      <c r="G16" s="19"/>
    </row>
    <row r="17" s="1" customFormat="1" ht="20" customHeight="1" spans="1:7">
      <c r="A17" s="10" t="s">
        <v>102</v>
      </c>
      <c r="B17" s="20"/>
      <c r="C17" s="21" t="s">
        <v>103</v>
      </c>
      <c r="D17" s="22">
        <f>D16+E16+F16</f>
        <v>0</v>
      </c>
      <c r="E17" s="11" t="s">
        <v>104</v>
      </c>
      <c r="F17" s="18" t="s">
        <v>69</v>
      </c>
      <c r="G17" s="23">
        <f>D16</f>
        <v>0</v>
      </c>
    </row>
    <row r="18" s="1" customFormat="1" ht="20" customHeight="1" spans="1:7">
      <c r="A18" s="24"/>
      <c r="B18" s="25"/>
      <c r="C18" s="26"/>
      <c r="D18" s="27"/>
      <c r="E18" s="15"/>
      <c r="F18" s="18" t="s">
        <v>70</v>
      </c>
      <c r="G18" s="23">
        <f>E16</f>
        <v>0</v>
      </c>
    </row>
    <row r="19" s="1" customFormat="1" ht="20" customHeight="1" spans="1:7">
      <c r="A19" s="24"/>
      <c r="B19" s="25"/>
      <c r="C19" s="26"/>
      <c r="D19" s="27"/>
      <c r="E19" s="15"/>
      <c r="F19" s="18" t="s">
        <v>71</v>
      </c>
      <c r="G19" s="23">
        <f>F16</f>
        <v>0</v>
      </c>
    </row>
    <row r="20" s="1" customFormat="1" ht="20" customHeight="1" spans="1:7">
      <c r="A20" s="24"/>
      <c r="B20" s="25"/>
      <c r="C20" s="28"/>
      <c r="D20" s="29"/>
      <c r="E20" s="16"/>
      <c r="F20" s="30" t="s">
        <v>105</v>
      </c>
      <c r="G20" s="31" t="e">
        <f>G17/D17</f>
        <v>#DIV/0!</v>
      </c>
    </row>
    <row r="21" s="1" customFormat="1" ht="20" customHeight="1" spans="1:7">
      <c r="A21" s="32"/>
      <c r="B21" s="33"/>
      <c r="C21" s="34" t="s">
        <v>106</v>
      </c>
      <c r="D21" s="35"/>
      <c r="E21" s="35"/>
      <c r="F21" s="35"/>
      <c r="G21" s="36"/>
    </row>
    <row r="22" s="1" customFormat="1" ht="20" customHeight="1" spans="1:7">
      <c r="A22" s="37" t="s">
        <v>107</v>
      </c>
      <c r="B22" s="37"/>
      <c r="C22" s="37"/>
      <c r="D22" s="37"/>
      <c r="E22" s="37"/>
      <c r="F22" s="37"/>
      <c r="G22" s="37"/>
    </row>
  </sheetData>
  <mergeCells count="14">
    <mergeCell ref="A1:G1"/>
    <mergeCell ref="A2:B2"/>
    <mergeCell ref="D2:E2"/>
    <mergeCell ref="F2:G2"/>
    <mergeCell ref="A16:C16"/>
    <mergeCell ref="C21:G21"/>
    <mergeCell ref="A22:G22"/>
    <mergeCell ref="B4:B7"/>
    <mergeCell ref="B8:B11"/>
    <mergeCell ref="B12:B15"/>
    <mergeCell ref="C17:C20"/>
    <mergeCell ref="D17:D20"/>
    <mergeCell ref="E17:E20"/>
    <mergeCell ref="A17:B21"/>
  </mergeCells>
  <dataValidations count="3">
    <dataValidation type="custom" allowBlank="1" showInputMessage="1" showErrorMessage="1" sqref="D4:D15">
      <formula1>COUNTIF(D4:F4,"&lt;&gt;")&lt;=1</formula1>
    </dataValidation>
    <dataValidation type="custom" allowBlank="1" showInputMessage="1" showErrorMessage="1" sqref="E4:E15">
      <formula1>COUNTIF(D4:F4,"&lt;&gt;")&lt;=1</formula1>
    </dataValidation>
    <dataValidation type="custom" allowBlank="1" showInputMessage="1" showErrorMessage="1" sqref="F4:F15">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66"/>
  <sheetViews>
    <sheetView workbookViewId="0">
      <pane ySplit="3" topLeftCell="A53" activePane="bottomLeft" state="frozen"/>
      <selection/>
      <selection pane="bottomLeft" activeCell="C67" sqref="C67"/>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152</v>
      </c>
      <c r="B1" s="4"/>
      <c r="C1" s="4"/>
      <c r="D1" s="4"/>
      <c r="E1" s="4"/>
      <c r="F1" s="4"/>
      <c r="G1" s="4"/>
    </row>
    <row r="2" s="1" customFormat="1" ht="20" customHeight="1" spans="1:7">
      <c r="A2" s="5" t="s">
        <v>34</v>
      </c>
      <c r="B2" s="6"/>
      <c r="C2" s="7" t="str">
        <f>IF('表C-0-1'!B2="","",'表C-0-1'!B2)</f>
        <v/>
      </c>
      <c r="D2" s="5" t="s">
        <v>66</v>
      </c>
      <c r="E2" s="6"/>
      <c r="F2" s="5" t="str">
        <f>IF('表C-0-1'!J2="","",'表C-0-1'!J2)</f>
        <v>年 月 日</v>
      </c>
      <c r="G2" s="6"/>
    </row>
    <row r="3" s="1" customFormat="1" ht="20" customHeight="1" spans="1:7">
      <c r="A3" s="8" t="s">
        <v>1</v>
      </c>
      <c r="B3" s="9" t="s">
        <v>67</v>
      </c>
      <c r="C3" s="9" t="s">
        <v>68</v>
      </c>
      <c r="D3" s="8" t="s">
        <v>69</v>
      </c>
      <c r="E3" s="8" t="s">
        <v>70</v>
      </c>
      <c r="F3" s="8" t="s">
        <v>71</v>
      </c>
      <c r="G3" s="8" t="s">
        <v>72</v>
      </c>
    </row>
    <row r="4" s="1" customFormat="1" ht="45" customHeight="1" spans="1:7">
      <c r="A4" s="10">
        <v>1</v>
      </c>
      <c r="B4" s="50" t="s">
        <v>153</v>
      </c>
      <c r="C4" s="17" t="s">
        <v>154</v>
      </c>
      <c r="D4" s="13"/>
      <c r="E4" s="14"/>
      <c r="F4" s="14"/>
      <c r="G4" s="14"/>
    </row>
    <row r="5" s="1" customFormat="1" ht="45" customHeight="1" spans="1:7">
      <c r="A5" s="10">
        <v>2</v>
      </c>
      <c r="B5" s="61"/>
      <c r="C5" s="17" t="s">
        <v>155</v>
      </c>
      <c r="D5" s="13"/>
      <c r="E5" s="14"/>
      <c r="F5" s="14"/>
      <c r="G5" s="14"/>
    </row>
    <row r="6" s="1" customFormat="1" ht="45" customHeight="1" spans="1:7">
      <c r="A6" s="10">
        <v>3</v>
      </c>
      <c r="B6" s="61"/>
      <c r="C6" s="17" t="s">
        <v>156</v>
      </c>
      <c r="D6" s="13"/>
      <c r="E6" s="14"/>
      <c r="F6" s="14"/>
      <c r="G6" s="14"/>
    </row>
    <row r="7" s="1" customFormat="1" ht="45" customHeight="1" spans="1:7">
      <c r="A7" s="10">
        <v>4</v>
      </c>
      <c r="B7" s="61"/>
      <c r="C7" s="17" t="s">
        <v>157</v>
      </c>
      <c r="D7" s="13"/>
      <c r="E7" s="14"/>
      <c r="F7" s="14"/>
      <c r="G7" s="14"/>
    </row>
    <row r="8" s="1" customFormat="1" ht="45" customHeight="1" spans="1:7">
      <c r="A8" s="10">
        <v>5</v>
      </c>
      <c r="B8" s="61"/>
      <c r="C8" s="17" t="s">
        <v>158</v>
      </c>
      <c r="D8" s="13"/>
      <c r="E8" s="14"/>
      <c r="F8" s="14"/>
      <c r="G8" s="14"/>
    </row>
    <row r="9" s="1" customFormat="1" ht="45" customHeight="1" spans="1:7">
      <c r="A9" s="10">
        <v>6</v>
      </c>
      <c r="B9" s="61"/>
      <c r="C9" s="17" t="s">
        <v>159</v>
      </c>
      <c r="D9" s="13"/>
      <c r="E9" s="14"/>
      <c r="F9" s="14"/>
      <c r="G9" s="14"/>
    </row>
    <row r="10" s="1" customFormat="1" ht="45" customHeight="1" spans="1:7">
      <c r="A10" s="10">
        <v>7</v>
      </c>
      <c r="B10" s="61"/>
      <c r="C10" s="17" t="s">
        <v>160</v>
      </c>
      <c r="D10" s="13"/>
      <c r="E10" s="14"/>
      <c r="F10" s="14"/>
      <c r="G10" s="14"/>
    </row>
    <row r="11" s="1" customFormat="1" ht="45" customHeight="1" spans="1:7">
      <c r="A11" s="10">
        <v>8</v>
      </c>
      <c r="B11" s="61"/>
      <c r="C11" s="17" t="s">
        <v>161</v>
      </c>
      <c r="D11" s="13"/>
      <c r="E11" s="14"/>
      <c r="F11" s="14"/>
      <c r="G11" s="14"/>
    </row>
    <row r="12" s="1" customFormat="1" ht="45" customHeight="1" spans="1:7">
      <c r="A12" s="10">
        <v>9</v>
      </c>
      <c r="B12" s="61"/>
      <c r="C12" s="17" t="s">
        <v>162</v>
      </c>
      <c r="D12" s="13"/>
      <c r="E12" s="14"/>
      <c r="F12" s="14"/>
      <c r="G12" s="14"/>
    </row>
    <row r="13" s="1" customFormat="1" ht="45" customHeight="1" spans="1:7">
      <c r="A13" s="10">
        <v>10</v>
      </c>
      <c r="B13" s="61"/>
      <c r="C13" s="17" t="s">
        <v>163</v>
      </c>
      <c r="D13" s="13"/>
      <c r="E13" s="14"/>
      <c r="F13" s="14"/>
      <c r="G13" s="14"/>
    </row>
    <row r="14" s="1" customFormat="1" ht="45" customHeight="1" spans="1:7">
      <c r="A14" s="10">
        <v>11</v>
      </c>
      <c r="B14" s="61"/>
      <c r="C14" s="17" t="s">
        <v>164</v>
      </c>
      <c r="D14" s="13"/>
      <c r="E14" s="14"/>
      <c r="F14" s="14"/>
      <c r="G14" s="14"/>
    </row>
    <row r="15" s="1" customFormat="1" ht="45" customHeight="1" spans="1:7">
      <c r="A15" s="10">
        <v>12</v>
      </c>
      <c r="B15" s="61"/>
      <c r="C15" s="17" t="s">
        <v>165</v>
      </c>
      <c r="D15" s="13"/>
      <c r="E15" s="14"/>
      <c r="F15" s="14"/>
      <c r="G15" s="14"/>
    </row>
    <row r="16" s="1" customFormat="1" ht="45" customHeight="1" spans="1:7">
      <c r="A16" s="10">
        <v>13</v>
      </c>
      <c r="B16" s="61"/>
      <c r="C16" s="17" t="s">
        <v>166</v>
      </c>
      <c r="D16" s="13"/>
      <c r="E16" s="14"/>
      <c r="F16" s="14"/>
      <c r="G16" s="14"/>
    </row>
    <row r="17" s="1" customFormat="1" ht="45" customHeight="1" spans="1:7">
      <c r="A17" s="10">
        <v>14</v>
      </c>
      <c r="B17" s="51"/>
      <c r="C17" s="17" t="s">
        <v>167</v>
      </c>
      <c r="D17" s="13"/>
      <c r="E17" s="14"/>
      <c r="F17" s="14"/>
      <c r="G17" s="14"/>
    </row>
    <row r="18" s="1" customFormat="1" ht="45" customHeight="1" spans="1:7">
      <c r="A18" s="10">
        <v>15</v>
      </c>
      <c r="B18" s="50" t="s">
        <v>168</v>
      </c>
      <c r="C18" s="17" t="s">
        <v>169</v>
      </c>
      <c r="D18" s="13"/>
      <c r="E18" s="14"/>
      <c r="F18" s="14"/>
      <c r="G18" s="14"/>
    </row>
    <row r="19" s="1" customFormat="1" ht="45" customHeight="1" spans="1:7">
      <c r="A19" s="10">
        <v>16</v>
      </c>
      <c r="B19" s="61"/>
      <c r="C19" s="17" t="s">
        <v>170</v>
      </c>
      <c r="D19" s="13"/>
      <c r="E19" s="14"/>
      <c r="F19" s="14"/>
      <c r="G19" s="14"/>
    </row>
    <row r="20" s="1" customFormat="1" ht="45" customHeight="1" spans="1:7">
      <c r="A20" s="10">
        <v>17</v>
      </c>
      <c r="B20" s="61"/>
      <c r="C20" s="17" t="s">
        <v>171</v>
      </c>
      <c r="D20" s="13"/>
      <c r="E20" s="14"/>
      <c r="F20" s="14"/>
      <c r="G20" s="14"/>
    </row>
    <row r="21" s="1" customFormat="1" ht="45" customHeight="1" spans="1:7">
      <c r="A21" s="10">
        <v>18</v>
      </c>
      <c r="B21" s="61"/>
      <c r="C21" s="17" t="s">
        <v>172</v>
      </c>
      <c r="D21" s="13"/>
      <c r="E21" s="14"/>
      <c r="F21" s="14"/>
      <c r="G21" s="14"/>
    </row>
    <row r="22" s="1" customFormat="1" ht="45" customHeight="1" spans="1:7">
      <c r="A22" s="10">
        <v>19</v>
      </c>
      <c r="B22" s="51"/>
      <c r="C22" s="17" t="s">
        <v>173</v>
      </c>
      <c r="D22" s="13"/>
      <c r="E22" s="14"/>
      <c r="F22" s="14"/>
      <c r="G22" s="14"/>
    </row>
    <row r="23" s="1" customFormat="1" ht="45" customHeight="1" spans="1:7">
      <c r="A23" s="10">
        <v>20</v>
      </c>
      <c r="B23" s="50" t="s">
        <v>174</v>
      </c>
      <c r="C23" s="17" t="s">
        <v>175</v>
      </c>
      <c r="D23" s="13"/>
      <c r="E23" s="14"/>
      <c r="F23" s="14"/>
      <c r="G23" s="14"/>
    </row>
    <row r="24" s="1" customFormat="1" ht="45" customHeight="1" spans="1:7">
      <c r="A24" s="10">
        <v>21</v>
      </c>
      <c r="B24" s="51"/>
      <c r="C24" s="17" t="s">
        <v>176</v>
      </c>
      <c r="D24" s="13"/>
      <c r="E24" s="14"/>
      <c r="F24" s="14"/>
      <c r="G24" s="14"/>
    </row>
    <row r="25" s="1" customFormat="1" ht="45" customHeight="1" spans="1:7">
      <c r="A25" s="10">
        <v>22</v>
      </c>
      <c r="B25" s="62" t="s">
        <v>177</v>
      </c>
      <c r="C25" s="17" t="s">
        <v>178</v>
      </c>
      <c r="D25" s="13"/>
      <c r="E25" s="14"/>
      <c r="F25" s="14"/>
      <c r="G25" s="14"/>
    </row>
    <row r="26" s="1" customFormat="1" ht="45" customHeight="1" spans="1:7">
      <c r="A26" s="10">
        <v>23</v>
      </c>
      <c r="B26" s="50" t="s">
        <v>179</v>
      </c>
      <c r="C26" s="17" t="s">
        <v>180</v>
      </c>
      <c r="D26" s="13"/>
      <c r="E26" s="14"/>
      <c r="F26" s="14"/>
      <c r="G26" s="14"/>
    </row>
    <row r="27" s="1" customFormat="1" ht="45" customHeight="1" spans="1:7">
      <c r="A27" s="10">
        <v>24</v>
      </c>
      <c r="B27" s="61"/>
      <c r="C27" s="17" t="s">
        <v>181</v>
      </c>
      <c r="D27" s="13"/>
      <c r="E27" s="14"/>
      <c r="F27" s="14"/>
      <c r="G27" s="14"/>
    </row>
    <row r="28" s="1" customFormat="1" ht="45" customHeight="1" spans="1:7">
      <c r="A28" s="10">
        <v>25</v>
      </c>
      <c r="B28" s="51"/>
      <c r="C28" s="17" t="s">
        <v>182</v>
      </c>
      <c r="D28" s="13"/>
      <c r="E28" s="14"/>
      <c r="F28" s="14"/>
      <c r="G28" s="14"/>
    </row>
    <row r="29" s="1" customFormat="1" ht="45" customHeight="1" spans="1:7">
      <c r="A29" s="10">
        <v>26</v>
      </c>
      <c r="B29" s="50" t="s">
        <v>183</v>
      </c>
      <c r="C29" s="17" t="s">
        <v>184</v>
      </c>
      <c r="D29" s="13"/>
      <c r="E29" s="14"/>
      <c r="F29" s="14"/>
      <c r="G29" s="14"/>
    </row>
    <row r="30" s="1" customFormat="1" ht="45" customHeight="1" spans="1:7">
      <c r="A30" s="10">
        <v>27</v>
      </c>
      <c r="B30" s="51"/>
      <c r="C30" s="55" t="s">
        <v>185</v>
      </c>
      <c r="D30" s="13"/>
      <c r="E30" s="14"/>
      <c r="F30" s="14"/>
      <c r="G30" s="14"/>
    </row>
    <row r="31" s="1" customFormat="1" ht="45" customHeight="1" spans="1:7">
      <c r="A31" s="10">
        <v>28</v>
      </c>
      <c r="B31" s="50" t="s">
        <v>186</v>
      </c>
      <c r="C31" s="17" t="s">
        <v>187</v>
      </c>
      <c r="D31" s="13"/>
      <c r="E31" s="14"/>
      <c r="F31" s="14"/>
      <c r="G31" s="14"/>
    </row>
    <row r="32" s="1" customFormat="1" ht="45" customHeight="1" spans="1:7">
      <c r="A32" s="10">
        <v>29</v>
      </c>
      <c r="B32" s="61"/>
      <c r="C32" s="17" t="s">
        <v>188</v>
      </c>
      <c r="D32" s="13"/>
      <c r="E32" s="14"/>
      <c r="F32" s="14"/>
      <c r="G32" s="14"/>
    </row>
    <row r="33" s="1" customFormat="1" ht="45" customHeight="1" spans="1:7">
      <c r="A33" s="10">
        <v>30</v>
      </c>
      <c r="B33" s="61"/>
      <c r="C33" s="17" t="s">
        <v>189</v>
      </c>
      <c r="D33" s="13"/>
      <c r="E33" s="14"/>
      <c r="F33" s="14"/>
      <c r="G33" s="14"/>
    </row>
    <row r="34" s="1" customFormat="1" ht="45" customHeight="1" spans="1:7">
      <c r="A34" s="10">
        <v>31</v>
      </c>
      <c r="B34" s="61"/>
      <c r="C34" s="17" t="s">
        <v>190</v>
      </c>
      <c r="D34" s="13"/>
      <c r="E34" s="14"/>
      <c r="F34" s="14"/>
      <c r="G34" s="14"/>
    </row>
    <row r="35" s="1" customFormat="1" ht="45" customHeight="1" spans="1:7">
      <c r="A35" s="10">
        <v>32</v>
      </c>
      <c r="B35" s="61"/>
      <c r="C35" s="17" t="s">
        <v>191</v>
      </c>
      <c r="D35" s="13"/>
      <c r="E35" s="14"/>
      <c r="F35" s="14"/>
      <c r="G35" s="14"/>
    </row>
    <row r="36" s="1" customFormat="1" ht="45" customHeight="1" spans="1:7">
      <c r="A36" s="10">
        <v>33</v>
      </c>
      <c r="B36" s="61"/>
      <c r="C36" s="17" t="s">
        <v>192</v>
      </c>
      <c r="D36" s="13"/>
      <c r="E36" s="14"/>
      <c r="F36" s="14"/>
      <c r="G36" s="14"/>
    </row>
    <row r="37" s="1" customFormat="1" ht="45" customHeight="1" spans="1:7">
      <c r="A37" s="10">
        <v>34</v>
      </c>
      <c r="B37" s="61"/>
      <c r="C37" s="17" t="s">
        <v>193</v>
      </c>
      <c r="D37" s="13"/>
      <c r="E37" s="14"/>
      <c r="F37" s="14"/>
      <c r="G37" s="14"/>
    </row>
    <row r="38" s="1" customFormat="1" ht="45" customHeight="1" spans="1:7">
      <c r="A38" s="10">
        <v>35</v>
      </c>
      <c r="B38" s="61"/>
      <c r="C38" s="17" t="s">
        <v>194</v>
      </c>
      <c r="D38" s="13"/>
      <c r="E38" s="14"/>
      <c r="F38" s="14"/>
      <c r="G38" s="14"/>
    </row>
    <row r="39" s="1" customFormat="1" ht="45" customHeight="1" spans="1:7">
      <c r="A39" s="10">
        <v>36</v>
      </c>
      <c r="B39" s="61"/>
      <c r="C39" s="17" t="s">
        <v>195</v>
      </c>
      <c r="D39" s="13"/>
      <c r="E39" s="14"/>
      <c r="F39" s="14"/>
      <c r="G39" s="14"/>
    </row>
    <row r="40" s="1" customFormat="1" ht="45" customHeight="1" spans="1:7">
      <c r="A40" s="10">
        <v>37</v>
      </c>
      <c r="B40" s="61"/>
      <c r="C40" s="17" t="s">
        <v>196</v>
      </c>
      <c r="D40" s="13"/>
      <c r="E40" s="14"/>
      <c r="F40" s="14"/>
      <c r="G40" s="14"/>
    </row>
    <row r="41" s="1" customFormat="1" ht="45" customHeight="1" spans="1:7">
      <c r="A41" s="10">
        <v>38</v>
      </c>
      <c r="B41" s="61"/>
      <c r="C41" s="17" t="s">
        <v>197</v>
      </c>
      <c r="D41" s="13"/>
      <c r="E41" s="14"/>
      <c r="F41" s="14"/>
      <c r="G41" s="14"/>
    </row>
    <row r="42" s="1" customFormat="1" ht="45" customHeight="1" spans="1:7">
      <c r="A42" s="10">
        <v>39</v>
      </c>
      <c r="B42" s="61"/>
      <c r="C42" s="17" t="s">
        <v>198</v>
      </c>
      <c r="D42" s="13"/>
      <c r="E42" s="14"/>
      <c r="F42" s="14"/>
      <c r="G42" s="14"/>
    </row>
    <row r="43" s="1" customFormat="1" ht="45" customHeight="1" spans="1:7">
      <c r="A43" s="10">
        <v>40</v>
      </c>
      <c r="B43" s="51"/>
      <c r="C43" s="17" t="s">
        <v>199</v>
      </c>
      <c r="D43" s="13"/>
      <c r="E43" s="14"/>
      <c r="F43" s="14"/>
      <c r="G43" s="14"/>
    </row>
    <row r="44" s="1" customFormat="1" ht="45" customHeight="1" spans="1:7">
      <c r="A44" s="10">
        <v>41</v>
      </c>
      <c r="B44" s="50" t="s">
        <v>200</v>
      </c>
      <c r="C44" s="17" t="s">
        <v>201</v>
      </c>
      <c r="D44" s="13"/>
      <c r="E44" s="14"/>
      <c r="F44" s="14"/>
      <c r="G44" s="14"/>
    </row>
    <row r="45" s="1" customFormat="1" ht="45" customHeight="1" spans="1:7">
      <c r="A45" s="10">
        <v>42</v>
      </c>
      <c r="B45" s="61"/>
      <c r="C45" s="17" t="s">
        <v>202</v>
      </c>
      <c r="D45" s="13"/>
      <c r="E45" s="14"/>
      <c r="F45" s="14"/>
      <c r="G45" s="14"/>
    </row>
    <row r="46" s="1" customFormat="1" ht="45" customHeight="1" spans="1:7">
      <c r="A46" s="10">
        <v>43</v>
      </c>
      <c r="B46" s="61"/>
      <c r="C46" s="17" t="s">
        <v>203</v>
      </c>
      <c r="D46" s="13"/>
      <c r="E46" s="14"/>
      <c r="F46" s="14"/>
      <c r="G46" s="14"/>
    </row>
    <row r="47" s="1" customFormat="1" ht="45" customHeight="1" spans="1:7">
      <c r="A47" s="10">
        <v>44</v>
      </c>
      <c r="B47" s="61"/>
      <c r="C47" s="17" t="s">
        <v>204</v>
      </c>
      <c r="D47" s="13"/>
      <c r="E47" s="14"/>
      <c r="F47" s="14"/>
      <c r="G47" s="14"/>
    </row>
    <row r="48" s="1" customFormat="1" ht="45" customHeight="1" spans="1:7">
      <c r="A48" s="10">
        <v>45</v>
      </c>
      <c r="B48" s="51"/>
      <c r="C48" s="17" t="s">
        <v>205</v>
      </c>
      <c r="D48" s="13"/>
      <c r="E48" s="14"/>
      <c r="F48" s="14"/>
      <c r="G48" s="14"/>
    </row>
    <row r="49" s="1" customFormat="1" ht="45" customHeight="1" spans="1:7">
      <c r="A49" s="10">
        <v>46</v>
      </c>
      <c r="B49" s="50" t="s">
        <v>206</v>
      </c>
      <c r="C49" s="17" t="s">
        <v>207</v>
      </c>
      <c r="D49" s="13"/>
      <c r="E49" s="14"/>
      <c r="F49" s="14"/>
      <c r="G49" s="14"/>
    </row>
    <row r="50" s="1" customFormat="1" ht="45" customHeight="1" spans="1:7">
      <c r="A50" s="10">
        <v>47</v>
      </c>
      <c r="B50" s="61"/>
      <c r="C50" s="17" t="s">
        <v>208</v>
      </c>
      <c r="D50" s="13"/>
      <c r="E50" s="14"/>
      <c r="F50" s="14"/>
      <c r="G50" s="14"/>
    </row>
    <row r="51" s="1" customFormat="1" ht="45" customHeight="1" spans="1:7">
      <c r="A51" s="10">
        <v>48</v>
      </c>
      <c r="B51" s="51"/>
      <c r="C51" s="17" t="s">
        <v>209</v>
      </c>
      <c r="D51" s="13"/>
      <c r="E51" s="14"/>
      <c r="F51" s="14"/>
      <c r="G51" s="14"/>
    </row>
    <row r="52" s="1" customFormat="1" ht="45" customHeight="1" spans="1:7">
      <c r="A52" s="10">
        <v>49</v>
      </c>
      <c r="B52" s="50" t="s">
        <v>94</v>
      </c>
      <c r="C52" s="55" t="s">
        <v>210</v>
      </c>
      <c r="D52" s="13"/>
      <c r="E52" s="14"/>
      <c r="F52" s="14"/>
      <c r="G52" s="14"/>
    </row>
    <row r="53" s="1" customFormat="1" ht="45" customHeight="1" spans="1:7">
      <c r="A53" s="10">
        <v>50</v>
      </c>
      <c r="B53" s="61"/>
      <c r="C53" s="55" t="s">
        <v>211</v>
      </c>
      <c r="D53" s="13"/>
      <c r="E53" s="14"/>
      <c r="F53" s="14"/>
      <c r="G53" s="14"/>
    </row>
    <row r="54" s="1" customFormat="1" ht="45" customHeight="1" spans="1:7">
      <c r="A54" s="10">
        <v>51</v>
      </c>
      <c r="B54" s="61"/>
      <c r="C54" s="17" t="s">
        <v>212</v>
      </c>
      <c r="D54" s="13"/>
      <c r="E54" s="14"/>
      <c r="F54" s="14"/>
      <c r="G54" s="14"/>
    </row>
    <row r="55" s="1" customFormat="1" ht="45" customHeight="1" spans="1:7">
      <c r="A55" s="10">
        <v>52</v>
      </c>
      <c r="B55" s="61"/>
      <c r="C55" s="17" t="s">
        <v>213</v>
      </c>
      <c r="D55" s="13"/>
      <c r="E55" s="14"/>
      <c r="F55" s="14"/>
      <c r="G55" s="14"/>
    </row>
    <row r="56" s="1" customFormat="1" ht="45" customHeight="1" spans="1:7">
      <c r="A56" s="10">
        <v>53</v>
      </c>
      <c r="B56" s="61"/>
      <c r="C56" s="17" t="s">
        <v>214</v>
      </c>
      <c r="D56" s="13"/>
      <c r="E56" s="14"/>
      <c r="F56" s="14"/>
      <c r="G56" s="14"/>
    </row>
    <row r="57" s="1" customFormat="1" ht="45" customHeight="1" spans="1:7">
      <c r="A57" s="10">
        <v>54</v>
      </c>
      <c r="B57" s="61"/>
      <c r="C57" s="17" t="s">
        <v>215</v>
      </c>
      <c r="D57" s="13"/>
      <c r="E57" s="14"/>
      <c r="F57" s="14"/>
      <c r="G57" s="14"/>
    </row>
    <row r="58" s="1" customFormat="1" ht="45" customHeight="1" spans="1:7">
      <c r="A58" s="10">
        <v>55</v>
      </c>
      <c r="B58" s="61"/>
      <c r="C58" s="55" t="s">
        <v>216</v>
      </c>
      <c r="D58" s="13"/>
      <c r="E58" s="14"/>
      <c r="F58" s="14"/>
      <c r="G58" s="14"/>
    </row>
    <row r="59" s="1" customFormat="1" ht="45" customHeight="1" spans="1:7">
      <c r="A59" s="10">
        <v>56</v>
      </c>
      <c r="B59" s="51"/>
      <c r="C59" s="55" t="s">
        <v>217</v>
      </c>
      <c r="D59" s="13"/>
      <c r="E59" s="14"/>
      <c r="F59" s="14"/>
      <c r="G59" s="14"/>
    </row>
    <row r="60" s="1" customFormat="1" ht="20" customHeight="1" spans="1:7">
      <c r="A60" s="18" t="s">
        <v>54</v>
      </c>
      <c r="B60" s="18"/>
      <c r="C60" s="16"/>
      <c r="D60" s="18">
        <f>COUNTA(D4:D59)</f>
        <v>0</v>
      </c>
      <c r="E60" s="18">
        <f>COUNTA(E4:E59)</f>
        <v>0</v>
      </c>
      <c r="F60" s="18">
        <f>COUNTA(F4:F59)</f>
        <v>0</v>
      </c>
      <c r="G60" s="19"/>
    </row>
    <row r="61" s="1" customFormat="1" ht="20" customHeight="1" spans="1:7">
      <c r="A61" s="10" t="s">
        <v>102</v>
      </c>
      <c r="B61" s="20"/>
      <c r="C61" s="21" t="s">
        <v>103</v>
      </c>
      <c r="D61" s="22">
        <f>D60+E60+F60</f>
        <v>0</v>
      </c>
      <c r="E61" s="11" t="s">
        <v>104</v>
      </c>
      <c r="F61" s="18" t="s">
        <v>69</v>
      </c>
      <c r="G61" s="23">
        <f>D60</f>
        <v>0</v>
      </c>
    </row>
    <row r="62" s="1" customFormat="1" ht="20" customHeight="1" spans="1:7">
      <c r="A62" s="24"/>
      <c r="B62" s="25"/>
      <c r="C62" s="26"/>
      <c r="D62" s="27"/>
      <c r="E62" s="15"/>
      <c r="F62" s="18" t="s">
        <v>70</v>
      </c>
      <c r="G62" s="23">
        <f>E60</f>
        <v>0</v>
      </c>
    </row>
    <row r="63" s="1" customFormat="1" ht="20" customHeight="1" spans="1:7">
      <c r="A63" s="24"/>
      <c r="B63" s="25"/>
      <c r="C63" s="26"/>
      <c r="D63" s="27"/>
      <c r="E63" s="15"/>
      <c r="F63" s="18" t="s">
        <v>71</v>
      </c>
      <c r="G63" s="23">
        <f>F60</f>
        <v>0</v>
      </c>
    </row>
    <row r="64" s="1" customFormat="1" ht="20" customHeight="1" spans="1:7">
      <c r="A64" s="24"/>
      <c r="B64" s="25"/>
      <c r="C64" s="28"/>
      <c r="D64" s="29"/>
      <c r="E64" s="16"/>
      <c r="F64" s="30" t="s">
        <v>105</v>
      </c>
      <c r="G64" s="31" t="e">
        <f>G61/D61</f>
        <v>#DIV/0!</v>
      </c>
    </row>
    <row r="65" s="1" customFormat="1" ht="20" customHeight="1" spans="1:7">
      <c r="A65" s="32"/>
      <c r="B65" s="33"/>
      <c r="C65" s="34" t="s">
        <v>106</v>
      </c>
      <c r="D65" s="35"/>
      <c r="E65" s="35"/>
      <c r="F65" s="35"/>
      <c r="G65" s="36"/>
    </row>
    <row r="66" s="1" customFormat="1" ht="20" customHeight="1" spans="1:7">
      <c r="A66" s="37" t="s">
        <v>107</v>
      </c>
      <c r="B66" s="37"/>
      <c r="C66" s="37"/>
      <c r="D66" s="37"/>
      <c r="E66" s="37"/>
      <c r="F66" s="37"/>
      <c r="G66" s="37"/>
    </row>
  </sheetData>
  <mergeCells count="20">
    <mergeCell ref="A1:G1"/>
    <mergeCell ref="A2:B2"/>
    <mergeCell ref="D2:E2"/>
    <mergeCell ref="F2:G2"/>
    <mergeCell ref="A60:C60"/>
    <mergeCell ref="C65:G65"/>
    <mergeCell ref="A66:G66"/>
    <mergeCell ref="B4:B17"/>
    <mergeCell ref="B18:B22"/>
    <mergeCell ref="B23:B24"/>
    <mergeCell ref="B26:B28"/>
    <mergeCell ref="B29:B30"/>
    <mergeCell ref="B31:B43"/>
    <mergeCell ref="B44:B48"/>
    <mergeCell ref="B49:B51"/>
    <mergeCell ref="B52:B59"/>
    <mergeCell ref="C61:C64"/>
    <mergeCell ref="D61:D64"/>
    <mergeCell ref="E61:E64"/>
    <mergeCell ref="A61:B65"/>
  </mergeCells>
  <dataValidations count="3">
    <dataValidation type="custom" allowBlank="1" showInputMessage="1" showErrorMessage="1" sqref="D4:D59">
      <formula1>COUNTIF(D4:F4,"&lt;&gt;")&lt;=1</formula1>
    </dataValidation>
    <dataValidation type="custom" allowBlank="1" showInputMessage="1" showErrorMessage="1" sqref="E4:E59">
      <formula1>COUNTIF(D4:F4,"&lt;&gt;")&lt;=1</formula1>
    </dataValidation>
    <dataValidation type="custom" allowBlank="1" showInputMessage="1" showErrorMessage="1" sqref="F4:F59">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45"/>
  <sheetViews>
    <sheetView zoomScale="85" zoomScaleNormal="85" workbookViewId="0">
      <pane ySplit="3" topLeftCell="A8" activePane="bottomLeft" state="frozen"/>
      <selection/>
      <selection pane="bottomLeft" activeCell="C8" sqref="C8"/>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218</v>
      </c>
      <c r="B1" s="4"/>
      <c r="C1" s="4"/>
      <c r="D1" s="4"/>
      <c r="E1" s="4"/>
      <c r="F1" s="4"/>
      <c r="G1" s="4"/>
    </row>
    <row r="2" s="1" customFormat="1" ht="20" customHeight="1" spans="1:7">
      <c r="A2" s="5" t="s">
        <v>34</v>
      </c>
      <c r="B2" s="6"/>
      <c r="C2" s="7" t="str">
        <f>IF('表C-0-1'!B2="","",'表C-0-1'!B2)</f>
        <v/>
      </c>
      <c r="D2" s="5" t="s">
        <v>66</v>
      </c>
      <c r="E2" s="6"/>
      <c r="F2" s="5" t="str">
        <f>IF('表C-0-1'!J2="","",'表C-0-1'!J2)</f>
        <v>年 月 日</v>
      </c>
      <c r="G2" s="6"/>
    </row>
    <row r="3" s="1" customFormat="1" ht="20" customHeight="1" spans="1:7">
      <c r="A3" s="8" t="s">
        <v>1</v>
      </c>
      <c r="B3" s="9" t="s">
        <v>67</v>
      </c>
      <c r="C3" s="9" t="s">
        <v>68</v>
      </c>
      <c r="D3" s="8" t="s">
        <v>69</v>
      </c>
      <c r="E3" s="8" t="s">
        <v>70</v>
      </c>
      <c r="F3" s="8" t="s">
        <v>71</v>
      </c>
      <c r="G3" s="8" t="s">
        <v>72</v>
      </c>
    </row>
    <row r="4" s="1" customFormat="1" ht="45" customHeight="1" spans="1:7">
      <c r="A4" s="10">
        <v>1</v>
      </c>
      <c r="B4" s="50" t="s">
        <v>153</v>
      </c>
      <c r="C4" s="55" t="s">
        <v>219</v>
      </c>
      <c r="D4" s="13"/>
      <c r="E4" s="14"/>
      <c r="F4" s="14"/>
      <c r="G4" s="14"/>
    </row>
    <row r="5" s="1" customFormat="1" ht="45" customHeight="1" spans="1:7">
      <c r="A5" s="10">
        <v>2</v>
      </c>
      <c r="B5" s="61"/>
      <c r="C5" s="55" t="s">
        <v>220</v>
      </c>
      <c r="D5" s="13"/>
      <c r="E5" s="14"/>
      <c r="F5" s="14"/>
      <c r="G5" s="14"/>
    </row>
    <row r="6" s="1" customFormat="1" ht="45" customHeight="1" spans="1:7">
      <c r="A6" s="10">
        <v>3</v>
      </c>
      <c r="B6" s="61"/>
      <c r="C6" s="55" t="s">
        <v>221</v>
      </c>
      <c r="D6" s="13"/>
      <c r="E6" s="14"/>
      <c r="F6" s="14"/>
      <c r="G6" s="14"/>
    </row>
    <row r="7" s="1" customFormat="1" ht="45" customHeight="1" spans="1:7">
      <c r="A7" s="10">
        <v>4</v>
      </c>
      <c r="B7" s="61"/>
      <c r="C7" s="55" t="s">
        <v>222</v>
      </c>
      <c r="D7" s="13"/>
      <c r="E7" s="14"/>
      <c r="F7" s="14"/>
      <c r="G7" s="14"/>
    </row>
    <row r="8" s="1" customFormat="1" ht="45" customHeight="1" spans="1:7">
      <c r="A8" s="10">
        <v>5</v>
      </c>
      <c r="B8" s="51"/>
      <c r="C8" s="17" t="s">
        <v>223</v>
      </c>
      <c r="D8" s="13"/>
      <c r="E8" s="14"/>
      <c r="F8" s="14"/>
      <c r="G8" s="14"/>
    </row>
    <row r="9" s="1" customFormat="1" ht="45" customHeight="1" spans="1:7">
      <c r="A9" s="10">
        <v>6</v>
      </c>
      <c r="B9" s="50" t="s">
        <v>168</v>
      </c>
      <c r="C9" s="17" t="s">
        <v>224</v>
      </c>
      <c r="D9" s="13"/>
      <c r="E9" s="14"/>
      <c r="F9" s="14"/>
      <c r="G9" s="14"/>
    </row>
    <row r="10" s="1" customFormat="1" ht="45" customHeight="1" spans="1:7">
      <c r="A10" s="10">
        <v>7</v>
      </c>
      <c r="B10" s="61"/>
      <c r="C10" s="17" t="s">
        <v>225</v>
      </c>
      <c r="D10" s="13"/>
      <c r="E10" s="14"/>
      <c r="F10" s="14"/>
      <c r="G10" s="14"/>
    </row>
    <row r="11" s="1" customFormat="1" ht="45" customHeight="1" spans="1:7">
      <c r="A11" s="10">
        <v>8</v>
      </c>
      <c r="B11" s="61"/>
      <c r="C11" s="17" t="s">
        <v>226</v>
      </c>
      <c r="D11" s="13"/>
      <c r="E11" s="14"/>
      <c r="F11" s="14"/>
      <c r="G11" s="14"/>
    </row>
    <row r="12" s="1" customFormat="1" ht="45" customHeight="1" spans="1:7">
      <c r="A12" s="10">
        <v>9</v>
      </c>
      <c r="B12" s="61"/>
      <c r="C12" s="17" t="s">
        <v>227</v>
      </c>
      <c r="D12" s="13"/>
      <c r="E12" s="14"/>
      <c r="F12" s="14"/>
      <c r="G12" s="14"/>
    </row>
    <row r="13" s="1" customFormat="1" ht="45" customHeight="1" spans="1:7">
      <c r="A13" s="10">
        <v>10</v>
      </c>
      <c r="B13" s="61"/>
      <c r="C13" s="17" t="s">
        <v>171</v>
      </c>
      <c r="D13" s="13"/>
      <c r="E13" s="14"/>
      <c r="F13" s="14"/>
      <c r="G13" s="14"/>
    </row>
    <row r="14" s="1" customFormat="1" ht="45" customHeight="1" spans="1:7">
      <c r="A14" s="10">
        <v>11</v>
      </c>
      <c r="B14" s="61"/>
      <c r="C14" s="17" t="s">
        <v>228</v>
      </c>
      <c r="D14" s="13"/>
      <c r="E14" s="14"/>
      <c r="F14" s="14"/>
      <c r="G14" s="14"/>
    </row>
    <row r="15" s="1" customFormat="1" ht="45" customHeight="1" spans="1:7">
      <c r="A15" s="10">
        <v>12</v>
      </c>
      <c r="B15" s="61"/>
      <c r="C15" s="55" t="s">
        <v>229</v>
      </c>
      <c r="D15" s="13"/>
      <c r="E15" s="14"/>
      <c r="F15" s="14"/>
      <c r="G15" s="14"/>
    </row>
    <row r="16" s="1" customFormat="1" ht="45" customHeight="1" spans="1:7">
      <c r="A16" s="10">
        <v>13</v>
      </c>
      <c r="B16" s="61"/>
      <c r="C16" s="55" t="s">
        <v>230</v>
      </c>
      <c r="D16" s="13"/>
      <c r="E16" s="14"/>
      <c r="F16" s="14"/>
      <c r="G16" s="14"/>
    </row>
    <row r="17" s="1" customFormat="1" ht="45" customHeight="1" spans="1:7">
      <c r="A17" s="10">
        <v>14</v>
      </c>
      <c r="B17" s="61"/>
      <c r="C17" s="17" t="s">
        <v>231</v>
      </c>
      <c r="D17" s="13"/>
      <c r="E17" s="14"/>
      <c r="F17" s="14"/>
      <c r="G17" s="14"/>
    </row>
    <row r="18" s="1" customFormat="1" ht="45" customHeight="1" spans="1:7">
      <c r="A18" s="10">
        <v>15</v>
      </c>
      <c r="B18" s="51"/>
      <c r="C18" s="17" t="s">
        <v>232</v>
      </c>
      <c r="D18" s="13"/>
      <c r="E18" s="14"/>
      <c r="F18" s="14"/>
      <c r="G18" s="14"/>
    </row>
    <row r="19" s="1" customFormat="1" ht="45" customHeight="1" spans="1:7">
      <c r="A19" s="10">
        <v>16</v>
      </c>
      <c r="B19" s="50" t="s">
        <v>174</v>
      </c>
      <c r="C19" s="17" t="s">
        <v>233</v>
      </c>
      <c r="D19" s="13"/>
      <c r="E19" s="14"/>
      <c r="F19" s="14"/>
      <c r="G19" s="14"/>
    </row>
    <row r="20" s="1" customFormat="1" ht="45" customHeight="1" spans="1:7">
      <c r="A20" s="10">
        <v>17</v>
      </c>
      <c r="B20" s="51"/>
      <c r="C20" s="17" t="s">
        <v>234</v>
      </c>
      <c r="D20" s="13"/>
      <c r="E20" s="14"/>
      <c r="F20" s="14"/>
      <c r="G20" s="14"/>
    </row>
    <row r="21" s="1" customFormat="1" ht="45" customHeight="1" spans="1:7">
      <c r="A21" s="10">
        <v>18</v>
      </c>
      <c r="B21" s="50" t="s">
        <v>177</v>
      </c>
      <c r="C21" s="17" t="s">
        <v>235</v>
      </c>
      <c r="D21" s="13"/>
      <c r="E21" s="14"/>
      <c r="F21" s="14"/>
      <c r="G21" s="14"/>
    </row>
    <row r="22" s="1" customFormat="1" ht="45" customHeight="1" spans="1:7">
      <c r="A22" s="10">
        <v>19</v>
      </c>
      <c r="B22" s="51"/>
      <c r="C22" s="17" t="s">
        <v>236</v>
      </c>
      <c r="D22" s="13"/>
      <c r="E22" s="14"/>
      <c r="F22" s="14"/>
      <c r="G22" s="14"/>
    </row>
    <row r="23" s="1" customFormat="1" ht="45" customHeight="1" spans="1:7">
      <c r="A23" s="10">
        <v>20</v>
      </c>
      <c r="B23" s="50" t="s">
        <v>179</v>
      </c>
      <c r="C23" s="17" t="s">
        <v>237</v>
      </c>
      <c r="D23" s="13"/>
      <c r="E23" s="14"/>
      <c r="F23" s="14"/>
      <c r="G23" s="14"/>
    </row>
    <row r="24" s="1" customFormat="1" ht="45" customHeight="1" spans="1:7">
      <c r="A24" s="10">
        <v>21</v>
      </c>
      <c r="B24" s="61"/>
      <c r="C24" s="17" t="s">
        <v>238</v>
      </c>
      <c r="D24" s="13"/>
      <c r="E24" s="14"/>
      <c r="F24" s="14"/>
      <c r="G24" s="14"/>
    </row>
    <row r="25" s="1" customFormat="1" ht="45" customHeight="1" spans="1:7">
      <c r="A25" s="10">
        <v>22</v>
      </c>
      <c r="B25" s="51"/>
      <c r="C25" s="17" t="s">
        <v>181</v>
      </c>
      <c r="D25" s="13"/>
      <c r="E25" s="14"/>
      <c r="F25" s="14"/>
      <c r="G25" s="14"/>
    </row>
    <row r="26" s="1" customFormat="1" ht="45" customHeight="1" spans="1:7">
      <c r="A26" s="10">
        <v>23</v>
      </c>
      <c r="B26" s="50" t="s">
        <v>239</v>
      </c>
      <c r="C26" s="17" t="s">
        <v>240</v>
      </c>
      <c r="D26" s="13"/>
      <c r="E26" s="14"/>
      <c r="F26" s="14"/>
      <c r="G26" s="14"/>
    </row>
    <row r="27" s="1" customFormat="1" ht="45" customHeight="1" spans="1:7">
      <c r="A27" s="10">
        <v>24</v>
      </c>
      <c r="B27" s="61"/>
      <c r="C27" s="17" t="s">
        <v>241</v>
      </c>
      <c r="D27" s="13"/>
      <c r="E27" s="14"/>
      <c r="F27" s="14"/>
      <c r="G27" s="14"/>
    </row>
    <row r="28" s="1" customFormat="1" ht="45" customHeight="1" spans="1:7">
      <c r="A28" s="10">
        <v>25</v>
      </c>
      <c r="B28" s="61"/>
      <c r="C28" s="17" t="s">
        <v>189</v>
      </c>
      <c r="D28" s="13"/>
      <c r="E28" s="14"/>
      <c r="F28" s="14"/>
      <c r="G28" s="14"/>
    </row>
    <row r="29" s="1" customFormat="1" ht="45" customHeight="1" spans="1:7">
      <c r="A29" s="10">
        <v>26</v>
      </c>
      <c r="B29" s="61"/>
      <c r="C29" s="17" t="s">
        <v>242</v>
      </c>
      <c r="D29" s="13"/>
      <c r="E29" s="14"/>
      <c r="F29" s="14"/>
      <c r="G29" s="14"/>
    </row>
    <row r="30" s="1" customFormat="1" ht="45" customHeight="1" spans="1:7">
      <c r="A30" s="10">
        <v>27</v>
      </c>
      <c r="B30" s="51"/>
      <c r="C30" s="17" t="s">
        <v>243</v>
      </c>
      <c r="D30" s="13"/>
      <c r="E30" s="14"/>
      <c r="F30" s="14"/>
      <c r="G30" s="14"/>
    </row>
    <row r="31" s="1" customFormat="1" ht="45" customHeight="1" spans="1:7">
      <c r="A31" s="10">
        <v>28</v>
      </c>
      <c r="B31" s="50" t="s">
        <v>94</v>
      </c>
      <c r="C31" s="55" t="s">
        <v>210</v>
      </c>
      <c r="D31" s="13"/>
      <c r="E31" s="14"/>
      <c r="F31" s="14"/>
      <c r="G31" s="14"/>
    </row>
    <row r="32" s="1" customFormat="1" ht="45" customHeight="1" spans="1:7">
      <c r="A32" s="10">
        <v>29</v>
      </c>
      <c r="B32" s="61"/>
      <c r="C32" s="55" t="s">
        <v>244</v>
      </c>
      <c r="D32" s="13"/>
      <c r="E32" s="14"/>
      <c r="F32" s="14"/>
      <c r="G32" s="14"/>
    </row>
    <row r="33" s="1" customFormat="1" ht="45" customHeight="1" spans="1:7">
      <c r="A33" s="10">
        <v>30</v>
      </c>
      <c r="B33" s="61"/>
      <c r="C33" s="55" t="s">
        <v>245</v>
      </c>
      <c r="D33" s="13"/>
      <c r="E33" s="14"/>
      <c r="F33" s="14"/>
      <c r="G33" s="14"/>
    </row>
    <row r="34" s="1" customFormat="1" ht="45" customHeight="1" spans="1:7">
      <c r="A34" s="10">
        <v>31</v>
      </c>
      <c r="B34" s="61"/>
      <c r="C34" s="55" t="s">
        <v>246</v>
      </c>
      <c r="D34" s="13"/>
      <c r="E34" s="14"/>
      <c r="F34" s="14"/>
      <c r="G34" s="14"/>
    </row>
    <row r="35" s="1" customFormat="1" ht="45" customHeight="1" spans="1:7">
      <c r="A35" s="10">
        <v>32</v>
      </c>
      <c r="B35" s="61"/>
      <c r="C35" s="55" t="s">
        <v>247</v>
      </c>
      <c r="D35" s="13"/>
      <c r="E35" s="14"/>
      <c r="F35" s="14"/>
      <c r="G35" s="14"/>
    </row>
    <row r="36" s="1" customFormat="1" ht="45" customHeight="1" spans="1:7">
      <c r="A36" s="10">
        <v>33</v>
      </c>
      <c r="B36" s="61"/>
      <c r="C36" s="55" t="s">
        <v>248</v>
      </c>
      <c r="D36" s="13"/>
      <c r="E36" s="14"/>
      <c r="F36" s="14"/>
      <c r="G36" s="14"/>
    </row>
    <row r="37" s="1" customFormat="1" ht="45" customHeight="1" spans="1:7">
      <c r="A37" s="10">
        <v>34</v>
      </c>
      <c r="B37" s="61"/>
      <c r="C37" s="17" t="s">
        <v>249</v>
      </c>
      <c r="D37" s="13"/>
      <c r="E37" s="14"/>
      <c r="F37" s="14"/>
      <c r="G37" s="14"/>
    </row>
    <row r="38" s="1" customFormat="1" ht="45" customHeight="1" spans="1:7">
      <c r="A38" s="10">
        <v>35</v>
      </c>
      <c r="B38" s="51"/>
      <c r="C38" s="17" t="s">
        <v>250</v>
      </c>
      <c r="D38" s="13"/>
      <c r="E38" s="14"/>
      <c r="F38" s="14"/>
      <c r="G38" s="14"/>
    </row>
    <row r="39" s="1" customFormat="1" ht="20" customHeight="1" spans="1:7">
      <c r="A39" s="18" t="s">
        <v>54</v>
      </c>
      <c r="B39" s="18"/>
      <c r="C39" s="16"/>
      <c r="D39" s="18">
        <f>COUNTA(D4:D38)</f>
        <v>0</v>
      </c>
      <c r="E39" s="18">
        <f>COUNTA(E4:E38)</f>
        <v>0</v>
      </c>
      <c r="F39" s="18">
        <f>COUNTA(F4:F38)</f>
        <v>0</v>
      </c>
      <c r="G39" s="19"/>
    </row>
    <row r="40" s="1" customFormat="1" ht="20" customHeight="1" spans="1:7">
      <c r="A40" s="10" t="s">
        <v>102</v>
      </c>
      <c r="B40" s="20"/>
      <c r="C40" s="21" t="s">
        <v>103</v>
      </c>
      <c r="D40" s="22">
        <f>D39+E39+F39</f>
        <v>0</v>
      </c>
      <c r="E40" s="11" t="s">
        <v>104</v>
      </c>
      <c r="F40" s="18" t="s">
        <v>69</v>
      </c>
      <c r="G40" s="23">
        <f>D39</f>
        <v>0</v>
      </c>
    </row>
    <row r="41" s="1" customFormat="1" ht="20" customHeight="1" spans="1:7">
      <c r="A41" s="24"/>
      <c r="B41" s="25"/>
      <c r="C41" s="26"/>
      <c r="D41" s="27"/>
      <c r="E41" s="15"/>
      <c r="F41" s="18" t="s">
        <v>70</v>
      </c>
      <c r="G41" s="23">
        <f>E39</f>
        <v>0</v>
      </c>
    </row>
    <row r="42" s="1" customFormat="1" ht="20" customHeight="1" spans="1:7">
      <c r="A42" s="24"/>
      <c r="B42" s="25"/>
      <c r="C42" s="26"/>
      <c r="D42" s="27"/>
      <c r="E42" s="15"/>
      <c r="F42" s="18" t="s">
        <v>71</v>
      </c>
      <c r="G42" s="23">
        <f>F39</f>
        <v>0</v>
      </c>
    </row>
    <row r="43" s="1" customFormat="1" ht="20" customHeight="1" spans="1:7">
      <c r="A43" s="24"/>
      <c r="B43" s="25"/>
      <c r="C43" s="28"/>
      <c r="D43" s="29"/>
      <c r="E43" s="16"/>
      <c r="F43" s="30" t="s">
        <v>105</v>
      </c>
      <c r="G43" s="31" t="e">
        <f>G40/D40</f>
        <v>#DIV/0!</v>
      </c>
    </row>
    <row r="44" s="1" customFormat="1" ht="20" customHeight="1" spans="1:7">
      <c r="A44" s="32"/>
      <c r="B44" s="33"/>
      <c r="C44" s="34" t="s">
        <v>106</v>
      </c>
      <c r="D44" s="35"/>
      <c r="E44" s="35"/>
      <c r="F44" s="35"/>
      <c r="G44" s="36"/>
    </row>
    <row r="45" s="1" customFormat="1" ht="20" customHeight="1" spans="1:7">
      <c r="A45" s="37" t="s">
        <v>107</v>
      </c>
      <c r="B45" s="37"/>
      <c r="C45" s="37"/>
      <c r="D45" s="37"/>
      <c r="E45" s="37"/>
      <c r="F45" s="37"/>
      <c r="G45" s="37"/>
    </row>
  </sheetData>
  <mergeCells count="18">
    <mergeCell ref="A1:G1"/>
    <mergeCell ref="A2:B2"/>
    <mergeCell ref="D2:E2"/>
    <mergeCell ref="F2:G2"/>
    <mergeCell ref="A39:C39"/>
    <mergeCell ref="C44:G44"/>
    <mergeCell ref="A45:G45"/>
    <mergeCell ref="B4:B8"/>
    <mergeCell ref="B9:B18"/>
    <mergeCell ref="B19:B20"/>
    <mergeCell ref="B21:B22"/>
    <mergeCell ref="B23:B25"/>
    <mergeCell ref="B26:B30"/>
    <mergeCell ref="B31:B38"/>
    <mergeCell ref="C40:C43"/>
    <mergeCell ref="D40:D43"/>
    <mergeCell ref="E40:E43"/>
    <mergeCell ref="A40:B44"/>
  </mergeCells>
  <dataValidations count="3">
    <dataValidation type="custom" allowBlank="1" showInputMessage="1" showErrorMessage="1" sqref="D4:D38">
      <formula1>COUNTIF(D4:F4,"&lt;&gt;")&lt;=1</formula1>
    </dataValidation>
    <dataValidation type="custom" allowBlank="1" showInputMessage="1" showErrorMessage="1" sqref="E4:E38">
      <formula1>COUNTIF(D4:F4,"&lt;&gt;")&lt;=1</formula1>
    </dataValidation>
    <dataValidation type="custom" allowBlank="1" showInputMessage="1" showErrorMessage="1" sqref="F4:F38">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176"/>
  <sheetViews>
    <sheetView workbookViewId="0">
      <pane ySplit="3" topLeftCell="A159" activePane="bottomLeft" state="frozen"/>
      <selection/>
      <selection pane="bottomLeft" activeCell="C162" sqref="C162"/>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251</v>
      </c>
      <c r="B1" s="4"/>
      <c r="C1" s="4"/>
      <c r="D1" s="4"/>
      <c r="E1" s="4"/>
      <c r="F1" s="4"/>
      <c r="G1" s="4"/>
    </row>
    <row r="2" s="1" customFormat="1" ht="20" customHeight="1" spans="1:7">
      <c r="A2" s="5" t="s">
        <v>34</v>
      </c>
      <c r="B2" s="6"/>
      <c r="C2" s="7" t="str">
        <f>IF('表C-0-1'!B2="","",'表C-0-1'!B2)</f>
        <v/>
      </c>
      <c r="D2" s="5" t="s">
        <v>66</v>
      </c>
      <c r="E2" s="6"/>
      <c r="F2" s="5" t="str">
        <f>IF('表C-0-1'!J2="","",'表C-0-1'!J2)</f>
        <v>年 月 日</v>
      </c>
      <c r="G2" s="6"/>
    </row>
    <row r="3" s="1" customFormat="1" ht="20" customHeight="1" spans="1:7">
      <c r="A3" s="8" t="s">
        <v>1</v>
      </c>
      <c r="B3" s="9" t="s">
        <v>67</v>
      </c>
      <c r="C3" s="9" t="s">
        <v>68</v>
      </c>
      <c r="D3" s="9" t="s">
        <v>69</v>
      </c>
      <c r="E3" s="8" t="s">
        <v>70</v>
      </c>
      <c r="F3" s="8" t="s">
        <v>71</v>
      </c>
      <c r="G3" s="8" t="s">
        <v>72</v>
      </c>
    </row>
    <row r="4" s="1" customFormat="1" ht="20" customHeight="1" spans="1:7">
      <c r="A4" s="56" t="s">
        <v>252</v>
      </c>
      <c r="B4" s="57"/>
      <c r="C4" s="57"/>
      <c r="D4" s="57"/>
      <c r="E4" s="57"/>
      <c r="F4" s="57"/>
      <c r="G4" s="58"/>
    </row>
    <row r="5" s="1" customFormat="1" ht="45" customHeight="1" spans="1:7">
      <c r="A5" s="10">
        <v>1</v>
      </c>
      <c r="B5" s="47" t="s">
        <v>253</v>
      </c>
      <c r="C5" s="55" t="s">
        <v>254</v>
      </c>
      <c r="D5" s="59"/>
      <c r="E5" s="13"/>
      <c r="F5" s="14"/>
      <c r="G5" s="14"/>
    </row>
    <row r="6" s="1" customFormat="1" ht="45" customHeight="1" spans="1:7">
      <c r="A6" s="10">
        <v>2</v>
      </c>
      <c r="B6" s="48"/>
      <c r="C6" s="55" t="s">
        <v>255</v>
      </c>
      <c r="D6" s="59"/>
      <c r="E6" s="13"/>
      <c r="F6" s="14"/>
      <c r="G6" s="14"/>
    </row>
    <row r="7" s="1" customFormat="1" ht="45" customHeight="1" spans="1:7">
      <c r="A7" s="10">
        <v>3</v>
      </c>
      <c r="B7" s="48"/>
      <c r="C7" s="55" t="s">
        <v>256</v>
      </c>
      <c r="D7" s="59"/>
      <c r="E7" s="13"/>
      <c r="F7" s="14"/>
      <c r="G7" s="14"/>
    </row>
    <row r="8" s="1" customFormat="1" ht="45" customHeight="1" spans="1:7">
      <c r="A8" s="10">
        <v>4</v>
      </c>
      <c r="B8" s="48"/>
      <c r="C8" s="55" t="s">
        <v>257</v>
      </c>
      <c r="D8" s="59"/>
      <c r="E8" s="13"/>
      <c r="F8" s="14"/>
      <c r="G8" s="14"/>
    </row>
    <row r="9" s="1" customFormat="1" ht="45" customHeight="1" spans="1:7">
      <c r="A9" s="10">
        <v>5</v>
      </c>
      <c r="B9" s="48"/>
      <c r="C9" s="55" t="s">
        <v>258</v>
      </c>
      <c r="D9" s="59"/>
      <c r="E9" s="13"/>
      <c r="F9" s="14"/>
      <c r="G9" s="14"/>
    </row>
    <row r="10" s="1" customFormat="1" ht="45" customHeight="1" spans="1:7">
      <c r="A10" s="10">
        <v>6</v>
      </c>
      <c r="B10" s="52"/>
      <c r="C10" s="55" t="s">
        <v>259</v>
      </c>
      <c r="D10" s="59"/>
      <c r="E10" s="13"/>
      <c r="F10" s="14"/>
      <c r="G10" s="14"/>
    </row>
    <row r="11" s="1" customFormat="1" ht="45" customHeight="1" spans="1:7">
      <c r="A11" s="10">
        <v>7</v>
      </c>
      <c r="B11" s="47" t="s">
        <v>94</v>
      </c>
      <c r="C11" s="55" t="s">
        <v>210</v>
      </c>
      <c r="D11" s="59"/>
      <c r="E11" s="13"/>
      <c r="F11" s="14"/>
      <c r="G11" s="14"/>
    </row>
    <row r="12" s="1" customFormat="1" ht="45" customHeight="1" spans="1:7">
      <c r="A12" s="10">
        <v>8</v>
      </c>
      <c r="B12" s="48"/>
      <c r="C12" s="55" t="s">
        <v>260</v>
      </c>
      <c r="D12" s="59"/>
      <c r="E12" s="13"/>
      <c r="F12" s="14"/>
      <c r="G12" s="14"/>
    </row>
    <row r="13" s="1" customFormat="1" ht="45" customHeight="1" spans="1:7">
      <c r="A13" s="10">
        <v>9</v>
      </c>
      <c r="B13" s="48"/>
      <c r="C13" s="55" t="s">
        <v>261</v>
      </c>
      <c r="D13" s="59"/>
      <c r="E13" s="13"/>
      <c r="F13" s="14"/>
      <c r="G13" s="14"/>
    </row>
    <row r="14" s="1" customFormat="1" ht="45" customHeight="1" spans="1:7">
      <c r="A14" s="10">
        <v>10</v>
      </c>
      <c r="B14" s="52"/>
      <c r="C14" s="55" t="s">
        <v>262</v>
      </c>
      <c r="D14" s="59"/>
      <c r="E14" s="13"/>
      <c r="F14" s="14"/>
      <c r="G14" s="14"/>
    </row>
    <row r="15" s="1" customFormat="1" ht="45" customHeight="1" spans="1:7">
      <c r="A15" s="10">
        <v>11</v>
      </c>
      <c r="B15" s="47" t="s">
        <v>263</v>
      </c>
      <c r="C15" s="60" t="s">
        <v>264</v>
      </c>
      <c r="D15" s="59"/>
      <c r="E15" s="13"/>
      <c r="F15" s="14"/>
      <c r="G15" s="14"/>
    </row>
    <row r="16" s="1" customFormat="1" ht="45" customHeight="1" spans="1:7">
      <c r="A16" s="10">
        <v>12</v>
      </c>
      <c r="B16" s="48"/>
      <c r="C16" s="55" t="s">
        <v>265</v>
      </c>
      <c r="D16" s="59"/>
      <c r="E16" s="13"/>
      <c r="F16" s="14"/>
      <c r="G16" s="14"/>
    </row>
    <row r="17" s="1" customFormat="1" ht="45" customHeight="1" spans="1:7">
      <c r="A17" s="10">
        <v>13</v>
      </c>
      <c r="B17" s="48"/>
      <c r="C17" s="55" t="s">
        <v>257</v>
      </c>
      <c r="D17" s="59"/>
      <c r="E17" s="13"/>
      <c r="F17" s="14"/>
      <c r="G17" s="14"/>
    </row>
    <row r="18" s="1" customFormat="1" ht="45" customHeight="1" spans="1:7">
      <c r="A18" s="10">
        <v>14</v>
      </c>
      <c r="B18" s="48"/>
      <c r="C18" s="55" t="s">
        <v>266</v>
      </c>
      <c r="D18" s="59"/>
      <c r="E18" s="13"/>
      <c r="F18" s="14"/>
      <c r="G18" s="14"/>
    </row>
    <row r="19" s="1" customFormat="1" ht="45" customHeight="1" spans="1:7">
      <c r="A19" s="10">
        <v>15</v>
      </c>
      <c r="B19" s="48"/>
      <c r="C19" s="55" t="s">
        <v>267</v>
      </c>
      <c r="D19" s="59"/>
      <c r="E19" s="13"/>
      <c r="F19" s="14"/>
      <c r="G19" s="14"/>
    </row>
    <row r="20" s="1" customFormat="1" ht="45" customHeight="1" spans="1:7">
      <c r="A20" s="10">
        <v>16</v>
      </c>
      <c r="B20" s="48"/>
      <c r="C20" s="55" t="s">
        <v>268</v>
      </c>
      <c r="D20" s="59"/>
      <c r="E20" s="13"/>
      <c r="F20" s="14"/>
      <c r="G20" s="14"/>
    </row>
    <row r="21" s="1" customFormat="1" ht="45" customHeight="1" spans="1:7">
      <c r="A21" s="10">
        <v>17</v>
      </c>
      <c r="B21" s="48"/>
      <c r="C21" s="55" t="s">
        <v>269</v>
      </c>
      <c r="D21" s="59"/>
      <c r="E21" s="13"/>
      <c r="F21" s="14"/>
      <c r="G21" s="14"/>
    </row>
    <row r="22" s="1" customFormat="1" ht="45" customHeight="1" spans="1:7">
      <c r="A22" s="10">
        <v>18</v>
      </c>
      <c r="B22" s="48"/>
      <c r="C22" s="55" t="s">
        <v>259</v>
      </c>
      <c r="D22" s="59"/>
      <c r="E22" s="13"/>
      <c r="F22" s="14"/>
      <c r="G22" s="14"/>
    </row>
    <row r="23" s="1" customFormat="1" ht="45" customHeight="1" spans="1:7">
      <c r="A23" s="10">
        <v>19</v>
      </c>
      <c r="B23" s="52"/>
      <c r="C23" s="55" t="s">
        <v>270</v>
      </c>
      <c r="D23" s="59"/>
      <c r="E23" s="13"/>
      <c r="F23" s="14"/>
      <c r="G23" s="14"/>
    </row>
    <row r="24" s="1" customFormat="1" ht="45" customHeight="1" spans="1:7">
      <c r="A24" s="10">
        <v>20</v>
      </c>
      <c r="B24" s="47" t="s">
        <v>94</v>
      </c>
      <c r="C24" s="55" t="s">
        <v>210</v>
      </c>
      <c r="D24" s="59"/>
      <c r="E24" s="13"/>
      <c r="F24" s="14"/>
      <c r="G24" s="14"/>
    </row>
    <row r="25" s="1" customFormat="1" ht="45" customHeight="1" spans="1:7">
      <c r="A25" s="10">
        <v>21</v>
      </c>
      <c r="B25" s="48"/>
      <c r="C25" s="55" t="s">
        <v>261</v>
      </c>
      <c r="D25" s="59"/>
      <c r="E25" s="13"/>
      <c r="F25" s="14"/>
      <c r="G25" s="14"/>
    </row>
    <row r="26" s="1" customFormat="1" ht="45" customHeight="1" spans="1:7">
      <c r="A26" s="10">
        <v>22</v>
      </c>
      <c r="B26" s="52"/>
      <c r="C26" s="55" t="s">
        <v>262</v>
      </c>
      <c r="D26" s="59"/>
      <c r="E26" s="13"/>
      <c r="F26" s="14"/>
      <c r="G26" s="14"/>
    </row>
    <row r="27" s="1" customFormat="1" ht="45" customHeight="1" spans="1:7">
      <c r="A27" s="10">
        <v>23</v>
      </c>
      <c r="B27" s="47" t="s">
        <v>271</v>
      </c>
      <c r="C27" s="55" t="s">
        <v>272</v>
      </c>
      <c r="D27" s="59"/>
      <c r="E27" s="13"/>
      <c r="F27" s="14"/>
      <c r="G27" s="14"/>
    </row>
    <row r="28" s="1" customFormat="1" ht="45" customHeight="1" spans="1:7">
      <c r="A28" s="10">
        <v>24</v>
      </c>
      <c r="B28" s="48"/>
      <c r="C28" s="55" t="s">
        <v>265</v>
      </c>
      <c r="D28" s="59"/>
      <c r="E28" s="13"/>
      <c r="F28" s="14"/>
      <c r="G28" s="14"/>
    </row>
    <row r="29" s="1" customFormat="1" ht="45" customHeight="1" spans="1:7">
      <c r="A29" s="10">
        <v>25</v>
      </c>
      <c r="B29" s="48"/>
      <c r="C29" s="55" t="s">
        <v>257</v>
      </c>
      <c r="D29" s="59"/>
      <c r="E29" s="13"/>
      <c r="F29" s="14"/>
      <c r="G29" s="14"/>
    </row>
    <row r="30" s="1" customFormat="1" ht="45" customHeight="1" spans="1:7">
      <c r="A30" s="10">
        <v>26</v>
      </c>
      <c r="B30" s="48"/>
      <c r="C30" s="55" t="s">
        <v>266</v>
      </c>
      <c r="D30" s="59"/>
      <c r="E30" s="13"/>
      <c r="F30" s="14"/>
      <c r="G30" s="14"/>
    </row>
    <row r="31" s="1" customFormat="1" ht="45" customHeight="1" spans="1:7">
      <c r="A31" s="10">
        <v>27</v>
      </c>
      <c r="B31" s="48"/>
      <c r="C31" s="55" t="s">
        <v>267</v>
      </c>
      <c r="D31" s="59"/>
      <c r="E31" s="13"/>
      <c r="F31" s="14"/>
      <c r="G31" s="14"/>
    </row>
    <row r="32" s="1" customFormat="1" ht="45" customHeight="1" spans="1:7">
      <c r="A32" s="10">
        <v>28</v>
      </c>
      <c r="B32" s="48"/>
      <c r="C32" s="55" t="s">
        <v>268</v>
      </c>
      <c r="D32" s="59"/>
      <c r="E32" s="13"/>
      <c r="F32" s="14"/>
      <c r="G32" s="14"/>
    </row>
    <row r="33" s="1" customFormat="1" ht="45" customHeight="1" spans="1:7">
      <c r="A33" s="10">
        <v>29</v>
      </c>
      <c r="B33" s="48"/>
      <c r="C33" s="55" t="s">
        <v>259</v>
      </c>
      <c r="D33" s="59"/>
      <c r="E33" s="13"/>
      <c r="F33" s="14"/>
      <c r="G33" s="14"/>
    </row>
    <row r="34" s="1" customFormat="1" ht="45" customHeight="1" spans="1:7">
      <c r="A34" s="10">
        <v>30</v>
      </c>
      <c r="B34" s="52"/>
      <c r="C34" s="55" t="s">
        <v>270</v>
      </c>
      <c r="D34" s="59"/>
      <c r="E34" s="13"/>
      <c r="F34" s="14"/>
      <c r="G34" s="14"/>
    </row>
    <row r="35" s="1" customFormat="1" ht="45" customHeight="1" spans="1:7">
      <c r="A35" s="10">
        <v>31</v>
      </c>
      <c r="B35" s="47" t="s">
        <v>94</v>
      </c>
      <c r="C35" s="55" t="s">
        <v>210</v>
      </c>
      <c r="D35" s="59"/>
      <c r="E35" s="13"/>
      <c r="F35" s="14"/>
      <c r="G35" s="14"/>
    </row>
    <row r="36" s="1" customFormat="1" ht="45" customHeight="1" spans="1:7">
      <c r="A36" s="10">
        <v>32</v>
      </c>
      <c r="B36" s="48"/>
      <c r="C36" s="55" t="s">
        <v>261</v>
      </c>
      <c r="D36" s="59"/>
      <c r="E36" s="13"/>
      <c r="F36" s="14"/>
      <c r="G36" s="14"/>
    </row>
    <row r="37" s="1" customFormat="1" ht="45" customHeight="1" spans="1:7">
      <c r="A37" s="10">
        <v>33</v>
      </c>
      <c r="B37" s="52"/>
      <c r="C37" s="55" t="s">
        <v>262</v>
      </c>
      <c r="D37" s="59"/>
      <c r="E37" s="13"/>
      <c r="F37" s="14"/>
      <c r="G37" s="14"/>
    </row>
    <row r="38" s="1" customFormat="1" ht="45" customHeight="1" spans="1:7">
      <c r="A38" s="10">
        <v>34</v>
      </c>
      <c r="B38" s="47" t="s">
        <v>273</v>
      </c>
      <c r="C38" s="55" t="s">
        <v>274</v>
      </c>
      <c r="D38" s="59"/>
      <c r="E38" s="13"/>
      <c r="F38" s="14"/>
      <c r="G38" s="14"/>
    </row>
    <row r="39" s="1" customFormat="1" ht="45" customHeight="1" spans="1:7">
      <c r="A39" s="10">
        <v>35</v>
      </c>
      <c r="B39" s="48"/>
      <c r="C39" s="55" t="s">
        <v>257</v>
      </c>
      <c r="D39" s="59"/>
      <c r="E39" s="13"/>
      <c r="F39" s="14"/>
      <c r="G39" s="14"/>
    </row>
    <row r="40" s="1" customFormat="1" ht="45" customHeight="1" spans="1:7">
      <c r="A40" s="10">
        <v>36</v>
      </c>
      <c r="B40" s="48"/>
      <c r="C40" s="55" t="s">
        <v>275</v>
      </c>
      <c r="D40" s="59"/>
      <c r="E40" s="13"/>
      <c r="F40" s="14"/>
      <c r="G40" s="14"/>
    </row>
    <row r="41" s="1" customFormat="1" ht="45" customHeight="1" spans="1:7">
      <c r="A41" s="10">
        <v>37</v>
      </c>
      <c r="B41" s="48"/>
      <c r="C41" s="55" t="s">
        <v>276</v>
      </c>
      <c r="D41" s="59"/>
      <c r="E41" s="13"/>
      <c r="F41" s="14"/>
      <c r="G41" s="14"/>
    </row>
    <row r="42" s="1" customFormat="1" ht="45" customHeight="1" spans="1:7">
      <c r="A42" s="10">
        <v>38</v>
      </c>
      <c r="B42" s="48"/>
      <c r="C42" s="55" t="s">
        <v>277</v>
      </c>
      <c r="D42" s="59"/>
      <c r="E42" s="13"/>
      <c r="F42" s="14"/>
      <c r="G42" s="14"/>
    </row>
    <row r="43" s="1" customFormat="1" ht="45" customHeight="1" spans="1:7">
      <c r="A43" s="10">
        <v>39</v>
      </c>
      <c r="B43" s="48"/>
      <c r="C43" s="55" t="s">
        <v>256</v>
      </c>
      <c r="D43" s="59"/>
      <c r="E43" s="13"/>
      <c r="F43" s="14"/>
      <c r="G43" s="14"/>
    </row>
    <row r="44" s="1" customFormat="1" ht="45" customHeight="1" spans="1:7">
      <c r="A44" s="10">
        <v>40</v>
      </c>
      <c r="B44" s="52"/>
      <c r="C44" s="55" t="s">
        <v>278</v>
      </c>
      <c r="D44" s="59"/>
      <c r="E44" s="13"/>
      <c r="F44" s="14"/>
      <c r="G44" s="14"/>
    </row>
    <row r="45" s="1" customFormat="1" ht="45" customHeight="1" spans="1:7">
      <c r="A45" s="10">
        <v>41</v>
      </c>
      <c r="B45" s="47" t="s">
        <v>94</v>
      </c>
      <c r="C45" s="55" t="s">
        <v>95</v>
      </c>
      <c r="D45" s="59"/>
      <c r="E45" s="13"/>
      <c r="F45" s="14"/>
      <c r="G45" s="14"/>
    </row>
    <row r="46" s="1" customFormat="1" ht="45" customHeight="1" spans="1:7">
      <c r="A46" s="10">
        <v>42</v>
      </c>
      <c r="B46" s="48"/>
      <c r="C46" s="55" t="s">
        <v>260</v>
      </c>
      <c r="D46" s="59"/>
      <c r="E46" s="13"/>
      <c r="F46" s="14"/>
      <c r="G46" s="14"/>
    </row>
    <row r="47" s="1" customFormat="1" ht="45" customHeight="1" spans="1:7">
      <c r="A47" s="10">
        <v>43</v>
      </c>
      <c r="B47" s="48"/>
      <c r="C47" s="55" t="s">
        <v>261</v>
      </c>
      <c r="D47" s="59"/>
      <c r="E47" s="13"/>
      <c r="F47" s="14"/>
      <c r="G47" s="14"/>
    </row>
    <row r="48" s="1" customFormat="1" ht="45" customHeight="1" spans="1:7">
      <c r="A48" s="10">
        <v>44</v>
      </c>
      <c r="B48" s="48"/>
      <c r="C48" s="55" t="s">
        <v>262</v>
      </c>
      <c r="D48" s="59"/>
      <c r="E48" s="13"/>
      <c r="F48" s="14"/>
      <c r="G48" s="14"/>
    </row>
    <row r="49" s="1" customFormat="1" ht="45" customHeight="1" spans="1:7">
      <c r="A49" s="10">
        <v>45</v>
      </c>
      <c r="B49" s="52"/>
      <c r="C49" s="55" t="s">
        <v>279</v>
      </c>
      <c r="D49" s="59"/>
      <c r="E49" s="13"/>
      <c r="F49" s="14"/>
      <c r="G49" s="14"/>
    </row>
    <row r="50" s="1" customFormat="1" ht="45" customHeight="1" spans="1:7">
      <c r="A50" s="10">
        <v>46</v>
      </c>
      <c r="B50" s="47" t="s">
        <v>280</v>
      </c>
      <c r="C50" s="55" t="s">
        <v>274</v>
      </c>
      <c r="D50" s="59"/>
      <c r="E50" s="13"/>
      <c r="F50" s="14"/>
      <c r="G50" s="14"/>
    </row>
    <row r="51" s="1" customFormat="1" ht="45" customHeight="1" spans="1:7">
      <c r="A51" s="10">
        <v>47</v>
      </c>
      <c r="B51" s="48"/>
      <c r="C51" s="55" t="s">
        <v>257</v>
      </c>
      <c r="D51" s="59"/>
      <c r="E51" s="13"/>
      <c r="F51" s="14"/>
      <c r="G51" s="14"/>
    </row>
    <row r="52" s="1" customFormat="1" ht="45" customHeight="1" spans="1:7">
      <c r="A52" s="10">
        <v>48</v>
      </c>
      <c r="B52" s="48"/>
      <c r="C52" s="55" t="s">
        <v>258</v>
      </c>
      <c r="D52" s="59"/>
      <c r="E52" s="13"/>
      <c r="F52" s="14"/>
      <c r="G52" s="14"/>
    </row>
    <row r="53" s="1" customFormat="1" ht="45" customHeight="1" spans="1:7">
      <c r="A53" s="10">
        <v>49</v>
      </c>
      <c r="B53" s="48"/>
      <c r="C53" s="55" t="s">
        <v>276</v>
      </c>
      <c r="D53" s="59"/>
      <c r="E53" s="13"/>
      <c r="F53" s="14"/>
      <c r="G53" s="14"/>
    </row>
    <row r="54" s="1" customFormat="1" ht="45" customHeight="1" spans="1:7">
      <c r="A54" s="10">
        <v>50</v>
      </c>
      <c r="B54" s="48"/>
      <c r="C54" s="55" t="s">
        <v>277</v>
      </c>
      <c r="D54" s="59"/>
      <c r="E54" s="13"/>
      <c r="F54" s="14"/>
      <c r="G54" s="14"/>
    </row>
    <row r="55" s="1" customFormat="1" ht="45" customHeight="1" spans="1:7">
      <c r="A55" s="10">
        <v>51</v>
      </c>
      <c r="B55" s="48"/>
      <c r="C55" s="55" t="s">
        <v>281</v>
      </c>
      <c r="D55" s="59"/>
      <c r="E55" s="13"/>
      <c r="F55" s="14"/>
      <c r="G55" s="14"/>
    </row>
    <row r="56" s="1" customFormat="1" ht="45" customHeight="1" spans="1:7">
      <c r="A56" s="10">
        <v>52</v>
      </c>
      <c r="B56" s="48"/>
      <c r="C56" s="55" t="s">
        <v>282</v>
      </c>
      <c r="D56" s="59"/>
      <c r="E56" s="13"/>
      <c r="F56" s="14"/>
      <c r="G56" s="14"/>
    </row>
    <row r="57" s="1" customFormat="1" ht="45" customHeight="1" spans="1:7">
      <c r="A57" s="10">
        <v>53</v>
      </c>
      <c r="B57" s="52"/>
      <c r="C57" s="55" t="s">
        <v>259</v>
      </c>
      <c r="D57" s="59"/>
      <c r="E57" s="13"/>
      <c r="F57" s="14"/>
      <c r="G57" s="14"/>
    </row>
    <row r="58" s="1" customFormat="1" ht="45" customHeight="1" spans="1:7">
      <c r="A58" s="10">
        <v>54</v>
      </c>
      <c r="B58" s="47" t="s">
        <v>94</v>
      </c>
      <c r="C58" s="55" t="s">
        <v>95</v>
      </c>
      <c r="D58" s="59"/>
      <c r="E58" s="13"/>
      <c r="F58" s="14"/>
      <c r="G58" s="14"/>
    </row>
    <row r="59" s="1" customFormat="1" ht="45" customHeight="1" spans="1:7">
      <c r="A59" s="10">
        <v>55</v>
      </c>
      <c r="B59" s="48"/>
      <c r="C59" s="55" t="s">
        <v>260</v>
      </c>
      <c r="D59" s="59"/>
      <c r="E59" s="13"/>
      <c r="F59" s="14"/>
      <c r="G59" s="14"/>
    </row>
    <row r="60" s="1" customFormat="1" ht="45" customHeight="1" spans="1:7">
      <c r="A60" s="10">
        <v>56</v>
      </c>
      <c r="B60" s="48"/>
      <c r="C60" s="55" t="s">
        <v>261</v>
      </c>
      <c r="D60" s="59"/>
      <c r="E60" s="13"/>
      <c r="F60" s="14"/>
      <c r="G60" s="14"/>
    </row>
    <row r="61" s="1" customFormat="1" ht="45" customHeight="1" spans="1:7">
      <c r="A61" s="10">
        <v>57</v>
      </c>
      <c r="B61" s="48"/>
      <c r="C61" s="55" t="s">
        <v>262</v>
      </c>
      <c r="D61" s="59"/>
      <c r="E61" s="13"/>
      <c r="F61" s="14"/>
      <c r="G61" s="14"/>
    </row>
    <row r="62" s="1" customFormat="1" ht="45" customHeight="1" spans="1:7">
      <c r="A62" s="10">
        <v>58</v>
      </c>
      <c r="B62" s="52"/>
      <c r="C62" s="55" t="s">
        <v>279</v>
      </c>
      <c r="D62" s="59"/>
      <c r="E62" s="13"/>
      <c r="F62" s="14"/>
      <c r="G62" s="14"/>
    </row>
    <row r="63" s="1" customFormat="1" ht="45" customHeight="1" spans="1:7">
      <c r="A63" s="10">
        <v>59</v>
      </c>
      <c r="B63" s="47" t="s">
        <v>283</v>
      </c>
      <c r="C63" s="55" t="s">
        <v>274</v>
      </c>
      <c r="D63" s="59"/>
      <c r="E63" s="13"/>
      <c r="F63" s="14"/>
      <c r="G63" s="14"/>
    </row>
    <row r="64" s="1" customFormat="1" ht="45" customHeight="1" spans="1:7">
      <c r="A64" s="10">
        <v>60</v>
      </c>
      <c r="B64" s="48"/>
      <c r="C64" s="55" t="s">
        <v>255</v>
      </c>
      <c r="D64" s="59"/>
      <c r="E64" s="13"/>
      <c r="F64" s="14"/>
      <c r="G64" s="14"/>
    </row>
    <row r="65" s="1" customFormat="1" ht="45" customHeight="1" spans="1:7">
      <c r="A65" s="10">
        <v>61</v>
      </c>
      <c r="B65" s="48"/>
      <c r="C65" s="55" t="s">
        <v>281</v>
      </c>
      <c r="D65" s="59"/>
      <c r="E65" s="13"/>
      <c r="F65" s="14"/>
      <c r="G65" s="14"/>
    </row>
    <row r="66" s="1" customFormat="1" ht="45" customHeight="1" spans="1:7">
      <c r="A66" s="10">
        <v>62</v>
      </c>
      <c r="B66" s="48"/>
      <c r="C66" s="55" t="s">
        <v>284</v>
      </c>
      <c r="D66" s="59"/>
      <c r="E66" s="13"/>
      <c r="F66" s="14"/>
      <c r="G66" s="14"/>
    </row>
    <row r="67" s="1" customFormat="1" ht="45" customHeight="1" spans="1:7">
      <c r="A67" s="10">
        <v>63</v>
      </c>
      <c r="B67" s="48"/>
      <c r="C67" s="55" t="s">
        <v>257</v>
      </c>
      <c r="D67" s="59"/>
      <c r="E67" s="13"/>
      <c r="F67" s="14"/>
      <c r="G67" s="14"/>
    </row>
    <row r="68" s="1" customFormat="1" ht="45" customHeight="1" spans="1:7">
      <c r="A68" s="10">
        <v>64</v>
      </c>
      <c r="B68" s="48"/>
      <c r="C68" s="55" t="s">
        <v>285</v>
      </c>
      <c r="D68" s="59"/>
      <c r="E68" s="13"/>
      <c r="F68" s="14"/>
      <c r="G68" s="14"/>
    </row>
    <row r="69" s="1" customFormat="1" ht="45" customHeight="1" spans="1:7">
      <c r="A69" s="10">
        <v>65</v>
      </c>
      <c r="B69" s="52"/>
      <c r="C69" s="55" t="s">
        <v>258</v>
      </c>
      <c r="D69" s="59"/>
      <c r="E69" s="13"/>
      <c r="F69" s="14"/>
      <c r="G69" s="14"/>
    </row>
    <row r="70" s="1" customFormat="1" ht="45" customHeight="1" spans="1:7">
      <c r="A70" s="10">
        <v>66</v>
      </c>
      <c r="B70" s="47" t="s">
        <v>94</v>
      </c>
      <c r="C70" s="55" t="s">
        <v>95</v>
      </c>
      <c r="D70" s="59"/>
      <c r="E70" s="13"/>
      <c r="F70" s="14"/>
      <c r="G70" s="14"/>
    </row>
    <row r="71" s="1" customFormat="1" ht="45" customHeight="1" spans="1:7">
      <c r="A71" s="10">
        <v>67</v>
      </c>
      <c r="B71" s="48"/>
      <c r="C71" s="55" t="s">
        <v>260</v>
      </c>
      <c r="D71" s="59"/>
      <c r="E71" s="13"/>
      <c r="F71" s="14"/>
      <c r="G71" s="14"/>
    </row>
    <row r="72" s="1" customFormat="1" ht="45" customHeight="1" spans="1:7">
      <c r="A72" s="10">
        <v>68</v>
      </c>
      <c r="B72" s="48"/>
      <c r="C72" s="55" t="s">
        <v>261</v>
      </c>
      <c r="D72" s="59"/>
      <c r="E72" s="13"/>
      <c r="F72" s="14"/>
      <c r="G72" s="14"/>
    </row>
    <row r="73" s="1" customFormat="1" ht="45" customHeight="1" spans="1:7">
      <c r="A73" s="10">
        <v>69</v>
      </c>
      <c r="B73" s="48"/>
      <c r="C73" s="55" t="s">
        <v>262</v>
      </c>
      <c r="D73" s="59"/>
      <c r="E73" s="13"/>
      <c r="F73" s="14"/>
      <c r="G73" s="14"/>
    </row>
    <row r="74" s="1" customFormat="1" ht="45" customHeight="1" spans="1:7">
      <c r="A74" s="10">
        <v>70</v>
      </c>
      <c r="B74" s="52"/>
      <c r="C74" s="55" t="s">
        <v>279</v>
      </c>
      <c r="D74" s="59"/>
      <c r="E74" s="13"/>
      <c r="F74" s="14"/>
      <c r="G74" s="14"/>
    </row>
    <row r="75" s="1" customFormat="1" ht="45" customHeight="1" spans="1:7">
      <c r="A75" s="10">
        <v>71</v>
      </c>
      <c r="B75" s="47" t="s">
        <v>286</v>
      </c>
      <c r="C75" s="55" t="s">
        <v>277</v>
      </c>
      <c r="D75" s="59"/>
      <c r="E75" s="13"/>
      <c r="F75" s="14"/>
      <c r="G75" s="14"/>
    </row>
    <row r="76" s="1" customFormat="1" ht="45" customHeight="1" spans="1:7">
      <c r="A76" s="10">
        <v>72</v>
      </c>
      <c r="B76" s="48"/>
      <c r="C76" s="55" t="s">
        <v>287</v>
      </c>
      <c r="D76" s="59"/>
      <c r="E76" s="13"/>
      <c r="F76" s="14"/>
      <c r="G76" s="14"/>
    </row>
    <row r="77" s="1" customFormat="1" ht="45" customHeight="1" spans="1:7">
      <c r="A77" s="10">
        <v>73</v>
      </c>
      <c r="B77" s="48"/>
      <c r="C77" s="55" t="s">
        <v>288</v>
      </c>
      <c r="D77" s="59"/>
      <c r="E77" s="13"/>
      <c r="F77" s="14"/>
      <c r="G77" s="14"/>
    </row>
    <row r="78" s="1" customFormat="1" ht="45" customHeight="1" spans="1:7">
      <c r="A78" s="10">
        <v>74</v>
      </c>
      <c r="B78" s="48"/>
      <c r="C78" s="55" t="s">
        <v>289</v>
      </c>
      <c r="D78" s="59"/>
      <c r="E78" s="13"/>
      <c r="F78" s="14"/>
      <c r="G78" s="14"/>
    </row>
    <row r="79" s="1" customFormat="1" ht="45" customHeight="1" spans="1:7">
      <c r="A79" s="10">
        <v>75</v>
      </c>
      <c r="B79" s="52"/>
      <c r="C79" s="55" t="s">
        <v>290</v>
      </c>
      <c r="D79" s="59"/>
      <c r="E79" s="13"/>
      <c r="F79" s="14"/>
      <c r="G79" s="14"/>
    </row>
    <row r="80" s="1" customFormat="1" ht="45" customHeight="1" spans="1:7">
      <c r="A80" s="10">
        <v>76</v>
      </c>
      <c r="B80" s="47" t="s">
        <v>94</v>
      </c>
      <c r="C80" s="55" t="s">
        <v>210</v>
      </c>
      <c r="D80" s="59"/>
      <c r="E80" s="13"/>
      <c r="F80" s="14"/>
      <c r="G80" s="14"/>
    </row>
    <row r="81" s="1" customFormat="1" ht="45" customHeight="1" spans="1:7">
      <c r="A81" s="10">
        <v>77</v>
      </c>
      <c r="B81" s="52"/>
      <c r="C81" s="55" t="s">
        <v>261</v>
      </c>
      <c r="D81" s="59"/>
      <c r="E81" s="13"/>
      <c r="F81" s="14"/>
      <c r="G81" s="14"/>
    </row>
    <row r="82" s="1" customFormat="1" ht="45" customHeight="1" spans="1:7">
      <c r="A82" s="10">
        <v>78</v>
      </c>
      <c r="B82" s="47" t="s">
        <v>291</v>
      </c>
      <c r="C82" s="55" t="s">
        <v>274</v>
      </c>
      <c r="D82" s="59"/>
      <c r="E82" s="13"/>
      <c r="F82" s="14"/>
      <c r="G82" s="14"/>
    </row>
    <row r="83" s="1" customFormat="1" ht="45" customHeight="1" spans="1:7">
      <c r="A83" s="10">
        <v>79</v>
      </c>
      <c r="B83" s="48"/>
      <c r="C83" s="55" t="s">
        <v>292</v>
      </c>
      <c r="D83" s="59"/>
      <c r="E83" s="13"/>
      <c r="F83" s="14"/>
      <c r="G83" s="14"/>
    </row>
    <row r="84" s="1" customFormat="1" ht="45" customHeight="1" spans="1:7">
      <c r="A84" s="10">
        <v>80</v>
      </c>
      <c r="B84" s="48"/>
      <c r="C84" s="55" t="s">
        <v>293</v>
      </c>
      <c r="D84" s="59"/>
      <c r="E84" s="13"/>
      <c r="F84" s="14"/>
      <c r="G84" s="14"/>
    </row>
    <row r="85" s="1" customFormat="1" ht="45" customHeight="1" spans="1:7">
      <c r="A85" s="10">
        <v>81</v>
      </c>
      <c r="B85" s="48"/>
      <c r="C85" s="55" t="s">
        <v>294</v>
      </c>
      <c r="D85" s="59"/>
      <c r="E85" s="13"/>
      <c r="F85" s="14"/>
      <c r="G85" s="14"/>
    </row>
    <row r="86" s="1" customFormat="1" ht="45" customHeight="1" spans="1:7">
      <c r="A86" s="10">
        <v>82</v>
      </c>
      <c r="B86" s="48"/>
      <c r="C86" s="55" t="s">
        <v>295</v>
      </c>
      <c r="D86" s="59"/>
      <c r="E86" s="13"/>
      <c r="F86" s="14"/>
      <c r="G86" s="14"/>
    </row>
    <row r="87" s="1" customFormat="1" ht="45" customHeight="1" spans="1:7">
      <c r="A87" s="10">
        <v>83</v>
      </c>
      <c r="B87" s="48"/>
      <c r="C87" s="55" t="s">
        <v>296</v>
      </c>
      <c r="D87" s="59"/>
      <c r="E87" s="13"/>
      <c r="F87" s="14"/>
      <c r="G87" s="14"/>
    </row>
    <row r="88" s="1" customFormat="1" ht="45" customHeight="1" spans="1:7">
      <c r="A88" s="10">
        <v>84</v>
      </c>
      <c r="B88" s="52"/>
      <c r="C88" s="55" t="s">
        <v>270</v>
      </c>
      <c r="D88" s="59"/>
      <c r="E88" s="13"/>
      <c r="F88" s="14"/>
      <c r="G88" s="14"/>
    </row>
    <row r="89" s="1" customFormat="1" ht="45" customHeight="1" spans="1:7">
      <c r="A89" s="10">
        <v>85</v>
      </c>
      <c r="B89" s="47" t="s">
        <v>94</v>
      </c>
      <c r="C89" s="55" t="s">
        <v>95</v>
      </c>
      <c r="D89" s="59"/>
      <c r="E89" s="13"/>
      <c r="F89" s="14"/>
      <c r="G89" s="14"/>
    </row>
    <row r="90" s="1" customFormat="1" ht="45" customHeight="1" spans="1:7">
      <c r="A90" s="10">
        <v>86</v>
      </c>
      <c r="B90" s="48"/>
      <c r="C90" s="55" t="s">
        <v>260</v>
      </c>
      <c r="D90" s="59"/>
      <c r="E90" s="13"/>
      <c r="F90" s="14"/>
      <c r="G90" s="14"/>
    </row>
    <row r="91" s="1" customFormat="1" ht="45" customHeight="1" spans="1:7">
      <c r="A91" s="10">
        <v>87</v>
      </c>
      <c r="B91" s="48"/>
      <c r="C91" s="55" t="s">
        <v>297</v>
      </c>
      <c r="D91" s="59"/>
      <c r="E91" s="13"/>
      <c r="F91" s="14"/>
      <c r="G91" s="14"/>
    </row>
    <row r="92" s="1" customFormat="1" ht="45" customHeight="1" spans="1:7">
      <c r="A92" s="10">
        <v>88</v>
      </c>
      <c r="B92" s="48"/>
      <c r="C92" s="55" t="s">
        <v>262</v>
      </c>
      <c r="D92" s="59"/>
      <c r="E92" s="13"/>
      <c r="F92" s="14"/>
      <c r="G92" s="14"/>
    </row>
    <row r="93" s="1" customFormat="1" ht="45" customHeight="1" spans="1:7">
      <c r="A93" s="10">
        <v>89</v>
      </c>
      <c r="B93" s="52"/>
      <c r="C93" s="55" t="s">
        <v>279</v>
      </c>
      <c r="D93" s="59"/>
      <c r="E93" s="13"/>
      <c r="F93" s="14"/>
      <c r="G93" s="14"/>
    </row>
    <row r="94" s="1" customFormat="1" ht="45" customHeight="1" spans="1:7">
      <c r="A94" s="10">
        <v>90</v>
      </c>
      <c r="B94" s="47" t="s">
        <v>298</v>
      </c>
      <c r="C94" s="55" t="s">
        <v>274</v>
      </c>
      <c r="D94" s="59"/>
      <c r="E94" s="13"/>
      <c r="F94" s="14"/>
      <c r="G94" s="14"/>
    </row>
    <row r="95" s="1" customFormat="1" ht="45" customHeight="1" spans="1:7">
      <c r="A95" s="10">
        <v>91</v>
      </c>
      <c r="B95" s="48"/>
      <c r="C95" s="55" t="s">
        <v>257</v>
      </c>
      <c r="D95" s="59"/>
      <c r="E95" s="13"/>
      <c r="F95" s="14"/>
      <c r="G95" s="14"/>
    </row>
    <row r="96" s="1" customFormat="1" ht="45" customHeight="1" spans="1:7">
      <c r="A96" s="10">
        <v>92</v>
      </c>
      <c r="B96" s="48"/>
      <c r="C96" s="55" t="s">
        <v>258</v>
      </c>
      <c r="D96" s="59"/>
      <c r="E96" s="13"/>
      <c r="F96" s="14"/>
      <c r="G96" s="14"/>
    </row>
    <row r="97" s="1" customFormat="1" ht="45" customHeight="1" spans="1:7">
      <c r="A97" s="10">
        <v>93</v>
      </c>
      <c r="B97" s="48"/>
      <c r="C97" s="55" t="s">
        <v>299</v>
      </c>
      <c r="D97" s="59"/>
      <c r="E97" s="13"/>
      <c r="F97" s="14"/>
      <c r="G97" s="14"/>
    </row>
    <row r="98" s="1" customFormat="1" ht="45" customHeight="1" spans="1:7">
      <c r="A98" s="10">
        <v>94</v>
      </c>
      <c r="B98" s="48"/>
      <c r="C98" s="55" t="s">
        <v>277</v>
      </c>
      <c r="D98" s="59"/>
      <c r="E98" s="13"/>
      <c r="F98" s="14"/>
      <c r="G98" s="14"/>
    </row>
    <row r="99" s="1" customFormat="1" ht="45" customHeight="1" spans="1:7">
      <c r="A99" s="10">
        <v>95</v>
      </c>
      <c r="B99" s="48"/>
      <c r="C99" s="55" t="s">
        <v>300</v>
      </c>
      <c r="D99" s="59"/>
      <c r="E99" s="13"/>
      <c r="F99" s="14"/>
      <c r="G99" s="14"/>
    </row>
    <row r="100" s="1" customFormat="1" ht="45" customHeight="1" spans="1:7">
      <c r="A100" s="10">
        <v>96</v>
      </c>
      <c r="B100" s="52"/>
      <c r="C100" s="55" t="s">
        <v>301</v>
      </c>
      <c r="D100" s="59"/>
      <c r="E100" s="13"/>
      <c r="F100" s="14"/>
      <c r="G100" s="14"/>
    </row>
    <row r="101" s="1" customFormat="1" ht="45" customHeight="1" spans="1:7">
      <c r="A101" s="10">
        <v>97</v>
      </c>
      <c r="B101" s="47" t="s">
        <v>94</v>
      </c>
      <c r="C101" s="55" t="s">
        <v>210</v>
      </c>
      <c r="D101" s="59"/>
      <c r="E101" s="13"/>
      <c r="F101" s="14"/>
      <c r="G101" s="14"/>
    </row>
    <row r="102" s="1" customFormat="1" ht="45" customHeight="1" spans="1:7">
      <c r="A102" s="10">
        <v>98</v>
      </c>
      <c r="B102" s="48"/>
      <c r="C102" s="55" t="s">
        <v>260</v>
      </c>
      <c r="D102" s="59"/>
      <c r="E102" s="13"/>
      <c r="F102" s="14"/>
      <c r="G102" s="14"/>
    </row>
    <row r="103" s="1" customFormat="1" ht="45" customHeight="1" spans="1:7">
      <c r="A103" s="10">
        <v>99</v>
      </c>
      <c r="B103" s="48"/>
      <c r="C103" s="55" t="s">
        <v>261</v>
      </c>
      <c r="D103" s="59"/>
      <c r="E103" s="13"/>
      <c r="F103" s="14"/>
      <c r="G103" s="14"/>
    </row>
    <row r="104" s="1" customFormat="1" ht="45" customHeight="1" spans="1:7">
      <c r="A104" s="10">
        <v>100</v>
      </c>
      <c r="B104" s="48"/>
      <c r="C104" s="55" t="s">
        <v>262</v>
      </c>
      <c r="D104" s="59"/>
      <c r="E104" s="13"/>
      <c r="F104" s="14"/>
      <c r="G104" s="14"/>
    </row>
    <row r="105" s="1" customFormat="1" ht="45" customHeight="1" spans="1:7">
      <c r="A105" s="10">
        <v>101</v>
      </c>
      <c r="B105" s="52"/>
      <c r="C105" s="55" t="s">
        <v>279</v>
      </c>
      <c r="D105" s="59"/>
      <c r="E105" s="13"/>
      <c r="F105" s="14"/>
      <c r="G105" s="14"/>
    </row>
    <row r="106" s="1" customFormat="1" ht="45" customHeight="1" spans="1:7">
      <c r="A106" s="10">
        <v>102</v>
      </c>
      <c r="B106" s="47" t="s">
        <v>302</v>
      </c>
      <c r="C106" s="55" t="s">
        <v>303</v>
      </c>
      <c r="D106" s="59"/>
      <c r="E106" s="13"/>
      <c r="F106" s="14"/>
      <c r="G106" s="14"/>
    </row>
    <row r="107" s="1" customFormat="1" ht="45" customHeight="1" spans="1:7">
      <c r="A107" s="10">
        <v>103</v>
      </c>
      <c r="B107" s="48"/>
      <c r="C107" s="55" t="s">
        <v>304</v>
      </c>
      <c r="D107" s="59"/>
      <c r="E107" s="13"/>
      <c r="F107" s="14"/>
      <c r="G107" s="14"/>
    </row>
    <row r="108" s="1" customFormat="1" ht="45" customHeight="1" spans="1:7">
      <c r="A108" s="10">
        <v>104</v>
      </c>
      <c r="B108" s="48"/>
      <c r="C108" s="55" t="s">
        <v>259</v>
      </c>
      <c r="D108" s="59"/>
      <c r="E108" s="13"/>
      <c r="F108" s="14"/>
      <c r="G108" s="14"/>
    </row>
    <row r="109" s="1" customFormat="1" ht="45" customHeight="1" spans="1:7">
      <c r="A109" s="10">
        <v>105</v>
      </c>
      <c r="B109" s="52"/>
      <c r="C109" s="55" t="s">
        <v>305</v>
      </c>
      <c r="D109" s="59"/>
      <c r="E109" s="13"/>
      <c r="F109" s="14"/>
      <c r="G109" s="14"/>
    </row>
    <row r="110" s="1" customFormat="1" ht="45" customHeight="1" spans="1:7">
      <c r="A110" s="10">
        <v>106</v>
      </c>
      <c r="B110" s="47" t="s">
        <v>94</v>
      </c>
      <c r="C110" s="55" t="s">
        <v>210</v>
      </c>
      <c r="D110" s="59"/>
      <c r="E110" s="13"/>
      <c r="F110" s="14"/>
      <c r="G110" s="14"/>
    </row>
    <row r="111" s="1" customFormat="1" ht="45" customHeight="1" spans="1:7">
      <c r="A111" s="10">
        <v>107</v>
      </c>
      <c r="B111" s="48"/>
      <c r="C111" s="55" t="s">
        <v>260</v>
      </c>
      <c r="D111" s="59"/>
      <c r="E111" s="13"/>
      <c r="F111" s="14"/>
      <c r="G111" s="14"/>
    </row>
    <row r="112" s="1" customFormat="1" ht="45" customHeight="1" spans="1:7">
      <c r="A112" s="10">
        <v>108</v>
      </c>
      <c r="B112" s="48"/>
      <c r="C112" s="55" t="s">
        <v>261</v>
      </c>
      <c r="D112" s="59"/>
      <c r="E112" s="13"/>
      <c r="F112" s="14"/>
      <c r="G112" s="14"/>
    </row>
    <row r="113" s="1" customFormat="1" ht="45" customHeight="1" spans="1:7">
      <c r="A113" s="10">
        <v>109</v>
      </c>
      <c r="B113" s="48"/>
      <c r="C113" s="55" t="s">
        <v>262</v>
      </c>
      <c r="D113" s="59"/>
      <c r="E113" s="13"/>
      <c r="F113" s="14"/>
      <c r="G113" s="14"/>
    </row>
    <row r="114" s="1" customFormat="1" ht="45" customHeight="1" spans="1:7">
      <c r="A114" s="10">
        <v>110</v>
      </c>
      <c r="B114" s="52"/>
      <c r="C114" s="55" t="s">
        <v>306</v>
      </c>
      <c r="D114" s="59"/>
      <c r="E114" s="13"/>
      <c r="F114" s="14"/>
      <c r="G114" s="14"/>
    </row>
    <row r="115" s="1" customFormat="1" ht="45" customHeight="1" spans="1:7">
      <c r="A115" s="10">
        <v>111</v>
      </c>
      <c r="B115" s="47" t="s">
        <v>307</v>
      </c>
      <c r="C115" s="55" t="s">
        <v>308</v>
      </c>
      <c r="D115" s="59"/>
      <c r="E115" s="13"/>
      <c r="F115" s="14"/>
      <c r="G115" s="14"/>
    </row>
    <row r="116" s="1" customFormat="1" ht="45" customHeight="1" spans="1:7">
      <c r="A116" s="10">
        <v>112</v>
      </c>
      <c r="B116" s="48"/>
      <c r="C116" s="55" t="s">
        <v>257</v>
      </c>
      <c r="D116" s="59"/>
      <c r="E116" s="13"/>
      <c r="F116" s="14"/>
      <c r="G116" s="14"/>
    </row>
    <row r="117" s="1" customFormat="1" ht="45" customHeight="1" spans="1:7">
      <c r="A117" s="10">
        <v>113</v>
      </c>
      <c r="B117" s="48"/>
      <c r="C117" s="55" t="s">
        <v>258</v>
      </c>
      <c r="D117" s="59"/>
      <c r="E117" s="13"/>
      <c r="F117" s="14"/>
      <c r="G117" s="14"/>
    </row>
    <row r="118" s="1" customFormat="1" ht="45" customHeight="1" spans="1:7">
      <c r="A118" s="10">
        <v>114</v>
      </c>
      <c r="B118" s="48"/>
      <c r="C118" s="55" t="s">
        <v>309</v>
      </c>
      <c r="D118" s="59"/>
      <c r="E118" s="13"/>
      <c r="F118" s="14"/>
      <c r="G118" s="14"/>
    </row>
    <row r="119" s="1" customFormat="1" ht="45" customHeight="1" spans="1:7">
      <c r="A119" s="10">
        <v>115</v>
      </c>
      <c r="B119" s="48"/>
      <c r="C119" s="55" t="s">
        <v>277</v>
      </c>
      <c r="D119" s="59"/>
      <c r="E119" s="13"/>
      <c r="F119" s="14"/>
      <c r="G119" s="14"/>
    </row>
    <row r="120" s="1" customFormat="1" ht="45" customHeight="1" spans="1:7">
      <c r="A120" s="10">
        <v>116</v>
      </c>
      <c r="B120" s="52"/>
      <c r="C120" s="55" t="s">
        <v>310</v>
      </c>
      <c r="D120" s="59"/>
      <c r="E120" s="13"/>
      <c r="F120" s="14"/>
      <c r="G120" s="14"/>
    </row>
    <row r="121" s="1" customFormat="1" ht="45" customHeight="1" spans="1:7">
      <c r="A121" s="10">
        <v>117</v>
      </c>
      <c r="B121" s="47" t="s">
        <v>94</v>
      </c>
      <c r="C121" s="55" t="s">
        <v>210</v>
      </c>
      <c r="D121" s="59"/>
      <c r="E121" s="13"/>
      <c r="F121" s="14"/>
      <c r="G121" s="14"/>
    </row>
    <row r="122" s="1" customFormat="1" ht="45" customHeight="1" spans="1:7">
      <c r="A122" s="10">
        <v>118</v>
      </c>
      <c r="B122" s="48"/>
      <c r="C122" s="55" t="s">
        <v>311</v>
      </c>
      <c r="D122" s="59"/>
      <c r="E122" s="13"/>
      <c r="F122" s="14"/>
      <c r="G122" s="14"/>
    </row>
    <row r="123" s="1" customFormat="1" ht="45" customHeight="1" spans="1:7">
      <c r="A123" s="10">
        <v>119</v>
      </c>
      <c r="B123" s="48"/>
      <c r="C123" s="55" t="s">
        <v>261</v>
      </c>
      <c r="D123" s="59"/>
      <c r="E123" s="13"/>
      <c r="F123" s="14"/>
      <c r="G123" s="14"/>
    </row>
    <row r="124" s="1" customFormat="1" ht="45" customHeight="1" spans="1:7">
      <c r="A124" s="10">
        <v>120</v>
      </c>
      <c r="B124" s="48"/>
      <c r="C124" s="55" t="s">
        <v>262</v>
      </c>
      <c r="D124" s="59"/>
      <c r="E124" s="13"/>
      <c r="F124" s="14"/>
      <c r="G124" s="14"/>
    </row>
    <row r="125" s="1" customFormat="1" ht="45" customHeight="1" spans="1:7">
      <c r="A125" s="10">
        <v>121</v>
      </c>
      <c r="B125" s="52"/>
      <c r="C125" s="55" t="s">
        <v>312</v>
      </c>
      <c r="D125" s="59"/>
      <c r="E125" s="13"/>
      <c r="F125" s="14"/>
      <c r="G125" s="14"/>
    </row>
    <row r="126" s="1" customFormat="1" ht="45" customHeight="1" spans="1:7">
      <c r="A126" s="10">
        <v>122</v>
      </c>
      <c r="B126" s="47" t="s">
        <v>313</v>
      </c>
      <c r="C126" s="55" t="s">
        <v>257</v>
      </c>
      <c r="D126" s="59"/>
      <c r="E126" s="13"/>
      <c r="F126" s="14"/>
      <c r="G126" s="14"/>
    </row>
    <row r="127" s="1" customFormat="1" ht="45" customHeight="1" spans="1:7">
      <c r="A127" s="10">
        <v>123</v>
      </c>
      <c r="B127" s="48"/>
      <c r="C127" s="55" t="s">
        <v>314</v>
      </c>
      <c r="D127" s="59"/>
      <c r="E127" s="13"/>
      <c r="F127" s="14"/>
      <c r="G127" s="14"/>
    </row>
    <row r="128" s="1" customFormat="1" ht="45" customHeight="1" spans="1:7">
      <c r="A128" s="10">
        <v>124</v>
      </c>
      <c r="B128" s="48"/>
      <c r="C128" s="55" t="s">
        <v>277</v>
      </c>
      <c r="D128" s="59"/>
      <c r="E128" s="13"/>
      <c r="F128" s="14"/>
      <c r="G128" s="14"/>
    </row>
    <row r="129" s="1" customFormat="1" ht="45" customHeight="1" spans="1:7">
      <c r="A129" s="10">
        <v>125</v>
      </c>
      <c r="B129" s="52"/>
      <c r="C129" s="55" t="s">
        <v>300</v>
      </c>
      <c r="D129" s="59"/>
      <c r="E129" s="13"/>
      <c r="F129" s="14"/>
      <c r="G129" s="14"/>
    </row>
    <row r="130" s="1" customFormat="1" ht="45" customHeight="1" spans="1:7">
      <c r="A130" s="10">
        <v>126</v>
      </c>
      <c r="B130" s="47" t="s">
        <v>94</v>
      </c>
      <c r="C130" s="55" t="s">
        <v>210</v>
      </c>
      <c r="D130" s="59"/>
      <c r="E130" s="13"/>
      <c r="F130" s="14"/>
      <c r="G130" s="14"/>
    </row>
    <row r="131" s="1" customFormat="1" ht="45" customHeight="1" spans="1:7">
      <c r="A131" s="10">
        <v>127</v>
      </c>
      <c r="B131" s="48"/>
      <c r="C131" s="55" t="s">
        <v>261</v>
      </c>
      <c r="D131" s="59"/>
      <c r="E131" s="13"/>
      <c r="F131" s="14"/>
      <c r="G131" s="14"/>
    </row>
    <row r="132" s="1" customFormat="1" ht="45" customHeight="1" spans="1:7">
      <c r="A132" s="10">
        <v>128</v>
      </c>
      <c r="B132" s="52"/>
      <c r="C132" s="55" t="s">
        <v>262</v>
      </c>
      <c r="D132" s="59"/>
      <c r="E132" s="13"/>
      <c r="F132" s="14"/>
      <c r="G132" s="14"/>
    </row>
    <row r="133" s="1" customFormat="1" ht="20" customHeight="1" spans="1:7">
      <c r="A133" s="56" t="s">
        <v>315</v>
      </c>
      <c r="B133" s="57"/>
      <c r="C133" s="57"/>
      <c r="D133" s="57"/>
      <c r="E133" s="57"/>
      <c r="F133" s="57"/>
      <c r="G133" s="58"/>
    </row>
    <row r="134" s="1" customFormat="1" ht="45" customHeight="1" spans="1:7">
      <c r="A134" s="10">
        <v>129</v>
      </c>
      <c r="B134" s="47" t="s">
        <v>316</v>
      </c>
      <c r="C134" s="55" t="s">
        <v>274</v>
      </c>
      <c r="D134" s="59"/>
      <c r="E134" s="13"/>
      <c r="F134" s="14"/>
      <c r="G134" s="14"/>
    </row>
    <row r="135" s="1" customFormat="1" ht="45" customHeight="1" spans="1:7">
      <c r="A135" s="10">
        <v>130</v>
      </c>
      <c r="B135" s="48"/>
      <c r="C135" s="55" t="s">
        <v>257</v>
      </c>
      <c r="D135" s="59"/>
      <c r="E135" s="13"/>
      <c r="F135" s="14"/>
      <c r="G135" s="14"/>
    </row>
    <row r="136" s="1" customFormat="1" ht="45" customHeight="1" spans="1:7">
      <c r="A136" s="10">
        <v>131</v>
      </c>
      <c r="B136" s="48"/>
      <c r="C136" s="55" t="s">
        <v>258</v>
      </c>
      <c r="D136" s="59"/>
      <c r="E136" s="13"/>
      <c r="F136" s="14"/>
      <c r="G136" s="14"/>
    </row>
    <row r="137" s="1" customFormat="1" ht="45" customHeight="1" spans="1:7">
      <c r="A137" s="10">
        <v>132</v>
      </c>
      <c r="B137" s="48"/>
      <c r="C137" s="55" t="s">
        <v>277</v>
      </c>
      <c r="D137" s="59"/>
      <c r="E137" s="13"/>
      <c r="F137" s="14"/>
      <c r="G137" s="14"/>
    </row>
    <row r="138" s="1" customFormat="1" ht="45" customHeight="1" spans="1:7">
      <c r="A138" s="10">
        <v>133</v>
      </c>
      <c r="B138" s="52"/>
      <c r="C138" s="55" t="s">
        <v>300</v>
      </c>
      <c r="D138" s="59"/>
      <c r="E138" s="13"/>
      <c r="F138" s="14"/>
      <c r="G138" s="14"/>
    </row>
    <row r="139" s="1" customFormat="1" ht="45" customHeight="1" spans="1:7">
      <c r="A139" s="10">
        <v>134</v>
      </c>
      <c r="B139" s="47" t="s">
        <v>94</v>
      </c>
      <c r="C139" s="55" t="s">
        <v>261</v>
      </c>
      <c r="D139" s="59"/>
      <c r="E139" s="13"/>
      <c r="F139" s="14"/>
      <c r="G139" s="14"/>
    </row>
    <row r="140" s="1" customFormat="1" ht="45" customHeight="1" spans="1:7">
      <c r="A140" s="10">
        <v>135</v>
      </c>
      <c r="B140" s="52"/>
      <c r="C140" s="55" t="s">
        <v>262</v>
      </c>
      <c r="D140" s="59"/>
      <c r="E140" s="13"/>
      <c r="F140" s="14"/>
      <c r="G140" s="14"/>
    </row>
    <row r="141" s="1" customFormat="1" ht="45" customHeight="1" spans="1:7">
      <c r="A141" s="10">
        <v>136</v>
      </c>
      <c r="B141" s="47" t="s">
        <v>317</v>
      </c>
      <c r="C141" s="55" t="s">
        <v>318</v>
      </c>
      <c r="D141" s="59"/>
      <c r="E141" s="13"/>
      <c r="F141" s="14"/>
      <c r="G141" s="14"/>
    </row>
    <row r="142" s="1" customFormat="1" ht="45" customHeight="1" spans="1:7">
      <c r="A142" s="10">
        <v>137</v>
      </c>
      <c r="B142" s="48"/>
      <c r="C142" s="55" t="s">
        <v>257</v>
      </c>
      <c r="D142" s="59"/>
      <c r="E142" s="13"/>
      <c r="F142" s="14"/>
      <c r="G142" s="14"/>
    </row>
    <row r="143" s="1" customFormat="1" ht="45" customHeight="1" spans="1:7">
      <c r="A143" s="10">
        <v>138</v>
      </c>
      <c r="B143" s="48"/>
      <c r="C143" s="55" t="s">
        <v>258</v>
      </c>
      <c r="D143" s="59"/>
      <c r="E143" s="13"/>
      <c r="F143" s="14"/>
      <c r="G143" s="14"/>
    </row>
    <row r="144" s="1" customFormat="1" ht="45" customHeight="1" spans="1:7">
      <c r="A144" s="10">
        <v>139</v>
      </c>
      <c r="B144" s="48"/>
      <c r="C144" s="55" t="s">
        <v>255</v>
      </c>
      <c r="D144" s="59"/>
      <c r="E144" s="13"/>
      <c r="F144" s="14"/>
      <c r="G144" s="14"/>
    </row>
    <row r="145" s="1" customFormat="1" ht="45" customHeight="1" spans="1:7">
      <c r="A145" s="10">
        <v>140</v>
      </c>
      <c r="B145" s="48"/>
      <c r="C145" s="55" t="s">
        <v>319</v>
      </c>
      <c r="D145" s="59"/>
      <c r="E145" s="13"/>
      <c r="F145" s="14"/>
      <c r="G145" s="14"/>
    </row>
    <row r="146" s="1" customFormat="1" ht="45" customHeight="1" spans="1:7">
      <c r="A146" s="10">
        <v>141</v>
      </c>
      <c r="B146" s="48"/>
      <c r="C146" s="55" t="s">
        <v>320</v>
      </c>
      <c r="D146" s="59"/>
      <c r="E146" s="13"/>
      <c r="F146" s="14"/>
      <c r="G146" s="14"/>
    </row>
    <row r="147" s="1" customFormat="1" ht="45" customHeight="1" spans="1:7">
      <c r="A147" s="10">
        <v>142</v>
      </c>
      <c r="B147" s="48"/>
      <c r="C147" s="55" t="s">
        <v>259</v>
      </c>
      <c r="D147" s="59"/>
      <c r="E147" s="13"/>
      <c r="F147" s="14"/>
      <c r="G147" s="14"/>
    </row>
    <row r="148" s="1" customFormat="1" ht="45" customHeight="1" spans="1:7">
      <c r="A148" s="10">
        <v>143</v>
      </c>
      <c r="B148" s="52"/>
      <c r="C148" s="55" t="s">
        <v>270</v>
      </c>
      <c r="D148" s="59"/>
      <c r="E148" s="13"/>
      <c r="F148" s="14"/>
      <c r="G148" s="14"/>
    </row>
    <row r="149" s="1" customFormat="1" ht="45" customHeight="1" spans="1:7">
      <c r="A149" s="10">
        <v>144</v>
      </c>
      <c r="B149" s="47" t="s">
        <v>94</v>
      </c>
      <c r="C149" s="55" t="s">
        <v>261</v>
      </c>
      <c r="D149" s="59"/>
      <c r="E149" s="13"/>
      <c r="F149" s="14"/>
      <c r="G149" s="14"/>
    </row>
    <row r="150" s="1" customFormat="1" ht="45" customHeight="1" spans="1:7">
      <c r="A150" s="10">
        <v>145</v>
      </c>
      <c r="B150" s="52"/>
      <c r="C150" s="55" t="s">
        <v>262</v>
      </c>
      <c r="D150" s="59"/>
      <c r="E150" s="13"/>
      <c r="F150" s="14"/>
      <c r="G150" s="14"/>
    </row>
    <row r="151" s="1" customFormat="1" ht="45" customHeight="1" spans="1:7">
      <c r="A151" s="10">
        <v>146</v>
      </c>
      <c r="B151" s="47" t="s">
        <v>321</v>
      </c>
      <c r="C151" s="55" t="s">
        <v>322</v>
      </c>
      <c r="D151" s="59"/>
      <c r="E151" s="13"/>
      <c r="F151" s="14"/>
      <c r="G151" s="14"/>
    </row>
    <row r="152" s="1" customFormat="1" ht="45" customHeight="1" spans="1:7">
      <c r="A152" s="10">
        <v>147</v>
      </c>
      <c r="B152" s="48"/>
      <c r="C152" s="55" t="s">
        <v>257</v>
      </c>
      <c r="D152" s="59"/>
      <c r="E152" s="13"/>
      <c r="F152" s="14"/>
      <c r="G152" s="14"/>
    </row>
    <row r="153" s="1" customFormat="1" ht="45" customHeight="1" spans="1:7">
      <c r="A153" s="10">
        <v>148</v>
      </c>
      <c r="B153" s="48"/>
      <c r="C153" s="55" t="s">
        <v>258</v>
      </c>
      <c r="D153" s="59"/>
      <c r="E153" s="13"/>
      <c r="F153" s="14"/>
      <c r="G153" s="14"/>
    </row>
    <row r="154" s="1" customFormat="1" ht="45" customHeight="1" spans="1:7">
      <c r="A154" s="10">
        <v>149</v>
      </c>
      <c r="B154" s="48"/>
      <c r="C154" s="55" t="s">
        <v>323</v>
      </c>
      <c r="D154" s="59"/>
      <c r="E154" s="13"/>
      <c r="F154" s="14"/>
      <c r="G154" s="14"/>
    </row>
    <row r="155" s="1" customFormat="1" ht="45" customHeight="1" spans="1:7">
      <c r="A155" s="10">
        <v>150</v>
      </c>
      <c r="B155" s="48"/>
      <c r="C155" s="55" t="s">
        <v>324</v>
      </c>
      <c r="D155" s="59"/>
      <c r="E155" s="13"/>
      <c r="F155" s="14"/>
      <c r="G155" s="14"/>
    </row>
    <row r="156" s="1" customFormat="1" ht="45" customHeight="1" spans="1:7">
      <c r="A156" s="10">
        <v>151</v>
      </c>
      <c r="B156" s="48"/>
      <c r="C156" s="55" t="s">
        <v>320</v>
      </c>
      <c r="D156" s="59"/>
      <c r="E156" s="13"/>
      <c r="F156" s="14"/>
      <c r="G156" s="14"/>
    </row>
    <row r="157" s="1" customFormat="1" ht="45" customHeight="1" spans="1:7">
      <c r="A157" s="10">
        <v>152</v>
      </c>
      <c r="B157" s="52"/>
      <c r="C157" s="55" t="s">
        <v>270</v>
      </c>
      <c r="D157" s="59"/>
      <c r="E157" s="13"/>
      <c r="F157" s="14"/>
      <c r="G157" s="14"/>
    </row>
    <row r="158" s="1" customFormat="1" ht="45" customHeight="1" spans="1:7">
      <c r="A158" s="10">
        <v>153</v>
      </c>
      <c r="B158" s="47" t="s">
        <v>94</v>
      </c>
      <c r="C158" s="55" t="s">
        <v>261</v>
      </c>
      <c r="D158" s="59"/>
      <c r="E158" s="13"/>
      <c r="F158" s="14"/>
      <c r="G158" s="14"/>
    </row>
    <row r="159" s="1" customFormat="1" ht="45" customHeight="1" spans="1:7">
      <c r="A159" s="10">
        <v>154</v>
      </c>
      <c r="B159" s="52"/>
      <c r="C159" s="55" t="s">
        <v>262</v>
      </c>
      <c r="D159" s="59"/>
      <c r="E159" s="13"/>
      <c r="F159" s="14"/>
      <c r="G159" s="14"/>
    </row>
    <row r="160" s="1" customFormat="1" ht="45" customHeight="1" spans="1:7">
      <c r="A160" s="10">
        <v>155</v>
      </c>
      <c r="B160" s="47" t="s">
        <v>325</v>
      </c>
      <c r="C160" s="55" t="s">
        <v>326</v>
      </c>
      <c r="D160" s="59"/>
      <c r="E160" s="13"/>
      <c r="F160" s="14"/>
      <c r="G160" s="14"/>
    </row>
    <row r="161" s="1" customFormat="1" ht="45" customHeight="1" spans="1:7">
      <c r="A161" s="10">
        <v>156</v>
      </c>
      <c r="B161" s="48"/>
      <c r="C161" s="55" t="s">
        <v>257</v>
      </c>
      <c r="D161" s="59"/>
      <c r="E161" s="13"/>
      <c r="F161" s="14"/>
      <c r="G161" s="14"/>
    </row>
    <row r="162" s="1" customFormat="1" ht="45" customHeight="1" spans="1:7">
      <c r="A162" s="10">
        <v>157</v>
      </c>
      <c r="B162" s="48"/>
      <c r="C162" s="55" t="s">
        <v>258</v>
      </c>
      <c r="D162" s="59"/>
      <c r="E162" s="13"/>
      <c r="F162" s="14"/>
      <c r="G162" s="14"/>
    </row>
    <row r="163" s="1" customFormat="1" ht="45" customHeight="1" spans="1:7">
      <c r="A163" s="10">
        <v>158</v>
      </c>
      <c r="B163" s="48"/>
      <c r="C163" s="55" t="s">
        <v>255</v>
      </c>
      <c r="D163" s="59"/>
      <c r="E163" s="13"/>
      <c r="F163" s="14"/>
      <c r="G163" s="14"/>
    </row>
    <row r="164" s="1" customFormat="1" ht="45" customHeight="1" spans="1:7">
      <c r="A164" s="10">
        <v>159</v>
      </c>
      <c r="B164" s="48"/>
      <c r="C164" s="55" t="s">
        <v>327</v>
      </c>
      <c r="D164" s="59"/>
      <c r="E164" s="13"/>
      <c r="F164" s="14"/>
      <c r="G164" s="14"/>
    </row>
    <row r="165" s="1" customFormat="1" ht="45" customHeight="1" spans="1:7">
      <c r="A165" s="10">
        <v>160</v>
      </c>
      <c r="B165" s="48"/>
      <c r="C165" s="55" t="s">
        <v>320</v>
      </c>
      <c r="D165" s="59"/>
      <c r="E165" s="13"/>
      <c r="F165" s="14"/>
      <c r="G165" s="14"/>
    </row>
    <row r="166" s="1" customFormat="1" ht="45" customHeight="1" spans="1:7">
      <c r="A166" s="10">
        <v>161</v>
      </c>
      <c r="B166" s="48"/>
      <c r="C166" s="55" t="s">
        <v>259</v>
      </c>
      <c r="D166" s="59"/>
      <c r="E166" s="13"/>
      <c r="F166" s="14"/>
      <c r="G166" s="14"/>
    </row>
    <row r="167" s="1" customFormat="1" ht="45" customHeight="1" spans="1:7">
      <c r="A167" s="10">
        <v>162</v>
      </c>
      <c r="B167" s="52"/>
      <c r="C167" s="55" t="s">
        <v>270</v>
      </c>
      <c r="D167" s="59"/>
      <c r="E167" s="13"/>
      <c r="F167" s="14"/>
      <c r="G167" s="14"/>
    </row>
    <row r="168" s="1" customFormat="1" ht="45" customHeight="1" spans="1:7">
      <c r="A168" s="10">
        <v>163</v>
      </c>
      <c r="B168" s="47" t="s">
        <v>94</v>
      </c>
      <c r="C168" s="55" t="s">
        <v>261</v>
      </c>
      <c r="D168" s="59"/>
      <c r="E168" s="13"/>
      <c r="F168" s="14"/>
      <c r="G168" s="14"/>
    </row>
    <row r="169" s="1" customFormat="1" ht="45" customHeight="1" spans="1:7">
      <c r="A169" s="10">
        <v>164</v>
      </c>
      <c r="B169" s="52"/>
      <c r="C169" s="55" t="s">
        <v>262</v>
      </c>
      <c r="D169" s="59"/>
      <c r="E169" s="13"/>
      <c r="F169" s="14"/>
      <c r="G169" s="14"/>
    </row>
    <row r="170" s="1" customFormat="1" ht="20" customHeight="1" spans="1:7">
      <c r="A170" s="18" t="s">
        <v>54</v>
      </c>
      <c r="B170" s="18"/>
      <c r="C170" s="16"/>
      <c r="D170" s="18">
        <f>COUNTA(D5:D169)</f>
        <v>0</v>
      </c>
      <c r="E170" s="18">
        <f>COUNTA(E5:E169)</f>
        <v>0</v>
      </c>
      <c r="F170" s="18">
        <f>COUNTA(F5:F169)</f>
        <v>0</v>
      </c>
      <c r="G170" s="19"/>
    </row>
    <row r="171" s="1" customFormat="1" ht="20" customHeight="1" spans="1:7">
      <c r="A171" s="10" t="s">
        <v>102</v>
      </c>
      <c r="B171" s="20"/>
      <c r="C171" s="21" t="s">
        <v>103</v>
      </c>
      <c r="D171" s="22">
        <f>D170+E170+F170</f>
        <v>0</v>
      </c>
      <c r="E171" s="11" t="s">
        <v>104</v>
      </c>
      <c r="F171" s="18" t="s">
        <v>69</v>
      </c>
      <c r="G171" s="23">
        <f>D170</f>
        <v>0</v>
      </c>
    </row>
    <row r="172" s="1" customFormat="1" ht="20" customHeight="1" spans="1:7">
      <c r="A172" s="24"/>
      <c r="B172" s="25"/>
      <c r="C172" s="26"/>
      <c r="D172" s="27"/>
      <c r="E172" s="15"/>
      <c r="F172" s="18" t="s">
        <v>70</v>
      </c>
      <c r="G172" s="23">
        <f>E170</f>
        <v>0</v>
      </c>
    </row>
    <row r="173" s="1" customFormat="1" ht="20" customHeight="1" spans="1:7">
      <c r="A173" s="24"/>
      <c r="B173" s="25"/>
      <c r="C173" s="26"/>
      <c r="D173" s="27"/>
      <c r="E173" s="15"/>
      <c r="F173" s="18" t="s">
        <v>71</v>
      </c>
      <c r="G173" s="23">
        <f>F170</f>
        <v>0</v>
      </c>
    </row>
    <row r="174" s="1" customFormat="1" ht="20" customHeight="1" spans="1:7">
      <c r="A174" s="24"/>
      <c r="B174" s="25"/>
      <c r="C174" s="28"/>
      <c r="D174" s="29"/>
      <c r="E174" s="16"/>
      <c r="F174" s="30" t="s">
        <v>105</v>
      </c>
      <c r="G174" s="31" t="e">
        <f>G171/D171</f>
        <v>#DIV/0!</v>
      </c>
    </row>
    <row r="175" s="1" customFormat="1" ht="20" customHeight="1" spans="1:7">
      <c r="A175" s="32"/>
      <c r="B175" s="33"/>
      <c r="C175" s="34" t="s">
        <v>106</v>
      </c>
      <c r="D175" s="35"/>
      <c r="E175" s="35"/>
      <c r="F175" s="35"/>
      <c r="G175" s="36"/>
    </row>
    <row r="176" s="1" customFormat="1" ht="20" customHeight="1" spans="1:7">
      <c r="A176" s="37" t="s">
        <v>107</v>
      </c>
      <c r="B176" s="37"/>
      <c r="C176" s="37"/>
      <c r="D176" s="37"/>
      <c r="E176" s="37"/>
      <c r="F176" s="37"/>
      <c r="G176" s="37"/>
    </row>
  </sheetData>
  <mergeCells count="45">
    <mergeCell ref="A1:G1"/>
    <mergeCell ref="A2:B2"/>
    <mergeCell ref="D2:E2"/>
    <mergeCell ref="F2:G2"/>
    <mergeCell ref="A4:G4"/>
    <mergeCell ref="A133:G133"/>
    <mergeCell ref="A170:C170"/>
    <mergeCell ref="C175:G175"/>
    <mergeCell ref="A176:G176"/>
    <mergeCell ref="B5:B10"/>
    <mergeCell ref="B11:B14"/>
    <mergeCell ref="B15:B23"/>
    <mergeCell ref="B24:B26"/>
    <mergeCell ref="B27:B34"/>
    <mergeCell ref="B35:B37"/>
    <mergeCell ref="B38:B44"/>
    <mergeCell ref="B45:B49"/>
    <mergeCell ref="B50:B57"/>
    <mergeCell ref="B58:B62"/>
    <mergeCell ref="B63:B69"/>
    <mergeCell ref="B70:B74"/>
    <mergeCell ref="B75:B79"/>
    <mergeCell ref="B80:B81"/>
    <mergeCell ref="B82:B88"/>
    <mergeCell ref="B89:B93"/>
    <mergeCell ref="B94:B100"/>
    <mergeCell ref="B101:B105"/>
    <mergeCell ref="B106:B109"/>
    <mergeCell ref="B110:B114"/>
    <mergeCell ref="B115:B120"/>
    <mergeCell ref="B121:B125"/>
    <mergeCell ref="B126:B129"/>
    <mergeCell ref="B130:B132"/>
    <mergeCell ref="B134:B138"/>
    <mergeCell ref="B139:B140"/>
    <mergeCell ref="B141:B148"/>
    <mergeCell ref="B149:B150"/>
    <mergeCell ref="B151:B157"/>
    <mergeCell ref="B158:B159"/>
    <mergeCell ref="B160:B167"/>
    <mergeCell ref="B168:B169"/>
    <mergeCell ref="C171:C174"/>
    <mergeCell ref="D171:D174"/>
    <mergeCell ref="E171:E174"/>
    <mergeCell ref="A171:B175"/>
  </mergeCells>
  <dataValidations count="2">
    <dataValidation type="custom" allowBlank="1" showInputMessage="1" showErrorMessage="1" sqref="E5:E132 E134:E169">
      <formula1>COUNTIF(D5:F5,"&lt;&gt;")&lt;=1</formula1>
    </dataValidation>
    <dataValidation type="custom" allowBlank="1" showInputMessage="1" showErrorMessage="1" sqref="F5:F132 F134:F169">
      <formula1>COUNTIF(D5:F5,"&lt;&gt;")&lt;=1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62"/>
  <sheetViews>
    <sheetView workbookViewId="0">
      <pane ySplit="3" topLeftCell="A50" activePane="bottomLeft" state="frozen"/>
      <selection/>
      <selection pane="bottomLeft" activeCell="B4" sqref="B4:B15"/>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328</v>
      </c>
      <c r="B1" s="4"/>
      <c r="C1" s="4"/>
      <c r="D1" s="4"/>
      <c r="E1" s="4"/>
      <c r="F1" s="4"/>
      <c r="G1" s="4"/>
    </row>
    <row r="2" s="1" customFormat="1" ht="20" customHeight="1" spans="1:7">
      <c r="A2" s="5" t="s">
        <v>34</v>
      </c>
      <c r="B2" s="6"/>
      <c r="C2" s="7" t="str">
        <f>IF('表C-0-1'!B2="","",'表C-0-1'!B2)</f>
        <v/>
      </c>
      <c r="D2" s="5" t="s">
        <v>66</v>
      </c>
      <c r="E2" s="6"/>
      <c r="F2" s="5" t="str">
        <f>IF('表C-0-1'!J2="","",'表C-0-1'!J2)</f>
        <v>年 月 日</v>
      </c>
      <c r="G2" s="6"/>
    </row>
    <row r="3" s="1" customFormat="1" ht="20" customHeight="1" spans="1:7">
      <c r="A3" s="8" t="s">
        <v>1</v>
      </c>
      <c r="B3" s="9" t="s">
        <v>67</v>
      </c>
      <c r="C3" s="9" t="s">
        <v>68</v>
      </c>
      <c r="D3" s="8" t="s">
        <v>69</v>
      </c>
      <c r="E3" s="8" t="s">
        <v>70</v>
      </c>
      <c r="F3" s="8" t="s">
        <v>71</v>
      </c>
      <c r="G3" s="8" t="s">
        <v>72</v>
      </c>
    </row>
    <row r="4" s="1" customFormat="1" ht="45" customHeight="1" spans="1:7">
      <c r="A4" s="10">
        <v>1</v>
      </c>
      <c r="B4" s="11" t="s">
        <v>329</v>
      </c>
      <c r="C4" s="17" t="s">
        <v>330</v>
      </c>
      <c r="D4" s="13"/>
      <c r="E4" s="14"/>
      <c r="F4" s="14"/>
      <c r="G4" s="14"/>
    </row>
    <row r="5" s="1" customFormat="1" ht="45" customHeight="1" spans="1:7">
      <c r="A5" s="10">
        <v>2</v>
      </c>
      <c r="B5" s="15"/>
      <c r="C5" s="17" t="s">
        <v>331</v>
      </c>
      <c r="D5" s="13"/>
      <c r="E5" s="14"/>
      <c r="F5" s="14"/>
      <c r="G5" s="14"/>
    </row>
    <row r="6" s="1" customFormat="1" ht="45" customHeight="1" spans="1:7">
      <c r="A6" s="10">
        <v>3</v>
      </c>
      <c r="B6" s="15"/>
      <c r="C6" s="17" t="s">
        <v>332</v>
      </c>
      <c r="D6" s="13"/>
      <c r="E6" s="14"/>
      <c r="F6" s="14"/>
      <c r="G6" s="14"/>
    </row>
    <row r="7" s="1" customFormat="1" ht="45" customHeight="1" spans="1:7">
      <c r="A7" s="10">
        <v>4</v>
      </c>
      <c r="B7" s="15"/>
      <c r="C7" s="17" t="s">
        <v>333</v>
      </c>
      <c r="D7" s="13"/>
      <c r="E7" s="14"/>
      <c r="F7" s="14"/>
      <c r="G7" s="14"/>
    </row>
    <row r="8" s="1" customFormat="1" ht="45" customHeight="1" spans="1:7">
      <c r="A8" s="10">
        <v>5</v>
      </c>
      <c r="B8" s="15"/>
      <c r="C8" s="17" t="s">
        <v>334</v>
      </c>
      <c r="D8" s="13"/>
      <c r="E8" s="14"/>
      <c r="F8" s="14"/>
      <c r="G8" s="14"/>
    </row>
    <row r="9" s="1" customFormat="1" ht="45" customHeight="1" spans="1:7">
      <c r="A9" s="10">
        <v>6</v>
      </c>
      <c r="B9" s="15"/>
      <c r="C9" s="17" t="s">
        <v>335</v>
      </c>
      <c r="D9" s="13"/>
      <c r="E9" s="14"/>
      <c r="F9" s="14"/>
      <c r="G9" s="14"/>
    </row>
    <row r="10" s="1" customFormat="1" ht="45" customHeight="1" spans="1:7">
      <c r="A10" s="10">
        <v>7</v>
      </c>
      <c r="B10" s="15"/>
      <c r="C10" s="17" t="s">
        <v>336</v>
      </c>
      <c r="D10" s="13"/>
      <c r="E10" s="14"/>
      <c r="F10" s="14"/>
      <c r="G10" s="14"/>
    </row>
    <row r="11" s="1" customFormat="1" ht="45" customHeight="1" spans="1:7">
      <c r="A11" s="10">
        <v>8</v>
      </c>
      <c r="B11" s="15"/>
      <c r="C11" s="17" t="s">
        <v>337</v>
      </c>
      <c r="D11" s="13"/>
      <c r="E11" s="14"/>
      <c r="F11" s="14"/>
      <c r="G11" s="14"/>
    </row>
    <row r="12" s="1" customFormat="1" ht="45" customHeight="1" spans="1:7">
      <c r="A12" s="10">
        <v>9</v>
      </c>
      <c r="B12" s="15"/>
      <c r="C12" s="17" t="s">
        <v>338</v>
      </c>
      <c r="D12" s="13"/>
      <c r="E12" s="14"/>
      <c r="F12" s="14"/>
      <c r="G12" s="14"/>
    </row>
    <row r="13" s="1" customFormat="1" ht="45" customHeight="1" spans="1:7">
      <c r="A13" s="10">
        <v>10</v>
      </c>
      <c r="B13" s="15"/>
      <c r="C13" s="17" t="s">
        <v>339</v>
      </c>
      <c r="D13" s="13"/>
      <c r="E13" s="14"/>
      <c r="F13" s="14"/>
      <c r="G13" s="14"/>
    </row>
    <row r="14" s="1" customFormat="1" ht="45" customHeight="1" spans="1:7">
      <c r="A14" s="10">
        <v>11</v>
      </c>
      <c r="B14" s="15"/>
      <c r="C14" s="17" t="s">
        <v>340</v>
      </c>
      <c r="D14" s="13"/>
      <c r="E14" s="14"/>
      <c r="F14" s="14"/>
      <c r="G14" s="14"/>
    </row>
    <row r="15" s="1" customFormat="1" ht="45" customHeight="1" spans="1:7">
      <c r="A15" s="10">
        <v>12</v>
      </c>
      <c r="B15" s="16"/>
      <c r="C15" s="17" t="s">
        <v>341</v>
      </c>
      <c r="D15" s="13"/>
      <c r="E15" s="14"/>
      <c r="F15" s="14"/>
      <c r="G15" s="14"/>
    </row>
    <row r="16" s="1" customFormat="1" ht="45" customHeight="1" spans="1:7">
      <c r="A16" s="10">
        <v>13</v>
      </c>
      <c r="B16" s="11" t="s">
        <v>342</v>
      </c>
      <c r="C16" s="17" t="s">
        <v>343</v>
      </c>
      <c r="D16" s="13"/>
      <c r="E16" s="14"/>
      <c r="F16" s="14"/>
      <c r="G16" s="14"/>
    </row>
    <row r="17" s="1" customFormat="1" ht="45" customHeight="1" spans="1:7">
      <c r="A17" s="10">
        <v>14</v>
      </c>
      <c r="B17" s="15"/>
      <c r="C17" s="55" t="s">
        <v>344</v>
      </c>
      <c r="D17" s="13"/>
      <c r="E17" s="14"/>
      <c r="F17" s="14"/>
      <c r="G17" s="14"/>
    </row>
    <row r="18" s="1" customFormat="1" ht="60" customHeight="1" spans="1:7">
      <c r="A18" s="10">
        <v>15</v>
      </c>
      <c r="B18" s="15"/>
      <c r="C18" s="55" t="s">
        <v>345</v>
      </c>
      <c r="D18" s="13"/>
      <c r="E18" s="14"/>
      <c r="F18" s="14"/>
      <c r="G18" s="14"/>
    </row>
    <row r="19" s="1" customFormat="1" ht="45" customHeight="1" spans="1:7">
      <c r="A19" s="10">
        <v>16</v>
      </c>
      <c r="B19" s="15"/>
      <c r="C19" s="17" t="s">
        <v>346</v>
      </c>
      <c r="D19" s="13"/>
      <c r="E19" s="14"/>
      <c r="F19" s="14"/>
      <c r="G19" s="14"/>
    </row>
    <row r="20" s="1" customFormat="1" ht="45" customHeight="1" spans="1:7">
      <c r="A20" s="10">
        <v>17</v>
      </c>
      <c r="B20" s="15"/>
      <c r="C20" s="17" t="s">
        <v>347</v>
      </c>
      <c r="D20" s="13"/>
      <c r="E20" s="14"/>
      <c r="F20" s="14"/>
      <c r="G20" s="14"/>
    </row>
    <row r="21" s="1" customFormat="1" ht="45" customHeight="1" spans="1:7">
      <c r="A21" s="10">
        <v>18</v>
      </c>
      <c r="B21" s="15"/>
      <c r="C21" s="17" t="s">
        <v>348</v>
      </c>
      <c r="D21" s="13"/>
      <c r="E21" s="14"/>
      <c r="F21" s="14"/>
      <c r="G21" s="14"/>
    </row>
    <row r="22" s="1" customFormat="1" ht="45" customHeight="1" spans="1:7">
      <c r="A22" s="10">
        <v>19</v>
      </c>
      <c r="B22" s="15"/>
      <c r="C22" s="17" t="s">
        <v>349</v>
      </c>
      <c r="D22" s="13"/>
      <c r="E22" s="14"/>
      <c r="F22" s="14"/>
      <c r="G22" s="14"/>
    </row>
    <row r="23" s="1" customFormat="1" ht="45" customHeight="1" spans="1:7">
      <c r="A23" s="10">
        <v>20</v>
      </c>
      <c r="B23" s="15"/>
      <c r="C23" s="17" t="s">
        <v>350</v>
      </c>
      <c r="D23" s="13"/>
      <c r="E23" s="14"/>
      <c r="F23" s="14"/>
      <c r="G23" s="14"/>
    </row>
    <row r="24" s="1" customFormat="1" ht="45" customHeight="1" spans="1:7">
      <c r="A24" s="10">
        <v>21</v>
      </c>
      <c r="B24" s="16"/>
      <c r="C24" s="17" t="s">
        <v>351</v>
      </c>
      <c r="D24" s="13"/>
      <c r="E24" s="14"/>
      <c r="F24" s="14"/>
      <c r="G24" s="14"/>
    </row>
    <row r="25" s="1" customFormat="1" ht="45" customHeight="1" spans="1:7">
      <c r="A25" s="10">
        <v>22</v>
      </c>
      <c r="B25" s="11" t="s">
        <v>352</v>
      </c>
      <c r="C25" s="17" t="s">
        <v>353</v>
      </c>
      <c r="D25" s="13"/>
      <c r="E25" s="14"/>
      <c r="F25" s="14"/>
      <c r="G25" s="14"/>
    </row>
    <row r="26" s="1" customFormat="1" ht="45" customHeight="1" spans="1:7">
      <c r="A26" s="10">
        <v>23</v>
      </c>
      <c r="B26" s="15"/>
      <c r="C26" s="17" t="s">
        <v>354</v>
      </c>
      <c r="D26" s="13"/>
      <c r="E26" s="14"/>
      <c r="F26" s="14"/>
      <c r="G26" s="14"/>
    </row>
    <row r="27" s="1" customFormat="1" ht="45" customHeight="1" spans="1:7">
      <c r="A27" s="10">
        <v>24</v>
      </c>
      <c r="B27" s="15"/>
      <c r="C27" s="17" t="s">
        <v>355</v>
      </c>
      <c r="D27" s="13"/>
      <c r="E27" s="14"/>
      <c r="F27" s="14"/>
      <c r="G27" s="14"/>
    </row>
    <row r="28" s="1" customFormat="1" ht="45" customHeight="1" spans="1:7">
      <c r="A28" s="10">
        <v>25</v>
      </c>
      <c r="B28" s="15"/>
      <c r="C28" s="17" t="s">
        <v>356</v>
      </c>
      <c r="D28" s="13"/>
      <c r="E28" s="14"/>
      <c r="F28" s="14"/>
      <c r="G28" s="14"/>
    </row>
    <row r="29" s="1" customFormat="1" ht="45" customHeight="1" spans="1:7">
      <c r="A29" s="10">
        <v>26</v>
      </c>
      <c r="B29" s="15"/>
      <c r="C29" s="17" t="s">
        <v>357</v>
      </c>
      <c r="D29" s="13"/>
      <c r="E29" s="14"/>
      <c r="F29" s="14"/>
      <c r="G29" s="14"/>
    </row>
    <row r="30" s="1" customFormat="1" ht="45" customHeight="1" spans="1:7">
      <c r="A30" s="10">
        <v>27</v>
      </c>
      <c r="B30" s="16"/>
      <c r="C30" s="17" t="s">
        <v>358</v>
      </c>
      <c r="D30" s="13"/>
      <c r="E30" s="14"/>
      <c r="F30" s="14"/>
      <c r="G30" s="14"/>
    </row>
    <row r="31" s="1" customFormat="1" ht="45" customHeight="1" spans="1:7">
      <c r="A31" s="10">
        <v>28</v>
      </c>
      <c r="B31" s="11" t="s">
        <v>359</v>
      </c>
      <c r="C31" s="17" t="s">
        <v>360</v>
      </c>
      <c r="D31" s="13"/>
      <c r="E31" s="14"/>
      <c r="F31" s="14"/>
      <c r="G31" s="14"/>
    </row>
    <row r="32" s="1" customFormat="1" ht="45" customHeight="1" spans="1:7">
      <c r="A32" s="10">
        <v>29</v>
      </c>
      <c r="B32" s="15"/>
      <c r="C32" s="17" t="s">
        <v>361</v>
      </c>
      <c r="D32" s="13"/>
      <c r="E32" s="14"/>
      <c r="F32" s="14"/>
      <c r="G32" s="14"/>
    </row>
    <row r="33" s="1" customFormat="1" ht="45" customHeight="1" spans="1:7">
      <c r="A33" s="10">
        <v>30</v>
      </c>
      <c r="B33" s="16"/>
      <c r="C33" s="17" t="s">
        <v>362</v>
      </c>
      <c r="D33" s="13"/>
      <c r="E33" s="14"/>
      <c r="F33" s="14"/>
      <c r="G33" s="14"/>
    </row>
    <row r="34" s="1" customFormat="1" ht="45" customHeight="1" spans="1:7">
      <c r="A34" s="10">
        <v>31</v>
      </c>
      <c r="B34" s="11" t="s">
        <v>363</v>
      </c>
      <c r="C34" s="17" t="s">
        <v>364</v>
      </c>
      <c r="D34" s="13"/>
      <c r="E34" s="14"/>
      <c r="F34" s="14"/>
      <c r="G34" s="14"/>
    </row>
    <row r="35" s="1" customFormat="1" ht="45" customHeight="1" spans="1:7">
      <c r="A35" s="10">
        <v>32</v>
      </c>
      <c r="B35" s="15"/>
      <c r="C35" s="17" t="s">
        <v>365</v>
      </c>
      <c r="D35" s="13"/>
      <c r="E35" s="14"/>
      <c r="F35" s="14"/>
      <c r="G35" s="14"/>
    </row>
    <row r="36" s="1" customFormat="1" ht="45" customHeight="1" spans="1:7">
      <c r="A36" s="10">
        <v>33</v>
      </c>
      <c r="B36" s="15"/>
      <c r="C36" s="17" t="s">
        <v>366</v>
      </c>
      <c r="D36" s="13"/>
      <c r="E36" s="14"/>
      <c r="F36" s="14"/>
      <c r="G36" s="14"/>
    </row>
    <row r="37" s="1" customFormat="1" ht="45" customHeight="1" spans="1:7">
      <c r="A37" s="10">
        <v>34</v>
      </c>
      <c r="B37" s="15"/>
      <c r="C37" s="17" t="s">
        <v>367</v>
      </c>
      <c r="D37" s="13"/>
      <c r="E37" s="14"/>
      <c r="F37" s="14"/>
      <c r="G37" s="14"/>
    </row>
    <row r="38" s="1" customFormat="1" ht="45" customHeight="1" spans="1:7">
      <c r="A38" s="10">
        <v>35</v>
      </c>
      <c r="B38" s="15"/>
      <c r="C38" s="17" t="s">
        <v>368</v>
      </c>
      <c r="D38" s="13"/>
      <c r="E38" s="14"/>
      <c r="F38" s="14"/>
      <c r="G38" s="14"/>
    </row>
    <row r="39" s="1" customFormat="1" ht="45" customHeight="1" spans="1:7">
      <c r="A39" s="10">
        <v>36</v>
      </c>
      <c r="B39" s="15"/>
      <c r="C39" s="17" t="s">
        <v>369</v>
      </c>
      <c r="D39" s="13"/>
      <c r="E39" s="14"/>
      <c r="F39" s="14"/>
      <c r="G39" s="14"/>
    </row>
    <row r="40" s="1" customFormat="1" ht="45" customHeight="1" spans="1:7">
      <c r="A40" s="10">
        <v>37</v>
      </c>
      <c r="B40" s="15"/>
      <c r="C40" s="17" t="s">
        <v>370</v>
      </c>
      <c r="D40" s="13"/>
      <c r="E40" s="14"/>
      <c r="F40" s="14"/>
      <c r="G40" s="14"/>
    </row>
    <row r="41" s="1" customFormat="1" ht="45" customHeight="1" spans="1:7">
      <c r="A41" s="10">
        <v>38</v>
      </c>
      <c r="B41" s="15"/>
      <c r="C41" s="17" t="s">
        <v>371</v>
      </c>
      <c r="D41" s="13"/>
      <c r="E41" s="14"/>
      <c r="F41" s="14"/>
      <c r="G41" s="14"/>
    </row>
    <row r="42" s="1" customFormat="1" ht="45" customHeight="1" spans="1:7">
      <c r="A42" s="10">
        <v>39</v>
      </c>
      <c r="B42" s="15"/>
      <c r="C42" s="17" t="s">
        <v>372</v>
      </c>
      <c r="D42" s="13"/>
      <c r="E42" s="14"/>
      <c r="F42" s="14"/>
      <c r="G42" s="14"/>
    </row>
    <row r="43" s="1" customFormat="1" ht="45" customHeight="1" spans="1:7">
      <c r="A43" s="10">
        <v>40</v>
      </c>
      <c r="B43" s="16"/>
      <c r="C43" s="17" t="s">
        <v>373</v>
      </c>
      <c r="D43" s="13"/>
      <c r="E43" s="14"/>
      <c r="F43" s="14"/>
      <c r="G43" s="14"/>
    </row>
    <row r="44" s="1" customFormat="1" ht="45" customHeight="1" spans="1:7">
      <c r="A44" s="10">
        <v>41</v>
      </c>
      <c r="B44" s="11" t="s">
        <v>374</v>
      </c>
      <c r="C44" s="17" t="s">
        <v>375</v>
      </c>
      <c r="D44" s="13"/>
      <c r="E44" s="14"/>
      <c r="F44" s="14"/>
      <c r="G44" s="14"/>
    </row>
    <row r="45" s="1" customFormat="1" ht="45" customHeight="1" spans="1:7">
      <c r="A45" s="10">
        <v>42</v>
      </c>
      <c r="B45" s="15"/>
      <c r="C45" s="17" t="s">
        <v>376</v>
      </c>
      <c r="D45" s="13"/>
      <c r="E45" s="14"/>
      <c r="F45" s="14"/>
      <c r="G45" s="14"/>
    </row>
    <row r="46" s="1" customFormat="1" ht="45" customHeight="1" spans="1:7">
      <c r="A46" s="10">
        <v>43</v>
      </c>
      <c r="B46" s="15"/>
      <c r="C46" s="17" t="s">
        <v>377</v>
      </c>
      <c r="D46" s="13"/>
      <c r="E46" s="14"/>
      <c r="F46" s="14"/>
      <c r="G46" s="14"/>
    </row>
    <row r="47" s="1" customFormat="1" ht="45" customHeight="1" spans="1:7">
      <c r="A47" s="10">
        <v>44</v>
      </c>
      <c r="B47" s="15"/>
      <c r="C47" s="55" t="s">
        <v>378</v>
      </c>
      <c r="D47" s="13"/>
      <c r="E47" s="14"/>
      <c r="F47" s="14"/>
      <c r="G47" s="14"/>
    </row>
    <row r="48" s="1" customFormat="1" ht="45" customHeight="1" spans="1:7">
      <c r="A48" s="10">
        <v>45</v>
      </c>
      <c r="B48" s="15"/>
      <c r="C48" s="55" t="s">
        <v>379</v>
      </c>
      <c r="D48" s="13"/>
      <c r="E48" s="14"/>
      <c r="F48" s="14"/>
      <c r="G48" s="14"/>
    </row>
    <row r="49" s="1" customFormat="1" ht="45" customHeight="1" spans="1:7">
      <c r="A49" s="10">
        <v>46</v>
      </c>
      <c r="B49" s="16"/>
      <c r="C49" s="17" t="s">
        <v>380</v>
      </c>
      <c r="D49" s="13"/>
      <c r="E49" s="14"/>
      <c r="F49" s="14"/>
      <c r="G49" s="14"/>
    </row>
    <row r="50" s="1" customFormat="1" ht="45" customHeight="1" spans="1:7">
      <c r="A50" s="10">
        <v>47</v>
      </c>
      <c r="B50" s="11" t="s">
        <v>94</v>
      </c>
      <c r="C50" s="17" t="s">
        <v>381</v>
      </c>
      <c r="D50" s="13"/>
      <c r="E50" s="14"/>
      <c r="F50" s="14"/>
      <c r="G50" s="14"/>
    </row>
    <row r="51" s="1" customFormat="1" ht="45" customHeight="1" spans="1:7">
      <c r="A51" s="10">
        <v>48</v>
      </c>
      <c r="B51" s="15"/>
      <c r="C51" s="17" t="s">
        <v>382</v>
      </c>
      <c r="D51" s="13"/>
      <c r="E51" s="14"/>
      <c r="F51" s="14"/>
      <c r="G51" s="14"/>
    </row>
    <row r="52" s="1" customFormat="1" ht="45" customHeight="1" spans="1:7">
      <c r="A52" s="10">
        <v>49</v>
      </c>
      <c r="B52" s="15"/>
      <c r="C52" s="17" t="s">
        <v>383</v>
      </c>
      <c r="D52" s="13"/>
      <c r="E52" s="14"/>
      <c r="F52" s="14"/>
      <c r="G52" s="14"/>
    </row>
    <row r="53" s="1" customFormat="1" ht="45" customHeight="1" spans="1:7">
      <c r="A53" s="10">
        <v>50</v>
      </c>
      <c r="B53" s="15"/>
      <c r="C53" s="17" t="s">
        <v>384</v>
      </c>
      <c r="D53" s="13"/>
      <c r="E53" s="14"/>
      <c r="F53" s="14"/>
      <c r="G53" s="14"/>
    </row>
    <row r="54" s="1" customFormat="1" ht="45" customHeight="1" spans="1:7">
      <c r="A54" s="10">
        <v>51</v>
      </c>
      <c r="B54" s="15"/>
      <c r="C54" s="17" t="s">
        <v>385</v>
      </c>
      <c r="D54" s="13"/>
      <c r="E54" s="14"/>
      <c r="F54" s="14"/>
      <c r="G54" s="14"/>
    </row>
    <row r="55" s="1" customFormat="1" ht="45" customHeight="1" spans="1:7">
      <c r="A55" s="10">
        <v>52</v>
      </c>
      <c r="B55" s="16"/>
      <c r="C55" s="17" t="s">
        <v>386</v>
      </c>
      <c r="D55" s="13"/>
      <c r="E55" s="14"/>
      <c r="F55" s="14"/>
      <c r="G55" s="14"/>
    </row>
    <row r="56" s="1" customFormat="1" ht="20" customHeight="1" spans="1:7">
      <c r="A56" s="18" t="s">
        <v>54</v>
      </c>
      <c r="B56" s="18"/>
      <c r="C56" s="16"/>
      <c r="D56" s="18">
        <f>COUNTA(D4:D55)</f>
        <v>0</v>
      </c>
      <c r="E56" s="18">
        <f>COUNTA(E4:E55)</f>
        <v>0</v>
      </c>
      <c r="F56" s="18">
        <f>COUNTA(F4:F55)</f>
        <v>0</v>
      </c>
      <c r="G56" s="19"/>
    </row>
    <row r="57" s="1" customFormat="1" ht="20" customHeight="1" spans="1:7">
      <c r="A57" s="10" t="s">
        <v>102</v>
      </c>
      <c r="B57" s="20"/>
      <c r="C57" s="21" t="s">
        <v>103</v>
      </c>
      <c r="D57" s="22">
        <f>D56+E56+F56</f>
        <v>0</v>
      </c>
      <c r="E57" s="11" t="s">
        <v>104</v>
      </c>
      <c r="F57" s="18" t="s">
        <v>69</v>
      </c>
      <c r="G57" s="23">
        <f>D56</f>
        <v>0</v>
      </c>
    </row>
    <row r="58" s="1" customFormat="1" ht="20" customHeight="1" spans="1:7">
      <c r="A58" s="24"/>
      <c r="B58" s="25"/>
      <c r="C58" s="26"/>
      <c r="D58" s="27"/>
      <c r="E58" s="15"/>
      <c r="F58" s="18" t="s">
        <v>70</v>
      </c>
      <c r="G58" s="23">
        <f>E56</f>
        <v>0</v>
      </c>
    </row>
    <row r="59" s="1" customFormat="1" ht="20" customHeight="1" spans="1:7">
      <c r="A59" s="24"/>
      <c r="B59" s="25"/>
      <c r="C59" s="26"/>
      <c r="D59" s="27"/>
      <c r="E59" s="15"/>
      <c r="F59" s="18" t="s">
        <v>71</v>
      </c>
      <c r="G59" s="23">
        <f>F56</f>
        <v>0</v>
      </c>
    </row>
    <row r="60" s="1" customFormat="1" ht="20" customHeight="1" spans="1:7">
      <c r="A60" s="24"/>
      <c r="B60" s="25"/>
      <c r="C60" s="28"/>
      <c r="D60" s="29"/>
      <c r="E60" s="16"/>
      <c r="F60" s="30" t="s">
        <v>105</v>
      </c>
      <c r="G60" s="31" t="e">
        <f>G57/D57</f>
        <v>#DIV/0!</v>
      </c>
    </row>
    <row r="61" s="1" customFormat="1" ht="20" customHeight="1" spans="1:7">
      <c r="A61" s="32"/>
      <c r="B61" s="33"/>
      <c r="C61" s="34" t="s">
        <v>106</v>
      </c>
      <c r="D61" s="35"/>
      <c r="E61" s="35"/>
      <c r="F61" s="35"/>
      <c r="G61" s="36"/>
    </row>
    <row r="62" s="1" customFormat="1" ht="20" customHeight="1" spans="1:7">
      <c r="A62" s="37" t="s">
        <v>107</v>
      </c>
      <c r="B62" s="37"/>
      <c r="C62" s="37"/>
      <c r="D62" s="37"/>
      <c r="E62" s="37"/>
      <c r="F62" s="37"/>
      <c r="G62" s="37"/>
    </row>
  </sheetData>
  <mergeCells count="18">
    <mergeCell ref="A1:G1"/>
    <mergeCell ref="A2:B2"/>
    <mergeCell ref="D2:E2"/>
    <mergeCell ref="F2:G2"/>
    <mergeCell ref="A56:C56"/>
    <mergeCell ref="C61:G61"/>
    <mergeCell ref="A62:G62"/>
    <mergeCell ref="B4:B15"/>
    <mergeCell ref="B16:B24"/>
    <mergeCell ref="B25:B30"/>
    <mergeCell ref="B31:B33"/>
    <mergeCell ref="B34:B43"/>
    <mergeCell ref="B44:B49"/>
    <mergeCell ref="B50:B55"/>
    <mergeCell ref="C57:C60"/>
    <mergeCell ref="D57:D60"/>
    <mergeCell ref="E57:E60"/>
    <mergeCell ref="A57:B61"/>
  </mergeCells>
  <dataValidations count="3">
    <dataValidation type="custom" allowBlank="1" showInputMessage="1" showErrorMessage="1" sqref="D4:D55">
      <formula1>COUNTIF(D4:F4,"&lt;&gt;")&lt;=1</formula1>
    </dataValidation>
    <dataValidation type="custom" allowBlank="1" showInputMessage="1" showErrorMessage="1" sqref="E4:E55">
      <formula1>COUNTIF(D4:F4,"&lt;&gt;")&lt;=1</formula1>
    </dataValidation>
    <dataValidation type="custom" allowBlank="1" showInputMessage="1" showErrorMessage="1" sqref="F4:F55">
      <formula1>COUNTIF(D4:F4,"&lt;&gt;")&lt;=1</formula1>
    </dataValidation>
  </dataValidations>
  <pageMargins left="0.7" right="0.7"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44"/>
  <sheetViews>
    <sheetView workbookViewId="0">
      <pane ySplit="3" topLeftCell="A33" activePane="bottomLeft" state="frozen"/>
      <selection/>
      <selection pane="bottomLeft" activeCell="F38" sqref="F38"/>
    </sheetView>
  </sheetViews>
  <sheetFormatPr defaultColWidth="9" defaultRowHeight="14.25" outlineLevelCol="6"/>
  <cols>
    <col min="1" max="1" width="6.58333333333333" customWidth="1"/>
    <col min="2" max="2" width="10.5833333333333" style="39" customWidth="1"/>
    <col min="3" max="3" width="140.583333333333" style="1" customWidth="1"/>
    <col min="4" max="7" width="10.5833333333333" customWidth="1"/>
  </cols>
  <sheetData>
    <row r="1" ht="30" customHeight="1" spans="1:7">
      <c r="A1" s="3" t="s">
        <v>387</v>
      </c>
      <c r="B1" s="4"/>
      <c r="C1" s="4"/>
      <c r="D1" s="4"/>
      <c r="E1" s="4"/>
      <c r="F1" s="4"/>
      <c r="G1" s="4"/>
    </row>
    <row r="2" s="1" customFormat="1" ht="20" customHeight="1" spans="1:7">
      <c r="A2" s="5" t="s">
        <v>34</v>
      </c>
      <c r="B2" s="6"/>
      <c r="C2" s="7" t="str">
        <f>IF('表C-0-2'!B2="","",'表C-0-2'!B2)</f>
        <v/>
      </c>
      <c r="D2" s="5" t="s">
        <v>66</v>
      </c>
      <c r="E2" s="6"/>
      <c r="F2" s="5" t="str">
        <f>IF('表C-0-2'!J2="","",'表C-0-2'!J2)</f>
        <v>年 月 日</v>
      </c>
      <c r="G2" s="6"/>
    </row>
    <row r="3" s="1" customFormat="1" ht="20" customHeight="1" spans="1:7">
      <c r="A3" s="8" t="s">
        <v>1</v>
      </c>
      <c r="B3" s="9" t="s">
        <v>67</v>
      </c>
      <c r="C3" s="9" t="s">
        <v>68</v>
      </c>
      <c r="D3" s="8" t="s">
        <v>69</v>
      </c>
      <c r="E3" s="8" t="s">
        <v>70</v>
      </c>
      <c r="F3" s="8" t="s">
        <v>71</v>
      </c>
      <c r="G3" s="8" t="s">
        <v>72</v>
      </c>
    </row>
    <row r="4" s="1" customFormat="1" ht="20" customHeight="1" spans="1:7">
      <c r="A4" s="40" t="s">
        <v>388</v>
      </c>
      <c r="B4" s="41"/>
      <c r="C4" s="41"/>
      <c r="D4" s="42"/>
      <c r="E4" s="42"/>
      <c r="F4" s="42"/>
      <c r="G4" s="43"/>
    </row>
    <row r="5" s="1" customFormat="1" ht="45" customHeight="1" spans="1:7">
      <c r="A5" s="10">
        <v>1</v>
      </c>
      <c r="B5" s="11" t="s">
        <v>388</v>
      </c>
      <c r="C5" s="17" t="s">
        <v>389</v>
      </c>
      <c r="D5" s="13"/>
      <c r="E5" s="14"/>
      <c r="F5" s="14"/>
      <c r="G5" s="14"/>
    </row>
    <row r="6" s="1" customFormat="1" ht="45" customHeight="1" spans="1:7">
      <c r="A6" s="10">
        <v>2</v>
      </c>
      <c r="B6" s="15"/>
      <c r="C6" s="17" t="s">
        <v>390</v>
      </c>
      <c r="D6" s="13"/>
      <c r="E6" s="14"/>
      <c r="F6" s="14"/>
      <c r="G6" s="14"/>
    </row>
    <row r="7" s="1" customFormat="1" ht="45" customHeight="1" spans="1:7">
      <c r="A7" s="10">
        <v>3</v>
      </c>
      <c r="B7" s="16"/>
      <c r="C7" s="17" t="s">
        <v>391</v>
      </c>
      <c r="D7" s="13"/>
      <c r="E7" s="14"/>
      <c r="F7" s="14"/>
      <c r="G7" s="14"/>
    </row>
    <row r="8" s="1" customFormat="1" ht="45" customHeight="1" spans="1:7">
      <c r="A8" s="10">
        <v>4</v>
      </c>
      <c r="B8" s="11" t="s">
        <v>392</v>
      </c>
      <c r="C8" s="17" t="s">
        <v>393</v>
      </c>
      <c r="D8" s="13"/>
      <c r="E8" s="14"/>
      <c r="F8" s="14"/>
      <c r="G8" s="14"/>
    </row>
    <row r="9" s="1" customFormat="1" ht="45" customHeight="1" spans="1:7">
      <c r="A9" s="10">
        <v>5</v>
      </c>
      <c r="B9" s="16"/>
      <c r="C9" s="17" t="s">
        <v>394</v>
      </c>
      <c r="D9" s="13"/>
      <c r="E9" s="14"/>
      <c r="F9" s="14"/>
      <c r="G9" s="14"/>
    </row>
    <row r="10" s="1" customFormat="1" ht="45" customHeight="1" spans="1:7">
      <c r="A10" s="10">
        <v>6</v>
      </c>
      <c r="B10" s="11" t="s">
        <v>94</v>
      </c>
      <c r="C10" s="17" t="s">
        <v>395</v>
      </c>
      <c r="D10" s="13"/>
      <c r="E10" s="14"/>
      <c r="F10" s="14"/>
      <c r="G10" s="14"/>
    </row>
    <row r="11" s="1" customFormat="1" ht="45" customHeight="1" spans="1:7">
      <c r="A11" s="10">
        <v>7</v>
      </c>
      <c r="B11" s="15"/>
      <c r="C11" s="17" t="s">
        <v>396</v>
      </c>
      <c r="D11" s="13"/>
      <c r="E11" s="14"/>
      <c r="F11" s="14"/>
      <c r="G11" s="14"/>
    </row>
    <row r="12" s="1" customFormat="1" ht="45" customHeight="1" spans="1:7">
      <c r="A12" s="10">
        <v>8</v>
      </c>
      <c r="B12" s="15"/>
      <c r="C12" s="17" t="s">
        <v>397</v>
      </c>
      <c r="D12" s="13"/>
      <c r="E12" s="14"/>
      <c r="F12" s="14"/>
      <c r="G12" s="14"/>
    </row>
    <row r="13" s="1" customFormat="1" ht="45" customHeight="1" spans="1:7">
      <c r="A13" s="10">
        <v>9</v>
      </c>
      <c r="B13" s="15"/>
      <c r="C13" s="17" t="s">
        <v>398</v>
      </c>
      <c r="D13" s="13"/>
      <c r="E13" s="14"/>
      <c r="F13" s="14"/>
      <c r="G13" s="14"/>
    </row>
    <row r="14" s="1" customFormat="1" ht="45" customHeight="1" spans="1:7">
      <c r="A14" s="10">
        <v>10</v>
      </c>
      <c r="B14" s="16"/>
      <c r="C14" s="17" t="s">
        <v>399</v>
      </c>
      <c r="D14" s="13"/>
      <c r="E14" s="14"/>
      <c r="F14" s="14"/>
      <c r="G14" s="14"/>
    </row>
    <row r="15" s="1" customFormat="1" ht="20" customHeight="1" spans="1:7">
      <c r="A15" s="40" t="s">
        <v>400</v>
      </c>
      <c r="B15" s="41"/>
      <c r="C15" s="41"/>
      <c r="D15" s="42"/>
      <c r="E15" s="42"/>
      <c r="F15" s="42"/>
      <c r="G15" s="43"/>
    </row>
    <row r="16" s="1" customFormat="1" ht="45" customHeight="1" spans="1:7">
      <c r="A16" s="10">
        <v>11</v>
      </c>
      <c r="B16" s="18" t="s">
        <v>401</v>
      </c>
      <c r="C16" s="17" t="s">
        <v>402</v>
      </c>
      <c r="D16" s="13"/>
      <c r="E16" s="14"/>
      <c r="F16" s="14"/>
      <c r="G16" s="14"/>
    </row>
    <row r="17" s="1" customFormat="1" ht="45" customHeight="1" spans="1:7">
      <c r="A17" s="10">
        <v>12</v>
      </c>
      <c r="B17" s="18" t="s">
        <v>403</v>
      </c>
      <c r="C17" s="17" t="s">
        <v>404</v>
      </c>
      <c r="D17" s="13"/>
      <c r="E17" s="14"/>
      <c r="F17" s="14"/>
      <c r="G17" s="14"/>
    </row>
    <row r="18" s="1" customFormat="1" ht="45" customHeight="1" spans="1:7">
      <c r="A18" s="10">
        <v>13</v>
      </c>
      <c r="B18" s="18" t="s">
        <v>405</v>
      </c>
      <c r="C18" s="17" t="s">
        <v>406</v>
      </c>
      <c r="D18" s="13"/>
      <c r="E18" s="14"/>
      <c r="F18" s="14"/>
      <c r="G18" s="14"/>
    </row>
    <row r="19" s="1" customFormat="1" ht="45" customHeight="1" spans="1:7">
      <c r="A19" s="10">
        <v>14</v>
      </c>
      <c r="B19" s="18" t="s">
        <v>407</v>
      </c>
      <c r="C19" s="17" t="s">
        <v>408</v>
      </c>
      <c r="D19" s="13"/>
      <c r="E19" s="14"/>
      <c r="F19" s="14"/>
      <c r="G19" s="14"/>
    </row>
    <row r="20" s="1" customFormat="1" ht="45" customHeight="1" spans="1:7">
      <c r="A20" s="10">
        <v>15</v>
      </c>
      <c r="B20" s="11" t="s">
        <v>94</v>
      </c>
      <c r="C20" s="17" t="s">
        <v>409</v>
      </c>
      <c r="D20" s="13"/>
      <c r="E20" s="14"/>
      <c r="F20" s="14"/>
      <c r="G20" s="14"/>
    </row>
    <row r="21" s="1" customFormat="1" ht="45" customHeight="1" spans="1:7">
      <c r="A21" s="10">
        <v>16</v>
      </c>
      <c r="B21" s="15"/>
      <c r="C21" s="17" t="s">
        <v>410</v>
      </c>
      <c r="D21" s="13"/>
      <c r="E21" s="14"/>
      <c r="F21" s="14"/>
      <c r="G21" s="14"/>
    </row>
    <row r="22" s="1" customFormat="1" ht="45" customHeight="1" spans="1:7">
      <c r="A22" s="10">
        <v>17</v>
      </c>
      <c r="B22" s="15"/>
      <c r="C22" s="17" t="s">
        <v>411</v>
      </c>
      <c r="D22" s="13"/>
      <c r="E22" s="14"/>
      <c r="F22" s="14"/>
      <c r="G22" s="14"/>
    </row>
    <row r="23" s="1" customFormat="1" ht="45" customHeight="1" spans="1:7">
      <c r="A23" s="10">
        <v>18</v>
      </c>
      <c r="B23" s="15"/>
      <c r="C23" s="17" t="s">
        <v>412</v>
      </c>
      <c r="D23" s="13"/>
      <c r="E23" s="14"/>
      <c r="F23" s="14"/>
      <c r="G23" s="14"/>
    </row>
    <row r="24" s="1" customFormat="1" ht="45" customHeight="1" spans="1:7">
      <c r="A24" s="10">
        <v>19</v>
      </c>
      <c r="B24" s="15"/>
      <c r="C24" s="17" t="s">
        <v>398</v>
      </c>
      <c r="D24" s="13"/>
      <c r="E24" s="14"/>
      <c r="F24" s="14"/>
      <c r="G24" s="14"/>
    </row>
    <row r="25" s="1" customFormat="1" ht="45" customHeight="1" spans="1:7">
      <c r="A25" s="10">
        <v>20</v>
      </c>
      <c r="B25" s="16"/>
      <c r="C25" s="17" t="s">
        <v>399</v>
      </c>
      <c r="D25" s="13"/>
      <c r="E25" s="14"/>
      <c r="F25" s="14"/>
      <c r="G25" s="14"/>
    </row>
    <row r="26" s="1" customFormat="1" ht="20" customHeight="1" spans="1:7">
      <c r="A26" s="40" t="s">
        <v>413</v>
      </c>
      <c r="B26" s="41"/>
      <c r="C26" s="41"/>
      <c r="D26" s="42"/>
      <c r="E26" s="42"/>
      <c r="F26" s="42"/>
      <c r="G26" s="43"/>
    </row>
    <row r="27" s="1" customFormat="1" ht="45" customHeight="1" spans="1:7">
      <c r="A27" s="10">
        <v>21</v>
      </c>
      <c r="B27" s="11" t="s">
        <v>414</v>
      </c>
      <c r="C27" s="17" t="s">
        <v>415</v>
      </c>
      <c r="D27" s="13"/>
      <c r="E27" s="14"/>
      <c r="F27" s="14"/>
      <c r="G27" s="14"/>
    </row>
    <row r="28" s="1" customFormat="1" ht="45" customHeight="1" spans="1:7">
      <c r="A28" s="10">
        <v>22</v>
      </c>
      <c r="B28" s="15"/>
      <c r="C28" s="17" t="s">
        <v>416</v>
      </c>
      <c r="D28" s="13"/>
      <c r="E28" s="14"/>
      <c r="F28" s="14"/>
      <c r="G28" s="14"/>
    </row>
    <row r="29" s="1" customFormat="1" ht="45" customHeight="1" spans="1:7">
      <c r="A29" s="10">
        <v>23</v>
      </c>
      <c r="B29" s="16"/>
      <c r="C29" s="17" t="s">
        <v>417</v>
      </c>
      <c r="D29" s="13"/>
      <c r="E29" s="14"/>
      <c r="F29" s="14"/>
      <c r="G29" s="14"/>
    </row>
    <row r="30" s="1" customFormat="1" ht="45" customHeight="1" spans="1:7">
      <c r="A30" s="10">
        <v>24</v>
      </c>
      <c r="B30" s="11" t="s">
        <v>418</v>
      </c>
      <c r="C30" s="17" t="s">
        <v>389</v>
      </c>
      <c r="D30" s="13"/>
      <c r="E30" s="14"/>
      <c r="F30" s="14"/>
      <c r="G30" s="14"/>
    </row>
    <row r="31" s="1" customFormat="1" ht="45" customHeight="1" spans="1:7">
      <c r="A31" s="10">
        <v>25</v>
      </c>
      <c r="B31" s="15"/>
      <c r="C31" s="17" t="s">
        <v>419</v>
      </c>
      <c r="D31" s="13"/>
      <c r="E31" s="14"/>
      <c r="F31" s="14"/>
      <c r="G31" s="14"/>
    </row>
    <row r="32" s="1" customFormat="1" ht="45" customHeight="1" spans="1:7">
      <c r="A32" s="10">
        <v>26</v>
      </c>
      <c r="B32" s="15"/>
      <c r="C32" s="17" t="s">
        <v>420</v>
      </c>
      <c r="D32" s="13"/>
      <c r="E32" s="14"/>
      <c r="F32" s="14"/>
      <c r="G32" s="14"/>
    </row>
    <row r="33" s="1" customFormat="1" ht="45" customHeight="1" spans="1:7">
      <c r="A33" s="10">
        <v>27</v>
      </c>
      <c r="B33" s="16"/>
      <c r="C33" s="17" t="s">
        <v>421</v>
      </c>
      <c r="D33" s="13"/>
      <c r="E33" s="14"/>
      <c r="F33" s="14"/>
      <c r="G33" s="14"/>
    </row>
    <row r="34" s="1" customFormat="1" ht="45" customHeight="1" spans="1:7">
      <c r="A34" s="10">
        <v>28</v>
      </c>
      <c r="B34" s="11" t="s">
        <v>94</v>
      </c>
      <c r="C34" s="17" t="s">
        <v>422</v>
      </c>
      <c r="D34" s="13"/>
      <c r="E34" s="14"/>
      <c r="F34" s="14"/>
      <c r="G34" s="14"/>
    </row>
    <row r="35" s="1" customFormat="1" ht="45" customHeight="1" spans="1:7">
      <c r="A35" s="10">
        <v>29</v>
      </c>
      <c r="B35" s="15"/>
      <c r="C35" s="17" t="s">
        <v>412</v>
      </c>
      <c r="D35" s="13"/>
      <c r="E35" s="14"/>
      <c r="F35" s="14"/>
      <c r="G35" s="14"/>
    </row>
    <row r="36" s="1" customFormat="1" ht="45" customHeight="1" spans="1:7">
      <c r="A36" s="10">
        <v>30</v>
      </c>
      <c r="B36" s="15"/>
      <c r="C36" s="17" t="s">
        <v>398</v>
      </c>
      <c r="D36" s="13"/>
      <c r="E36" s="14"/>
      <c r="F36" s="14"/>
      <c r="G36" s="14"/>
    </row>
    <row r="37" s="1" customFormat="1" ht="45" customHeight="1" spans="1:7">
      <c r="A37" s="10">
        <v>31</v>
      </c>
      <c r="B37" s="16"/>
      <c r="C37" s="17" t="s">
        <v>399</v>
      </c>
      <c r="D37" s="13"/>
      <c r="E37" s="14"/>
      <c r="F37" s="14"/>
      <c r="G37" s="14"/>
    </row>
    <row r="38" s="1" customFormat="1" ht="20" customHeight="1" spans="1:7">
      <c r="A38" s="18" t="s">
        <v>54</v>
      </c>
      <c r="B38" s="16"/>
      <c r="C38" s="16"/>
      <c r="D38" s="18">
        <f>COUNTA(D5:D37)</f>
        <v>0</v>
      </c>
      <c r="E38" s="18">
        <f>COUNTA(E5:E37)</f>
        <v>0</v>
      </c>
      <c r="F38" s="18">
        <f>COUNTA(F5:F37)</f>
        <v>0</v>
      </c>
      <c r="G38" s="19"/>
    </row>
    <row r="39" s="1" customFormat="1" ht="20" customHeight="1" spans="1:7">
      <c r="A39" s="10" t="s">
        <v>102</v>
      </c>
      <c r="B39" s="20"/>
      <c r="C39" s="21" t="s">
        <v>103</v>
      </c>
      <c r="D39" s="22">
        <f>D38+E38+F38</f>
        <v>0</v>
      </c>
      <c r="E39" s="11" t="s">
        <v>104</v>
      </c>
      <c r="F39" s="18" t="s">
        <v>69</v>
      </c>
      <c r="G39" s="23">
        <f>D38</f>
        <v>0</v>
      </c>
    </row>
    <row r="40" s="1" customFormat="1" ht="20" customHeight="1" spans="1:7">
      <c r="A40" s="24"/>
      <c r="B40" s="25"/>
      <c r="C40" s="26"/>
      <c r="D40" s="27"/>
      <c r="E40" s="15"/>
      <c r="F40" s="18" t="s">
        <v>70</v>
      </c>
      <c r="G40" s="23">
        <f>E38</f>
        <v>0</v>
      </c>
    </row>
    <row r="41" s="1" customFormat="1" ht="20" customHeight="1" spans="1:7">
      <c r="A41" s="24"/>
      <c r="B41" s="25"/>
      <c r="C41" s="26"/>
      <c r="D41" s="27"/>
      <c r="E41" s="15"/>
      <c r="F41" s="18" t="s">
        <v>71</v>
      </c>
      <c r="G41" s="23">
        <f>F38</f>
        <v>0</v>
      </c>
    </row>
    <row r="42" s="1" customFormat="1" ht="20" customHeight="1" spans="1:7">
      <c r="A42" s="24"/>
      <c r="B42" s="25"/>
      <c r="C42" s="28"/>
      <c r="D42" s="29"/>
      <c r="E42" s="16"/>
      <c r="F42" s="30" t="s">
        <v>105</v>
      </c>
      <c r="G42" s="31" t="e">
        <f>G39/D39</f>
        <v>#DIV/0!</v>
      </c>
    </row>
    <row r="43" s="1" customFormat="1" ht="20" customHeight="1" spans="1:7">
      <c r="A43" s="32"/>
      <c r="B43" s="33"/>
      <c r="C43" s="34" t="s">
        <v>106</v>
      </c>
      <c r="D43" s="35"/>
      <c r="E43" s="35"/>
      <c r="F43" s="35"/>
      <c r="G43" s="36"/>
    </row>
    <row r="44" s="1" customFormat="1" ht="20" customHeight="1" spans="1:7">
      <c r="A44" s="37" t="s">
        <v>107</v>
      </c>
      <c r="B44" s="37"/>
      <c r="C44" s="37"/>
      <c r="D44" s="37"/>
      <c r="E44" s="37"/>
      <c r="F44" s="37"/>
      <c r="G44" s="37"/>
    </row>
  </sheetData>
  <mergeCells count="21">
    <mergeCell ref="A1:G1"/>
    <mergeCell ref="A2:B2"/>
    <mergeCell ref="D2:E2"/>
    <mergeCell ref="F2:G2"/>
    <mergeCell ref="A4:G4"/>
    <mergeCell ref="A15:G15"/>
    <mergeCell ref="A26:G26"/>
    <mergeCell ref="A38:C38"/>
    <mergeCell ref="C43:G43"/>
    <mergeCell ref="A44:G44"/>
    <mergeCell ref="B5:B7"/>
    <mergeCell ref="B8:B9"/>
    <mergeCell ref="B10:B14"/>
    <mergeCell ref="B20:B25"/>
    <mergeCell ref="B27:B29"/>
    <mergeCell ref="B30:B33"/>
    <mergeCell ref="B34:B37"/>
    <mergeCell ref="C39:C42"/>
    <mergeCell ref="D39:D42"/>
    <mergeCell ref="E39:E42"/>
    <mergeCell ref="A39:B43"/>
  </mergeCells>
  <dataValidations count="3">
    <dataValidation type="custom" allowBlank="1" showInputMessage="1" showErrorMessage="1" sqref="D5:D14 D16:D25 D27:D37">
      <formula1>COUNTIF(D5:F5,"&lt;&gt;")&lt;=1</formula1>
    </dataValidation>
    <dataValidation type="custom" allowBlank="1" showInputMessage="1" showErrorMessage="1" sqref="E5:E14 E16:E25 E27:E37">
      <formula1>COUNTIF(D5:F5,"&lt;&gt;")&lt;=1</formula1>
    </dataValidation>
    <dataValidation type="custom" allowBlank="1" showInputMessage="1" showErrorMessage="1" sqref="F5:F14 F16:F25 F27:F37">
      <formula1>COUNTIF(D5:F5,"&lt;&gt;")&lt;=1</formula1>
    </dataValidation>
  </dataValidations>
  <pageMargins left="0.7" right="0.7" top="0.75" bottom="0.75" header="0.3" footer="0.3"/>
  <pageSetup paperSize="9" orientation="portrait"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70"/>
  <sheetViews>
    <sheetView workbookViewId="0">
      <pane ySplit="3" topLeftCell="A37" activePane="bottomLeft" state="frozen"/>
      <selection/>
      <selection pane="bottomLeft" activeCell="C40" sqref="C40"/>
    </sheetView>
  </sheetViews>
  <sheetFormatPr defaultColWidth="8.66666666666667" defaultRowHeight="13.5" outlineLevelCol="6"/>
  <cols>
    <col min="1" max="1" width="6.58333333333333" style="38" customWidth="1"/>
    <col min="2" max="2" width="10.5833333333333" style="53" customWidth="1"/>
    <col min="3" max="3" width="140.583333333333" style="38" customWidth="1"/>
    <col min="4" max="7" width="10.5833333333333" style="38" customWidth="1"/>
    <col min="8" max="16384" width="8.66666666666667" style="38"/>
  </cols>
  <sheetData>
    <row r="1" ht="30" customHeight="1" spans="1:7">
      <c r="A1" s="3" t="s">
        <v>423</v>
      </c>
      <c r="B1" s="4"/>
      <c r="C1" s="4"/>
      <c r="D1" s="4"/>
      <c r="E1" s="4"/>
      <c r="F1" s="4"/>
      <c r="G1" s="4"/>
    </row>
    <row r="2" s="1" customFormat="1" ht="20" customHeight="1" spans="1:7">
      <c r="A2" s="5" t="s">
        <v>34</v>
      </c>
      <c r="B2" s="6"/>
      <c r="C2" s="7" t="str">
        <f>IF('表C-0-2'!B2="","",'表C-0-2'!B2)</f>
        <v/>
      </c>
      <c r="D2" s="5" t="s">
        <v>66</v>
      </c>
      <c r="E2" s="6"/>
      <c r="F2" s="5" t="str">
        <f>IF('表C-0-2'!J2="","",'表C-0-2'!J2)</f>
        <v>年 月 日</v>
      </c>
      <c r="G2" s="6"/>
    </row>
    <row r="3" s="1" customFormat="1" ht="20" customHeight="1" spans="1:7">
      <c r="A3" s="8" t="s">
        <v>1</v>
      </c>
      <c r="B3" s="9" t="s">
        <v>67</v>
      </c>
      <c r="C3" s="9" t="s">
        <v>68</v>
      </c>
      <c r="D3" s="8" t="s">
        <v>69</v>
      </c>
      <c r="E3" s="8" t="s">
        <v>70</v>
      </c>
      <c r="F3" s="8" t="s">
        <v>71</v>
      </c>
      <c r="G3" s="8" t="s">
        <v>72</v>
      </c>
    </row>
    <row r="4" s="1" customFormat="1" ht="20" customHeight="1" spans="1:7">
      <c r="A4" s="40" t="s">
        <v>424</v>
      </c>
      <c r="B4" s="41"/>
      <c r="C4" s="41"/>
      <c r="D4" s="42"/>
      <c r="E4" s="42"/>
      <c r="F4" s="42"/>
      <c r="G4" s="43"/>
    </row>
    <row r="5" s="1" customFormat="1" ht="45" customHeight="1" spans="1:7">
      <c r="A5" s="10">
        <v>1</v>
      </c>
      <c r="B5" s="18" t="s">
        <v>425</v>
      </c>
      <c r="C5" s="17" t="s">
        <v>426</v>
      </c>
      <c r="D5" s="13"/>
      <c r="E5" s="14"/>
      <c r="F5" s="14"/>
      <c r="G5" s="14"/>
    </row>
    <row r="6" s="1" customFormat="1" ht="45" customHeight="1" spans="1:7">
      <c r="A6" s="10">
        <v>2</v>
      </c>
      <c r="B6" s="11" t="s">
        <v>427</v>
      </c>
      <c r="C6" s="17" t="s">
        <v>428</v>
      </c>
      <c r="D6" s="13"/>
      <c r="E6" s="14"/>
      <c r="F6" s="14"/>
      <c r="G6" s="14"/>
    </row>
    <row r="7" s="1" customFormat="1" ht="45" customHeight="1" spans="1:7">
      <c r="A7" s="10">
        <v>3</v>
      </c>
      <c r="B7" s="15"/>
      <c r="C7" s="17" t="s">
        <v>429</v>
      </c>
      <c r="D7" s="13"/>
      <c r="E7" s="14"/>
      <c r="F7" s="14"/>
      <c r="G7" s="14"/>
    </row>
    <row r="8" s="1" customFormat="1" ht="45" customHeight="1" spans="1:7">
      <c r="A8" s="10">
        <v>4</v>
      </c>
      <c r="B8" s="16"/>
      <c r="C8" s="17" t="s">
        <v>430</v>
      </c>
      <c r="D8" s="13"/>
      <c r="E8" s="14"/>
      <c r="F8" s="14"/>
      <c r="G8" s="14"/>
    </row>
    <row r="9" s="1" customFormat="1" ht="45" customHeight="1" spans="1:7">
      <c r="A9" s="10">
        <v>5</v>
      </c>
      <c r="B9" s="11" t="s">
        <v>94</v>
      </c>
      <c r="C9" s="17" t="s">
        <v>422</v>
      </c>
      <c r="D9" s="13"/>
      <c r="E9" s="14"/>
      <c r="F9" s="14"/>
      <c r="G9" s="14"/>
    </row>
    <row r="10" s="1" customFormat="1" ht="45" customHeight="1" spans="1:7">
      <c r="A10" s="10">
        <v>6</v>
      </c>
      <c r="B10" s="15"/>
      <c r="C10" s="17" t="s">
        <v>431</v>
      </c>
      <c r="D10" s="13"/>
      <c r="E10" s="14"/>
      <c r="F10" s="14"/>
      <c r="G10" s="14"/>
    </row>
    <row r="11" s="1" customFormat="1" ht="45" customHeight="1" spans="1:7">
      <c r="A11" s="10">
        <v>7</v>
      </c>
      <c r="B11" s="15"/>
      <c r="C11" s="17" t="s">
        <v>410</v>
      </c>
      <c r="D11" s="13"/>
      <c r="E11" s="14"/>
      <c r="F11" s="14"/>
      <c r="G11" s="14"/>
    </row>
    <row r="12" s="1" customFormat="1" ht="45" customHeight="1" spans="1:7">
      <c r="A12" s="10">
        <v>8</v>
      </c>
      <c r="B12" s="15"/>
      <c r="C12" s="17" t="s">
        <v>411</v>
      </c>
      <c r="D12" s="13"/>
      <c r="E12" s="14"/>
      <c r="F12" s="14"/>
      <c r="G12" s="14"/>
    </row>
    <row r="13" s="1" customFormat="1" ht="45" customHeight="1" spans="1:7">
      <c r="A13" s="10">
        <v>9</v>
      </c>
      <c r="B13" s="15"/>
      <c r="C13" s="17" t="s">
        <v>412</v>
      </c>
      <c r="D13" s="13"/>
      <c r="E13" s="14"/>
      <c r="F13" s="14"/>
      <c r="G13" s="14"/>
    </row>
    <row r="14" s="1" customFormat="1" ht="45" customHeight="1" spans="1:7">
      <c r="A14" s="10">
        <v>10</v>
      </c>
      <c r="B14" s="15"/>
      <c r="C14" s="17" t="s">
        <v>432</v>
      </c>
      <c r="D14" s="13"/>
      <c r="E14" s="14"/>
      <c r="F14" s="14"/>
      <c r="G14" s="14"/>
    </row>
    <row r="15" s="1" customFormat="1" ht="45" customHeight="1" spans="1:7">
      <c r="A15" s="10">
        <v>11</v>
      </c>
      <c r="B15" s="15"/>
      <c r="C15" s="17" t="s">
        <v>433</v>
      </c>
      <c r="D15" s="13"/>
      <c r="E15" s="14"/>
      <c r="F15" s="14"/>
      <c r="G15" s="14"/>
    </row>
    <row r="16" s="1" customFormat="1" ht="45" customHeight="1" spans="1:7">
      <c r="A16" s="10">
        <v>12</v>
      </c>
      <c r="B16" s="16"/>
      <c r="C16" s="17" t="s">
        <v>399</v>
      </c>
      <c r="D16" s="13"/>
      <c r="E16" s="14"/>
      <c r="F16" s="14"/>
      <c r="G16" s="14"/>
    </row>
    <row r="17" s="1" customFormat="1" ht="20" customHeight="1" spans="1:7">
      <c r="A17" s="40" t="s">
        <v>434</v>
      </c>
      <c r="B17" s="54"/>
      <c r="C17" s="54"/>
      <c r="D17" s="42"/>
      <c r="E17" s="42"/>
      <c r="F17" s="42"/>
      <c r="G17" s="43"/>
    </row>
    <row r="18" s="1" customFormat="1" ht="45" customHeight="1" spans="1:7">
      <c r="A18" s="10">
        <v>13</v>
      </c>
      <c r="B18" s="18" t="s">
        <v>435</v>
      </c>
      <c r="C18" s="17" t="s">
        <v>436</v>
      </c>
      <c r="D18" s="13"/>
      <c r="E18" s="14"/>
      <c r="F18" s="14"/>
      <c r="G18" s="14"/>
    </row>
    <row r="19" s="1" customFormat="1" ht="45" customHeight="1" spans="1:7">
      <c r="A19" s="10">
        <v>14</v>
      </c>
      <c r="B19" s="11" t="s">
        <v>437</v>
      </c>
      <c r="C19" s="17" t="s">
        <v>438</v>
      </c>
      <c r="D19" s="13"/>
      <c r="E19" s="14"/>
      <c r="F19" s="14"/>
      <c r="G19" s="14"/>
    </row>
    <row r="20" s="1" customFormat="1" ht="45" customHeight="1" spans="1:7">
      <c r="A20" s="10">
        <v>15</v>
      </c>
      <c r="B20" s="16"/>
      <c r="C20" s="17" t="s">
        <v>439</v>
      </c>
      <c r="D20" s="13"/>
      <c r="E20" s="14"/>
      <c r="F20" s="14"/>
      <c r="G20" s="14"/>
    </row>
    <row r="21" s="1" customFormat="1" ht="45" customHeight="1" spans="1:7">
      <c r="A21" s="10">
        <v>16</v>
      </c>
      <c r="B21" s="11" t="s">
        <v>94</v>
      </c>
      <c r="C21" s="17" t="s">
        <v>422</v>
      </c>
      <c r="D21" s="13"/>
      <c r="E21" s="14"/>
      <c r="F21" s="14"/>
      <c r="G21" s="14"/>
    </row>
    <row r="22" s="1" customFormat="1" ht="45" customHeight="1" spans="1:7">
      <c r="A22" s="10">
        <v>17</v>
      </c>
      <c r="B22" s="15"/>
      <c r="C22" s="17" t="s">
        <v>431</v>
      </c>
      <c r="D22" s="13"/>
      <c r="E22" s="14"/>
      <c r="F22" s="14"/>
      <c r="G22" s="14"/>
    </row>
    <row r="23" s="1" customFormat="1" ht="45" customHeight="1" spans="1:7">
      <c r="A23" s="10">
        <v>18</v>
      </c>
      <c r="B23" s="15"/>
      <c r="C23" s="17" t="s">
        <v>410</v>
      </c>
      <c r="D23" s="13"/>
      <c r="E23" s="14"/>
      <c r="F23" s="14"/>
      <c r="G23" s="14"/>
    </row>
    <row r="24" s="1" customFormat="1" ht="45" customHeight="1" spans="1:7">
      <c r="A24" s="10">
        <v>19</v>
      </c>
      <c r="B24" s="15"/>
      <c r="C24" s="17" t="s">
        <v>411</v>
      </c>
      <c r="D24" s="13"/>
      <c r="E24" s="14"/>
      <c r="F24" s="14"/>
      <c r="G24" s="14"/>
    </row>
    <row r="25" s="1" customFormat="1" ht="45" customHeight="1" spans="1:7">
      <c r="A25" s="10">
        <v>20</v>
      </c>
      <c r="B25" s="15"/>
      <c r="C25" s="17" t="s">
        <v>412</v>
      </c>
      <c r="D25" s="13"/>
      <c r="E25" s="14"/>
      <c r="F25" s="14"/>
      <c r="G25" s="14"/>
    </row>
    <row r="26" s="1" customFormat="1" ht="45" customHeight="1" spans="1:7">
      <c r="A26" s="10">
        <v>21</v>
      </c>
      <c r="B26" s="15"/>
      <c r="C26" s="17" t="s">
        <v>432</v>
      </c>
      <c r="D26" s="13"/>
      <c r="E26" s="14"/>
      <c r="F26" s="14"/>
      <c r="G26" s="14"/>
    </row>
    <row r="27" s="1" customFormat="1" ht="45" customHeight="1" spans="1:7">
      <c r="A27" s="10">
        <v>22</v>
      </c>
      <c r="B27" s="15"/>
      <c r="C27" s="17" t="s">
        <v>433</v>
      </c>
      <c r="D27" s="13"/>
      <c r="E27" s="14"/>
      <c r="F27" s="14"/>
      <c r="G27" s="14"/>
    </row>
    <row r="28" s="1" customFormat="1" ht="45" customHeight="1" spans="1:7">
      <c r="A28" s="10">
        <v>23</v>
      </c>
      <c r="B28" s="16"/>
      <c r="C28" s="17" t="s">
        <v>399</v>
      </c>
      <c r="D28" s="13"/>
      <c r="E28" s="14"/>
      <c r="F28" s="14"/>
      <c r="G28" s="14"/>
    </row>
    <row r="29" s="1" customFormat="1" ht="20" customHeight="1" spans="1:7">
      <c r="A29" s="40" t="s">
        <v>440</v>
      </c>
      <c r="B29" s="54"/>
      <c r="C29" s="54"/>
      <c r="D29" s="42"/>
      <c r="E29" s="42"/>
      <c r="F29" s="42"/>
      <c r="G29" s="43"/>
    </row>
    <row r="30" s="1" customFormat="1" ht="45" customHeight="1" spans="1:7">
      <c r="A30" s="10">
        <v>24</v>
      </c>
      <c r="B30" s="11" t="s">
        <v>441</v>
      </c>
      <c r="C30" s="17" t="s">
        <v>442</v>
      </c>
      <c r="D30" s="13"/>
      <c r="E30" s="14"/>
      <c r="F30" s="14"/>
      <c r="G30" s="14"/>
    </row>
    <row r="31" s="1" customFormat="1" ht="45" customHeight="1" spans="1:7">
      <c r="A31" s="10">
        <v>25</v>
      </c>
      <c r="B31" s="15"/>
      <c r="C31" s="17" t="s">
        <v>443</v>
      </c>
      <c r="D31" s="13"/>
      <c r="E31" s="14"/>
      <c r="F31" s="14"/>
      <c r="G31" s="14"/>
    </row>
    <row r="32" s="1" customFormat="1" ht="45" customHeight="1" spans="1:7">
      <c r="A32" s="10">
        <v>26</v>
      </c>
      <c r="B32" s="15"/>
      <c r="C32" s="17" t="s">
        <v>444</v>
      </c>
      <c r="D32" s="13"/>
      <c r="E32" s="14"/>
      <c r="F32" s="14"/>
      <c r="G32" s="14"/>
    </row>
    <row r="33" s="1" customFormat="1" ht="45" customHeight="1" spans="1:7">
      <c r="A33" s="10">
        <v>27</v>
      </c>
      <c r="B33" s="16"/>
      <c r="C33" s="17" t="s">
        <v>445</v>
      </c>
      <c r="D33" s="13"/>
      <c r="E33" s="14"/>
      <c r="F33" s="14"/>
      <c r="G33" s="14"/>
    </row>
    <row r="34" s="1" customFormat="1" ht="45" customHeight="1" spans="1:7">
      <c r="A34" s="10">
        <v>28</v>
      </c>
      <c r="B34" s="11" t="s">
        <v>446</v>
      </c>
      <c r="C34" s="17" t="s">
        <v>442</v>
      </c>
      <c r="D34" s="13"/>
      <c r="E34" s="14"/>
      <c r="F34" s="14"/>
      <c r="G34" s="14"/>
    </row>
    <row r="35" s="1" customFormat="1" ht="45" customHeight="1" spans="1:7">
      <c r="A35" s="10">
        <v>29</v>
      </c>
      <c r="B35" s="15"/>
      <c r="C35" s="17" t="s">
        <v>443</v>
      </c>
      <c r="D35" s="13"/>
      <c r="E35" s="14"/>
      <c r="F35" s="14"/>
      <c r="G35" s="14"/>
    </row>
    <row r="36" s="1" customFormat="1" ht="45" customHeight="1" spans="1:7">
      <c r="A36" s="10">
        <v>30</v>
      </c>
      <c r="B36" s="15"/>
      <c r="C36" s="17" t="s">
        <v>447</v>
      </c>
      <c r="D36" s="13"/>
      <c r="E36" s="14"/>
      <c r="F36" s="14"/>
      <c r="G36" s="14"/>
    </row>
    <row r="37" s="1" customFormat="1" ht="45" customHeight="1" spans="1:7">
      <c r="A37" s="10">
        <v>31</v>
      </c>
      <c r="B37" s="16"/>
      <c r="C37" s="17" t="s">
        <v>448</v>
      </c>
      <c r="D37" s="13"/>
      <c r="E37" s="14"/>
      <c r="F37" s="14"/>
      <c r="G37" s="14"/>
    </row>
    <row r="38" s="1" customFormat="1" ht="45" customHeight="1" spans="1:7">
      <c r="A38" s="10">
        <v>32</v>
      </c>
      <c r="B38" s="11" t="s">
        <v>449</v>
      </c>
      <c r="C38" s="17" t="s">
        <v>450</v>
      </c>
      <c r="D38" s="13"/>
      <c r="E38" s="14"/>
      <c r="F38" s="14"/>
      <c r="G38" s="14"/>
    </row>
    <row r="39" s="1" customFormat="1" ht="45" customHeight="1" spans="1:7">
      <c r="A39" s="10">
        <v>33</v>
      </c>
      <c r="B39" s="15"/>
      <c r="C39" s="17" t="s">
        <v>443</v>
      </c>
      <c r="D39" s="13"/>
      <c r="E39" s="14"/>
      <c r="F39" s="14"/>
      <c r="G39" s="14"/>
    </row>
    <row r="40" s="1" customFormat="1" ht="45" customHeight="1" spans="1:7">
      <c r="A40" s="10">
        <v>34</v>
      </c>
      <c r="B40" s="16"/>
      <c r="C40" s="17" t="s">
        <v>451</v>
      </c>
      <c r="D40" s="13"/>
      <c r="E40" s="14"/>
      <c r="F40" s="14"/>
      <c r="G40" s="14"/>
    </row>
    <row r="41" s="1" customFormat="1" ht="45" customHeight="1" spans="1:7">
      <c r="A41" s="10">
        <v>35</v>
      </c>
      <c r="B41" s="18" t="s">
        <v>452</v>
      </c>
      <c r="C41" s="17" t="s">
        <v>453</v>
      </c>
      <c r="D41" s="13"/>
      <c r="E41" s="14"/>
      <c r="F41" s="14"/>
      <c r="G41" s="14"/>
    </row>
    <row r="42" s="1" customFormat="1" ht="45" customHeight="1" spans="1:7">
      <c r="A42" s="10">
        <v>36</v>
      </c>
      <c r="B42" s="11" t="s">
        <v>94</v>
      </c>
      <c r="C42" s="17" t="s">
        <v>422</v>
      </c>
      <c r="D42" s="13"/>
      <c r="E42" s="14"/>
      <c r="F42" s="14"/>
      <c r="G42" s="14"/>
    </row>
    <row r="43" s="1" customFormat="1" ht="45" customHeight="1" spans="1:7">
      <c r="A43" s="10">
        <v>37</v>
      </c>
      <c r="B43" s="15"/>
      <c r="C43" s="17" t="s">
        <v>431</v>
      </c>
      <c r="D43" s="13"/>
      <c r="E43" s="14"/>
      <c r="F43" s="14"/>
      <c r="G43" s="14"/>
    </row>
    <row r="44" s="1" customFormat="1" ht="45" customHeight="1" spans="1:7">
      <c r="A44" s="10">
        <v>38</v>
      </c>
      <c r="B44" s="15"/>
      <c r="C44" s="17" t="s">
        <v>410</v>
      </c>
      <c r="D44" s="13"/>
      <c r="E44" s="14"/>
      <c r="F44" s="14"/>
      <c r="G44" s="14"/>
    </row>
    <row r="45" s="1" customFormat="1" ht="45" customHeight="1" spans="1:7">
      <c r="A45" s="10">
        <v>39</v>
      </c>
      <c r="B45" s="15"/>
      <c r="C45" s="17" t="s">
        <v>411</v>
      </c>
      <c r="D45" s="13"/>
      <c r="E45" s="14"/>
      <c r="F45" s="14"/>
      <c r="G45" s="14"/>
    </row>
    <row r="46" s="1" customFormat="1" ht="45" customHeight="1" spans="1:7">
      <c r="A46" s="10">
        <v>40</v>
      </c>
      <c r="B46" s="15"/>
      <c r="C46" s="17" t="s">
        <v>412</v>
      </c>
      <c r="D46" s="13"/>
      <c r="E46" s="14"/>
      <c r="F46" s="14"/>
      <c r="G46" s="14"/>
    </row>
    <row r="47" s="1" customFormat="1" ht="45" customHeight="1" spans="1:7">
      <c r="A47" s="10">
        <v>41</v>
      </c>
      <c r="B47" s="15"/>
      <c r="C47" s="17" t="s">
        <v>432</v>
      </c>
      <c r="D47" s="13"/>
      <c r="E47" s="14"/>
      <c r="F47" s="14"/>
      <c r="G47" s="14"/>
    </row>
    <row r="48" s="1" customFormat="1" ht="45" customHeight="1" spans="1:7">
      <c r="A48" s="10">
        <v>42</v>
      </c>
      <c r="B48" s="15"/>
      <c r="C48" s="17" t="s">
        <v>433</v>
      </c>
      <c r="D48" s="13"/>
      <c r="E48" s="14"/>
      <c r="F48" s="14"/>
      <c r="G48" s="14"/>
    </row>
    <row r="49" s="1" customFormat="1" ht="45" customHeight="1" spans="1:7">
      <c r="A49" s="10">
        <v>43</v>
      </c>
      <c r="B49" s="16"/>
      <c r="C49" s="17" t="s">
        <v>399</v>
      </c>
      <c r="D49" s="13"/>
      <c r="E49" s="14"/>
      <c r="F49" s="14"/>
      <c r="G49" s="14"/>
    </row>
    <row r="50" s="1" customFormat="1" ht="20" customHeight="1" spans="1:7">
      <c r="A50" s="40" t="s">
        <v>454</v>
      </c>
      <c r="B50" s="41"/>
      <c r="C50" s="41"/>
      <c r="D50" s="42"/>
      <c r="E50" s="42"/>
      <c r="F50" s="42"/>
      <c r="G50" s="43"/>
    </row>
    <row r="51" s="1" customFormat="1" ht="45" customHeight="1" spans="1:7">
      <c r="A51" s="10">
        <v>44</v>
      </c>
      <c r="B51" s="11" t="s">
        <v>455</v>
      </c>
      <c r="C51" s="17" t="s">
        <v>456</v>
      </c>
      <c r="D51" s="13"/>
      <c r="E51" s="14"/>
      <c r="F51" s="14"/>
      <c r="G51" s="14"/>
    </row>
    <row r="52" s="1" customFormat="1" ht="45" customHeight="1" spans="1:7">
      <c r="A52" s="10">
        <v>45</v>
      </c>
      <c r="B52" s="16"/>
      <c r="C52" s="17" t="s">
        <v>457</v>
      </c>
      <c r="D52" s="13"/>
      <c r="E52" s="14"/>
      <c r="F52" s="14"/>
      <c r="G52" s="14"/>
    </row>
    <row r="53" s="1" customFormat="1" ht="45" customHeight="1" spans="1:7">
      <c r="A53" s="10">
        <v>46</v>
      </c>
      <c r="B53" s="18" t="s">
        <v>458</v>
      </c>
      <c r="C53" s="17" t="s">
        <v>459</v>
      </c>
      <c r="D53" s="13"/>
      <c r="E53" s="14"/>
      <c r="F53" s="14"/>
      <c r="G53" s="14"/>
    </row>
    <row r="54" s="1" customFormat="1" ht="45" customHeight="1" spans="1:7">
      <c r="A54" s="10">
        <v>47</v>
      </c>
      <c r="B54" s="11" t="s">
        <v>460</v>
      </c>
      <c r="C54" s="17" t="s">
        <v>461</v>
      </c>
      <c r="D54" s="13"/>
      <c r="E54" s="14"/>
      <c r="F54" s="14"/>
      <c r="G54" s="14"/>
    </row>
    <row r="55" s="1" customFormat="1" ht="45" customHeight="1" spans="1:7">
      <c r="A55" s="10">
        <v>48</v>
      </c>
      <c r="B55" s="16"/>
      <c r="C55" s="17" t="s">
        <v>462</v>
      </c>
      <c r="D55" s="13"/>
      <c r="E55" s="14"/>
      <c r="F55" s="14"/>
      <c r="G55" s="14"/>
    </row>
    <row r="56" s="1" customFormat="1" ht="45" customHeight="1" spans="1:7">
      <c r="A56" s="10">
        <v>49</v>
      </c>
      <c r="B56" s="18" t="s">
        <v>463</v>
      </c>
      <c r="C56" s="17" t="s">
        <v>464</v>
      </c>
      <c r="D56" s="13"/>
      <c r="E56" s="14"/>
      <c r="F56" s="14"/>
      <c r="G56" s="14"/>
    </row>
    <row r="57" s="1" customFormat="1" ht="45" customHeight="1" spans="1:7">
      <c r="A57" s="10">
        <v>50</v>
      </c>
      <c r="B57" s="18" t="s">
        <v>401</v>
      </c>
      <c r="C57" s="17" t="s">
        <v>465</v>
      </c>
      <c r="D57" s="13"/>
      <c r="E57" s="14"/>
      <c r="F57" s="14"/>
      <c r="G57" s="14"/>
    </row>
    <row r="58" s="1" customFormat="1" ht="45" customHeight="1" spans="1:7">
      <c r="A58" s="10">
        <v>51</v>
      </c>
      <c r="B58" s="11" t="s">
        <v>94</v>
      </c>
      <c r="C58" s="17" t="s">
        <v>422</v>
      </c>
      <c r="D58" s="13"/>
      <c r="E58" s="14"/>
      <c r="F58" s="14"/>
      <c r="G58" s="14"/>
    </row>
    <row r="59" s="1" customFormat="1" ht="45" customHeight="1" spans="1:7">
      <c r="A59" s="10">
        <v>52</v>
      </c>
      <c r="B59" s="15"/>
      <c r="C59" s="17" t="s">
        <v>410</v>
      </c>
      <c r="D59" s="13"/>
      <c r="E59" s="14"/>
      <c r="F59" s="14"/>
      <c r="G59" s="14"/>
    </row>
    <row r="60" s="1" customFormat="1" ht="45" customHeight="1" spans="1:7">
      <c r="A60" s="10">
        <v>53</v>
      </c>
      <c r="B60" s="15"/>
      <c r="C60" s="17" t="s">
        <v>411</v>
      </c>
      <c r="D60" s="13"/>
      <c r="E60" s="14"/>
      <c r="F60" s="14"/>
      <c r="G60" s="14"/>
    </row>
    <row r="61" s="1" customFormat="1" ht="45" customHeight="1" spans="1:7">
      <c r="A61" s="10">
        <v>54</v>
      </c>
      <c r="B61" s="15"/>
      <c r="C61" s="17" t="s">
        <v>412</v>
      </c>
      <c r="D61" s="13"/>
      <c r="E61" s="14"/>
      <c r="F61" s="14"/>
      <c r="G61" s="14"/>
    </row>
    <row r="62" s="1" customFormat="1" ht="45" customHeight="1" spans="1:7">
      <c r="A62" s="10">
        <v>55</v>
      </c>
      <c r="B62" s="15"/>
      <c r="C62" s="17" t="s">
        <v>398</v>
      </c>
      <c r="D62" s="13"/>
      <c r="E62" s="14"/>
      <c r="F62" s="14"/>
      <c r="G62" s="14"/>
    </row>
    <row r="63" s="1" customFormat="1" ht="45" customHeight="1" spans="1:7">
      <c r="A63" s="10">
        <v>56</v>
      </c>
      <c r="B63" s="16"/>
      <c r="C63" s="17" t="s">
        <v>399</v>
      </c>
      <c r="D63" s="13"/>
      <c r="E63" s="14"/>
      <c r="F63" s="14"/>
      <c r="G63" s="14"/>
    </row>
    <row r="64" s="1" customFormat="1" ht="20" customHeight="1" spans="1:7">
      <c r="A64" s="18" t="s">
        <v>54</v>
      </c>
      <c r="B64" s="18"/>
      <c r="C64" s="16"/>
      <c r="D64" s="18">
        <f>COUNTA(D5:D63)</f>
        <v>0</v>
      </c>
      <c r="E64" s="18">
        <f>COUNTA(E5:E63)</f>
        <v>0</v>
      </c>
      <c r="F64" s="18">
        <f>COUNTA(F5:F63)</f>
        <v>0</v>
      </c>
      <c r="G64" s="19"/>
    </row>
    <row r="65" s="1" customFormat="1" ht="20" customHeight="1" spans="1:7">
      <c r="A65" s="10" t="s">
        <v>102</v>
      </c>
      <c r="B65" s="20"/>
      <c r="C65" s="21" t="s">
        <v>103</v>
      </c>
      <c r="D65" s="22">
        <f>D64+E64+F64</f>
        <v>0</v>
      </c>
      <c r="E65" s="11" t="s">
        <v>104</v>
      </c>
      <c r="F65" s="18" t="s">
        <v>69</v>
      </c>
      <c r="G65" s="23">
        <f>D64</f>
        <v>0</v>
      </c>
    </row>
    <row r="66" s="1" customFormat="1" ht="20" customHeight="1" spans="1:7">
      <c r="A66" s="24"/>
      <c r="B66" s="25"/>
      <c r="C66" s="26"/>
      <c r="D66" s="27"/>
      <c r="E66" s="15"/>
      <c r="F66" s="18" t="s">
        <v>70</v>
      </c>
      <c r="G66" s="23">
        <f>E64</f>
        <v>0</v>
      </c>
    </row>
    <row r="67" s="1" customFormat="1" ht="20" customHeight="1" spans="1:7">
      <c r="A67" s="24"/>
      <c r="B67" s="25"/>
      <c r="C67" s="26"/>
      <c r="D67" s="27"/>
      <c r="E67" s="15"/>
      <c r="F67" s="18" t="s">
        <v>71</v>
      </c>
      <c r="G67" s="23">
        <f>F64</f>
        <v>0</v>
      </c>
    </row>
    <row r="68" s="1" customFormat="1" ht="20" customHeight="1" spans="1:7">
      <c r="A68" s="24"/>
      <c r="B68" s="25"/>
      <c r="C68" s="28"/>
      <c r="D68" s="29"/>
      <c r="E68" s="16"/>
      <c r="F68" s="30" t="s">
        <v>105</v>
      </c>
      <c r="G68" s="31" t="e">
        <f>G65/D65</f>
        <v>#DIV/0!</v>
      </c>
    </row>
    <row r="69" s="1" customFormat="1" ht="20" customHeight="1" spans="1:7">
      <c r="A69" s="32"/>
      <c r="B69" s="33"/>
      <c r="C69" s="34" t="s">
        <v>106</v>
      </c>
      <c r="D69" s="35"/>
      <c r="E69" s="35"/>
      <c r="F69" s="35"/>
      <c r="G69" s="36"/>
    </row>
    <row r="70" s="1" customFormat="1" ht="20" customHeight="1" spans="1:7">
      <c r="A70" s="37" t="s">
        <v>107</v>
      </c>
      <c r="B70" s="37"/>
      <c r="C70" s="37"/>
      <c r="D70" s="37"/>
      <c r="E70" s="37"/>
      <c r="F70" s="37"/>
      <c r="G70" s="37"/>
    </row>
  </sheetData>
  <mergeCells count="26">
    <mergeCell ref="A1:G1"/>
    <mergeCell ref="A2:B2"/>
    <mergeCell ref="D2:E2"/>
    <mergeCell ref="F2:G2"/>
    <mergeCell ref="A4:G4"/>
    <mergeCell ref="A17:G17"/>
    <mergeCell ref="A29:G29"/>
    <mergeCell ref="A50:G50"/>
    <mergeCell ref="A64:C64"/>
    <mergeCell ref="C69:G69"/>
    <mergeCell ref="A70:G70"/>
    <mergeCell ref="B6:B8"/>
    <mergeCell ref="B9:B16"/>
    <mergeCell ref="B19:B20"/>
    <mergeCell ref="B21:B28"/>
    <mergeCell ref="B30:B33"/>
    <mergeCell ref="B34:B37"/>
    <mergeCell ref="B38:B40"/>
    <mergeCell ref="B42:B49"/>
    <mergeCell ref="B51:B52"/>
    <mergeCell ref="B54:B55"/>
    <mergeCell ref="B58:B63"/>
    <mergeCell ref="C65:C68"/>
    <mergeCell ref="D65:D68"/>
    <mergeCell ref="E65:E68"/>
    <mergeCell ref="A65:B69"/>
  </mergeCells>
  <dataValidations count="3">
    <dataValidation type="custom" allowBlank="1" showInputMessage="1" showErrorMessage="1" sqref="D5:D16 D18:D28 D30:D49 D51:D63">
      <formula1>COUNTIF(D5:F5,"&lt;&gt;")&lt;=1</formula1>
    </dataValidation>
    <dataValidation type="custom" allowBlank="1" showInputMessage="1" showErrorMessage="1" sqref="E5:E16 E18:E28 E30:E49 E51:E63">
      <formula1>COUNTIF(D5:F5,"&lt;&gt;")&lt;=1</formula1>
    </dataValidation>
    <dataValidation type="custom" allowBlank="1" showInputMessage="1" showErrorMessage="1" sqref="F5:F16 F18:F28 F30:F49 F51:F63">
      <formula1>COUNTIF(D5:F5,"&lt;&gt;")&lt;=1</formula1>
    </dataValidation>
  </dataValidations>
  <pageMargins left="0.7" right="0.7" top="0.75" bottom="0.75" header="0.3" footer="0.3"/>
  <pageSetup paperSize="9" orientation="portrait" horizontalDpi="3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79"/>
  <sheetViews>
    <sheetView workbookViewId="0">
      <pane ySplit="3" topLeftCell="A67" activePane="bottomLeft" state="frozen"/>
      <selection/>
      <selection pane="bottomLeft" activeCell="C63" sqref="C63"/>
    </sheetView>
  </sheetViews>
  <sheetFormatPr defaultColWidth="9" defaultRowHeight="14.25" outlineLevelCol="6"/>
  <cols>
    <col min="1" max="1" width="6.58333333333333" customWidth="1"/>
    <col min="2" max="2" width="10.5833333333333" style="39" customWidth="1"/>
    <col min="3" max="3" width="140.583333333333" style="1" customWidth="1"/>
    <col min="4" max="7" width="10.5833333333333" customWidth="1"/>
  </cols>
  <sheetData>
    <row r="1" ht="30" customHeight="1" spans="1:7">
      <c r="A1" s="3" t="s">
        <v>466</v>
      </c>
      <c r="B1" s="4"/>
      <c r="C1" s="4"/>
      <c r="D1" s="4"/>
      <c r="E1" s="4"/>
      <c r="F1" s="4"/>
      <c r="G1" s="4"/>
    </row>
    <row r="2" s="1" customFormat="1" ht="20" customHeight="1" spans="1:7">
      <c r="A2" s="5" t="s">
        <v>34</v>
      </c>
      <c r="B2" s="6"/>
      <c r="C2" s="7" t="str">
        <f>IF('表C-0-2'!B2="","",'表C-0-2'!B2)</f>
        <v/>
      </c>
      <c r="D2" s="5" t="s">
        <v>66</v>
      </c>
      <c r="E2" s="6"/>
      <c r="F2" s="5" t="str">
        <f>IF('表C-0-2'!J2="","",'表C-0-2'!J2)</f>
        <v>年 月 日</v>
      </c>
      <c r="G2" s="6"/>
    </row>
    <row r="3" s="1" customFormat="1" ht="20" customHeight="1" spans="1:7">
      <c r="A3" s="8" t="s">
        <v>1</v>
      </c>
      <c r="B3" s="9" t="s">
        <v>67</v>
      </c>
      <c r="C3" s="9" t="s">
        <v>68</v>
      </c>
      <c r="D3" s="8" t="s">
        <v>69</v>
      </c>
      <c r="E3" s="8" t="s">
        <v>70</v>
      </c>
      <c r="F3" s="8" t="s">
        <v>71</v>
      </c>
      <c r="G3" s="8" t="s">
        <v>72</v>
      </c>
    </row>
    <row r="4" s="1" customFormat="1" ht="20" customHeight="1" spans="1:7">
      <c r="A4" s="40" t="s">
        <v>467</v>
      </c>
      <c r="B4" s="41"/>
      <c r="C4" s="41"/>
      <c r="D4" s="42"/>
      <c r="E4" s="42"/>
      <c r="F4" s="42"/>
      <c r="G4" s="43"/>
    </row>
    <row r="5" s="1" customFormat="1" ht="45" customHeight="1" spans="1:7">
      <c r="A5" s="10">
        <v>1</v>
      </c>
      <c r="B5" s="11" t="s">
        <v>73</v>
      </c>
      <c r="C5" s="17" t="s">
        <v>468</v>
      </c>
      <c r="D5" s="13"/>
      <c r="E5" s="14"/>
      <c r="F5" s="14"/>
      <c r="G5" s="14"/>
    </row>
    <row r="6" s="1" customFormat="1" ht="45" customHeight="1" spans="1:7">
      <c r="A6" s="10">
        <v>2</v>
      </c>
      <c r="B6" s="16"/>
      <c r="C6" s="17" t="s">
        <v>469</v>
      </c>
      <c r="D6" s="13"/>
      <c r="E6" s="14"/>
      <c r="F6" s="14"/>
      <c r="G6" s="14"/>
    </row>
    <row r="7" s="1" customFormat="1" ht="45" customHeight="1" spans="1:7">
      <c r="A7" s="10">
        <v>3</v>
      </c>
      <c r="B7" s="11" t="s">
        <v>76</v>
      </c>
      <c r="C7" s="17" t="s">
        <v>470</v>
      </c>
      <c r="D7" s="13"/>
      <c r="E7" s="14"/>
      <c r="F7" s="14"/>
      <c r="G7" s="14"/>
    </row>
    <row r="8" s="1" customFormat="1" ht="45" customHeight="1" spans="1:7">
      <c r="A8" s="10">
        <v>4</v>
      </c>
      <c r="B8" s="15"/>
      <c r="C8" s="17" t="s">
        <v>471</v>
      </c>
      <c r="D8" s="13"/>
      <c r="E8" s="14"/>
      <c r="F8" s="14"/>
      <c r="G8" s="14"/>
    </row>
    <row r="9" s="1" customFormat="1" ht="45" customHeight="1" spans="1:7">
      <c r="A9" s="10">
        <v>5</v>
      </c>
      <c r="B9" s="15"/>
      <c r="C9" s="17" t="s">
        <v>472</v>
      </c>
      <c r="D9" s="13"/>
      <c r="E9" s="14"/>
      <c r="F9" s="14"/>
      <c r="G9" s="14"/>
    </row>
    <row r="10" s="1" customFormat="1" ht="45" customHeight="1" spans="1:7">
      <c r="A10" s="10">
        <v>6</v>
      </c>
      <c r="B10" s="16"/>
      <c r="C10" s="17" t="s">
        <v>473</v>
      </c>
      <c r="D10" s="13"/>
      <c r="E10" s="14"/>
      <c r="F10" s="14"/>
      <c r="G10" s="14"/>
    </row>
    <row r="11" s="1" customFormat="1" ht="45" customHeight="1" spans="1:7">
      <c r="A11" s="10">
        <v>7</v>
      </c>
      <c r="B11" s="18" t="s">
        <v>81</v>
      </c>
      <c r="C11" s="17" t="s">
        <v>474</v>
      </c>
      <c r="D11" s="13"/>
      <c r="E11" s="14"/>
      <c r="F11" s="14"/>
      <c r="G11" s="14"/>
    </row>
    <row r="12" s="1" customFormat="1" ht="45" customHeight="1" spans="1:7">
      <c r="A12" s="10">
        <v>8</v>
      </c>
      <c r="B12" s="11" t="s">
        <v>83</v>
      </c>
      <c r="C12" s="17" t="s">
        <v>475</v>
      </c>
      <c r="D12" s="13"/>
      <c r="E12" s="14"/>
      <c r="F12" s="14"/>
      <c r="G12" s="14"/>
    </row>
    <row r="13" s="1" customFormat="1" ht="45" customHeight="1" spans="1:7">
      <c r="A13" s="10">
        <v>9</v>
      </c>
      <c r="B13" s="16"/>
      <c r="C13" s="17" t="s">
        <v>476</v>
      </c>
      <c r="D13" s="13"/>
      <c r="E13" s="14"/>
      <c r="F13" s="14"/>
      <c r="G13" s="14"/>
    </row>
    <row r="14" s="1" customFormat="1" ht="45" customHeight="1" spans="1:7">
      <c r="A14" s="10">
        <v>10</v>
      </c>
      <c r="B14" s="18" t="s">
        <v>86</v>
      </c>
      <c r="C14" s="17" t="s">
        <v>477</v>
      </c>
      <c r="D14" s="13"/>
      <c r="E14" s="14"/>
      <c r="F14" s="14"/>
      <c r="G14" s="14"/>
    </row>
    <row r="15" s="1" customFormat="1" ht="45" customHeight="1" spans="1:7">
      <c r="A15" s="10">
        <v>11</v>
      </c>
      <c r="B15" s="11" t="s">
        <v>88</v>
      </c>
      <c r="C15" s="17" t="s">
        <v>478</v>
      </c>
      <c r="D15" s="13"/>
      <c r="E15" s="14"/>
      <c r="F15" s="14"/>
      <c r="G15" s="14"/>
    </row>
    <row r="16" s="1" customFormat="1" ht="45" customHeight="1" spans="1:7">
      <c r="A16" s="10">
        <v>12</v>
      </c>
      <c r="B16" s="15"/>
      <c r="C16" s="17" t="s">
        <v>479</v>
      </c>
      <c r="D16" s="13"/>
      <c r="E16" s="14"/>
      <c r="F16" s="14"/>
      <c r="G16" s="14"/>
    </row>
    <row r="17" s="1" customFormat="1" ht="45" customHeight="1" spans="1:7">
      <c r="A17" s="10">
        <v>13</v>
      </c>
      <c r="B17" s="16"/>
      <c r="C17" s="17" t="s">
        <v>480</v>
      </c>
      <c r="D17" s="13"/>
      <c r="E17" s="14"/>
      <c r="F17" s="14"/>
      <c r="G17" s="14"/>
    </row>
    <row r="18" s="1" customFormat="1" ht="45" customHeight="1" spans="1:7">
      <c r="A18" s="10">
        <v>14</v>
      </c>
      <c r="B18" s="18" t="s">
        <v>92</v>
      </c>
      <c r="C18" s="17" t="s">
        <v>481</v>
      </c>
      <c r="D18" s="13"/>
      <c r="E18" s="14"/>
      <c r="F18" s="14"/>
      <c r="G18" s="14"/>
    </row>
    <row r="19" s="1" customFormat="1" ht="45" customHeight="1" spans="1:7">
      <c r="A19" s="10">
        <v>15</v>
      </c>
      <c r="B19" s="11" t="s">
        <v>94</v>
      </c>
      <c r="C19" s="17" t="s">
        <v>482</v>
      </c>
      <c r="D19" s="13"/>
      <c r="E19" s="14"/>
      <c r="F19" s="14"/>
      <c r="G19" s="14"/>
    </row>
    <row r="20" s="1" customFormat="1" ht="45" customHeight="1" spans="1:7">
      <c r="A20" s="10">
        <v>16</v>
      </c>
      <c r="B20" s="15"/>
      <c r="C20" s="17" t="s">
        <v>483</v>
      </c>
      <c r="D20" s="13"/>
      <c r="E20" s="14"/>
      <c r="F20" s="14"/>
      <c r="G20" s="14"/>
    </row>
    <row r="21" s="1" customFormat="1" ht="45" customHeight="1" spans="1:7">
      <c r="A21" s="10">
        <v>17</v>
      </c>
      <c r="B21" s="15"/>
      <c r="C21" s="17" t="s">
        <v>484</v>
      </c>
      <c r="D21" s="13"/>
      <c r="E21" s="14"/>
      <c r="F21" s="14"/>
      <c r="G21" s="14"/>
    </row>
    <row r="22" s="1" customFormat="1" ht="45" customHeight="1" spans="1:7">
      <c r="A22" s="10">
        <v>18</v>
      </c>
      <c r="B22" s="15"/>
      <c r="C22" s="17" t="s">
        <v>485</v>
      </c>
      <c r="D22" s="13"/>
      <c r="E22" s="14"/>
      <c r="F22" s="14"/>
      <c r="G22" s="14"/>
    </row>
    <row r="23" s="1" customFormat="1" ht="45" customHeight="1" spans="1:7">
      <c r="A23" s="10">
        <v>19</v>
      </c>
      <c r="B23" s="15"/>
      <c r="C23" s="17" t="s">
        <v>486</v>
      </c>
      <c r="D23" s="13"/>
      <c r="E23" s="14"/>
      <c r="F23" s="14"/>
      <c r="G23" s="14"/>
    </row>
    <row r="24" s="1" customFormat="1" ht="45" customHeight="1" spans="1:7">
      <c r="A24" s="10">
        <v>20</v>
      </c>
      <c r="B24" s="15"/>
      <c r="C24" s="17" t="s">
        <v>398</v>
      </c>
      <c r="D24" s="13"/>
      <c r="E24" s="14"/>
      <c r="F24" s="14"/>
      <c r="G24" s="14"/>
    </row>
    <row r="25" s="1" customFormat="1" ht="45" customHeight="1" spans="1:7">
      <c r="A25" s="10">
        <v>21</v>
      </c>
      <c r="B25" s="16"/>
      <c r="C25" s="17" t="s">
        <v>487</v>
      </c>
      <c r="D25" s="13"/>
      <c r="E25" s="14"/>
      <c r="F25" s="14"/>
      <c r="G25" s="14"/>
    </row>
    <row r="26" s="1" customFormat="1" ht="20" customHeight="1" spans="1:7">
      <c r="A26" s="40" t="s">
        <v>47</v>
      </c>
      <c r="B26" s="42"/>
      <c r="C26" s="41"/>
      <c r="D26" s="42"/>
      <c r="E26" s="42"/>
      <c r="F26" s="42"/>
      <c r="G26" s="43"/>
    </row>
    <row r="27" s="1" customFormat="1" ht="45" customHeight="1" spans="1:7">
      <c r="A27" s="10">
        <v>22</v>
      </c>
      <c r="B27" s="47" t="s">
        <v>109</v>
      </c>
      <c r="C27" s="17" t="s">
        <v>488</v>
      </c>
      <c r="D27" s="13"/>
      <c r="E27" s="14"/>
      <c r="F27" s="14"/>
      <c r="G27" s="14"/>
    </row>
    <row r="28" s="1" customFormat="1" ht="45" customHeight="1" spans="1:7">
      <c r="A28" s="10">
        <v>23</v>
      </c>
      <c r="B28" s="48"/>
      <c r="C28" s="17" t="s">
        <v>489</v>
      </c>
      <c r="D28" s="13"/>
      <c r="E28" s="14"/>
      <c r="F28" s="14"/>
      <c r="G28" s="14"/>
    </row>
    <row r="29" s="1" customFormat="1" ht="45" customHeight="1" spans="1:7">
      <c r="A29" s="10">
        <v>24</v>
      </c>
      <c r="B29" s="48"/>
      <c r="C29" s="17" t="s">
        <v>490</v>
      </c>
      <c r="D29" s="13"/>
      <c r="E29" s="14"/>
      <c r="F29" s="14"/>
      <c r="G29" s="14"/>
    </row>
    <row r="30" s="1" customFormat="1" ht="45" customHeight="1" spans="1:7">
      <c r="A30" s="10">
        <v>25</v>
      </c>
      <c r="B30" s="48"/>
      <c r="C30" s="17" t="s">
        <v>491</v>
      </c>
      <c r="D30" s="13"/>
      <c r="E30" s="14"/>
      <c r="F30" s="14"/>
      <c r="G30" s="14"/>
    </row>
    <row r="31" s="1" customFormat="1" ht="45" customHeight="1" spans="1:7">
      <c r="A31" s="10">
        <v>26</v>
      </c>
      <c r="B31" s="48"/>
      <c r="C31" s="17" t="s">
        <v>492</v>
      </c>
      <c r="D31" s="13"/>
      <c r="E31" s="14"/>
      <c r="F31" s="14"/>
      <c r="G31" s="14"/>
    </row>
    <row r="32" s="1" customFormat="1" ht="45" customHeight="1" spans="1:7">
      <c r="A32" s="10">
        <v>27</v>
      </c>
      <c r="B32" s="48"/>
      <c r="C32" s="49" t="s">
        <v>493</v>
      </c>
      <c r="D32" s="13"/>
      <c r="E32" s="14"/>
      <c r="F32" s="14"/>
      <c r="G32" s="14"/>
    </row>
    <row r="33" s="1" customFormat="1" ht="45" customHeight="1" spans="1:7">
      <c r="A33" s="10">
        <v>28</v>
      </c>
      <c r="B33" s="48"/>
      <c r="C33" s="17" t="s">
        <v>494</v>
      </c>
      <c r="D33" s="13"/>
      <c r="E33" s="14"/>
      <c r="F33" s="14"/>
      <c r="G33" s="14"/>
    </row>
    <row r="34" s="1" customFormat="1" ht="45" customHeight="1" spans="1:7">
      <c r="A34" s="10">
        <v>29</v>
      </c>
      <c r="B34" s="48"/>
      <c r="C34" s="17" t="s">
        <v>495</v>
      </c>
      <c r="D34" s="13"/>
      <c r="E34" s="14"/>
      <c r="F34" s="14"/>
      <c r="G34" s="14"/>
    </row>
    <row r="35" s="1" customFormat="1" ht="45" customHeight="1" spans="1:7">
      <c r="A35" s="10">
        <v>30</v>
      </c>
      <c r="B35" s="48"/>
      <c r="C35" s="49" t="s">
        <v>496</v>
      </c>
      <c r="D35" s="13"/>
      <c r="E35" s="14"/>
      <c r="F35" s="14"/>
      <c r="G35" s="14"/>
    </row>
    <row r="36" s="1" customFormat="1" ht="45" customHeight="1" spans="1:7">
      <c r="A36" s="10">
        <v>31</v>
      </c>
      <c r="B36" s="11" t="s">
        <v>119</v>
      </c>
      <c r="C36" s="17" t="s">
        <v>497</v>
      </c>
      <c r="D36" s="13"/>
      <c r="E36" s="14"/>
      <c r="F36" s="14"/>
      <c r="G36" s="14"/>
    </row>
    <row r="37" s="1" customFormat="1" ht="45" customHeight="1" spans="1:7">
      <c r="A37" s="10">
        <v>32</v>
      </c>
      <c r="B37" s="15"/>
      <c r="C37" s="17" t="s">
        <v>498</v>
      </c>
      <c r="D37" s="13"/>
      <c r="E37" s="14"/>
      <c r="F37" s="14"/>
      <c r="G37" s="14"/>
    </row>
    <row r="38" s="1" customFormat="1" ht="45" customHeight="1" spans="1:7">
      <c r="A38" s="10">
        <v>33</v>
      </c>
      <c r="B38" s="16"/>
      <c r="C38" s="17" t="s">
        <v>499</v>
      </c>
      <c r="D38" s="13"/>
      <c r="E38" s="14"/>
      <c r="F38" s="14"/>
      <c r="G38" s="14"/>
    </row>
    <row r="39" s="1" customFormat="1" ht="45" customHeight="1" spans="1:7">
      <c r="A39" s="10">
        <v>34</v>
      </c>
      <c r="B39" s="11" t="s">
        <v>94</v>
      </c>
      <c r="C39" s="17" t="s">
        <v>482</v>
      </c>
      <c r="D39" s="13"/>
      <c r="E39" s="14"/>
      <c r="F39" s="14"/>
      <c r="G39" s="14"/>
    </row>
    <row r="40" s="1" customFormat="1" ht="45" customHeight="1" spans="1:7">
      <c r="A40" s="10">
        <v>35</v>
      </c>
      <c r="B40" s="15"/>
      <c r="C40" s="17" t="s">
        <v>500</v>
      </c>
      <c r="D40" s="13"/>
      <c r="E40" s="14"/>
      <c r="F40" s="14"/>
      <c r="G40" s="14"/>
    </row>
    <row r="41" s="1" customFormat="1" ht="45" customHeight="1" spans="1:7">
      <c r="A41" s="10">
        <v>36</v>
      </c>
      <c r="B41" s="15"/>
      <c r="C41" s="17" t="s">
        <v>501</v>
      </c>
      <c r="D41" s="13"/>
      <c r="E41" s="14"/>
      <c r="F41" s="14"/>
      <c r="G41" s="14"/>
    </row>
    <row r="42" s="1" customFormat="1" ht="45" customHeight="1" spans="1:7">
      <c r="A42" s="10">
        <v>37</v>
      </c>
      <c r="B42" s="15"/>
      <c r="C42" s="17" t="s">
        <v>398</v>
      </c>
      <c r="D42" s="13"/>
      <c r="E42" s="14"/>
      <c r="F42" s="14"/>
      <c r="G42" s="14"/>
    </row>
    <row r="43" s="1" customFormat="1" ht="45" customHeight="1" spans="1:7">
      <c r="A43" s="10">
        <v>38</v>
      </c>
      <c r="B43" s="16"/>
      <c r="C43" s="17" t="s">
        <v>487</v>
      </c>
      <c r="D43" s="13"/>
      <c r="E43" s="14"/>
      <c r="F43" s="14"/>
      <c r="G43" s="14"/>
    </row>
    <row r="44" s="1" customFormat="1" ht="20" customHeight="1" spans="1:7">
      <c r="A44" s="40" t="s">
        <v>502</v>
      </c>
      <c r="B44" s="41"/>
      <c r="C44" s="41"/>
      <c r="D44" s="42"/>
      <c r="E44" s="42"/>
      <c r="F44" s="42"/>
      <c r="G44" s="43"/>
    </row>
    <row r="45" s="1" customFormat="1" ht="45" customHeight="1" spans="1:7">
      <c r="A45" s="10">
        <v>39</v>
      </c>
      <c r="B45" s="11" t="s">
        <v>109</v>
      </c>
      <c r="C45" s="17" t="s">
        <v>503</v>
      </c>
      <c r="D45" s="13"/>
      <c r="E45" s="14"/>
      <c r="F45" s="14"/>
      <c r="G45" s="14"/>
    </row>
    <row r="46" s="1" customFormat="1" ht="45" customHeight="1" spans="1:7">
      <c r="A46" s="10">
        <v>40</v>
      </c>
      <c r="B46" s="15"/>
      <c r="C46" s="17" t="s">
        <v>504</v>
      </c>
      <c r="D46" s="13"/>
      <c r="E46" s="14"/>
      <c r="F46" s="14"/>
      <c r="G46" s="14"/>
    </row>
    <row r="47" s="1" customFormat="1" ht="45" customHeight="1" spans="1:7">
      <c r="A47" s="10">
        <v>41</v>
      </c>
      <c r="B47" s="15"/>
      <c r="C47" s="17" t="s">
        <v>505</v>
      </c>
      <c r="D47" s="13"/>
      <c r="E47" s="14"/>
      <c r="F47" s="14"/>
      <c r="G47" s="14"/>
    </row>
    <row r="48" s="1" customFormat="1" ht="45" customHeight="1" spans="1:7">
      <c r="A48" s="10">
        <v>42</v>
      </c>
      <c r="B48" s="15"/>
      <c r="C48" s="17" t="s">
        <v>506</v>
      </c>
      <c r="D48" s="13"/>
      <c r="E48" s="14"/>
      <c r="F48" s="14"/>
      <c r="G48" s="14"/>
    </row>
    <row r="49" s="1" customFormat="1" ht="45" customHeight="1" spans="1:7">
      <c r="A49" s="10">
        <v>43</v>
      </c>
      <c r="B49" s="15"/>
      <c r="C49" s="17" t="s">
        <v>507</v>
      </c>
      <c r="D49" s="13"/>
      <c r="E49" s="14"/>
      <c r="F49" s="14"/>
      <c r="G49" s="14"/>
    </row>
    <row r="50" s="1" customFormat="1" ht="45" customHeight="1" spans="1:7">
      <c r="A50" s="10">
        <v>44</v>
      </c>
      <c r="B50" s="16"/>
      <c r="C50" s="49" t="s">
        <v>508</v>
      </c>
      <c r="D50" s="13"/>
      <c r="E50" s="14"/>
      <c r="F50" s="14"/>
      <c r="G50" s="14"/>
    </row>
    <row r="51" s="1" customFormat="1" ht="45" customHeight="1" spans="1:7">
      <c r="A51" s="10">
        <v>45</v>
      </c>
      <c r="B51" s="50" t="s">
        <v>133</v>
      </c>
      <c r="C51" s="17" t="s">
        <v>509</v>
      </c>
      <c r="D51" s="13"/>
      <c r="E51" s="14"/>
      <c r="F51" s="14"/>
      <c r="G51" s="14"/>
    </row>
    <row r="52" s="1" customFormat="1" ht="45" customHeight="1" spans="1:7">
      <c r="A52" s="10">
        <v>46</v>
      </c>
      <c r="B52" s="51"/>
      <c r="C52" s="49" t="s">
        <v>510</v>
      </c>
      <c r="D52" s="13"/>
      <c r="E52" s="14"/>
      <c r="F52" s="14"/>
      <c r="G52" s="14"/>
    </row>
    <row r="53" s="1" customFormat="1" ht="45" customHeight="1" spans="1:7">
      <c r="A53" s="10">
        <v>47</v>
      </c>
      <c r="B53" s="47" t="s">
        <v>119</v>
      </c>
      <c r="C53" s="17" t="s">
        <v>511</v>
      </c>
      <c r="D53" s="13"/>
      <c r="E53" s="14"/>
      <c r="F53" s="14"/>
      <c r="G53" s="14"/>
    </row>
    <row r="54" s="1" customFormat="1" ht="45" customHeight="1" spans="1:7">
      <c r="A54" s="10">
        <v>48</v>
      </c>
      <c r="B54" s="52"/>
      <c r="C54" s="17" t="s">
        <v>512</v>
      </c>
      <c r="D54" s="13"/>
      <c r="E54" s="14"/>
      <c r="F54" s="14"/>
      <c r="G54" s="14"/>
    </row>
    <row r="55" s="1" customFormat="1" ht="45" customHeight="1" spans="1:7">
      <c r="A55" s="10">
        <v>49</v>
      </c>
      <c r="B55" s="47" t="s">
        <v>94</v>
      </c>
      <c r="C55" s="17" t="s">
        <v>482</v>
      </c>
      <c r="D55" s="13"/>
      <c r="E55" s="14"/>
      <c r="F55" s="14"/>
      <c r="G55" s="14"/>
    </row>
    <row r="56" s="1" customFormat="1" ht="45" customHeight="1" spans="1:7">
      <c r="A56" s="10">
        <v>50</v>
      </c>
      <c r="B56" s="48"/>
      <c r="C56" s="17" t="s">
        <v>500</v>
      </c>
      <c r="D56" s="13"/>
      <c r="E56" s="14"/>
      <c r="F56" s="14"/>
      <c r="G56" s="14"/>
    </row>
    <row r="57" s="1" customFormat="1" ht="45" customHeight="1" spans="1:7">
      <c r="A57" s="10">
        <v>51</v>
      </c>
      <c r="B57" s="48"/>
      <c r="C57" s="17" t="s">
        <v>501</v>
      </c>
      <c r="D57" s="13"/>
      <c r="E57" s="14"/>
      <c r="F57" s="14"/>
      <c r="G57" s="14"/>
    </row>
    <row r="58" s="1" customFormat="1" ht="45" customHeight="1" spans="1:7">
      <c r="A58" s="10">
        <v>52</v>
      </c>
      <c r="B58" s="48"/>
      <c r="C58" s="17" t="s">
        <v>398</v>
      </c>
      <c r="D58" s="13"/>
      <c r="E58" s="14"/>
      <c r="F58" s="14"/>
      <c r="G58" s="14"/>
    </row>
    <row r="59" s="1" customFormat="1" ht="45" customHeight="1" spans="1:7">
      <c r="A59" s="10">
        <v>53</v>
      </c>
      <c r="B59" s="52"/>
      <c r="C59" s="17" t="s">
        <v>487</v>
      </c>
      <c r="D59" s="13"/>
      <c r="E59" s="14"/>
      <c r="F59" s="14"/>
      <c r="G59" s="14"/>
    </row>
    <row r="60" s="1" customFormat="1" ht="20" customHeight="1" spans="1:7">
      <c r="A60" s="40" t="s">
        <v>513</v>
      </c>
      <c r="B60" s="41"/>
      <c r="C60" s="41"/>
      <c r="D60" s="42"/>
      <c r="E60" s="42"/>
      <c r="F60" s="42"/>
      <c r="G60" s="43"/>
    </row>
    <row r="61" s="1" customFormat="1" ht="45" customHeight="1" spans="1:7">
      <c r="A61" s="10">
        <v>54</v>
      </c>
      <c r="B61" s="11" t="s">
        <v>139</v>
      </c>
      <c r="C61" s="17" t="s">
        <v>514</v>
      </c>
      <c r="D61" s="13"/>
      <c r="E61" s="14"/>
      <c r="F61" s="14"/>
      <c r="G61" s="14"/>
    </row>
    <row r="62" s="1" customFormat="1" ht="45" customHeight="1" spans="1:7">
      <c r="A62" s="10">
        <v>55</v>
      </c>
      <c r="B62" s="15"/>
      <c r="C62" s="17" t="s">
        <v>515</v>
      </c>
      <c r="D62" s="13"/>
      <c r="E62" s="14"/>
      <c r="F62" s="14"/>
      <c r="G62" s="14"/>
    </row>
    <row r="63" s="1" customFormat="1" ht="45" customHeight="1" spans="1:7">
      <c r="A63" s="10">
        <v>56</v>
      </c>
      <c r="B63" s="15"/>
      <c r="C63" s="17" t="s">
        <v>516</v>
      </c>
      <c r="D63" s="13"/>
      <c r="E63" s="14"/>
      <c r="F63" s="14"/>
      <c r="G63" s="14"/>
    </row>
    <row r="64" s="1" customFormat="1" ht="45" customHeight="1" spans="1:7">
      <c r="A64" s="10">
        <v>57</v>
      </c>
      <c r="B64" s="16"/>
      <c r="C64" s="17" t="s">
        <v>517</v>
      </c>
      <c r="D64" s="13"/>
      <c r="E64" s="14"/>
      <c r="F64" s="14"/>
      <c r="G64" s="14"/>
    </row>
    <row r="65" s="1" customFormat="1" ht="45" customHeight="1" spans="1:7">
      <c r="A65" s="10">
        <v>58</v>
      </c>
      <c r="B65" s="11" t="s">
        <v>144</v>
      </c>
      <c r="C65" s="17" t="s">
        <v>518</v>
      </c>
      <c r="D65" s="13"/>
      <c r="E65" s="14"/>
      <c r="F65" s="14"/>
      <c r="G65" s="14"/>
    </row>
    <row r="66" s="1" customFormat="1" ht="45" customHeight="1" spans="1:7">
      <c r="A66" s="10">
        <v>59</v>
      </c>
      <c r="B66" s="15"/>
      <c r="C66" s="17" t="s">
        <v>519</v>
      </c>
      <c r="D66" s="13"/>
      <c r="E66" s="14"/>
      <c r="F66" s="14"/>
      <c r="G66" s="14"/>
    </row>
    <row r="67" s="1" customFormat="1" ht="45" customHeight="1" spans="1:7">
      <c r="A67" s="10">
        <v>60</v>
      </c>
      <c r="B67" s="15"/>
      <c r="C67" s="17" t="s">
        <v>520</v>
      </c>
      <c r="D67" s="13"/>
      <c r="E67" s="14"/>
      <c r="F67" s="14"/>
      <c r="G67" s="14"/>
    </row>
    <row r="68" s="1" customFormat="1" ht="45" customHeight="1" spans="1:7">
      <c r="A68" s="10">
        <v>61</v>
      </c>
      <c r="B68" s="16"/>
      <c r="C68" s="17" t="s">
        <v>521</v>
      </c>
      <c r="D68" s="13"/>
      <c r="E68" s="14"/>
      <c r="F68" s="14"/>
      <c r="G68" s="14"/>
    </row>
    <row r="69" s="1" customFormat="1" ht="45" customHeight="1" spans="1:7">
      <c r="A69" s="10">
        <v>62</v>
      </c>
      <c r="B69" s="11" t="s">
        <v>94</v>
      </c>
      <c r="C69" s="17" t="s">
        <v>522</v>
      </c>
      <c r="D69" s="13"/>
      <c r="E69" s="14"/>
      <c r="F69" s="14"/>
      <c r="G69" s="14"/>
    </row>
    <row r="70" s="1" customFormat="1" ht="45" customHeight="1" spans="1:7">
      <c r="A70" s="10">
        <v>63</v>
      </c>
      <c r="B70" s="15"/>
      <c r="C70" s="17" t="s">
        <v>410</v>
      </c>
      <c r="D70" s="13"/>
      <c r="E70" s="14"/>
      <c r="F70" s="14"/>
      <c r="G70" s="14"/>
    </row>
    <row r="71" s="1" customFormat="1" ht="45" customHeight="1" spans="1:7">
      <c r="A71" s="10">
        <v>64</v>
      </c>
      <c r="B71" s="15"/>
      <c r="C71" s="17" t="s">
        <v>411</v>
      </c>
      <c r="D71" s="13"/>
      <c r="E71" s="14"/>
      <c r="F71" s="14"/>
      <c r="G71" s="14"/>
    </row>
    <row r="72" s="1" customFormat="1" ht="45" customHeight="1" spans="1:7">
      <c r="A72" s="10">
        <v>65</v>
      </c>
      <c r="B72" s="16"/>
      <c r="C72" s="17" t="s">
        <v>398</v>
      </c>
      <c r="D72" s="13"/>
      <c r="E72" s="14"/>
      <c r="F72" s="14"/>
      <c r="G72" s="14"/>
    </row>
    <row r="73" s="1" customFormat="1" ht="20" customHeight="1" spans="1:7">
      <c r="A73" s="18" t="s">
        <v>54</v>
      </c>
      <c r="B73" s="18"/>
      <c r="C73" s="16"/>
      <c r="D73" s="18">
        <f>COUNTA(D5:D72)</f>
        <v>0</v>
      </c>
      <c r="E73" s="18">
        <f>COUNTA(E5:E72)</f>
        <v>0</v>
      </c>
      <c r="F73" s="18">
        <f>COUNTA(F5:F72)</f>
        <v>0</v>
      </c>
      <c r="G73" s="19"/>
    </row>
    <row r="74" s="1" customFormat="1" ht="20" customHeight="1" spans="1:7">
      <c r="A74" s="10" t="s">
        <v>102</v>
      </c>
      <c r="B74" s="20"/>
      <c r="C74" s="21" t="s">
        <v>103</v>
      </c>
      <c r="D74" s="22">
        <f>D73+E73+F73</f>
        <v>0</v>
      </c>
      <c r="E74" s="11" t="s">
        <v>104</v>
      </c>
      <c r="F74" s="18" t="s">
        <v>69</v>
      </c>
      <c r="G74" s="23">
        <f>D73</f>
        <v>0</v>
      </c>
    </row>
    <row r="75" s="1" customFormat="1" ht="20" customHeight="1" spans="1:7">
      <c r="A75" s="24"/>
      <c r="B75" s="25"/>
      <c r="C75" s="26"/>
      <c r="D75" s="27"/>
      <c r="E75" s="15"/>
      <c r="F75" s="18" t="s">
        <v>70</v>
      </c>
      <c r="G75" s="23">
        <f>E73</f>
        <v>0</v>
      </c>
    </row>
    <row r="76" s="1" customFormat="1" ht="20" customHeight="1" spans="1:7">
      <c r="A76" s="24"/>
      <c r="B76" s="25"/>
      <c r="C76" s="26"/>
      <c r="D76" s="27"/>
      <c r="E76" s="15"/>
      <c r="F76" s="18" t="s">
        <v>71</v>
      </c>
      <c r="G76" s="23">
        <f>F73</f>
        <v>0</v>
      </c>
    </row>
    <row r="77" s="1" customFormat="1" ht="20" customHeight="1" spans="1:7">
      <c r="A77" s="24"/>
      <c r="B77" s="25"/>
      <c r="C77" s="28"/>
      <c r="D77" s="29"/>
      <c r="E77" s="16"/>
      <c r="F77" s="30" t="s">
        <v>105</v>
      </c>
      <c r="G77" s="31" t="e">
        <f>G74/D74</f>
        <v>#DIV/0!</v>
      </c>
    </row>
    <row r="78" s="1" customFormat="1" ht="20" customHeight="1" spans="1:7">
      <c r="A78" s="32"/>
      <c r="B78" s="33"/>
      <c r="C78" s="34" t="s">
        <v>106</v>
      </c>
      <c r="D78" s="35"/>
      <c r="E78" s="35"/>
      <c r="F78" s="35"/>
      <c r="G78" s="36"/>
    </row>
    <row r="79" s="1" customFormat="1" ht="20" customHeight="1" spans="1:7">
      <c r="A79" s="37" t="s">
        <v>107</v>
      </c>
      <c r="B79" s="37"/>
      <c r="C79" s="37"/>
      <c r="D79" s="37"/>
      <c r="E79" s="37"/>
      <c r="F79" s="37"/>
      <c r="G79" s="37"/>
    </row>
  </sheetData>
  <mergeCells count="30">
    <mergeCell ref="A1:G1"/>
    <mergeCell ref="A2:B2"/>
    <mergeCell ref="D2:E2"/>
    <mergeCell ref="F2:G2"/>
    <mergeCell ref="A4:G4"/>
    <mergeCell ref="A26:G26"/>
    <mergeCell ref="A44:G44"/>
    <mergeCell ref="A60:G60"/>
    <mergeCell ref="A73:C73"/>
    <mergeCell ref="C78:G78"/>
    <mergeCell ref="A79:G79"/>
    <mergeCell ref="B5:B6"/>
    <mergeCell ref="B7:B10"/>
    <mergeCell ref="B12:B13"/>
    <mergeCell ref="B15:B17"/>
    <mergeCell ref="B19:B25"/>
    <mergeCell ref="B27:B35"/>
    <mergeCell ref="B36:B38"/>
    <mergeCell ref="B39:B43"/>
    <mergeCell ref="B45:B50"/>
    <mergeCell ref="B51:B52"/>
    <mergeCell ref="B53:B54"/>
    <mergeCell ref="B55:B59"/>
    <mergeCell ref="B61:B64"/>
    <mergeCell ref="B65:B68"/>
    <mergeCell ref="B69:B72"/>
    <mergeCell ref="C74:C77"/>
    <mergeCell ref="D74:D77"/>
    <mergeCell ref="E74:E77"/>
    <mergeCell ref="A74:B78"/>
  </mergeCells>
  <dataValidations count="3">
    <dataValidation type="custom" allowBlank="1" showInputMessage="1" showErrorMessage="1" sqref="D5:D25 D27:D43 D45:D59 D61:D72">
      <formula1>COUNTIF(D5:F5,"&lt;&gt;")&lt;=1</formula1>
    </dataValidation>
    <dataValidation type="custom" allowBlank="1" showInputMessage="1" showErrorMessage="1" sqref="E5:E25 E27:E43 E45:E59 E61:E72">
      <formula1>COUNTIF(D5:F5,"&lt;&gt;")&lt;=1</formula1>
    </dataValidation>
    <dataValidation type="custom" allowBlank="1" showInputMessage="1" showErrorMessage="1" sqref="F5:F25 F27:F43 F45:F59 F61:F72">
      <formula1>COUNTIF(D5:F5,"&lt;&gt;")&lt;=1</formula1>
    </dataValidation>
  </dataValidations>
  <pageMargins left="0.7" right="0.7" top="0.75" bottom="0.75" header="0.3" footer="0.3"/>
  <pageSetup paperSize="9" orientation="portrait" horizontalDpi="300" verticalDpi="3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G212"/>
  <sheetViews>
    <sheetView workbookViewId="0">
      <pane ySplit="3" topLeftCell="A78" activePane="bottomLeft" state="frozen"/>
      <selection/>
      <selection pane="bottomLeft" activeCell="C84" sqref="C84"/>
    </sheetView>
  </sheetViews>
  <sheetFormatPr defaultColWidth="8.66666666666667" defaultRowHeight="14.25" outlineLevelCol="6"/>
  <cols>
    <col min="1" max="1" width="6.58333333333333" style="38" customWidth="1"/>
    <col min="2" max="2" width="10.5833333333333" style="39" customWidth="1"/>
    <col min="3" max="3" width="140.583333333333" style="1" customWidth="1"/>
    <col min="4" max="7" width="10.5833333333333" style="38" customWidth="1"/>
    <col min="8" max="16384" width="8.66666666666667" style="38"/>
  </cols>
  <sheetData>
    <row r="1" ht="30" customHeight="1" spans="1:7">
      <c r="A1" s="3" t="s">
        <v>523</v>
      </c>
      <c r="B1" s="4"/>
      <c r="C1" s="4"/>
      <c r="D1" s="4"/>
      <c r="E1" s="4"/>
      <c r="F1" s="4"/>
      <c r="G1" s="4"/>
    </row>
    <row r="2" s="1" customFormat="1" ht="20" customHeight="1" spans="1:7">
      <c r="A2" s="5" t="s">
        <v>34</v>
      </c>
      <c r="B2" s="6"/>
      <c r="C2" s="7" t="str">
        <f>IF('表C-0-2'!B2="","",'表C-0-2'!B2)</f>
        <v/>
      </c>
      <c r="D2" s="5" t="s">
        <v>66</v>
      </c>
      <c r="E2" s="6"/>
      <c r="F2" s="5" t="str">
        <f>IF('表C-0-2'!J2="","",'表C-0-2'!J2)</f>
        <v>年 月 日</v>
      </c>
      <c r="G2" s="6"/>
    </row>
    <row r="3" s="1" customFormat="1" ht="20" customHeight="1" spans="1:7">
      <c r="A3" s="8" t="s">
        <v>1</v>
      </c>
      <c r="B3" s="9" t="s">
        <v>67</v>
      </c>
      <c r="C3" s="9" t="s">
        <v>68</v>
      </c>
      <c r="D3" s="8" t="s">
        <v>69</v>
      </c>
      <c r="E3" s="8" t="s">
        <v>70</v>
      </c>
      <c r="F3" s="8" t="s">
        <v>71</v>
      </c>
      <c r="G3" s="8" t="s">
        <v>72</v>
      </c>
    </row>
    <row r="4" s="1" customFormat="1" ht="20" customHeight="1" spans="1:7">
      <c r="A4" s="40" t="s">
        <v>524</v>
      </c>
      <c r="B4" s="41"/>
      <c r="C4" s="41"/>
      <c r="D4" s="42"/>
      <c r="E4" s="42"/>
      <c r="F4" s="42"/>
      <c r="G4" s="43"/>
    </row>
    <row r="5" s="1" customFormat="1" ht="45" customHeight="1" spans="1:7">
      <c r="A5" s="10">
        <v>1</v>
      </c>
      <c r="B5" s="11" t="s">
        <v>525</v>
      </c>
      <c r="C5" s="17" t="s">
        <v>526</v>
      </c>
      <c r="D5" s="13"/>
      <c r="E5" s="14"/>
      <c r="F5" s="14"/>
      <c r="G5" s="14"/>
    </row>
    <row r="6" s="1" customFormat="1" ht="45" customHeight="1" spans="1:7">
      <c r="A6" s="10">
        <v>2</v>
      </c>
      <c r="B6" s="15"/>
      <c r="C6" s="17" t="s">
        <v>527</v>
      </c>
      <c r="D6" s="13"/>
      <c r="E6" s="14"/>
      <c r="F6" s="14"/>
      <c r="G6" s="14"/>
    </row>
    <row r="7" s="1" customFormat="1" ht="45" customHeight="1" spans="1:7">
      <c r="A7" s="10">
        <v>3</v>
      </c>
      <c r="B7" s="15"/>
      <c r="C7" s="17" t="s">
        <v>192</v>
      </c>
      <c r="D7" s="13"/>
      <c r="E7" s="14"/>
      <c r="F7" s="14"/>
      <c r="G7" s="14"/>
    </row>
    <row r="8" s="1" customFormat="1" ht="45" customHeight="1" spans="1:7">
      <c r="A8" s="10">
        <v>4</v>
      </c>
      <c r="B8" s="15"/>
      <c r="C8" s="17" t="s">
        <v>528</v>
      </c>
      <c r="D8" s="13"/>
      <c r="E8" s="14"/>
      <c r="F8" s="14"/>
      <c r="G8" s="14"/>
    </row>
    <row r="9" s="1" customFormat="1" ht="45" customHeight="1" spans="1:7">
      <c r="A9" s="10">
        <v>5</v>
      </c>
      <c r="B9" s="16"/>
      <c r="C9" s="17" t="s">
        <v>529</v>
      </c>
      <c r="D9" s="13"/>
      <c r="E9" s="14"/>
      <c r="F9" s="14"/>
      <c r="G9" s="14"/>
    </row>
    <row r="10" s="1" customFormat="1" ht="45" customHeight="1" spans="1:7">
      <c r="A10" s="10">
        <v>6</v>
      </c>
      <c r="B10" s="11" t="s">
        <v>253</v>
      </c>
      <c r="C10" s="17" t="s">
        <v>530</v>
      </c>
      <c r="D10" s="13"/>
      <c r="E10" s="14"/>
      <c r="F10" s="14"/>
      <c r="G10" s="14"/>
    </row>
    <row r="11" s="1" customFormat="1" ht="45" customHeight="1" spans="1:7">
      <c r="A11" s="10">
        <v>7</v>
      </c>
      <c r="B11" s="15"/>
      <c r="C11" s="17" t="s">
        <v>531</v>
      </c>
      <c r="D11" s="13"/>
      <c r="E11" s="14"/>
      <c r="F11" s="14"/>
      <c r="G11" s="14"/>
    </row>
    <row r="12" s="1" customFormat="1" ht="45" customHeight="1" spans="1:7">
      <c r="A12" s="10">
        <v>8</v>
      </c>
      <c r="B12" s="15"/>
      <c r="C12" s="17" t="s">
        <v>532</v>
      </c>
      <c r="D12" s="13"/>
      <c r="E12" s="14"/>
      <c r="F12" s="14"/>
      <c r="G12" s="14"/>
    </row>
    <row r="13" s="1" customFormat="1" ht="45" customHeight="1" spans="1:7">
      <c r="A13" s="10">
        <v>9</v>
      </c>
      <c r="B13" s="15"/>
      <c r="C13" s="17" t="s">
        <v>192</v>
      </c>
      <c r="D13" s="13"/>
      <c r="E13" s="14"/>
      <c r="F13" s="14"/>
      <c r="G13" s="14"/>
    </row>
    <row r="14" s="1" customFormat="1" ht="45" customHeight="1" spans="1:7">
      <c r="A14" s="10">
        <v>10</v>
      </c>
      <c r="B14" s="15"/>
      <c r="C14" s="17" t="s">
        <v>533</v>
      </c>
      <c r="D14" s="13"/>
      <c r="E14" s="14"/>
      <c r="F14" s="14"/>
      <c r="G14" s="14"/>
    </row>
    <row r="15" s="1" customFormat="1" ht="45" customHeight="1" spans="1:7">
      <c r="A15" s="10">
        <v>11</v>
      </c>
      <c r="B15" s="16"/>
      <c r="C15" s="17" t="s">
        <v>534</v>
      </c>
      <c r="D15" s="13"/>
      <c r="E15" s="14"/>
      <c r="F15" s="14"/>
      <c r="G15" s="14"/>
    </row>
    <row r="16" s="1" customFormat="1" ht="45" customHeight="1" spans="1:7">
      <c r="A16" s="10">
        <v>12</v>
      </c>
      <c r="B16" s="11" t="s">
        <v>535</v>
      </c>
      <c r="C16" s="17" t="s">
        <v>536</v>
      </c>
      <c r="D16" s="13"/>
      <c r="E16" s="14"/>
      <c r="F16" s="14"/>
      <c r="G16" s="14"/>
    </row>
    <row r="17" s="1" customFormat="1" ht="45" customHeight="1" spans="1:7">
      <c r="A17" s="10">
        <v>13</v>
      </c>
      <c r="B17" s="15"/>
      <c r="C17" s="17" t="s">
        <v>192</v>
      </c>
      <c r="D17" s="13"/>
      <c r="E17" s="14"/>
      <c r="F17" s="14"/>
      <c r="G17" s="14"/>
    </row>
    <row r="18" s="1" customFormat="1" ht="45" customHeight="1" spans="1:7">
      <c r="A18" s="10">
        <v>14</v>
      </c>
      <c r="B18" s="15"/>
      <c r="C18" s="17" t="s">
        <v>533</v>
      </c>
      <c r="D18" s="13"/>
      <c r="E18" s="14"/>
      <c r="F18" s="14"/>
      <c r="G18" s="14"/>
    </row>
    <row r="19" s="1" customFormat="1" ht="45" customHeight="1" spans="1:7">
      <c r="A19" s="10">
        <v>15</v>
      </c>
      <c r="B19" s="16"/>
      <c r="C19" s="17" t="s">
        <v>532</v>
      </c>
      <c r="D19" s="13"/>
      <c r="E19" s="14"/>
      <c r="F19" s="14"/>
      <c r="G19" s="14"/>
    </row>
    <row r="20" s="1" customFormat="1" ht="45" customHeight="1" spans="1:7">
      <c r="A20" s="10">
        <v>16</v>
      </c>
      <c r="B20" s="11" t="s">
        <v>537</v>
      </c>
      <c r="C20" s="17" t="s">
        <v>538</v>
      </c>
      <c r="D20" s="13"/>
      <c r="E20" s="14"/>
      <c r="F20" s="14"/>
      <c r="G20" s="14"/>
    </row>
    <row r="21" s="1" customFormat="1" ht="45" customHeight="1" spans="1:7">
      <c r="A21" s="10">
        <v>17</v>
      </c>
      <c r="B21" s="15"/>
      <c r="C21" s="17" t="s">
        <v>539</v>
      </c>
      <c r="D21" s="13"/>
      <c r="E21" s="14"/>
      <c r="F21" s="14"/>
      <c r="G21" s="14"/>
    </row>
    <row r="22" s="1" customFormat="1" ht="45" customHeight="1" spans="1:7">
      <c r="A22" s="10">
        <v>18</v>
      </c>
      <c r="B22" s="15"/>
      <c r="C22" s="17" t="s">
        <v>534</v>
      </c>
      <c r="D22" s="13"/>
      <c r="E22" s="14"/>
      <c r="F22" s="14"/>
      <c r="G22" s="14"/>
    </row>
    <row r="23" s="1" customFormat="1" ht="45" customHeight="1" spans="1:7">
      <c r="A23" s="10">
        <v>19</v>
      </c>
      <c r="B23" s="16"/>
      <c r="C23" s="17" t="s">
        <v>540</v>
      </c>
      <c r="D23" s="13"/>
      <c r="E23" s="14"/>
      <c r="F23" s="14"/>
      <c r="G23" s="14"/>
    </row>
    <row r="24" s="1" customFormat="1" ht="45" customHeight="1" spans="1:7">
      <c r="A24" s="10">
        <v>20</v>
      </c>
      <c r="B24" s="11" t="s">
        <v>541</v>
      </c>
      <c r="C24" s="17" t="s">
        <v>530</v>
      </c>
      <c r="D24" s="13"/>
      <c r="E24" s="14"/>
      <c r="F24" s="14"/>
      <c r="G24" s="14"/>
    </row>
    <row r="25" s="1" customFormat="1" ht="45" customHeight="1" spans="1:7">
      <c r="A25" s="10">
        <v>21</v>
      </c>
      <c r="B25" s="15"/>
      <c r="C25" s="17" t="s">
        <v>192</v>
      </c>
      <c r="D25" s="13"/>
      <c r="E25" s="14"/>
      <c r="F25" s="14"/>
      <c r="G25" s="14"/>
    </row>
    <row r="26" s="1" customFormat="1" ht="45" customHeight="1" spans="1:7">
      <c r="A26" s="10">
        <v>22</v>
      </c>
      <c r="B26" s="16"/>
      <c r="C26" s="17" t="s">
        <v>542</v>
      </c>
      <c r="D26" s="13"/>
      <c r="E26" s="14"/>
      <c r="F26" s="14"/>
      <c r="G26" s="14"/>
    </row>
    <row r="27" s="1" customFormat="1" ht="45" customHeight="1" spans="1:7">
      <c r="A27" s="10">
        <v>23</v>
      </c>
      <c r="B27" s="11" t="s">
        <v>543</v>
      </c>
      <c r="C27" s="17" t="s">
        <v>544</v>
      </c>
      <c r="D27" s="13"/>
      <c r="E27" s="14"/>
      <c r="F27" s="14"/>
      <c r="G27" s="14"/>
    </row>
    <row r="28" s="1" customFormat="1" ht="45" customHeight="1" spans="1:7">
      <c r="A28" s="10">
        <v>24</v>
      </c>
      <c r="B28" s="15"/>
      <c r="C28" s="17" t="s">
        <v>545</v>
      </c>
      <c r="D28" s="13"/>
      <c r="E28" s="14"/>
      <c r="F28" s="14"/>
      <c r="G28" s="14"/>
    </row>
    <row r="29" s="1" customFormat="1" ht="45" customHeight="1" spans="1:7">
      <c r="A29" s="10">
        <v>25</v>
      </c>
      <c r="B29" s="15"/>
      <c r="C29" s="17" t="s">
        <v>546</v>
      </c>
      <c r="D29" s="13"/>
      <c r="E29" s="14"/>
      <c r="F29" s="14"/>
      <c r="G29" s="14"/>
    </row>
    <row r="30" s="1" customFormat="1" ht="45" customHeight="1" spans="1:7">
      <c r="A30" s="10">
        <v>26</v>
      </c>
      <c r="B30" s="15"/>
      <c r="C30" s="17" t="s">
        <v>547</v>
      </c>
      <c r="D30" s="13"/>
      <c r="E30" s="14"/>
      <c r="F30" s="14"/>
      <c r="G30" s="14"/>
    </row>
    <row r="31" s="1" customFormat="1" ht="45" customHeight="1" spans="1:7">
      <c r="A31" s="10">
        <v>27</v>
      </c>
      <c r="B31" s="16"/>
      <c r="C31" s="17" t="s">
        <v>548</v>
      </c>
      <c r="D31" s="13"/>
      <c r="E31" s="14"/>
      <c r="F31" s="14"/>
      <c r="G31" s="14"/>
    </row>
    <row r="32" s="1" customFormat="1" ht="45" customHeight="1" spans="1:7">
      <c r="A32" s="10">
        <v>28</v>
      </c>
      <c r="B32" s="11" t="s">
        <v>549</v>
      </c>
      <c r="C32" s="17" t="s">
        <v>530</v>
      </c>
      <c r="D32" s="13"/>
      <c r="E32" s="14"/>
      <c r="F32" s="14"/>
      <c r="G32" s="14"/>
    </row>
    <row r="33" s="1" customFormat="1" ht="45" customHeight="1" spans="1:7">
      <c r="A33" s="10">
        <v>29</v>
      </c>
      <c r="B33" s="15"/>
      <c r="C33" s="17" t="s">
        <v>192</v>
      </c>
      <c r="D33" s="13"/>
      <c r="E33" s="14"/>
      <c r="F33" s="14"/>
      <c r="G33" s="14"/>
    </row>
    <row r="34" s="1" customFormat="1" ht="45" customHeight="1" spans="1:7">
      <c r="A34" s="10">
        <v>30</v>
      </c>
      <c r="B34" s="15"/>
      <c r="C34" s="17" t="s">
        <v>533</v>
      </c>
      <c r="D34" s="13"/>
      <c r="E34" s="14"/>
      <c r="F34" s="14"/>
      <c r="G34" s="14"/>
    </row>
    <row r="35" s="1" customFormat="1" ht="45" customHeight="1" spans="1:7">
      <c r="A35" s="10">
        <v>31</v>
      </c>
      <c r="B35" s="16"/>
      <c r="C35" s="17" t="s">
        <v>550</v>
      </c>
      <c r="D35" s="13"/>
      <c r="E35" s="14"/>
      <c r="F35" s="14"/>
      <c r="G35" s="14"/>
    </row>
    <row r="36" s="1" customFormat="1" ht="45" customHeight="1" spans="1:7">
      <c r="A36" s="10">
        <v>32</v>
      </c>
      <c r="B36" s="11" t="s">
        <v>307</v>
      </c>
      <c r="C36" s="17" t="s">
        <v>530</v>
      </c>
      <c r="D36" s="13"/>
      <c r="E36" s="14"/>
      <c r="F36" s="14"/>
      <c r="G36" s="14"/>
    </row>
    <row r="37" s="1" customFormat="1" ht="45" customHeight="1" spans="1:7">
      <c r="A37" s="10">
        <v>33</v>
      </c>
      <c r="B37" s="15"/>
      <c r="C37" s="17" t="s">
        <v>192</v>
      </c>
      <c r="D37" s="13"/>
      <c r="E37" s="14"/>
      <c r="F37" s="14"/>
      <c r="G37" s="14"/>
    </row>
    <row r="38" s="1" customFormat="1" ht="45" customHeight="1" spans="1:7">
      <c r="A38" s="10">
        <v>34</v>
      </c>
      <c r="B38" s="15"/>
      <c r="C38" s="17" t="s">
        <v>533</v>
      </c>
      <c r="D38" s="13"/>
      <c r="E38" s="14"/>
      <c r="F38" s="14"/>
      <c r="G38" s="14"/>
    </row>
    <row r="39" s="1" customFormat="1" ht="45" customHeight="1" spans="1:7">
      <c r="A39" s="10">
        <v>35</v>
      </c>
      <c r="B39" s="15"/>
      <c r="C39" s="17" t="s">
        <v>551</v>
      </c>
      <c r="D39" s="13"/>
      <c r="E39" s="14"/>
      <c r="F39" s="14"/>
      <c r="G39" s="14"/>
    </row>
    <row r="40" s="1" customFormat="1" ht="45" customHeight="1" spans="1:7">
      <c r="A40" s="10">
        <v>36</v>
      </c>
      <c r="B40" s="15"/>
      <c r="C40" s="17" t="s">
        <v>552</v>
      </c>
      <c r="D40" s="13"/>
      <c r="E40" s="14"/>
      <c r="F40" s="14"/>
      <c r="G40" s="14"/>
    </row>
    <row r="41" s="1" customFormat="1" ht="45" customHeight="1" spans="1:7">
      <c r="A41" s="10">
        <v>37</v>
      </c>
      <c r="B41" s="16"/>
      <c r="C41" s="17" t="s">
        <v>553</v>
      </c>
      <c r="D41" s="13"/>
      <c r="E41" s="14"/>
      <c r="F41" s="14"/>
      <c r="G41" s="14"/>
    </row>
    <row r="42" s="1" customFormat="1" ht="45" customHeight="1" spans="1:7">
      <c r="A42" s="10">
        <v>38</v>
      </c>
      <c r="B42" s="11" t="s">
        <v>554</v>
      </c>
      <c r="C42" s="17" t="s">
        <v>530</v>
      </c>
      <c r="D42" s="13"/>
      <c r="E42" s="14"/>
      <c r="F42" s="14"/>
      <c r="G42" s="14"/>
    </row>
    <row r="43" s="1" customFormat="1" ht="45" customHeight="1" spans="1:7">
      <c r="A43" s="10">
        <v>39</v>
      </c>
      <c r="B43" s="15"/>
      <c r="C43" s="17" t="s">
        <v>192</v>
      </c>
      <c r="D43" s="13"/>
      <c r="E43" s="14"/>
      <c r="F43" s="14"/>
      <c r="G43" s="14"/>
    </row>
    <row r="44" s="1" customFormat="1" ht="45" customHeight="1" spans="1:7">
      <c r="A44" s="10">
        <v>40</v>
      </c>
      <c r="B44" s="15"/>
      <c r="C44" s="17" t="s">
        <v>533</v>
      </c>
      <c r="D44" s="13"/>
      <c r="E44" s="14"/>
      <c r="F44" s="14"/>
      <c r="G44" s="14"/>
    </row>
    <row r="45" s="1" customFormat="1" ht="45" customHeight="1" spans="1:7">
      <c r="A45" s="10">
        <v>41</v>
      </c>
      <c r="B45" s="15"/>
      <c r="C45" s="17" t="s">
        <v>532</v>
      </c>
      <c r="D45" s="13"/>
      <c r="E45" s="14"/>
      <c r="F45" s="14"/>
      <c r="G45" s="14"/>
    </row>
    <row r="46" s="1" customFormat="1" ht="45" customHeight="1" spans="1:7">
      <c r="A46" s="10">
        <v>42</v>
      </c>
      <c r="B46" s="15"/>
      <c r="C46" s="17" t="s">
        <v>548</v>
      </c>
      <c r="D46" s="13"/>
      <c r="E46" s="14"/>
      <c r="F46" s="14"/>
      <c r="G46" s="14"/>
    </row>
    <row r="47" s="1" customFormat="1" ht="45" customHeight="1" spans="1:7">
      <c r="A47" s="10">
        <v>43</v>
      </c>
      <c r="B47" s="16"/>
      <c r="C47" s="17" t="s">
        <v>555</v>
      </c>
      <c r="D47" s="13"/>
      <c r="E47" s="14"/>
      <c r="F47" s="14"/>
      <c r="G47" s="14"/>
    </row>
    <row r="48" s="1" customFormat="1" ht="45" customHeight="1" spans="1:7">
      <c r="A48" s="10">
        <v>44</v>
      </c>
      <c r="B48" s="11" t="s">
        <v>556</v>
      </c>
      <c r="C48" s="17" t="s">
        <v>530</v>
      </c>
      <c r="D48" s="13"/>
      <c r="E48" s="14"/>
      <c r="F48" s="14"/>
      <c r="G48" s="14"/>
    </row>
    <row r="49" s="1" customFormat="1" ht="45" customHeight="1" spans="1:7">
      <c r="A49" s="10">
        <v>45</v>
      </c>
      <c r="B49" s="15"/>
      <c r="C49" s="17" t="s">
        <v>533</v>
      </c>
      <c r="D49" s="13"/>
      <c r="E49" s="14"/>
      <c r="F49" s="14"/>
      <c r="G49" s="14"/>
    </row>
    <row r="50" s="1" customFormat="1" ht="45" customHeight="1" spans="1:7">
      <c r="A50" s="10">
        <v>46</v>
      </c>
      <c r="B50" s="15"/>
      <c r="C50" s="17" t="s">
        <v>557</v>
      </c>
      <c r="D50" s="13"/>
      <c r="E50" s="14"/>
      <c r="F50" s="14"/>
      <c r="G50" s="14"/>
    </row>
    <row r="51" s="1" customFormat="1" ht="45" customHeight="1" spans="1:7">
      <c r="A51" s="10">
        <v>47</v>
      </c>
      <c r="B51" s="16"/>
      <c r="C51" s="17" t="s">
        <v>550</v>
      </c>
      <c r="D51" s="13"/>
      <c r="E51" s="14"/>
      <c r="F51" s="14"/>
      <c r="G51" s="14"/>
    </row>
    <row r="52" s="1" customFormat="1" ht="45" customHeight="1" spans="1:7">
      <c r="A52" s="10">
        <v>48</v>
      </c>
      <c r="B52" s="11" t="s">
        <v>558</v>
      </c>
      <c r="C52" s="17" t="s">
        <v>192</v>
      </c>
      <c r="D52" s="13"/>
      <c r="E52" s="14"/>
      <c r="F52" s="14"/>
      <c r="G52" s="14"/>
    </row>
    <row r="53" s="1" customFormat="1" ht="45" customHeight="1" spans="1:7">
      <c r="A53" s="10">
        <v>49</v>
      </c>
      <c r="B53" s="15"/>
      <c r="C53" s="17" t="s">
        <v>559</v>
      </c>
      <c r="D53" s="13"/>
      <c r="E53" s="14"/>
      <c r="F53" s="14"/>
      <c r="G53" s="14"/>
    </row>
    <row r="54" s="1" customFormat="1" ht="45" customHeight="1" spans="1:7">
      <c r="A54" s="10">
        <v>50</v>
      </c>
      <c r="B54" s="15"/>
      <c r="C54" s="17" t="s">
        <v>560</v>
      </c>
      <c r="D54" s="13"/>
      <c r="E54" s="14"/>
      <c r="F54" s="14"/>
      <c r="G54" s="14"/>
    </row>
    <row r="55" s="1" customFormat="1" ht="45" customHeight="1" spans="1:7">
      <c r="A55" s="10">
        <v>51</v>
      </c>
      <c r="B55" s="16"/>
      <c r="C55" s="17" t="s">
        <v>550</v>
      </c>
      <c r="D55" s="13"/>
      <c r="E55" s="14"/>
      <c r="F55" s="14"/>
      <c r="G55" s="14"/>
    </row>
    <row r="56" s="1" customFormat="1" ht="45" customHeight="1" spans="1:7">
      <c r="A56" s="10">
        <v>52</v>
      </c>
      <c r="B56" s="11" t="s">
        <v>94</v>
      </c>
      <c r="C56" s="17" t="s">
        <v>561</v>
      </c>
      <c r="D56" s="13"/>
      <c r="E56" s="14"/>
      <c r="F56" s="14"/>
      <c r="G56" s="14"/>
    </row>
    <row r="57" s="1" customFormat="1" ht="45" customHeight="1" spans="1:7">
      <c r="A57" s="10">
        <v>53</v>
      </c>
      <c r="B57" s="15"/>
      <c r="C57" s="17" t="s">
        <v>562</v>
      </c>
      <c r="D57" s="13"/>
      <c r="E57" s="14"/>
      <c r="F57" s="14"/>
      <c r="G57" s="14"/>
    </row>
    <row r="58" s="1" customFormat="1" ht="45" customHeight="1" spans="1:7">
      <c r="A58" s="10">
        <v>54</v>
      </c>
      <c r="B58" s="15"/>
      <c r="C58" s="17" t="s">
        <v>563</v>
      </c>
      <c r="D58" s="13"/>
      <c r="E58" s="14"/>
      <c r="F58" s="14"/>
      <c r="G58" s="14"/>
    </row>
    <row r="59" s="1" customFormat="1" ht="45" customHeight="1" spans="1:7">
      <c r="A59" s="10">
        <v>55</v>
      </c>
      <c r="B59" s="15"/>
      <c r="C59" s="17" t="s">
        <v>564</v>
      </c>
      <c r="D59" s="13"/>
      <c r="E59" s="14"/>
      <c r="F59" s="14"/>
      <c r="G59" s="14"/>
    </row>
    <row r="60" s="1" customFormat="1" ht="45" customHeight="1" spans="1:7">
      <c r="A60" s="10">
        <v>56</v>
      </c>
      <c r="B60" s="15"/>
      <c r="C60" s="17" t="s">
        <v>565</v>
      </c>
      <c r="D60" s="13"/>
      <c r="E60" s="14"/>
      <c r="F60" s="14"/>
      <c r="G60" s="14"/>
    </row>
    <row r="61" s="1" customFormat="1" ht="45" customHeight="1" spans="1:7">
      <c r="A61" s="10">
        <v>57</v>
      </c>
      <c r="B61" s="16"/>
      <c r="C61" s="17" t="s">
        <v>566</v>
      </c>
      <c r="D61" s="13"/>
      <c r="E61" s="14"/>
      <c r="F61" s="14"/>
      <c r="G61" s="14"/>
    </row>
    <row r="62" s="1" customFormat="1" ht="20" customHeight="1" spans="1:7">
      <c r="A62" s="40" t="s">
        <v>567</v>
      </c>
      <c r="B62" s="41"/>
      <c r="C62" s="41"/>
      <c r="D62" s="42"/>
      <c r="E62" s="42"/>
      <c r="F62" s="42"/>
      <c r="G62" s="43"/>
    </row>
    <row r="63" s="1" customFormat="1" ht="45" customHeight="1" spans="1:7">
      <c r="A63" s="10">
        <v>58</v>
      </c>
      <c r="B63" s="11" t="s">
        <v>329</v>
      </c>
      <c r="C63" s="17" t="s">
        <v>330</v>
      </c>
      <c r="D63" s="13"/>
      <c r="E63" s="14"/>
      <c r="F63" s="14"/>
      <c r="G63" s="14"/>
    </row>
    <row r="64" s="1" customFormat="1" ht="45" customHeight="1" spans="1:7">
      <c r="A64" s="10">
        <v>59</v>
      </c>
      <c r="B64" s="15"/>
      <c r="C64" s="17" t="s">
        <v>331</v>
      </c>
      <c r="D64" s="13"/>
      <c r="E64" s="14"/>
      <c r="F64" s="14"/>
      <c r="G64" s="14"/>
    </row>
    <row r="65" s="1" customFormat="1" ht="45" customHeight="1" spans="1:7">
      <c r="A65" s="10">
        <v>60</v>
      </c>
      <c r="B65" s="15"/>
      <c r="C65" s="17" t="s">
        <v>332</v>
      </c>
      <c r="D65" s="13"/>
      <c r="E65" s="14"/>
      <c r="F65" s="14"/>
      <c r="G65" s="14"/>
    </row>
    <row r="66" s="1" customFormat="1" ht="45" customHeight="1" spans="1:7">
      <c r="A66" s="10">
        <v>61</v>
      </c>
      <c r="B66" s="15"/>
      <c r="C66" s="17" t="s">
        <v>333</v>
      </c>
      <c r="D66" s="13"/>
      <c r="E66" s="14"/>
      <c r="F66" s="14"/>
      <c r="G66" s="14"/>
    </row>
    <row r="67" s="1" customFormat="1" ht="45" customHeight="1" spans="1:7">
      <c r="A67" s="10">
        <v>62</v>
      </c>
      <c r="B67" s="15"/>
      <c r="C67" s="17" t="s">
        <v>334</v>
      </c>
      <c r="D67" s="13"/>
      <c r="E67" s="14"/>
      <c r="F67" s="14"/>
      <c r="G67" s="14"/>
    </row>
    <row r="68" s="1" customFormat="1" ht="45" customHeight="1" spans="1:7">
      <c r="A68" s="10">
        <v>63</v>
      </c>
      <c r="B68" s="15"/>
      <c r="C68" s="17" t="s">
        <v>335</v>
      </c>
      <c r="D68" s="13"/>
      <c r="E68" s="14"/>
      <c r="F68" s="14"/>
      <c r="G68" s="14"/>
    </row>
    <row r="69" s="1" customFormat="1" ht="45" customHeight="1" spans="1:7">
      <c r="A69" s="10">
        <v>64</v>
      </c>
      <c r="B69" s="15"/>
      <c r="C69" s="17" t="s">
        <v>336</v>
      </c>
      <c r="D69" s="13"/>
      <c r="E69" s="14"/>
      <c r="F69" s="14"/>
      <c r="G69" s="14"/>
    </row>
    <row r="70" s="1" customFormat="1" ht="45" customHeight="1" spans="1:7">
      <c r="A70" s="10">
        <v>65</v>
      </c>
      <c r="B70" s="15"/>
      <c r="C70" s="17" t="s">
        <v>337</v>
      </c>
      <c r="D70" s="13"/>
      <c r="E70" s="14"/>
      <c r="F70" s="14"/>
      <c r="G70" s="14"/>
    </row>
    <row r="71" s="1" customFormat="1" ht="45" customHeight="1" spans="1:7">
      <c r="A71" s="10">
        <v>66</v>
      </c>
      <c r="B71" s="15"/>
      <c r="C71" s="17" t="s">
        <v>338</v>
      </c>
      <c r="D71" s="13"/>
      <c r="E71" s="14"/>
      <c r="F71" s="14"/>
      <c r="G71" s="14"/>
    </row>
    <row r="72" s="1" customFormat="1" ht="45" customHeight="1" spans="1:7">
      <c r="A72" s="10">
        <v>67</v>
      </c>
      <c r="B72" s="15"/>
      <c r="C72" s="17" t="s">
        <v>339</v>
      </c>
      <c r="D72" s="13"/>
      <c r="E72" s="14"/>
      <c r="F72" s="14"/>
      <c r="G72" s="14"/>
    </row>
    <row r="73" s="1" customFormat="1" ht="45" customHeight="1" spans="1:7">
      <c r="A73" s="10">
        <v>68</v>
      </c>
      <c r="B73" s="15"/>
      <c r="C73" s="17" t="s">
        <v>340</v>
      </c>
      <c r="D73" s="13"/>
      <c r="E73" s="14"/>
      <c r="F73" s="14"/>
      <c r="G73" s="14"/>
    </row>
    <row r="74" s="1" customFormat="1" ht="45" customHeight="1" spans="1:7">
      <c r="A74" s="10">
        <v>69</v>
      </c>
      <c r="B74" s="16"/>
      <c r="C74" s="17" t="s">
        <v>341</v>
      </c>
      <c r="D74" s="13"/>
      <c r="E74" s="14"/>
      <c r="F74" s="14"/>
      <c r="G74" s="14"/>
    </row>
    <row r="75" s="1" customFormat="1" ht="45" customHeight="1" spans="1:7">
      <c r="A75" s="10">
        <v>70</v>
      </c>
      <c r="B75" s="11" t="s">
        <v>342</v>
      </c>
      <c r="C75" s="17" t="s">
        <v>343</v>
      </c>
      <c r="D75" s="13"/>
      <c r="E75" s="14"/>
      <c r="F75" s="14"/>
      <c r="G75" s="14"/>
    </row>
    <row r="76" s="1" customFormat="1" ht="45" customHeight="1" spans="1:7">
      <c r="A76" s="10">
        <v>71</v>
      </c>
      <c r="B76" s="15"/>
      <c r="C76" s="17" t="s">
        <v>568</v>
      </c>
      <c r="D76" s="13"/>
      <c r="E76" s="14"/>
      <c r="F76" s="14"/>
      <c r="G76" s="14"/>
    </row>
    <row r="77" s="1" customFormat="1" ht="45" customHeight="1" spans="1:7">
      <c r="A77" s="10">
        <v>72</v>
      </c>
      <c r="B77" s="15"/>
      <c r="C77" s="17" t="s">
        <v>569</v>
      </c>
      <c r="D77" s="13"/>
      <c r="E77" s="14"/>
      <c r="F77" s="14"/>
      <c r="G77" s="14"/>
    </row>
    <row r="78" s="1" customFormat="1" ht="45" customHeight="1" spans="1:7">
      <c r="A78" s="10">
        <v>73</v>
      </c>
      <c r="B78" s="15"/>
      <c r="C78" s="17" t="s">
        <v>570</v>
      </c>
      <c r="D78" s="13"/>
      <c r="E78" s="14"/>
      <c r="F78" s="14"/>
      <c r="G78" s="14"/>
    </row>
    <row r="79" s="1" customFormat="1" ht="45" customHeight="1" spans="1:7">
      <c r="A79" s="10">
        <v>74</v>
      </c>
      <c r="B79" s="15"/>
      <c r="C79" s="17" t="s">
        <v>347</v>
      </c>
      <c r="D79" s="13"/>
      <c r="E79" s="14"/>
      <c r="F79" s="14"/>
      <c r="G79" s="14"/>
    </row>
    <row r="80" s="1" customFormat="1" ht="45" customHeight="1" spans="1:7">
      <c r="A80" s="10">
        <v>75</v>
      </c>
      <c r="B80" s="15"/>
      <c r="C80" s="17" t="s">
        <v>348</v>
      </c>
      <c r="D80" s="13"/>
      <c r="E80" s="14"/>
      <c r="F80" s="14"/>
      <c r="G80" s="14"/>
    </row>
    <row r="81" s="1" customFormat="1" ht="45" customHeight="1" spans="1:7">
      <c r="A81" s="10">
        <v>76</v>
      </c>
      <c r="B81" s="15"/>
      <c r="C81" s="17" t="s">
        <v>349</v>
      </c>
      <c r="D81" s="13"/>
      <c r="E81" s="14"/>
      <c r="F81" s="14"/>
      <c r="G81" s="14"/>
    </row>
    <row r="82" s="1" customFormat="1" ht="45" customHeight="1" spans="1:7">
      <c r="A82" s="10">
        <v>77</v>
      </c>
      <c r="B82" s="15"/>
      <c r="C82" s="17" t="s">
        <v>350</v>
      </c>
      <c r="D82" s="13"/>
      <c r="E82" s="14"/>
      <c r="F82" s="14"/>
      <c r="G82" s="14"/>
    </row>
    <row r="83" s="1" customFormat="1" ht="45" customHeight="1" spans="1:7">
      <c r="A83" s="10">
        <v>78</v>
      </c>
      <c r="B83" s="16"/>
      <c r="C83" s="17" t="s">
        <v>351</v>
      </c>
      <c r="D83" s="13"/>
      <c r="E83" s="14"/>
      <c r="F83" s="14"/>
      <c r="G83" s="14"/>
    </row>
    <row r="84" s="1" customFormat="1" ht="45" customHeight="1" spans="1:7">
      <c r="A84" s="10">
        <v>79</v>
      </c>
      <c r="B84" s="11" t="s">
        <v>352</v>
      </c>
      <c r="C84" s="17" t="s">
        <v>571</v>
      </c>
      <c r="D84" s="13"/>
      <c r="E84" s="14"/>
      <c r="F84" s="14"/>
      <c r="G84" s="14"/>
    </row>
    <row r="85" s="1" customFormat="1" ht="45" customHeight="1" spans="1:7">
      <c r="A85" s="10">
        <v>80</v>
      </c>
      <c r="B85" s="15"/>
      <c r="C85" s="17" t="s">
        <v>572</v>
      </c>
      <c r="D85" s="13"/>
      <c r="E85" s="14"/>
      <c r="F85" s="14"/>
      <c r="G85" s="14"/>
    </row>
    <row r="86" s="1" customFormat="1" ht="45" customHeight="1" spans="1:7">
      <c r="A86" s="10">
        <v>81</v>
      </c>
      <c r="B86" s="15"/>
      <c r="C86" s="17" t="s">
        <v>355</v>
      </c>
      <c r="D86" s="13"/>
      <c r="E86" s="14"/>
      <c r="F86" s="14"/>
      <c r="G86" s="14"/>
    </row>
    <row r="87" s="1" customFormat="1" ht="45" customHeight="1" spans="1:7">
      <c r="A87" s="10">
        <v>82</v>
      </c>
      <c r="B87" s="15"/>
      <c r="C87" s="17" t="s">
        <v>573</v>
      </c>
      <c r="D87" s="13"/>
      <c r="E87" s="14"/>
      <c r="F87" s="14"/>
      <c r="G87" s="14"/>
    </row>
    <row r="88" s="1" customFormat="1" ht="45" customHeight="1" spans="1:7">
      <c r="A88" s="10">
        <v>83</v>
      </c>
      <c r="B88" s="16"/>
      <c r="C88" s="17" t="s">
        <v>357</v>
      </c>
      <c r="D88" s="13"/>
      <c r="E88" s="14"/>
      <c r="F88" s="14"/>
      <c r="G88" s="14"/>
    </row>
    <row r="89" s="1" customFormat="1" ht="45" customHeight="1" spans="1:7">
      <c r="A89" s="10">
        <v>84</v>
      </c>
      <c r="B89" s="11" t="s">
        <v>359</v>
      </c>
      <c r="C89" s="17" t="s">
        <v>360</v>
      </c>
      <c r="D89" s="13"/>
      <c r="E89" s="14"/>
      <c r="F89" s="14"/>
      <c r="G89" s="14"/>
    </row>
    <row r="90" s="1" customFormat="1" ht="45" customHeight="1" spans="1:7">
      <c r="A90" s="10">
        <v>85</v>
      </c>
      <c r="B90" s="16"/>
      <c r="C90" s="17" t="s">
        <v>361</v>
      </c>
      <c r="D90" s="13"/>
      <c r="E90" s="14"/>
      <c r="F90" s="14"/>
      <c r="G90" s="14"/>
    </row>
    <row r="91" s="1" customFormat="1" ht="45" customHeight="1" spans="1:7">
      <c r="A91" s="10">
        <v>86</v>
      </c>
      <c r="B91" s="11" t="s">
        <v>363</v>
      </c>
      <c r="C91" s="17" t="s">
        <v>364</v>
      </c>
      <c r="D91" s="13"/>
      <c r="E91" s="14"/>
      <c r="F91" s="14"/>
      <c r="G91" s="14"/>
    </row>
    <row r="92" s="1" customFormat="1" ht="45" customHeight="1" spans="1:7">
      <c r="A92" s="10">
        <v>87</v>
      </c>
      <c r="B92" s="15"/>
      <c r="C92" s="17" t="s">
        <v>365</v>
      </c>
      <c r="D92" s="13"/>
      <c r="E92" s="14"/>
      <c r="F92" s="14"/>
      <c r="G92" s="14"/>
    </row>
    <row r="93" s="1" customFormat="1" ht="45" customHeight="1" spans="1:7">
      <c r="A93" s="10">
        <v>88</v>
      </c>
      <c r="B93" s="15"/>
      <c r="C93" s="17" t="s">
        <v>366</v>
      </c>
      <c r="D93" s="13"/>
      <c r="E93" s="14"/>
      <c r="F93" s="14"/>
      <c r="G93" s="14"/>
    </row>
    <row r="94" s="1" customFormat="1" ht="45" customHeight="1" spans="1:7">
      <c r="A94" s="10">
        <v>89</v>
      </c>
      <c r="B94" s="15"/>
      <c r="C94" s="17" t="s">
        <v>367</v>
      </c>
      <c r="D94" s="13"/>
      <c r="E94" s="14"/>
      <c r="F94" s="14"/>
      <c r="G94" s="14"/>
    </row>
    <row r="95" s="1" customFormat="1" ht="45" customHeight="1" spans="1:7">
      <c r="A95" s="10">
        <v>90</v>
      </c>
      <c r="B95" s="15"/>
      <c r="C95" s="17" t="s">
        <v>574</v>
      </c>
      <c r="D95" s="13"/>
      <c r="E95" s="14"/>
      <c r="F95" s="14"/>
      <c r="G95" s="14"/>
    </row>
    <row r="96" s="1" customFormat="1" ht="45" customHeight="1" spans="1:7">
      <c r="A96" s="10">
        <v>91</v>
      </c>
      <c r="B96" s="15"/>
      <c r="C96" s="17" t="s">
        <v>369</v>
      </c>
      <c r="D96" s="13"/>
      <c r="E96" s="14"/>
      <c r="F96" s="14"/>
      <c r="G96" s="14"/>
    </row>
    <row r="97" s="1" customFormat="1" ht="45" customHeight="1" spans="1:7">
      <c r="A97" s="10">
        <v>92</v>
      </c>
      <c r="B97" s="15"/>
      <c r="C97" s="17" t="s">
        <v>370</v>
      </c>
      <c r="D97" s="13"/>
      <c r="E97" s="14"/>
      <c r="F97" s="14"/>
      <c r="G97" s="14"/>
    </row>
    <row r="98" s="1" customFormat="1" ht="45" customHeight="1" spans="1:7">
      <c r="A98" s="10">
        <v>93</v>
      </c>
      <c r="B98" s="15"/>
      <c r="C98" s="17" t="s">
        <v>371</v>
      </c>
      <c r="D98" s="13"/>
      <c r="E98" s="14"/>
      <c r="F98" s="14"/>
      <c r="G98" s="14"/>
    </row>
    <row r="99" s="1" customFormat="1" ht="45" customHeight="1" spans="1:7">
      <c r="A99" s="10">
        <v>94</v>
      </c>
      <c r="B99" s="15"/>
      <c r="C99" s="17" t="s">
        <v>372</v>
      </c>
      <c r="D99" s="13"/>
      <c r="E99" s="14"/>
      <c r="F99" s="14"/>
      <c r="G99" s="14"/>
    </row>
    <row r="100" s="1" customFormat="1" ht="45" customHeight="1" spans="1:7">
      <c r="A100" s="10">
        <v>95</v>
      </c>
      <c r="B100" s="16"/>
      <c r="C100" s="17" t="s">
        <v>373</v>
      </c>
      <c r="D100" s="13"/>
      <c r="E100" s="14"/>
      <c r="F100" s="14"/>
      <c r="G100" s="14"/>
    </row>
    <row r="101" s="1" customFormat="1" ht="45" customHeight="1" spans="1:7">
      <c r="A101" s="10">
        <v>96</v>
      </c>
      <c r="B101" s="11" t="s">
        <v>374</v>
      </c>
      <c r="C101" s="17" t="s">
        <v>375</v>
      </c>
      <c r="D101" s="13"/>
      <c r="E101" s="14"/>
      <c r="F101" s="14"/>
      <c r="G101" s="14"/>
    </row>
    <row r="102" s="1" customFormat="1" ht="45" customHeight="1" spans="1:7">
      <c r="A102" s="10">
        <v>97</v>
      </c>
      <c r="B102" s="15"/>
      <c r="C102" s="17" t="s">
        <v>376</v>
      </c>
      <c r="D102" s="13"/>
      <c r="E102" s="14"/>
      <c r="F102" s="14"/>
      <c r="G102" s="14"/>
    </row>
    <row r="103" s="1" customFormat="1" ht="45" customHeight="1" spans="1:7">
      <c r="A103" s="10">
        <v>98</v>
      </c>
      <c r="B103" s="15"/>
      <c r="C103" s="17" t="s">
        <v>377</v>
      </c>
      <c r="D103" s="13"/>
      <c r="E103" s="14"/>
      <c r="F103" s="14"/>
      <c r="G103" s="14"/>
    </row>
    <row r="104" s="1" customFormat="1" ht="45" customHeight="1" spans="1:7">
      <c r="A104" s="10">
        <v>99</v>
      </c>
      <c r="B104" s="15"/>
      <c r="C104" s="17" t="s">
        <v>575</v>
      </c>
      <c r="D104" s="13"/>
      <c r="E104" s="14"/>
      <c r="F104" s="14"/>
      <c r="G104" s="14"/>
    </row>
    <row r="105" s="1" customFormat="1" ht="45" customHeight="1" spans="1:7">
      <c r="A105" s="10">
        <v>100</v>
      </c>
      <c r="B105" s="15"/>
      <c r="C105" s="17" t="s">
        <v>576</v>
      </c>
      <c r="D105" s="13"/>
      <c r="E105" s="14"/>
      <c r="F105" s="14"/>
      <c r="G105" s="14"/>
    </row>
    <row r="106" s="1" customFormat="1" ht="45" customHeight="1" spans="1:7">
      <c r="A106" s="10">
        <v>101</v>
      </c>
      <c r="B106" s="16"/>
      <c r="C106" s="17" t="s">
        <v>380</v>
      </c>
      <c r="D106" s="13"/>
      <c r="E106" s="14"/>
      <c r="F106" s="14"/>
      <c r="G106" s="14"/>
    </row>
    <row r="107" s="1" customFormat="1" ht="45" customHeight="1" spans="1:7">
      <c r="A107" s="10">
        <v>102</v>
      </c>
      <c r="B107" s="11" t="s">
        <v>94</v>
      </c>
      <c r="C107" s="17" t="s">
        <v>381</v>
      </c>
      <c r="D107" s="13"/>
      <c r="E107" s="14"/>
      <c r="F107" s="14"/>
      <c r="G107" s="14"/>
    </row>
    <row r="108" s="1" customFormat="1" ht="45" customHeight="1" spans="1:7">
      <c r="A108" s="10">
        <v>103</v>
      </c>
      <c r="B108" s="15"/>
      <c r="C108" s="17" t="s">
        <v>382</v>
      </c>
      <c r="D108" s="13"/>
      <c r="E108" s="14"/>
      <c r="F108" s="14"/>
      <c r="G108" s="14"/>
    </row>
    <row r="109" s="1" customFormat="1" ht="45" customHeight="1" spans="1:7">
      <c r="A109" s="10">
        <v>104</v>
      </c>
      <c r="B109" s="15"/>
      <c r="C109" s="17" t="s">
        <v>383</v>
      </c>
      <c r="D109" s="13"/>
      <c r="E109" s="14"/>
      <c r="F109" s="14"/>
      <c r="G109" s="14"/>
    </row>
    <row r="110" s="1" customFormat="1" ht="45" customHeight="1" spans="1:7">
      <c r="A110" s="10">
        <v>105</v>
      </c>
      <c r="B110" s="15"/>
      <c r="C110" s="17" t="s">
        <v>384</v>
      </c>
      <c r="D110" s="13"/>
      <c r="E110" s="14"/>
      <c r="F110" s="14"/>
      <c r="G110" s="14"/>
    </row>
    <row r="111" s="1" customFormat="1" ht="45" customHeight="1" spans="1:7">
      <c r="A111" s="10">
        <v>106</v>
      </c>
      <c r="B111" s="15"/>
      <c r="C111" s="17" t="s">
        <v>385</v>
      </c>
      <c r="D111" s="13"/>
      <c r="E111" s="14"/>
      <c r="F111" s="14"/>
      <c r="G111" s="14"/>
    </row>
    <row r="112" s="1" customFormat="1" ht="45" customHeight="1" spans="1:7">
      <c r="A112" s="10">
        <v>107</v>
      </c>
      <c r="B112" s="16"/>
      <c r="C112" s="17" t="s">
        <v>386</v>
      </c>
      <c r="D112" s="13"/>
      <c r="E112" s="14"/>
      <c r="F112" s="14"/>
      <c r="G112" s="14"/>
    </row>
    <row r="113" s="1" customFormat="1" ht="20" customHeight="1" spans="1:7">
      <c r="A113" s="40" t="s">
        <v>577</v>
      </c>
      <c r="B113" s="41"/>
      <c r="C113" s="41"/>
      <c r="D113" s="42"/>
      <c r="E113" s="42"/>
      <c r="F113" s="42"/>
      <c r="G113" s="43"/>
    </row>
    <row r="114" s="1" customFormat="1" ht="45" customHeight="1" spans="1:7">
      <c r="A114" s="10">
        <v>108</v>
      </c>
      <c r="B114" s="11" t="s">
        <v>153</v>
      </c>
      <c r="C114" s="17" t="s">
        <v>154</v>
      </c>
      <c r="D114" s="13"/>
      <c r="E114" s="14"/>
      <c r="F114" s="14"/>
      <c r="G114" s="14"/>
    </row>
    <row r="115" s="1" customFormat="1" ht="45" customHeight="1" spans="1:7">
      <c r="A115" s="10">
        <v>109</v>
      </c>
      <c r="B115" s="15"/>
      <c r="C115" s="17" t="s">
        <v>155</v>
      </c>
      <c r="D115" s="13"/>
      <c r="E115" s="14"/>
      <c r="F115" s="14"/>
      <c r="G115" s="14"/>
    </row>
    <row r="116" s="1" customFormat="1" ht="45" customHeight="1" spans="1:7">
      <c r="A116" s="10">
        <v>110</v>
      </c>
      <c r="B116" s="15"/>
      <c r="C116" s="17" t="s">
        <v>156</v>
      </c>
      <c r="D116" s="13"/>
      <c r="E116" s="14"/>
      <c r="F116" s="14"/>
      <c r="G116" s="14"/>
    </row>
    <row r="117" s="1" customFormat="1" ht="45" customHeight="1" spans="1:7">
      <c r="A117" s="10">
        <v>111</v>
      </c>
      <c r="B117" s="15"/>
      <c r="C117" s="17" t="s">
        <v>578</v>
      </c>
      <c r="D117" s="13"/>
      <c r="E117" s="14"/>
      <c r="F117" s="14"/>
      <c r="G117" s="14"/>
    </row>
    <row r="118" s="1" customFormat="1" ht="45" customHeight="1" spans="1:7">
      <c r="A118" s="10">
        <v>112</v>
      </c>
      <c r="B118" s="15"/>
      <c r="C118" s="17" t="s">
        <v>158</v>
      </c>
      <c r="D118" s="13"/>
      <c r="E118" s="14"/>
      <c r="F118" s="14"/>
      <c r="G118" s="14"/>
    </row>
    <row r="119" s="1" customFormat="1" ht="45" customHeight="1" spans="1:7">
      <c r="A119" s="10">
        <v>113</v>
      </c>
      <c r="B119" s="15"/>
      <c r="C119" s="17" t="s">
        <v>579</v>
      </c>
      <c r="D119" s="13"/>
      <c r="E119" s="14"/>
      <c r="F119" s="14"/>
      <c r="G119" s="14"/>
    </row>
    <row r="120" s="1" customFormat="1" ht="45" customHeight="1" spans="1:7">
      <c r="A120" s="10">
        <v>114</v>
      </c>
      <c r="B120" s="15"/>
      <c r="C120" s="17" t="s">
        <v>580</v>
      </c>
      <c r="D120" s="13"/>
      <c r="E120" s="14"/>
      <c r="F120" s="14"/>
      <c r="G120" s="14"/>
    </row>
    <row r="121" s="1" customFormat="1" ht="45" customHeight="1" spans="1:7">
      <c r="A121" s="10">
        <v>115</v>
      </c>
      <c r="B121" s="15"/>
      <c r="C121" s="17" t="s">
        <v>581</v>
      </c>
      <c r="D121" s="13"/>
      <c r="E121" s="14"/>
      <c r="F121" s="14"/>
      <c r="G121" s="14"/>
    </row>
    <row r="122" s="1" customFormat="1" ht="45" customHeight="1" spans="1:7">
      <c r="A122" s="10">
        <v>116</v>
      </c>
      <c r="B122" s="15"/>
      <c r="C122" s="17" t="s">
        <v>162</v>
      </c>
      <c r="D122" s="13"/>
      <c r="E122" s="14"/>
      <c r="F122" s="14"/>
      <c r="G122" s="14"/>
    </row>
    <row r="123" s="1" customFormat="1" ht="45" customHeight="1" spans="1:7">
      <c r="A123" s="10">
        <v>117</v>
      </c>
      <c r="B123" s="15"/>
      <c r="C123" s="17" t="s">
        <v>582</v>
      </c>
      <c r="D123" s="13"/>
      <c r="E123" s="14"/>
      <c r="F123" s="14"/>
      <c r="G123" s="14"/>
    </row>
    <row r="124" s="1" customFormat="1" ht="45" customHeight="1" spans="1:7">
      <c r="A124" s="10">
        <v>118</v>
      </c>
      <c r="B124" s="15"/>
      <c r="C124" s="17" t="s">
        <v>583</v>
      </c>
      <c r="D124" s="13"/>
      <c r="E124" s="14"/>
      <c r="F124" s="14"/>
      <c r="G124" s="14"/>
    </row>
    <row r="125" s="1" customFormat="1" ht="45" customHeight="1" spans="1:7">
      <c r="A125" s="10">
        <v>119</v>
      </c>
      <c r="B125" s="15"/>
      <c r="C125" s="17" t="s">
        <v>165</v>
      </c>
      <c r="D125" s="13"/>
      <c r="E125" s="14"/>
      <c r="F125" s="14"/>
      <c r="G125" s="14"/>
    </row>
    <row r="126" s="1" customFormat="1" ht="45" customHeight="1" spans="1:7">
      <c r="A126" s="10">
        <v>120</v>
      </c>
      <c r="B126" s="15"/>
      <c r="C126" s="17" t="s">
        <v>166</v>
      </c>
      <c r="D126" s="13"/>
      <c r="E126" s="14"/>
      <c r="F126" s="14"/>
      <c r="G126" s="14"/>
    </row>
    <row r="127" s="1" customFormat="1" ht="45" customHeight="1" spans="1:7">
      <c r="A127" s="10">
        <v>121</v>
      </c>
      <c r="B127" s="16"/>
      <c r="C127" s="17" t="s">
        <v>167</v>
      </c>
      <c r="D127" s="13"/>
      <c r="E127" s="14"/>
      <c r="F127" s="14"/>
      <c r="G127" s="14"/>
    </row>
    <row r="128" s="1" customFormat="1" ht="45" customHeight="1" spans="1:7">
      <c r="A128" s="10">
        <v>122</v>
      </c>
      <c r="B128" s="11" t="s">
        <v>168</v>
      </c>
      <c r="C128" s="17" t="s">
        <v>169</v>
      </c>
      <c r="D128" s="13"/>
      <c r="E128" s="14"/>
      <c r="F128" s="14"/>
      <c r="G128" s="14"/>
    </row>
    <row r="129" s="1" customFormat="1" ht="45" customHeight="1" spans="1:7">
      <c r="A129" s="10">
        <v>123</v>
      </c>
      <c r="B129" s="15"/>
      <c r="C129" s="17" t="s">
        <v>170</v>
      </c>
      <c r="D129" s="13"/>
      <c r="E129" s="14"/>
      <c r="F129" s="14"/>
      <c r="G129" s="14"/>
    </row>
    <row r="130" s="1" customFormat="1" ht="45" customHeight="1" spans="1:7">
      <c r="A130" s="10">
        <v>124</v>
      </c>
      <c r="B130" s="15"/>
      <c r="C130" s="17" t="s">
        <v>171</v>
      </c>
      <c r="D130" s="13"/>
      <c r="E130" s="14"/>
      <c r="F130" s="14"/>
      <c r="G130" s="14"/>
    </row>
    <row r="131" s="1" customFormat="1" ht="45" customHeight="1" spans="1:7">
      <c r="A131" s="10">
        <v>125</v>
      </c>
      <c r="B131" s="15"/>
      <c r="C131" s="17" t="s">
        <v>172</v>
      </c>
      <c r="D131" s="13"/>
      <c r="E131" s="14"/>
      <c r="F131" s="14"/>
      <c r="G131" s="14"/>
    </row>
    <row r="132" s="1" customFormat="1" ht="45" customHeight="1" spans="1:7">
      <c r="A132" s="10">
        <v>126</v>
      </c>
      <c r="B132" s="16"/>
      <c r="C132" s="17" t="s">
        <v>173</v>
      </c>
      <c r="D132" s="13"/>
      <c r="E132" s="14"/>
      <c r="F132" s="14"/>
      <c r="G132" s="14"/>
    </row>
    <row r="133" s="1" customFormat="1" ht="45" customHeight="1" spans="1:7">
      <c r="A133" s="10">
        <v>127</v>
      </c>
      <c r="B133" s="11" t="s">
        <v>174</v>
      </c>
      <c r="C133" s="17" t="s">
        <v>175</v>
      </c>
      <c r="D133" s="13"/>
      <c r="E133" s="14"/>
      <c r="F133" s="14"/>
      <c r="G133" s="14"/>
    </row>
    <row r="134" s="1" customFormat="1" ht="45" customHeight="1" spans="1:7">
      <c r="A134" s="10">
        <v>128</v>
      </c>
      <c r="B134" s="16"/>
      <c r="C134" s="17" t="s">
        <v>176</v>
      </c>
      <c r="D134" s="13"/>
      <c r="E134" s="14"/>
      <c r="F134" s="14"/>
      <c r="G134" s="14"/>
    </row>
    <row r="135" s="1" customFormat="1" ht="45" customHeight="1" spans="1:7">
      <c r="A135" s="10">
        <v>129</v>
      </c>
      <c r="B135" s="18" t="s">
        <v>177</v>
      </c>
      <c r="C135" s="17" t="s">
        <v>178</v>
      </c>
      <c r="D135" s="13"/>
      <c r="E135" s="14"/>
      <c r="F135" s="14"/>
      <c r="G135" s="14"/>
    </row>
    <row r="136" s="1" customFormat="1" ht="45" customHeight="1" spans="1:7">
      <c r="A136" s="10">
        <v>130</v>
      </c>
      <c r="B136" s="11" t="s">
        <v>179</v>
      </c>
      <c r="C136" s="17" t="s">
        <v>180</v>
      </c>
      <c r="D136" s="13"/>
      <c r="E136" s="14"/>
      <c r="F136" s="14"/>
      <c r="G136" s="14"/>
    </row>
    <row r="137" s="1" customFormat="1" ht="45" customHeight="1" spans="1:7">
      <c r="A137" s="10">
        <v>131</v>
      </c>
      <c r="B137" s="15"/>
      <c r="C137" s="17" t="s">
        <v>181</v>
      </c>
      <c r="D137" s="13"/>
      <c r="E137" s="14"/>
      <c r="F137" s="14"/>
      <c r="G137" s="14"/>
    </row>
    <row r="138" s="1" customFormat="1" ht="45" customHeight="1" spans="1:7">
      <c r="A138" s="10">
        <v>132</v>
      </c>
      <c r="B138" s="16"/>
      <c r="C138" s="17" t="s">
        <v>182</v>
      </c>
      <c r="D138" s="13"/>
      <c r="E138" s="14"/>
      <c r="F138" s="14"/>
      <c r="G138" s="14"/>
    </row>
    <row r="139" s="1" customFormat="1" ht="45" customHeight="1" spans="1:7">
      <c r="A139" s="10">
        <v>133</v>
      </c>
      <c r="B139" s="11" t="s">
        <v>183</v>
      </c>
      <c r="C139" s="17" t="s">
        <v>184</v>
      </c>
      <c r="D139" s="13"/>
      <c r="E139" s="14"/>
      <c r="F139" s="14"/>
      <c r="G139" s="14"/>
    </row>
    <row r="140" s="1" customFormat="1" ht="45" customHeight="1" spans="1:7">
      <c r="A140" s="10">
        <v>134</v>
      </c>
      <c r="B140" s="16"/>
      <c r="C140" s="17" t="s">
        <v>584</v>
      </c>
      <c r="D140" s="13"/>
      <c r="E140" s="14"/>
      <c r="F140" s="14"/>
      <c r="G140" s="14"/>
    </row>
    <row r="141" s="1" customFormat="1" ht="45" customHeight="1" spans="1:7">
      <c r="A141" s="10">
        <v>135</v>
      </c>
      <c r="B141" s="11" t="s">
        <v>585</v>
      </c>
      <c r="C141" s="17" t="s">
        <v>187</v>
      </c>
      <c r="D141" s="13"/>
      <c r="E141" s="14"/>
      <c r="F141" s="14"/>
      <c r="G141" s="14"/>
    </row>
    <row r="142" s="1" customFormat="1" ht="45" customHeight="1" spans="1:7">
      <c r="A142" s="10">
        <v>136</v>
      </c>
      <c r="B142" s="15"/>
      <c r="C142" s="17" t="s">
        <v>188</v>
      </c>
      <c r="D142" s="13"/>
      <c r="E142" s="14"/>
      <c r="F142" s="14"/>
      <c r="G142" s="14"/>
    </row>
    <row r="143" s="1" customFormat="1" ht="45" customHeight="1" spans="1:7">
      <c r="A143" s="10">
        <v>137</v>
      </c>
      <c r="B143" s="15"/>
      <c r="C143" s="17" t="s">
        <v>189</v>
      </c>
      <c r="D143" s="13"/>
      <c r="E143" s="14"/>
      <c r="F143" s="14"/>
      <c r="G143" s="14"/>
    </row>
    <row r="144" s="1" customFormat="1" ht="45" customHeight="1" spans="1:7">
      <c r="A144" s="10">
        <v>138</v>
      </c>
      <c r="B144" s="15"/>
      <c r="C144" s="17" t="s">
        <v>190</v>
      </c>
      <c r="D144" s="13"/>
      <c r="E144" s="14"/>
      <c r="F144" s="14"/>
      <c r="G144" s="14"/>
    </row>
    <row r="145" s="1" customFormat="1" ht="45" customHeight="1" spans="1:7">
      <c r="A145" s="10">
        <v>139</v>
      </c>
      <c r="B145" s="15"/>
      <c r="C145" s="17" t="s">
        <v>191</v>
      </c>
      <c r="D145" s="13"/>
      <c r="E145" s="14"/>
      <c r="F145" s="14"/>
      <c r="G145" s="14"/>
    </row>
    <row r="146" s="1" customFormat="1" ht="45" customHeight="1" spans="1:7">
      <c r="A146" s="10">
        <v>140</v>
      </c>
      <c r="B146" s="15"/>
      <c r="C146" s="17" t="s">
        <v>192</v>
      </c>
      <c r="D146" s="13"/>
      <c r="E146" s="14"/>
      <c r="F146" s="14"/>
      <c r="G146" s="14"/>
    </row>
    <row r="147" s="1" customFormat="1" ht="45" customHeight="1" spans="1:7">
      <c r="A147" s="10">
        <v>141</v>
      </c>
      <c r="B147" s="15"/>
      <c r="C147" s="17" t="s">
        <v>193</v>
      </c>
      <c r="D147" s="13"/>
      <c r="E147" s="14"/>
      <c r="F147" s="14"/>
      <c r="G147" s="14"/>
    </row>
    <row r="148" s="1" customFormat="1" ht="45" customHeight="1" spans="1:7">
      <c r="A148" s="10">
        <v>142</v>
      </c>
      <c r="B148" s="15"/>
      <c r="C148" s="17" t="s">
        <v>194</v>
      </c>
      <c r="D148" s="13"/>
      <c r="E148" s="14"/>
      <c r="F148" s="14"/>
      <c r="G148" s="14"/>
    </row>
    <row r="149" s="1" customFormat="1" ht="45" customHeight="1" spans="1:7">
      <c r="A149" s="10">
        <v>143</v>
      </c>
      <c r="B149" s="15"/>
      <c r="C149" s="17" t="s">
        <v>195</v>
      </c>
      <c r="D149" s="13"/>
      <c r="E149" s="14"/>
      <c r="F149" s="14"/>
      <c r="G149" s="14"/>
    </row>
    <row r="150" s="1" customFormat="1" ht="45" customHeight="1" spans="1:7">
      <c r="A150" s="10">
        <v>144</v>
      </c>
      <c r="B150" s="15"/>
      <c r="C150" s="17" t="s">
        <v>196</v>
      </c>
      <c r="D150" s="13"/>
      <c r="E150" s="14"/>
      <c r="F150" s="14"/>
      <c r="G150" s="14"/>
    </row>
    <row r="151" s="1" customFormat="1" ht="45" customHeight="1" spans="1:7">
      <c r="A151" s="10">
        <v>145</v>
      </c>
      <c r="B151" s="15"/>
      <c r="C151" s="17" t="s">
        <v>586</v>
      </c>
      <c r="D151" s="13"/>
      <c r="E151" s="14"/>
      <c r="F151" s="14"/>
      <c r="G151" s="14"/>
    </row>
    <row r="152" s="1" customFormat="1" ht="45" customHeight="1" spans="1:7">
      <c r="A152" s="10">
        <v>146</v>
      </c>
      <c r="B152" s="15"/>
      <c r="C152" s="17" t="s">
        <v>587</v>
      </c>
      <c r="D152" s="13"/>
      <c r="E152" s="14"/>
      <c r="F152" s="14"/>
      <c r="G152" s="14"/>
    </row>
    <row r="153" s="1" customFormat="1" ht="45" customHeight="1" spans="1:7">
      <c r="A153" s="10">
        <v>147</v>
      </c>
      <c r="B153" s="16"/>
      <c r="C153" s="17" t="s">
        <v>588</v>
      </c>
      <c r="D153" s="13"/>
      <c r="E153" s="14"/>
      <c r="F153" s="14"/>
      <c r="G153" s="14"/>
    </row>
    <row r="154" s="1" customFormat="1" ht="45" customHeight="1" spans="1:7">
      <c r="A154" s="10">
        <v>148</v>
      </c>
      <c r="B154" s="11" t="s">
        <v>589</v>
      </c>
      <c r="C154" s="17" t="s">
        <v>201</v>
      </c>
      <c r="D154" s="13"/>
      <c r="E154" s="14"/>
      <c r="F154" s="14"/>
      <c r="G154" s="14"/>
    </row>
    <row r="155" s="1" customFormat="1" ht="45" customHeight="1" spans="1:7">
      <c r="A155" s="10">
        <v>149</v>
      </c>
      <c r="B155" s="15"/>
      <c r="C155" s="17" t="s">
        <v>202</v>
      </c>
      <c r="D155" s="13"/>
      <c r="E155" s="14"/>
      <c r="F155" s="14"/>
      <c r="G155" s="14"/>
    </row>
    <row r="156" s="1" customFormat="1" ht="45" customHeight="1" spans="1:7">
      <c r="A156" s="10">
        <v>150</v>
      </c>
      <c r="B156" s="15"/>
      <c r="C156" s="17" t="s">
        <v>203</v>
      </c>
      <c r="D156" s="13"/>
      <c r="E156" s="14"/>
      <c r="F156" s="14"/>
      <c r="G156" s="14"/>
    </row>
    <row r="157" s="1" customFormat="1" ht="45" customHeight="1" spans="1:7">
      <c r="A157" s="10">
        <v>151</v>
      </c>
      <c r="B157" s="15"/>
      <c r="C157" s="17" t="s">
        <v>204</v>
      </c>
      <c r="D157" s="13"/>
      <c r="E157" s="14"/>
      <c r="F157" s="14"/>
      <c r="G157" s="14"/>
    </row>
    <row r="158" s="1" customFormat="1" ht="45" customHeight="1" spans="1:7">
      <c r="A158" s="10">
        <v>152</v>
      </c>
      <c r="B158" s="16"/>
      <c r="C158" s="17" t="s">
        <v>205</v>
      </c>
      <c r="D158" s="13"/>
      <c r="E158" s="14"/>
      <c r="F158" s="14"/>
      <c r="G158" s="14"/>
    </row>
    <row r="159" s="1" customFormat="1" ht="45" customHeight="1" spans="1:7">
      <c r="A159" s="10">
        <v>153</v>
      </c>
      <c r="B159" s="11" t="s">
        <v>590</v>
      </c>
      <c r="C159" s="17" t="s">
        <v>207</v>
      </c>
      <c r="D159" s="13"/>
      <c r="E159" s="14"/>
      <c r="F159" s="14"/>
      <c r="G159" s="14"/>
    </row>
    <row r="160" s="1" customFormat="1" ht="45" customHeight="1" spans="1:7">
      <c r="A160" s="10">
        <v>154</v>
      </c>
      <c r="B160" s="15"/>
      <c r="C160" s="17" t="s">
        <v>208</v>
      </c>
      <c r="D160" s="13"/>
      <c r="E160" s="14"/>
      <c r="F160" s="14"/>
      <c r="G160" s="14"/>
    </row>
    <row r="161" s="1" customFormat="1" ht="45" customHeight="1" spans="1:7">
      <c r="A161" s="10">
        <v>155</v>
      </c>
      <c r="B161" s="16"/>
      <c r="C161" s="17" t="s">
        <v>209</v>
      </c>
      <c r="D161" s="13"/>
      <c r="E161" s="14"/>
      <c r="F161" s="14"/>
      <c r="G161" s="14"/>
    </row>
    <row r="162" s="1" customFormat="1" ht="45" customHeight="1" spans="1:7">
      <c r="A162" s="10">
        <v>156</v>
      </c>
      <c r="B162" s="11" t="s">
        <v>94</v>
      </c>
      <c r="C162" s="17" t="s">
        <v>381</v>
      </c>
      <c r="D162" s="13"/>
      <c r="E162" s="14"/>
      <c r="F162" s="14"/>
      <c r="G162" s="14"/>
    </row>
    <row r="163" s="1" customFormat="1" ht="45" customHeight="1" spans="1:7">
      <c r="A163" s="10">
        <v>157</v>
      </c>
      <c r="B163" s="15"/>
      <c r="C163" s="17" t="s">
        <v>591</v>
      </c>
      <c r="D163" s="13"/>
      <c r="E163" s="14"/>
      <c r="F163" s="14"/>
      <c r="G163" s="14"/>
    </row>
    <row r="164" s="1" customFormat="1" ht="45" customHeight="1" spans="1:7">
      <c r="A164" s="10">
        <v>158</v>
      </c>
      <c r="B164" s="15"/>
      <c r="C164" s="17" t="s">
        <v>592</v>
      </c>
      <c r="D164" s="13"/>
      <c r="E164" s="14"/>
      <c r="F164" s="14"/>
      <c r="G164" s="14"/>
    </row>
    <row r="165" s="1" customFormat="1" ht="45" customHeight="1" spans="1:7">
      <c r="A165" s="10">
        <v>159</v>
      </c>
      <c r="B165" s="15"/>
      <c r="C165" s="17" t="s">
        <v>213</v>
      </c>
      <c r="D165" s="13"/>
      <c r="E165" s="14"/>
      <c r="F165" s="14"/>
      <c r="G165" s="14"/>
    </row>
    <row r="166" s="1" customFormat="1" ht="45" customHeight="1" spans="1:7">
      <c r="A166" s="10">
        <v>160</v>
      </c>
      <c r="B166" s="15"/>
      <c r="C166" s="17" t="s">
        <v>214</v>
      </c>
      <c r="D166" s="13"/>
      <c r="E166" s="14"/>
      <c r="F166" s="14"/>
      <c r="G166" s="14"/>
    </row>
    <row r="167" s="1" customFormat="1" ht="45" customHeight="1" spans="1:7">
      <c r="A167" s="10">
        <v>161</v>
      </c>
      <c r="B167" s="15"/>
      <c r="C167" s="17" t="s">
        <v>215</v>
      </c>
      <c r="D167" s="13"/>
      <c r="E167" s="14"/>
      <c r="F167" s="14"/>
      <c r="G167" s="14"/>
    </row>
    <row r="168" s="1" customFormat="1" ht="45" customHeight="1" spans="1:7">
      <c r="A168" s="10">
        <v>162</v>
      </c>
      <c r="B168" s="15"/>
      <c r="C168" s="17" t="s">
        <v>593</v>
      </c>
      <c r="D168" s="13"/>
      <c r="E168" s="14"/>
      <c r="F168" s="14"/>
      <c r="G168" s="14"/>
    </row>
    <row r="169" s="1" customFormat="1" ht="45" customHeight="1" spans="1:7">
      <c r="A169" s="10">
        <v>163</v>
      </c>
      <c r="B169" s="16"/>
      <c r="C169" s="17" t="s">
        <v>594</v>
      </c>
      <c r="D169" s="13"/>
      <c r="E169" s="14"/>
      <c r="F169" s="14"/>
      <c r="G169" s="14"/>
    </row>
    <row r="170" s="1" customFormat="1" ht="20" customHeight="1" spans="1:7">
      <c r="A170" s="40" t="s">
        <v>595</v>
      </c>
      <c r="B170" s="41"/>
      <c r="C170" s="41"/>
      <c r="D170" s="42"/>
      <c r="E170" s="42"/>
      <c r="F170" s="42"/>
      <c r="G170" s="43"/>
    </row>
    <row r="171" s="1" customFormat="1" ht="45" customHeight="1" spans="1:7">
      <c r="A171" s="10">
        <v>164</v>
      </c>
      <c r="B171" s="11" t="s">
        <v>153</v>
      </c>
      <c r="C171" s="17" t="s">
        <v>154</v>
      </c>
      <c r="D171" s="13"/>
      <c r="E171" s="14"/>
      <c r="F171" s="14"/>
      <c r="G171" s="14"/>
    </row>
    <row r="172" s="1" customFormat="1" ht="45" customHeight="1" spans="1:7">
      <c r="A172" s="10">
        <v>165</v>
      </c>
      <c r="B172" s="15"/>
      <c r="C172" s="17" t="s">
        <v>155</v>
      </c>
      <c r="D172" s="13"/>
      <c r="E172" s="14"/>
      <c r="F172" s="14"/>
      <c r="G172" s="14"/>
    </row>
    <row r="173" s="1" customFormat="1" ht="45" customHeight="1" spans="1:7">
      <c r="A173" s="10">
        <v>166</v>
      </c>
      <c r="B173" s="15"/>
      <c r="C173" s="17" t="s">
        <v>596</v>
      </c>
      <c r="D173" s="13"/>
      <c r="E173" s="14"/>
      <c r="F173" s="14"/>
      <c r="G173" s="14"/>
    </row>
    <row r="174" s="1" customFormat="1" ht="45" customHeight="1" spans="1:7">
      <c r="A174" s="10">
        <v>167</v>
      </c>
      <c r="B174" s="15"/>
      <c r="C174" s="17" t="s">
        <v>157</v>
      </c>
      <c r="D174" s="13"/>
      <c r="E174" s="14"/>
      <c r="F174" s="14"/>
      <c r="G174" s="14"/>
    </row>
    <row r="175" s="1" customFormat="1" ht="45" customHeight="1" spans="1:7">
      <c r="A175" s="10">
        <v>168</v>
      </c>
      <c r="B175" s="16"/>
      <c r="C175" s="17" t="s">
        <v>223</v>
      </c>
      <c r="D175" s="13"/>
      <c r="E175" s="14"/>
      <c r="F175" s="14"/>
      <c r="G175" s="14"/>
    </row>
    <row r="176" s="1" customFormat="1" ht="45" customHeight="1" spans="1:7">
      <c r="A176" s="10">
        <v>169</v>
      </c>
      <c r="B176" s="44" t="s">
        <v>168</v>
      </c>
      <c r="C176" s="17" t="s">
        <v>597</v>
      </c>
      <c r="D176" s="13"/>
      <c r="E176" s="14"/>
      <c r="F176" s="14"/>
      <c r="G176" s="14"/>
    </row>
    <row r="177" s="1" customFormat="1" ht="45" customHeight="1" spans="1:7">
      <c r="A177" s="10">
        <v>170</v>
      </c>
      <c r="B177" s="45"/>
      <c r="C177" s="17" t="s">
        <v>225</v>
      </c>
      <c r="D177" s="13"/>
      <c r="E177" s="14"/>
      <c r="F177" s="14"/>
      <c r="G177" s="14"/>
    </row>
    <row r="178" s="1" customFormat="1" ht="45" customHeight="1" spans="1:7">
      <c r="A178" s="10">
        <v>171</v>
      </c>
      <c r="B178" s="45"/>
      <c r="C178" s="17" t="s">
        <v>226</v>
      </c>
      <c r="D178" s="13"/>
      <c r="E178" s="14"/>
      <c r="F178" s="14"/>
      <c r="G178" s="14"/>
    </row>
    <row r="179" s="1" customFormat="1" ht="45" customHeight="1" spans="1:7">
      <c r="A179" s="10">
        <v>172</v>
      </c>
      <c r="B179" s="45"/>
      <c r="C179" s="17" t="s">
        <v>227</v>
      </c>
      <c r="D179" s="13"/>
      <c r="E179" s="14"/>
      <c r="F179" s="14"/>
      <c r="G179" s="14"/>
    </row>
    <row r="180" s="1" customFormat="1" ht="45" customHeight="1" spans="1:7">
      <c r="A180" s="10">
        <v>173</v>
      </c>
      <c r="B180" s="45"/>
      <c r="C180" s="17" t="s">
        <v>171</v>
      </c>
      <c r="D180" s="13"/>
      <c r="E180" s="14"/>
      <c r="F180" s="14"/>
      <c r="G180" s="14"/>
    </row>
    <row r="181" s="1" customFormat="1" ht="45" customHeight="1" spans="1:7">
      <c r="A181" s="10">
        <v>174</v>
      </c>
      <c r="B181" s="45"/>
      <c r="C181" s="17" t="s">
        <v>228</v>
      </c>
      <c r="D181" s="13"/>
      <c r="E181" s="14"/>
      <c r="F181" s="14"/>
      <c r="G181" s="14"/>
    </row>
    <row r="182" s="1" customFormat="1" ht="45" customHeight="1" spans="1:7">
      <c r="A182" s="10">
        <v>175</v>
      </c>
      <c r="B182" s="45"/>
      <c r="C182" s="17" t="s">
        <v>598</v>
      </c>
      <c r="D182" s="13"/>
      <c r="E182" s="14"/>
      <c r="F182" s="14"/>
      <c r="G182" s="14"/>
    </row>
    <row r="183" s="1" customFormat="1" ht="45" customHeight="1" spans="1:7">
      <c r="A183" s="10">
        <v>176</v>
      </c>
      <c r="B183" s="45"/>
      <c r="C183" s="17" t="s">
        <v>599</v>
      </c>
      <c r="D183" s="13"/>
      <c r="E183" s="14"/>
      <c r="F183" s="14"/>
      <c r="G183" s="14"/>
    </row>
    <row r="184" s="1" customFormat="1" ht="45" customHeight="1" spans="1:7">
      <c r="A184" s="10">
        <v>177</v>
      </c>
      <c r="B184" s="45"/>
      <c r="C184" s="17" t="s">
        <v>231</v>
      </c>
      <c r="D184" s="13"/>
      <c r="E184" s="14"/>
      <c r="F184" s="14"/>
      <c r="G184" s="14"/>
    </row>
    <row r="185" s="1" customFormat="1" ht="45" customHeight="1" spans="1:7">
      <c r="A185" s="10">
        <v>178</v>
      </c>
      <c r="B185" s="46"/>
      <c r="C185" s="17" t="s">
        <v>232</v>
      </c>
      <c r="D185" s="13"/>
      <c r="E185" s="14"/>
      <c r="F185" s="14"/>
      <c r="G185" s="14"/>
    </row>
    <row r="186" s="1" customFormat="1" ht="45" customHeight="1" spans="1:7">
      <c r="A186" s="10">
        <v>179</v>
      </c>
      <c r="B186" s="11" t="s">
        <v>174</v>
      </c>
      <c r="C186" s="17" t="s">
        <v>233</v>
      </c>
      <c r="D186" s="13"/>
      <c r="E186" s="14"/>
      <c r="F186" s="14"/>
      <c r="G186" s="14"/>
    </row>
    <row r="187" s="1" customFormat="1" ht="45" customHeight="1" spans="1:7">
      <c r="A187" s="10">
        <v>180</v>
      </c>
      <c r="B187" s="16"/>
      <c r="C187" s="17" t="s">
        <v>234</v>
      </c>
      <c r="D187" s="13"/>
      <c r="E187" s="14"/>
      <c r="F187" s="14"/>
      <c r="G187" s="14"/>
    </row>
    <row r="188" s="1" customFormat="1" ht="45" customHeight="1" spans="1:7">
      <c r="A188" s="10">
        <v>181</v>
      </c>
      <c r="B188" s="11" t="s">
        <v>177</v>
      </c>
      <c r="C188" s="17" t="s">
        <v>235</v>
      </c>
      <c r="D188" s="13"/>
      <c r="E188" s="14"/>
      <c r="F188" s="14"/>
      <c r="G188" s="14"/>
    </row>
    <row r="189" s="1" customFormat="1" ht="45" customHeight="1" spans="1:7">
      <c r="A189" s="10">
        <v>182</v>
      </c>
      <c r="B189" s="16"/>
      <c r="C189" s="17" t="s">
        <v>236</v>
      </c>
      <c r="D189" s="13"/>
      <c r="E189" s="14"/>
      <c r="F189" s="14"/>
      <c r="G189" s="14"/>
    </row>
    <row r="190" s="1" customFormat="1" ht="45" customHeight="1" spans="1:7">
      <c r="A190" s="10">
        <v>183</v>
      </c>
      <c r="B190" s="11" t="s">
        <v>179</v>
      </c>
      <c r="C190" s="17" t="s">
        <v>237</v>
      </c>
      <c r="D190" s="13"/>
      <c r="E190" s="14"/>
      <c r="F190" s="14"/>
      <c r="G190" s="14"/>
    </row>
    <row r="191" s="1" customFormat="1" ht="45" customHeight="1" spans="1:7">
      <c r="A191" s="10">
        <v>184</v>
      </c>
      <c r="B191" s="15"/>
      <c r="C191" s="17" t="s">
        <v>238</v>
      </c>
      <c r="D191" s="13"/>
      <c r="E191" s="14"/>
      <c r="F191" s="14"/>
      <c r="G191" s="14"/>
    </row>
    <row r="192" s="1" customFormat="1" ht="45" customHeight="1" spans="1:7">
      <c r="A192" s="10">
        <v>185</v>
      </c>
      <c r="B192" s="16"/>
      <c r="C192" s="17" t="s">
        <v>181</v>
      </c>
      <c r="D192" s="13"/>
      <c r="E192" s="14"/>
      <c r="F192" s="14"/>
      <c r="G192" s="14"/>
    </row>
    <row r="193" s="1" customFormat="1" ht="45" customHeight="1" spans="1:7">
      <c r="A193" s="10">
        <v>186</v>
      </c>
      <c r="B193" s="11" t="s">
        <v>239</v>
      </c>
      <c r="C193" s="17" t="s">
        <v>240</v>
      </c>
      <c r="D193" s="13"/>
      <c r="E193" s="14"/>
      <c r="F193" s="14"/>
      <c r="G193" s="14"/>
    </row>
    <row r="194" s="1" customFormat="1" ht="45" customHeight="1" spans="1:7">
      <c r="A194" s="10">
        <v>187</v>
      </c>
      <c r="B194" s="15"/>
      <c r="C194" s="17" t="s">
        <v>241</v>
      </c>
      <c r="D194" s="13"/>
      <c r="E194" s="14"/>
      <c r="F194" s="14"/>
      <c r="G194" s="14"/>
    </row>
    <row r="195" s="1" customFormat="1" ht="45" customHeight="1" spans="1:7">
      <c r="A195" s="10">
        <v>188</v>
      </c>
      <c r="B195" s="15"/>
      <c r="C195" s="17" t="s">
        <v>189</v>
      </c>
      <c r="D195" s="13"/>
      <c r="E195" s="14"/>
      <c r="F195" s="14"/>
      <c r="G195" s="14"/>
    </row>
    <row r="196" s="1" customFormat="1" ht="45" customHeight="1" spans="1:7">
      <c r="A196" s="10">
        <v>189</v>
      </c>
      <c r="B196" s="15"/>
      <c r="C196" s="17" t="s">
        <v>242</v>
      </c>
      <c r="D196" s="13"/>
      <c r="E196" s="14"/>
      <c r="F196" s="14"/>
      <c r="G196" s="14"/>
    </row>
    <row r="197" s="1" customFormat="1" ht="45" customHeight="1" spans="1:7">
      <c r="A197" s="10">
        <v>190</v>
      </c>
      <c r="B197" s="16"/>
      <c r="C197" s="17" t="s">
        <v>243</v>
      </c>
      <c r="D197" s="13"/>
      <c r="E197" s="14"/>
      <c r="F197" s="14"/>
      <c r="G197" s="14"/>
    </row>
    <row r="198" s="1" customFormat="1" ht="45" customHeight="1" spans="1:7">
      <c r="A198" s="10">
        <v>191</v>
      </c>
      <c r="B198" s="11" t="s">
        <v>94</v>
      </c>
      <c r="C198" s="17" t="s">
        <v>381</v>
      </c>
      <c r="D198" s="13"/>
      <c r="E198" s="14"/>
      <c r="F198" s="14"/>
      <c r="G198" s="14"/>
    </row>
    <row r="199" s="1" customFormat="1" ht="45" customHeight="1" spans="1:7">
      <c r="A199" s="10">
        <v>192</v>
      </c>
      <c r="B199" s="15"/>
      <c r="C199" s="17" t="s">
        <v>600</v>
      </c>
      <c r="D199" s="13"/>
      <c r="E199" s="14"/>
      <c r="F199" s="14"/>
      <c r="G199" s="14"/>
    </row>
    <row r="200" s="1" customFormat="1" ht="45" customHeight="1" spans="1:7">
      <c r="A200" s="10">
        <v>193</v>
      </c>
      <c r="B200" s="15"/>
      <c r="C200" s="17" t="s">
        <v>601</v>
      </c>
      <c r="D200" s="13"/>
      <c r="E200" s="14"/>
      <c r="F200" s="14"/>
      <c r="G200" s="14"/>
    </row>
    <row r="201" s="1" customFormat="1" ht="45" customHeight="1" spans="1:7">
      <c r="A201" s="10">
        <v>194</v>
      </c>
      <c r="B201" s="15"/>
      <c r="C201" s="17" t="s">
        <v>602</v>
      </c>
      <c r="D201" s="13"/>
      <c r="E201" s="14"/>
      <c r="F201" s="14"/>
      <c r="G201" s="14"/>
    </row>
    <row r="202" s="1" customFormat="1" ht="45" customHeight="1" spans="1:7">
      <c r="A202" s="10">
        <v>195</v>
      </c>
      <c r="B202" s="15"/>
      <c r="C202" s="17" t="s">
        <v>603</v>
      </c>
      <c r="D202" s="13"/>
      <c r="E202" s="14"/>
      <c r="F202" s="14"/>
      <c r="G202" s="14"/>
    </row>
    <row r="203" s="1" customFormat="1" ht="45" customHeight="1" spans="1:7">
      <c r="A203" s="10">
        <v>196</v>
      </c>
      <c r="B203" s="15"/>
      <c r="C203" s="17" t="s">
        <v>604</v>
      </c>
      <c r="D203" s="13"/>
      <c r="E203" s="14"/>
      <c r="F203" s="14"/>
      <c r="G203" s="14"/>
    </row>
    <row r="204" s="1" customFormat="1" ht="45" customHeight="1" spans="1:7">
      <c r="A204" s="10">
        <v>197</v>
      </c>
      <c r="B204" s="15"/>
      <c r="C204" s="17" t="s">
        <v>249</v>
      </c>
      <c r="D204" s="13"/>
      <c r="E204" s="14"/>
      <c r="F204" s="14"/>
      <c r="G204" s="14"/>
    </row>
    <row r="205" s="1" customFormat="1" ht="45" customHeight="1" spans="1:7">
      <c r="A205" s="10">
        <v>198</v>
      </c>
      <c r="B205" s="16"/>
      <c r="C205" s="17" t="s">
        <v>250</v>
      </c>
      <c r="D205" s="13"/>
      <c r="E205" s="14"/>
      <c r="F205" s="14"/>
      <c r="G205" s="14"/>
    </row>
    <row r="206" s="1" customFormat="1" ht="20" customHeight="1" spans="1:7">
      <c r="A206" s="18" t="s">
        <v>54</v>
      </c>
      <c r="B206" s="18"/>
      <c r="C206" s="16"/>
      <c r="D206" s="18">
        <f>COUNTA(D5:D205)</f>
        <v>0</v>
      </c>
      <c r="E206" s="18">
        <f>COUNTA(E5:E205)</f>
        <v>0</v>
      </c>
      <c r="F206" s="18">
        <f>COUNTA(F5:F205)</f>
        <v>0</v>
      </c>
      <c r="G206" s="19"/>
    </row>
    <row r="207" s="1" customFormat="1" ht="20" customHeight="1" spans="1:7">
      <c r="A207" s="10" t="s">
        <v>102</v>
      </c>
      <c r="B207" s="20"/>
      <c r="C207" s="21" t="s">
        <v>103</v>
      </c>
      <c r="D207" s="22">
        <f>D206+E206+F206</f>
        <v>0</v>
      </c>
      <c r="E207" s="11" t="s">
        <v>104</v>
      </c>
      <c r="F207" s="18" t="s">
        <v>69</v>
      </c>
      <c r="G207" s="23">
        <f>D206</f>
        <v>0</v>
      </c>
    </row>
    <row r="208" s="1" customFormat="1" ht="20" customHeight="1" spans="1:7">
      <c r="A208" s="24"/>
      <c r="B208" s="25"/>
      <c r="C208" s="26"/>
      <c r="D208" s="27"/>
      <c r="E208" s="15"/>
      <c r="F208" s="18" t="s">
        <v>70</v>
      </c>
      <c r="G208" s="23">
        <f>E206</f>
        <v>0</v>
      </c>
    </row>
    <row r="209" s="1" customFormat="1" ht="20" customHeight="1" spans="1:7">
      <c r="A209" s="24"/>
      <c r="B209" s="25"/>
      <c r="C209" s="26"/>
      <c r="D209" s="27"/>
      <c r="E209" s="15"/>
      <c r="F209" s="18" t="s">
        <v>71</v>
      </c>
      <c r="G209" s="23">
        <f>F206</f>
        <v>0</v>
      </c>
    </row>
    <row r="210" s="1" customFormat="1" ht="20" customHeight="1" spans="1:7">
      <c r="A210" s="24"/>
      <c r="B210" s="25"/>
      <c r="C210" s="28"/>
      <c r="D210" s="29"/>
      <c r="E210" s="16"/>
      <c r="F210" s="30" t="s">
        <v>105</v>
      </c>
      <c r="G210" s="31" t="e">
        <f>G207/D207</f>
        <v>#DIV/0!</v>
      </c>
    </row>
    <row r="211" s="1" customFormat="1" ht="20" customHeight="1" spans="1:7">
      <c r="A211" s="32"/>
      <c r="B211" s="33"/>
      <c r="C211" s="34" t="s">
        <v>106</v>
      </c>
      <c r="D211" s="35"/>
      <c r="E211" s="35"/>
      <c r="F211" s="35"/>
      <c r="G211" s="36"/>
    </row>
    <row r="212" s="1" customFormat="1" ht="20" customHeight="1" spans="1:7">
      <c r="A212" s="37" t="s">
        <v>107</v>
      </c>
      <c r="B212" s="37"/>
      <c r="C212" s="37"/>
      <c r="D212" s="37"/>
      <c r="E212" s="37"/>
      <c r="F212" s="37"/>
      <c r="G212" s="37"/>
    </row>
  </sheetData>
  <mergeCells count="50">
    <mergeCell ref="A1:G1"/>
    <mergeCell ref="A2:B2"/>
    <mergeCell ref="D2:E2"/>
    <mergeCell ref="F2:G2"/>
    <mergeCell ref="A4:G4"/>
    <mergeCell ref="A62:G62"/>
    <mergeCell ref="A113:G113"/>
    <mergeCell ref="A170:G170"/>
    <mergeCell ref="A206:C206"/>
    <mergeCell ref="C211:G211"/>
    <mergeCell ref="A212:G212"/>
    <mergeCell ref="B5:B9"/>
    <mergeCell ref="B10:B15"/>
    <mergeCell ref="B16:B19"/>
    <mergeCell ref="B20:B23"/>
    <mergeCell ref="B24:B26"/>
    <mergeCell ref="B27:B31"/>
    <mergeCell ref="B32:B35"/>
    <mergeCell ref="B36:B41"/>
    <mergeCell ref="B42:B47"/>
    <mergeCell ref="B48:B51"/>
    <mergeCell ref="B52:B55"/>
    <mergeCell ref="B56:B61"/>
    <mergeCell ref="B63:B74"/>
    <mergeCell ref="B75:B83"/>
    <mergeCell ref="B84:B88"/>
    <mergeCell ref="B89:B90"/>
    <mergeCell ref="B91:B100"/>
    <mergeCell ref="B101:B106"/>
    <mergeCell ref="B107:B112"/>
    <mergeCell ref="B114:B127"/>
    <mergeCell ref="B128:B132"/>
    <mergeCell ref="B133:B134"/>
    <mergeCell ref="B136:B138"/>
    <mergeCell ref="B139:B140"/>
    <mergeCell ref="B141:B153"/>
    <mergeCell ref="B154:B158"/>
    <mergeCell ref="B159:B161"/>
    <mergeCell ref="B162:B169"/>
    <mergeCell ref="B171:B175"/>
    <mergeCell ref="B176:B185"/>
    <mergeCell ref="B186:B187"/>
    <mergeCell ref="B188:B189"/>
    <mergeCell ref="B190:B192"/>
    <mergeCell ref="B193:B197"/>
    <mergeCell ref="B198:B205"/>
    <mergeCell ref="C207:C210"/>
    <mergeCell ref="D207:D210"/>
    <mergeCell ref="E207:E210"/>
    <mergeCell ref="A207:B211"/>
  </mergeCells>
  <dataValidations count="3">
    <dataValidation type="custom" allowBlank="1" showInputMessage="1" showErrorMessage="1" sqref="D5:D61 D63:D112 D114:D169 D171:D205">
      <formula1>COUNTIF(D5:F5,"&lt;&gt;")&lt;=1</formula1>
    </dataValidation>
    <dataValidation type="custom" allowBlank="1" showInputMessage="1" showErrorMessage="1" sqref="E5:E61 E63:E112 E114:E169 E171:E205">
      <formula1>COUNTIF(D5:F5,"&lt;&gt;")&lt;=1</formula1>
    </dataValidation>
    <dataValidation type="custom" allowBlank="1" showInputMessage="1" showErrorMessage="1" sqref="F5:F61 F63:F112 F114:F169 F171:F205">
      <formula1>COUNTIF(D5:F5,"&lt;&gt;")&lt;=1</formula1>
    </dataValidation>
  </dataValidations>
  <pageMargins left="0.7" right="0.7" top="0.75" bottom="0.75" header="0.3" footer="0.3"/>
  <pageSetup paperSize="9" orientation="portrait" horizontalDpi="300" verticalDpi="3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G32"/>
  <sheetViews>
    <sheetView workbookViewId="0">
      <pane ySplit="3" topLeftCell="A8" activePane="bottomLeft" state="frozen"/>
      <selection/>
      <selection pane="bottomLeft" activeCell="D26" sqref="D26"/>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605</v>
      </c>
      <c r="B1" s="4"/>
      <c r="C1" s="4"/>
      <c r="D1" s="4"/>
      <c r="E1" s="4"/>
      <c r="F1" s="4"/>
      <c r="G1" s="4"/>
    </row>
    <row r="2" s="1" customFormat="1" ht="20" customHeight="1" spans="1:7">
      <c r="A2" s="5" t="s">
        <v>34</v>
      </c>
      <c r="B2" s="6"/>
      <c r="C2" s="7" t="str">
        <f>IF('表C-0-2'!B2="","",'表C-0-2'!B2)</f>
        <v/>
      </c>
      <c r="D2" s="5" t="s">
        <v>66</v>
      </c>
      <c r="E2" s="6"/>
      <c r="F2" s="5" t="str">
        <f>IF('表C-0-2'!J2="","",'表C-0-2'!J2)</f>
        <v>年 月 日</v>
      </c>
      <c r="G2" s="6"/>
    </row>
    <row r="3" s="1" customFormat="1" ht="20" customHeight="1" spans="1:7">
      <c r="A3" s="8" t="s">
        <v>1</v>
      </c>
      <c r="B3" s="9" t="s">
        <v>67</v>
      </c>
      <c r="C3" s="9" t="s">
        <v>68</v>
      </c>
      <c r="D3" s="8" t="s">
        <v>69</v>
      </c>
      <c r="E3" s="8" t="s">
        <v>70</v>
      </c>
      <c r="F3" s="8" t="s">
        <v>71</v>
      </c>
      <c r="G3" s="8" t="s">
        <v>72</v>
      </c>
    </row>
    <row r="4" s="1" customFormat="1" ht="45" customHeight="1" spans="1:7">
      <c r="A4" s="10">
        <v>1</v>
      </c>
      <c r="B4" s="11" t="s">
        <v>606</v>
      </c>
      <c r="C4" s="12" t="s">
        <v>607</v>
      </c>
      <c r="D4" s="13"/>
      <c r="E4" s="14"/>
      <c r="F4" s="14"/>
      <c r="G4" s="14"/>
    </row>
    <row r="5" s="1" customFormat="1" ht="45" customHeight="1" spans="1:7">
      <c r="A5" s="10">
        <v>2</v>
      </c>
      <c r="B5" s="15"/>
      <c r="C5" s="12" t="s">
        <v>608</v>
      </c>
      <c r="D5" s="13"/>
      <c r="E5" s="14"/>
      <c r="F5" s="14"/>
      <c r="G5" s="14"/>
    </row>
    <row r="6" s="1" customFormat="1" ht="45" customHeight="1" spans="1:7">
      <c r="A6" s="10">
        <v>3</v>
      </c>
      <c r="B6" s="16"/>
      <c r="C6" s="12" t="s">
        <v>609</v>
      </c>
      <c r="D6" s="13"/>
      <c r="E6" s="14"/>
      <c r="F6" s="14"/>
      <c r="G6" s="14"/>
    </row>
    <row r="7" s="1" customFormat="1" ht="45" customHeight="1" spans="1:7">
      <c r="A7" s="10">
        <v>4</v>
      </c>
      <c r="B7" s="11" t="s">
        <v>610</v>
      </c>
      <c r="C7" s="12" t="s">
        <v>611</v>
      </c>
      <c r="D7" s="13"/>
      <c r="E7" s="14"/>
      <c r="F7" s="14"/>
      <c r="G7" s="14"/>
    </row>
    <row r="8" s="1" customFormat="1" ht="45" customHeight="1" spans="1:7">
      <c r="A8" s="10">
        <v>5</v>
      </c>
      <c r="B8" s="15"/>
      <c r="C8" s="12" t="s">
        <v>612</v>
      </c>
      <c r="D8" s="13"/>
      <c r="E8" s="14"/>
      <c r="F8" s="14"/>
      <c r="G8" s="14"/>
    </row>
    <row r="9" s="1" customFormat="1" ht="45" customHeight="1" spans="1:7">
      <c r="A9" s="10">
        <v>6</v>
      </c>
      <c r="B9" s="15"/>
      <c r="C9" s="12" t="s">
        <v>613</v>
      </c>
      <c r="D9" s="13"/>
      <c r="E9" s="14"/>
      <c r="F9" s="14"/>
      <c r="G9" s="14"/>
    </row>
    <row r="10" s="1" customFormat="1" ht="45" customHeight="1" spans="1:7">
      <c r="A10" s="10">
        <v>7</v>
      </c>
      <c r="B10" s="15"/>
      <c r="C10" s="12" t="s">
        <v>614</v>
      </c>
      <c r="D10" s="13"/>
      <c r="E10" s="14"/>
      <c r="F10" s="14"/>
      <c r="G10" s="14"/>
    </row>
    <row r="11" s="1" customFormat="1" ht="45" customHeight="1" spans="1:7">
      <c r="A11" s="10">
        <v>8</v>
      </c>
      <c r="B11" s="15"/>
      <c r="C11" s="12" t="s">
        <v>615</v>
      </c>
      <c r="D11" s="13"/>
      <c r="E11" s="14"/>
      <c r="F11" s="14"/>
      <c r="G11" s="14"/>
    </row>
    <row r="12" s="1" customFormat="1" ht="45" customHeight="1" spans="1:7">
      <c r="A12" s="10">
        <v>9</v>
      </c>
      <c r="B12" s="16"/>
      <c r="C12" s="12" t="s">
        <v>616</v>
      </c>
      <c r="D12" s="13"/>
      <c r="E12" s="14"/>
      <c r="F12" s="14"/>
      <c r="G12" s="14"/>
    </row>
    <row r="13" s="1" customFormat="1" ht="45" customHeight="1" spans="1:7">
      <c r="A13" s="10">
        <v>10</v>
      </c>
      <c r="B13" s="11" t="s">
        <v>617</v>
      </c>
      <c r="C13" s="17" t="s">
        <v>618</v>
      </c>
      <c r="D13" s="13"/>
      <c r="E13" s="14"/>
      <c r="F13" s="14"/>
      <c r="G13" s="14"/>
    </row>
    <row r="14" s="1" customFormat="1" ht="45" customHeight="1" spans="1:7">
      <c r="A14" s="10">
        <v>11</v>
      </c>
      <c r="B14" s="15"/>
      <c r="C14" s="17" t="s">
        <v>619</v>
      </c>
      <c r="D14" s="13"/>
      <c r="E14" s="14"/>
      <c r="F14" s="14"/>
      <c r="G14" s="14"/>
    </row>
    <row r="15" s="1" customFormat="1" ht="45" customHeight="1" spans="1:7">
      <c r="A15" s="10">
        <v>12</v>
      </c>
      <c r="B15" s="15"/>
      <c r="C15" s="17" t="s">
        <v>620</v>
      </c>
      <c r="D15" s="13"/>
      <c r="E15" s="14"/>
      <c r="F15" s="14"/>
      <c r="G15" s="14"/>
    </row>
    <row r="16" s="1" customFormat="1" ht="45" customHeight="1" spans="1:7">
      <c r="A16" s="10">
        <v>13</v>
      </c>
      <c r="B16" s="16"/>
      <c r="C16" s="17" t="s">
        <v>621</v>
      </c>
      <c r="D16" s="13"/>
      <c r="E16" s="14"/>
      <c r="F16" s="14"/>
      <c r="G16" s="14"/>
    </row>
    <row r="17" s="1" customFormat="1" ht="45" customHeight="1" spans="1:7">
      <c r="A17" s="10">
        <v>14</v>
      </c>
      <c r="B17" s="18" t="s">
        <v>622</v>
      </c>
      <c r="C17" s="17" t="s">
        <v>623</v>
      </c>
      <c r="D17" s="13"/>
      <c r="E17" s="14"/>
      <c r="F17" s="14"/>
      <c r="G17" s="14"/>
    </row>
    <row r="18" s="1" customFormat="1" ht="45" customHeight="1" spans="1:7">
      <c r="A18" s="10">
        <v>15</v>
      </c>
      <c r="B18" s="11" t="s">
        <v>624</v>
      </c>
      <c r="C18" s="17" t="s">
        <v>625</v>
      </c>
      <c r="D18" s="13"/>
      <c r="E18" s="14"/>
      <c r="F18" s="14"/>
      <c r="G18" s="14"/>
    </row>
    <row r="19" s="1" customFormat="1" ht="45" customHeight="1" spans="1:7">
      <c r="A19" s="10">
        <v>16</v>
      </c>
      <c r="B19" s="15"/>
      <c r="C19" s="17" t="s">
        <v>626</v>
      </c>
      <c r="D19" s="13"/>
      <c r="E19" s="14"/>
      <c r="F19" s="14"/>
      <c r="G19" s="14"/>
    </row>
    <row r="20" s="1" customFormat="1" ht="45" customHeight="1" spans="1:7">
      <c r="A20" s="10">
        <v>17</v>
      </c>
      <c r="B20" s="16"/>
      <c r="C20" s="17" t="s">
        <v>627</v>
      </c>
      <c r="D20" s="13"/>
      <c r="E20" s="14"/>
      <c r="F20" s="14"/>
      <c r="G20" s="14"/>
    </row>
    <row r="21" s="1" customFormat="1" ht="45" customHeight="1" spans="1:7">
      <c r="A21" s="10">
        <v>18</v>
      </c>
      <c r="B21" s="11" t="s">
        <v>94</v>
      </c>
      <c r="C21" s="17" t="s">
        <v>628</v>
      </c>
      <c r="D21" s="13"/>
      <c r="E21" s="14"/>
      <c r="F21" s="14"/>
      <c r="G21" s="14"/>
    </row>
    <row r="22" s="1" customFormat="1" ht="45" customHeight="1" spans="1:7">
      <c r="A22" s="10">
        <v>19</v>
      </c>
      <c r="B22" s="15"/>
      <c r="C22" s="17" t="s">
        <v>410</v>
      </c>
      <c r="D22" s="13"/>
      <c r="E22" s="14"/>
      <c r="F22" s="14"/>
      <c r="G22" s="14"/>
    </row>
    <row r="23" s="1" customFormat="1" ht="45" customHeight="1" spans="1:7">
      <c r="A23" s="10">
        <v>20</v>
      </c>
      <c r="B23" s="15"/>
      <c r="C23" s="17" t="s">
        <v>412</v>
      </c>
      <c r="D23" s="13"/>
      <c r="E23" s="14"/>
      <c r="F23" s="14"/>
      <c r="G23" s="14"/>
    </row>
    <row r="24" s="1" customFormat="1" ht="45" customHeight="1" spans="1:7">
      <c r="A24" s="10">
        <v>21</v>
      </c>
      <c r="B24" s="15"/>
      <c r="C24" s="17" t="s">
        <v>629</v>
      </c>
      <c r="D24" s="13"/>
      <c r="E24" s="14"/>
      <c r="F24" s="14"/>
      <c r="G24" s="14"/>
    </row>
    <row r="25" s="1" customFormat="1" ht="45" customHeight="1" spans="1:7">
      <c r="A25" s="10">
        <v>22</v>
      </c>
      <c r="B25" s="16"/>
      <c r="C25" s="17" t="s">
        <v>630</v>
      </c>
      <c r="D25" s="13"/>
      <c r="E25" s="14"/>
      <c r="F25" s="14"/>
      <c r="G25" s="14"/>
    </row>
    <row r="26" s="1" customFormat="1" ht="20" customHeight="1" spans="1:7">
      <c r="A26" s="18" t="s">
        <v>54</v>
      </c>
      <c r="B26" s="18"/>
      <c r="C26" s="16"/>
      <c r="D26" s="18">
        <f>COUNTA(D4:D25)</f>
        <v>0</v>
      </c>
      <c r="E26" s="18">
        <f>COUNTA(E4:E25)</f>
        <v>0</v>
      </c>
      <c r="F26" s="18">
        <f>COUNTA(F4:F25)</f>
        <v>0</v>
      </c>
      <c r="G26" s="19"/>
    </row>
    <row r="27" s="1" customFormat="1" ht="20" customHeight="1" spans="1:7">
      <c r="A27" s="10" t="s">
        <v>102</v>
      </c>
      <c r="B27" s="20"/>
      <c r="C27" s="21" t="s">
        <v>103</v>
      </c>
      <c r="D27" s="22">
        <f>D26+E26+F26</f>
        <v>0</v>
      </c>
      <c r="E27" s="11" t="s">
        <v>104</v>
      </c>
      <c r="F27" s="18" t="s">
        <v>69</v>
      </c>
      <c r="G27" s="23">
        <f>D26</f>
        <v>0</v>
      </c>
    </row>
    <row r="28" s="1" customFormat="1" ht="20" customHeight="1" spans="1:7">
      <c r="A28" s="24"/>
      <c r="B28" s="25"/>
      <c r="C28" s="26"/>
      <c r="D28" s="27"/>
      <c r="E28" s="15"/>
      <c r="F28" s="18" t="s">
        <v>70</v>
      </c>
      <c r="G28" s="23">
        <f>E26</f>
        <v>0</v>
      </c>
    </row>
    <row r="29" s="1" customFormat="1" ht="20" customHeight="1" spans="1:7">
      <c r="A29" s="24"/>
      <c r="B29" s="25"/>
      <c r="C29" s="26"/>
      <c r="D29" s="27"/>
      <c r="E29" s="15"/>
      <c r="F29" s="18" t="s">
        <v>71</v>
      </c>
      <c r="G29" s="23">
        <f>F26</f>
        <v>0</v>
      </c>
    </row>
    <row r="30" s="1" customFormat="1" ht="20" customHeight="1" spans="1:7">
      <c r="A30" s="24"/>
      <c r="B30" s="25"/>
      <c r="C30" s="28"/>
      <c r="D30" s="29"/>
      <c r="E30" s="16"/>
      <c r="F30" s="30" t="s">
        <v>105</v>
      </c>
      <c r="G30" s="31" t="e">
        <f>G27/D27</f>
        <v>#DIV/0!</v>
      </c>
    </row>
    <row r="31" s="1" customFormat="1" ht="20" customHeight="1" spans="1:7">
      <c r="A31" s="32"/>
      <c r="B31" s="33"/>
      <c r="C31" s="34" t="s">
        <v>106</v>
      </c>
      <c r="D31" s="35"/>
      <c r="E31" s="35"/>
      <c r="F31" s="35"/>
      <c r="G31" s="36"/>
    </row>
    <row r="32" s="1" customFormat="1" ht="20" customHeight="1" spans="1:7">
      <c r="A32" s="37" t="s">
        <v>107</v>
      </c>
      <c r="B32" s="37"/>
      <c r="C32" s="37"/>
      <c r="D32" s="37"/>
      <c r="E32" s="37"/>
      <c r="F32" s="37"/>
      <c r="G32" s="37"/>
    </row>
  </sheetData>
  <mergeCells count="16">
    <mergeCell ref="A1:G1"/>
    <mergeCell ref="A2:B2"/>
    <mergeCell ref="D2:E2"/>
    <mergeCell ref="F2:G2"/>
    <mergeCell ref="A26:C26"/>
    <mergeCell ref="C31:G31"/>
    <mergeCell ref="A32:G32"/>
    <mergeCell ref="B4:B6"/>
    <mergeCell ref="B7:B12"/>
    <mergeCell ref="B13:B16"/>
    <mergeCell ref="B18:B20"/>
    <mergeCell ref="B21:B25"/>
    <mergeCell ref="C27:C30"/>
    <mergeCell ref="D27:D30"/>
    <mergeCell ref="E27:E30"/>
    <mergeCell ref="A27:B31"/>
  </mergeCells>
  <dataValidations count="3">
    <dataValidation type="custom" allowBlank="1" showInputMessage="1" showErrorMessage="1" sqref="D4:D25">
      <formula1>COUNTIF(D4:F4,"&lt;&gt;")&lt;=1</formula1>
    </dataValidation>
    <dataValidation type="custom" allowBlank="1" showInputMessage="1" showErrorMessage="1" sqref="E4:E25">
      <formula1>COUNTIF(D4:F4,"&lt;&gt;")&lt;=1</formula1>
    </dataValidation>
    <dataValidation type="custom" allowBlank="1" showInputMessage="1" showErrorMessage="1" sqref="F4:F25">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目录 </vt:lpstr>
      <vt:lpstr>表C-0-1</vt:lpstr>
      <vt:lpstr>表C-0-2</vt:lpstr>
      <vt:lpstr>表C-1</vt:lpstr>
      <vt:lpstr>表C-2</vt:lpstr>
      <vt:lpstr>表C-3</vt:lpstr>
      <vt:lpstr>表C-4</vt:lpstr>
      <vt:lpstr>表C-5</vt:lpstr>
      <vt:lpstr>表C-6</vt:lpstr>
      <vt:lpstr>表C-7</vt:lpstr>
      <vt:lpstr>表C-8</vt:lpstr>
      <vt:lpstr>表C-9</vt:lpstr>
      <vt:lpstr>表C-10</vt:lpstr>
      <vt:lpstr>表C-11</vt:lpstr>
      <vt:lpstr>表C-12</vt:lpstr>
      <vt:lpstr>表C-13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F3509AF738F24F93A8671591860EAA16_12</vt:lpwstr>
  </property>
  <property fmtid="{D5CDD505-2E9C-101B-9397-08002B2CF9AE}" pid="3" name="KSOProductBuildVer">
    <vt:lpwstr>2052-12.1.0.25865</vt:lpwstr>
  </property>
  <property fmtid="{D5CDD505-2E9C-101B-9397-08002B2CF9AE}" pid="4" name="CalculationRule">
    <vt:i4>0</vt:i4>
  </property>
</Properties>
</file>