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tabRatio="919"/>
  </bookViews>
  <sheets>
    <sheet name="目录 " sheetId="26" r:id="rId1"/>
    <sheet name="表C-0" sheetId="3" r:id="rId2"/>
    <sheet name="表C-1" sheetId="4" r:id="rId3"/>
    <sheet name="表C-2" sheetId="58" r:id="rId4"/>
    <sheet name="表C-3" sheetId="59" r:id="rId5"/>
    <sheet name="表C-4" sheetId="60" r:id="rId6"/>
    <sheet name="表C-5" sheetId="61" r:id="rId7"/>
    <sheet name="表C-6" sheetId="62" r:id="rId8"/>
  </sheets>
  <definedNames>
    <definedName name="_Hlk95906065" localSheetId="1">'表C-0'!#REF!</definedName>
    <definedName name="OLE_LINK1" localSheetId="4">'表C-3'!$C$116</definedName>
    <definedName name="OLE_LINK13" localSheetId="5">'表C-4'!$C$17</definedName>
    <definedName name="OLE_LINK3" localSheetId="5">'表C-4'!$C$98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<sst xmlns="http://schemas.openxmlformats.org/spreadsheetml/2006/main" count="665" uniqueCount="442">
  <si>
    <t>表单目录</t>
  </si>
  <si>
    <t>序号</t>
  </si>
  <si>
    <t>内容</t>
  </si>
  <si>
    <t>表C-0</t>
  </si>
  <si>
    <t>实体质量综合评分表（核工业工程）</t>
  </si>
  <si>
    <t>表C-1</t>
  </si>
  <si>
    <t>核岛安装工程实体质量评价记录表</t>
  </si>
  <si>
    <t>表C-2</t>
  </si>
  <si>
    <t>常规岛及BOP安装工程实体质量评价记录表</t>
  </si>
  <si>
    <t>表C-3</t>
  </si>
  <si>
    <t>核岛土建工程实体质量评价记录表</t>
  </si>
  <si>
    <t>表C-4</t>
  </si>
  <si>
    <t>常规岛及BOP土建工程实体质量评价记录表</t>
  </si>
  <si>
    <t>表C-5</t>
  </si>
  <si>
    <t>核设施调试及试运行主要技术经济指标评价记录表</t>
  </si>
  <si>
    <t>表C-6</t>
  </si>
  <si>
    <t>核设施运行业绩指标评价记录表</t>
  </si>
  <si>
    <t>表C-0 实体质量综合评分表（核工业工程）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</si>
  <si>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</si>
  <si>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</si>
  <si>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</si>
  <si>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</si>
  <si>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</si>
  <si>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</si>
  <si>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</si>
  <si>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</si>
  <si>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</si>
  <si>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</si>
  <si>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</si>
  <si>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</si>
  <si>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核岛安装质量</t>
  </si>
  <si>
    <t>常规岛及BOP安装质量</t>
  </si>
  <si>
    <t>核岛土建质量</t>
  </si>
  <si>
    <t>常规岛及BOP土建质量</t>
  </si>
  <si>
    <t>核设施主要性能指标</t>
  </si>
  <si>
    <t>核设施运行业绩指标</t>
  </si>
  <si>
    <t>合计</t>
  </si>
  <si>
    <t>复查组别</t>
  </si>
  <si>
    <t>复查组专家签字</t>
  </si>
  <si>
    <t>表C-1  核岛安装工程实体质量评价记录表</t>
  </si>
  <si>
    <t>复查时间</t>
  </si>
  <si>
    <t>项目</t>
  </si>
  <si>
    <t>评价内容、评价标准及评价方法</t>
  </si>
  <si>
    <t>良好</t>
  </si>
  <si>
    <t>不足</t>
  </si>
  <si>
    <t>否定</t>
  </si>
  <si>
    <t>备注</t>
  </si>
  <si>
    <t>机械设备安装</t>
  </si>
  <si>
    <r>
      <rPr>
        <sz val="12"/>
        <color rgb="FF000000"/>
        <rFont val="宋体"/>
        <charset val="134"/>
      </rPr>
      <t>压力容器及支承（环）：容器法兰堆内构件支撑面（管嘴）标高、角度、水平度、接触面面积满足设计要求，应判定为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</si>
  <si>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堆内构件安装尺寸、间隙值满足设计要求，应判定为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</si>
  <si>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蒸汽发生器本体及其垂直支撑组件、垂直支腿安装、横向支撑组件、阻尼器安装偏差满足设计要求，应判定为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</si>
  <si>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主泵的垂直支撑组件、垂直支腿安装、横向支撑组件、阻尼器安装偏差满足设计要求，应判定为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查阅施工及验收记录。</t>
    </r>
  </si>
  <si>
    <r>
      <rPr>
        <sz val="12"/>
        <color rgb="FF000000"/>
        <rFont val="宋体"/>
        <charset val="134"/>
      </rPr>
      <t>AP系列主泵同轴度、平行度、角度偏差等安装尺寸满足设计要求，密封环焊接、螺栓拉伸、换热器等附件安装满足设计要求，应判定为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查阅施工及验收记录。</t>
    </r>
  </si>
  <si>
    <r>
      <rPr>
        <sz val="12"/>
        <color rgb="FF000000"/>
        <rFont val="宋体"/>
        <charset val="134"/>
      </rPr>
      <t>稳压器及其支承组件的安装位置偏差、标高、水平度满足要求，应判定为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</si>
  <si>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环吊安装尺寸满足设计和规范要求，空载试验、额定载荷试验、静载试验、动载试验等载荷试验结果满足厂家或规范要求，应判定为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</si>
  <si>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安注箱及其基础的安装位置偏差、标高、水平度满足要求，应判定为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</si>
  <si>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堆芯补水箱及其基础的安装位置偏差、标高、垂直度、与基础间隙满足要求，应判定为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</si>
  <si>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堆内构件存放架的安装位置偏差、标高、水平度满足要求，应判定为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</si>
  <si>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一体化顶盖存放架的安装位置偏差、标高、水平度满足要求，应判定为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</si>
  <si>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堆腔密封环的安装参数及焊接质量满足要求，应判定为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</si>
  <si>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主设备金属反射式保温紧密，接口缝隙满足要求，保温层无变形，应判定为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现场核查，查阅施工及验收记录。</t>
    </r>
  </si>
  <si>
    <r>
      <rPr>
        <sz val="12"/>
        <color rgb="FF000000"/>
        <rFont val="宋体"/>
        <charset val="134"/>
      </rPr>
      <t>安全注入泵、余热排出泵、设冷泵等设备安装位置偏差、标高、水平度、同轴度偏差要满足设计要求，应判定为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</si>
  <si>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反应堆主系统一次侧水压试验结果合格，范围完整，应判定为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</si>
  <si>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反应堆主系统二次侧水压试验结果合格，范围完整，应判定为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查阅施工及验收记录。</t>
    </r>
  </si>
  <si>
    <r>
      <rPr>
        <sz val="12"/>
        <color rgb="FF000000"/>
        <rFont val="宋体"/>
        <charset val="134"/>
      </rPr>
      <t>机械设备外观整洁、涂层无明显破损脱落、设备标识清晰且便于观测，设备运行无观感异常，应判定为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</si>
  <si>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现场非标制作贮罐外形尺寸及梯台装配满足设计要求，非标罐的严密性、基础沉降、本体变形满足设计要求，应判定为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现场核查，查阅施工及验收记录。</t>
    </r>
  </si>
  <si>
    <r>
      <rPr>
        <sz val="12"/>
        <color rgb="FF000000"/>
        <rFont val="宋体"/>
        <charset val="134"/>
      </rPr>
      <t>转动机械设备及其组件的安装位置偏差、标高、水平度满足要求，设备运转平稳，联轴器对中、设备振动、轴承温度满足设计要求，应判定为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现场核查，查阅施工及验收记录。</t>
    </r>
  </si>
  <si>
    <r>
      <rPr>
        <sz val="12"/>
        <color rgb="FF000000"/>
        <rFont val="宋体"/>
        <charset val="134"/>
      </rPr>
      <t>设备外露的旋转部分有安全防护装置，应判定为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</si>
  <si>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吊装设备的轨道标高、位置、水平度、跨距等安装尺寸满足设计和规范要求，空载试验、额定载荷试验、静载试验、动载试验满足厂家或规范要求，应判定为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现场核查，查阅施工及验收记录。</t>
    </r>
  </si>
  <si>
    <r>
      <rPr>
        <sz val="12"/>
        <color rgb="FF000000"/>
        <rFont val="宋体"/>
        <charset val="134"/>
      </rPr>
      <t>静设备及其组件的安装位置偏差、标高、水平度满足要求，应判定为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</si>
  <si>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装卸料机的组装、螺栓力矩、轨道安装偏差满足要求，应判定为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</si>
  <si>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燃料运输管道的安装位置偏差、标高、气密性试验、运输轨道的平行度满足要求，应判定为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</si>
  <si>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液压升降机上升速度、下降速度满足要求，空载试验、额度试验、承载力试验满足要求，应判定为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</si>
  <si>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柴油发电机安装位置偏差、标高满足要求、运转时无漏油、漏水、漏气、振动位移，噪声满足要求，应判定为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</si>
  <si>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模块的安装位置偏差、标高、水平度、模块内的管路试压满足设计要求，应判定为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</si>
  <si>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模块的安装位置偏差、标高、水平度满足要求，应判定为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</si>
  <si>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t>工艺管道安装</t>
  </si>
  <si>
    <r>
      <rPr>
        <sz val="12"/>
        <color rgb="FF000000"/>
        <rFont val="宋体"/>
        <charset val="134"/>
      </rPr>
      <t>主管道、波动管的焊接质量满足设计要求，主要管嘴位置偏差满足设计要求，应判定为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查阅施工及验收记录。</t>
    </r>
  </si>
  <si>
    <r>
      <rPr>
        <sz val="12"/>
        <color rgb="FF000000"/>
        <rFont val="宋体"/>
        <charset val="134"/>
      </rPr>
      <t>工艺管道横平竖直，坡向正确，坡度符合设计要求，应判定为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现场核查，查阅施工及验收记录。</t>
    </r>
  </si>
  <si>
    <r>
      <rPr>
        <sz val="12"/>
        <color rgb="FF000000"/>
        <rFont val="宋体"/>
        <charset val="134"/>
      </rPr>
      <t>热力系统管道系统布置走向合理规范，无膨胀受阻，受力均匀，应判定为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现场核查，查阅施工及验收记录。</t>
    </r>
  </si>
  <si>
    <r>
      <rPr>
        <sz val="12"/>
        <color rgb="FF000000"/>
        <rFont val="宋体"/>
        <charset val="134"/>
      </rPr>
      <t>热力管道跨越构筑物时采取有效的补偿措施，应判定为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</si>
  <si>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管道穿越楼板、墙体部位的套管与管道之间密封处理，密封材料满足防水、绝热等要求，应判定为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</si>
  <si>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铜管、不锈钢管与角钢、槽钢支架、管卡之间采取绝缘措施；铜法兰、不锈钢法兰与普通钢质螺栓之间采取绝缘措施，应判定为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</si>
  <si>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法兰连接管道的连接螺栓方向正确，同一法兰盘的螺栓穿入方向一致，应判定为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</si>
  <si>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管道连接严密、可靠，未见接口渗漏，应判定为</t>
    </r>
    <r>
      <rPr>
        <b/>
        <sz val="12"/>
        <color rgb="FF000000"/>
        <rFont val="宋体"/>
        <charset val="134"/>
      </rPr>
      <t>良好</t>
    </r>
    <r>
      <rPr>
        <sz val="12"/>
        <color rgb="FF000000"/>
        <rFont val="宋体"/>
        <charset val="134"/>
      </rPr>
      <t>，个别缺陷可判定为</t>
    </r>
    <r>
      <rPr>
        <b/>
        <sz val="12"/>
        <color rgb="FF000000"/>
        <rFont val="宋体"/>
        <charset val="134"/>
      </rPr>
      <t>不足，</t>
    </r>
    <r>
      <rPr>
        <sz val="12"/>
        <color rgb="FF000000"/>
        <rFont val="宋体"/>
        <charset val="134"/>
      </rPr>
      <t>严重缺陷或普遍缺陷应判定为</t>
    </r>
    <r>
      <rPr>
        <b/>
        <sz val="12"/>
        <color rgb="FF000000"/>
        <rFont val="宋体"/>
        <charset val="134"/>
      </rPr>
      <t>否定</t>
    </r>
    <r>
      <rPr>
        <sz val="12"/>
        <color rgb="FF000000"/>
        <rFont val="宋体"/>
        <charset val="134"/>
      </rPr>
      <t>。
现场核查。</t>
    </r>
  </si>
  <si>
    <r>
      <rPr>
        <sz val="12"/>
        <color rgb="FF000000"/>
        <rFont val="宋体"/>
        <charset val="134"/>
      </rPr>
      <t>阀门朝向、流向正确，安装的位置、手轮的方向等方便操作，应判定为</t>
    </r>
    <r>
      <rPr>
        <b/>
        <sz val="12"/>
        <color rgb="FF000000"/>
        <rFont val="宋体"/>
        <charset val="134"/>
      </rPr>
      <t>良好</t>
    </r>
    <r>
      <rPr>
        <sz val="12"/>
        <color rgb="FF000000"/>
        <rFont val="宋体"/>
        <charset val="134"/>
      </rPr>
      <t>，阀门流向错误、影响功能应判定为</t>
    </r>
    <r>
      <rPr>
        <b/>
        <sz val="12"/>
        <color rgb="FF000000"/>
        <rFont val="宋体"/>
        <charset val="134"/>
      </rPr>
      <t>否定</t>
    </r>
    <r>
      <rPr>
        <sz val="12"/>
        <color rgb="FF000000"/>
        <rFont val="宋体"/>
        <charset val="134"/>
      </rPr>
      <t>，阀门操作不便可判定为</t>
    </r>
    <r>
      <rPr>
        <b/>
        <sz val="12"/>
        <color rgb="FF000000"/>
        <rFont val="宋体"/>
        <charset val="134"/>
      </rPr>
      <t>不足</t>
    </r>
    <r>
      <rPr>
        <sz val="12"/>
        <color rgb="FF000000"/>
        <rFont val="宋体"/>
        <charset val="134"/>
      </rPr>
      <t>。
现场核查，查阅设计文件。</t>
    </r>
  </si>
  <si>
    <r>
      <rPr>
        <sz val="12"/>
        <color rgb="FF000000"/>
        <rFont val="宋体"/>
        <charset val="134"/>
      </rPr>
      <t>阀门成排安装时，同一系统、同一型号的阀门安装高度、手轮方向等保持一致，应判定为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</si>
  <si>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管道焊缝成型饱满、成形美观、无夹渣、气孔等缺陷，应判定为</t>
    </r>
    <r>
      <rPr>
        <b/>
        <sz val="12"/>
        <color rgb="FF000000"/>
        <rFont val="宋体"/>
        <charset val="134"/>
      </rPr>
      <t>良好</t>
    </r>
    <r>
      <rPr>
        <sz val="12"/>
        <color rgb="FF000000"/>
        <rFont val="宋体"/>
        <charset val="134"/>
      </rPr>
      <t>，不符合规范要求应判定为</t>
    </r>
    <r>
      <rPr>
        <b/>
        <sz val="12"/>
        <color rgb="FF000000"/>
        <rFont val="宋体"/>
        <charset val="134"/>
      </rPr>
      <t>否定</t>
    </r>
    <r>
      <rPr>
        <sz val="12"/>
        <color rgb="FF000000"/>
        <rFont val="宋体"/>
        <charset val="134"/>
      </rPr>
      <t>，个别缺陷、记录不详或缺失可判定为</t>
    </r>
    <r>
      <rPr>
        <b/>
        <sz val="12"/>
        <color rgb="FF000000"/>
        <rFont val="宋体"/>
        <charset val="134"/>
      </rPr>
      <t>不足</t>
    </r>
    <r>
      <rPr>
        <sz val="12"/>
        <color rgb="FF000000"/>
        <rFont val="宋体"/>
        <charset val="134"/>
      </rPr>
      <t>。
现场核查，查阅施工及验收记录。</t>
    </r>
  </si>
  <si>
    <r>
      <rPr>
        <sz val="12"/>
        <color rgb="FF000000"/>
        <rFont val="宋体"/>
        <charset val="134"/>
      </rPr>
      <t>管道焊缝周边的焊接飞溅全部打磨干净，焊缝无氧化发黑现象，应判定为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</si>
  <si>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各种管道标识信息完整，流向、用途及输送目的地的标识清晰，应判定为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</si>
  <si>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管道标识的颜色、间距等符合设计要求或规范规定，应判定为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</si>
  <si>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热力系统管道支吊架设计合理、位置正确、安装牢固，受力符合要求，紧固件防松可靠，吊杆无明显偏斜，应判定为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现场核查，查阅施工及验收记录。</t>
    </r>
  </si>
  <si>
    <r>
      <rPr>
        <sz val="12"/>
        <color rgb="FF000000"/>
        <rFont val="宋体"/>
        <charset val="134"/>
      </rPr>
      <t>管道支吊架形式统一，位置正确牢固，间距符合规范规定，应判定为</t>
    </r>
    <r>
      <rPr>
        <b/>
        <sz val="12"/>
        <color rgb="FF000000"/>
        <rFont val="宋体"/>
        <charset val="134"/>
      </rPr>
      <t>良好</t>
    </r>
    <r>
      <rPr>
        <sz val="12"/>
        <color rgb="FF000000"/>
        <rFont val="宋体"/>
        <charset val="134"/>
      </rPr>
      <t>，不符合规范要求应判定为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现场核查，查阅施工及验收记录。</t>
    </r>
  </si>
  <si>
    <r>
      <rPr>
        <sz val="12"/>
        <color rgb="FF000000"/>
        <rFont val="宋体"/>
        <charset val="134"/>
      </rPr>
      <t>管道支吊架焊缝成型饱满、成形美观、无夹渣、气孔等缺陷，应判定为</t>
    </r>
    <r>
      <rPr>
        <b/>
        <sz val="12"/>
        <color rgb="FF000000"/>
        <rFont val="宋体"/>
        <charset val="134"/>
      </rPr>
      <t>良好</t>
    </r>
    <r>
      <rPr>
        <sz val="12"/>
        <color rgb="FF000000"/>
        <rFont val="宋体"/>
        <charset val="134"/>
      </rPr>
      <t>，个别轻微缺陷可判定为</t>
    </r>
    <r>
      <rPr>
        <b/>
        <sz val="12"/>
        <color rgb="FF000000"/>
        <rFont val="宋体"/>
        <charset val="134"/>
      </rPr>
      <t>不足，</t>
    </r>
    <r>
      <rPr>
        <sz val="12"/>
        <color rgb="FF000000"/>
        <rFont val="宋体"/>
        <charset val="134"/>
      </rPr>
      <t>严重缺陷或普遍缺陷应判定为</t>
    </r>
    <r>
      <rPr>
        <b/>
        <sz val="12"/>
        <color rgb="FF000000"/>
        <rFont val="宋体"/>
        <charset val="134"/>
      </rPr>
      <t>否定</t>
    </r>
    <r>
      <rPr>
        <sz val="12"/>
        <color rgb="FF000000"/>
        <rFont val="宋体"/>
        <charset val="134"/>
      </rPr>
      <t>。
现场核查。</t>
    </r>
  </si>
  <si>
    <r>
      <rPr>
        <sz val="12"/>
        <color rgb="FF000000"/>
        <rFont val="宋体"/>
        <charset val="134"/>
      </rPr>
      <t>各类管道、金属支架和阀门等防腐和涂漆附着良好，无脱皮、起泡、流淌和漏涂等缺陷，应判定为</t>
    </r>
    <r>
      <rPr>
        <b/>
        <sz val="12"/>
        <color rgb="FF000000"/>
        <rFont val="宋体"/>
        <charset val="134"/>
      </rPr>
      <t>良好</t>
    </r>
    <r>
      <rPr>
        <sz val="12"/>
        <color rgb="FF000000"/>
        <rFont val="宋体"/>
        <charset val="134"/>
      </rPr>
      <t>，个别轻微缺陷可判定为</t>
    </r>
    <r>
      <rPr>
        <b/>
        <sz val="12"/>
        <color rgb="FF000000"/>
        <rFont val="宋体"/>
        <charset val="134"/>
      </rPr>
      <t>不足，</t>
    </r>
    <r>
      <rPr>
        <sz val="12"/>
        <color rgb="FF000000"/>
        <rFont val="宋体"/>
        <charset val="134"/>
      </rPr>
      <t>严重缺陷或普遍缺陷应判定为</t>
    </r>
    <r>
      <rPr>
        <b/>
        <sz val="12"/>
        <color rgb="FF000000"/>
        <rFont val="宋体"/>
        <charset val="134"/>
      </rPr>
      <t>否定</t>
    </r>
    <r>
      <rPr>
        <sz val="12"/>
        <color rgb="FF000000"/>
        <rFont val="宋体"/>
        <charset val="134"/>
      </rPr>
      <t>。
现场核查。</t>
    </r>
  </si>
  <si>
    <r>
      <rPr>
        <sz val="12"/>
        <color rgb="FF000000"/>
        <rFont val="宋体"/>
        <charset val="134"/>
      </rPr>
      <t>管道保温紧密，接口无明显缝隙，保温层无破损，应判定为</t>
    </r>
    <r>
      <rPr>
        <b/>
        <sz val="12"/>
        <color rgb="FF000000"/>
        <rFont val="宋体"/>
        <charset val="134"/>
      </rPr>
      <t>良好</t>
    </r>
    <r>
      <rPr>
        <sz val="12"/>
        <color rgb="FF000000"/>
        <rFont val="宋体"/>
        <charset val="134"/>
      </rPr>
      <t>，个别轻微缺陷可判定为</t>
    </r>
    <r>
      <rPr>
        <b/>
        <sz val="12"/>
        <color rgb="FF000000"/>
        <rFont val="宋体"/>
        <charset val="134"/>
      </rPr>
      <t>不足，</t>
    </r>
    <r>
      <rPr>
        <sz val="12"/>
        <color rgb="FF000000"/>
        <rFont val="宋体"/>
        <charset val="134"/>
      </rPr>
      <t>严重缺陷或普遍缺陷应判定为</t>
    </r>
    <r>
      <rPr>
        <b/>
        <sz val="12"/>
        <color rgb="FF000000"/>
        <rFont val="宋体"/>
        <charset val="134"/>
      </rPr>
      <t>否定</t>
    </r>
    <r>
      <rPr>
        <sz val="12"/>
        <color rgb="FF000000"/>
        <rFont val="宋体"/>
        <charset val="134"/>
      </rPr>
      <t>。
现场核查。</t>
    </r>
  </si>
  <si>
    <r>
      <rPr>
        <sz val="12"/>
        <color rgb="FF000000"/>
        <rFont val="宋体"/>
        <charset val="134"/>
      </rPr>
      <t>管道绝热层材料、厚度符合设计要求，应判定为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</si>
  <si>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管道绝热层金属壳制作精细，连接严密、牢固，转弯部位分节制作、安装，应判定为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</si>
  <si>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管道支吊架间隙、特殊支吊架（阻尼器、弹簧、恒力等）安装正确，满足系统要求，应判定为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查阅施工及验收记录。</t>
    </r>
  </si>
  <si>
    <r>
      <rPr>
        <sz val="12"/>
        <color rgb="FF000000"/>
        <rFont val="宋体"/>
        <charset val="134"/>
      </rPr>
      <t>工艺管道冷弯、热弯，弯后无损检测、弯后壁厚、外观质量等满足设计规范要求，应判定为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查阅施工及验收记录。</t>
    </r>
  </si>
  <si>
    <r>
      <rPr>
        <sz val="12"/>
        <color rgb="FF000000"/>
        <rFont val="宋体"/>
        <charset val="134"/>
      </rPr>
      <t>系统冲洗后的清洁度检查、吹干、保养等满足设计规范要求，应判定为</t>
    </r>
    <r>
      <rPr>
        <b/>
        <sz val="12"/>
        <color rgb="FF000000"/>
        <rFont val="宋体"/>
        <charset val="134"/>
      </rPr>
      <t>良好</t>
    </r>
    <r>
      <rPr>
        <sz val="12"/>
        <color rgb="FF000000"/>
        <rFont val="宋体"/>
        <charset val="134"/>
      </rPr>
      <t>，符合规范规定但资料不详或缺失应判定为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查阅施工及验收记录。</t>
    </r>
  </si>
  <si>
    <r>
      <rPr>
        <sz val="12"/>
        <color rgb="FF000000"/>
        <rFont val="宋体"/>
        <charset val="134"/>
      </rPr>
      <t>系统管口的有效封闭、阀门及在线部件的成品保护满足设计规范要求，应判定为</t>
    </r>
    <r>
      <rPr>
        <b/>
        <sz val="12"/>
        <color rgb="FF000000"/>
        <rFont val="宋体"/>
        <charset val="134"/>
      </rPr>
      <t>良好</t>
    </r>
    <r>
      <rPr>
        <sz val="12"/>
        <color rgb="FF000000"/>
        <rFont val="宋体"/>
        <charset val="134"/>
      </rPr>
      <t>，符合规范规定但资料不详或缺失应判定为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t>
    </r>
  </si>
  <si>
    <r>
      <rPr>
        <sz val="12"/>
        <color rgb="FF000000"/>
        <rFont val="宋体"/>
        <charset val="134"/>
      </rPr>
      <t>地漏标高满足排水功能，满足设计规范要求，应判定为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t>
    </r>
  </si>
  <si>
    <r>
      <rPr>
        <sz val="12"/>
        <color rgb="FF000000"/>
        <rFont val="宋体"/>
        <charset val="134"/>
      </rPr>
      <t>穿过贯穿件的管道安装同心度满足封堵要求，满足设计规范要求，应判定为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现场核查，查阅施工及验收记录。</t>
    </r>
  </si>
  <si>
    <r>
      <rPr>
        <sz val="12"/>
        <color rgb="FF000000"/>
        <rFont val="宋体"/>
        <charset val="134"/>
      </rPr>
      <t>疏水排气布置满足功能要求，方便操作，满足设计规范要求，应判定为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t>
    </r>
  </si>
  <si>
    <r>
      <rPr>
        <sz val="12"/>
        <color rgb="FF000000"/>
        <rFont val="宋体"/>
        <charset val="134"/>
      </rPr>
      <t>快速接头、膨胀节、孔板等在线部件安装满足功能要求，满足设计规范要求，应判定为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现场核查，查阅施工及验收记录。</t>
    </r>
  </si>
  <si>
    <r>
      <rPr>
        <sz val="12"/>
        <color rgb="FF000000"/>
        <rFont val="宋体"/>
        <charset val="134"/>
      </rPr>
      <t>主蒸汽、主给水管道安装、焊接、无损检测、在役检查空间等满足设计规范要求，应判定为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查阅施工及验收记录。</t>
    </r>
  </si>
  <si>
    <r>
      <rPr>
        <sz val="12"/>
        <color rgb="FF000000"/>
        <rFont val="宋体"/>
        <charset val="134"/>
      </rPr>
      <t>管道保温防潮封闭良好、无气孔、无鼓泡或开裂缺陷，应判定为</t>
    </r>
    <r>
      <rPr>
        <b/>
        <sz val="12"/>
        <color rgb="FF000000"/>
        <rFont val="宋体"/>
        <charset val="134"/>
      </rPr>
      <t>良好</t>
    </r>
    <r>
      <rPr>
        <sz val="12"/>
        <color rgb="FF000000"/>
        <rFont val="宋体"/>
        <charset val="134"/>
      </rPr>
      <t>，个别轻微缺陷可判定为</t>
    </r>
    <r>
      <rPr>
        <b/>
        <sz val="12"/>
        <color rgb="FF000000"/>
        <rFont val="宋体"/>
        <charset val="134"/>
      </rPr>
      <t>不足</t>
    </r>
    <r>
      <rPr>
        <sz val="12"/>
        <color rgb="FF000000"/>
        <rFont val="宋体"/>
        <charset val="134"/>
      </rPr>
      <t>，严重缺陷或普遍缺陷应判定为</t>
    </r>
    <r>
      <rPr>
        <b/>
        <sz val="12"/>
        <color rgb="FF000000"/>
        <rFont val="宋体"/>
        <charset val="134"/>
      </rPr>
      <t>否定</t>
    </r>
    <r>
      <rPr>
        <sz val="12"/>
        <color rgb="FF000000"/>
        <rFont val="宋体"/>
        <charset val="134"/>
      </rPr>
      <t>。
查阅施工记录文件。</t>
    </r>
  </si>
  <si>
    <r>
      <rPr>
        <sz val="12"/>
        <color rgb="FF000000"/>
        <rFont val="宋体"/>
        <charset val="134"/>
      </rPr>
      <t>埋地管道涂漆附着良好，涂层厚度满足符合规范规定，电火花试验不出现漏电现象，应判定为</t>
    </r>
    <r>
      <rPr>
        <b/>
        <sz val="12"/>
        <color rgb="FF000000"/>
        <rFont val="宋体"/>
        <charset val="134"/>
      </rPr>
      <t>良好</t>
    </r>
    <r>
      <rPr>
        <sz val="12"/>
        <color rgb="FF000000"/>
        <rFont val="宋体"/>
        <charset val="134"/>
      </rPr>
      <t>，个别轻微缺陷可判定为</t>
    </r>
    <r>
      <rPr>
        <b/>
        <sz val="12"/>
        <color rgb="FF000000"/>
        <rFont val="宋体"/>
        <charset val="134"/>
      </rPr>
      <t>不足</t>
    </r>
    <r>
      <rPr>
        <sz val="12"/>
        <color rgb="FF000000"/>
        <rFont val="宋体"/>
        <charset val="134"/>
      </rPr>
      <t>，严重缺陷或普遍缺陷应判定为</t>
    </r>
    <r>
      <rPr>
        <b/>
        <sz val="12"/>
        <color rgb="FF000000"/>
        <rFont val="宋体"/>
        <charset val="134"/>
      </rPr>
      <t>否定</t>
    </r>
    <r>
      <rPr>
        <sz val="12"/>
        <color rgb="FF000000"/>
        <rFont val="宋体"/>
        <charset val="134"/>
      </rPr>
      <t>。
查阅施工记录文件。</t>
    </r>
  </si>
  <si>
    <t>风管及保温安装</t>
  </si>
  <si>
    <r>
      <rPr>
        <sz val="12"/>
        <color rgb="FF000000"/>
        <rFont val="宋体"/>
        <charset val="134"/>
      </rPr>
      <t>风管与风管的连接平直不扭曲，柔性短管安装松紧适度，长度符合要求，无明显扭曲，应判定为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</si>
  <si>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风管法兰连接螺栓均匀拧紧且在同一侧，法兰垫片不应凸入管内或突出法兰，应判定为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</si>
  <si>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风管支吊架位置设置正确牢固，应判定为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现场核查。</t>
    </r>
  </si>
  <si>
    <r>
      <rPr>
        <sz val="12"/>
        <color rgb="FF000000"/>
        <rFont val="宋体"/>
        <charset val="134"/>
      </rPr>
      <t>风管及设备保温绝热材料层应密实，无裂缝和空隙；绝热层的纵、横向接缝错开，保温钉分布均匀，数量设置符合规范规定；穿楼板或穿墙处的绝热层应连续不间断；绝热层的敷设不得影响各部件的操作功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现场核查。</t>
    </r>
  </si>
  <si>
    <r>
      <rPr>
        <sz val="12"/>
        <color rgb="FF000000"/>
        <rFont val="宋体"/>
        <charset val="134"/>
      </rPr>
      <t>风管在线部件安装位置、方向正确，应判定为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现场核查。</t>
    </r>
  </si>
  <si>
    <r>
      <rPr>
        <sz val="12"/>
        <color rgb="FF000000"/>
        <rFont val="宋体"/>
        <charset val="134"/>
      </rPr>
      <t>风管泄漏率符合规范规定，应判定为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查阅施工记录文件。</t>
    </r>
  </si>
  <si>
    <r>
      <rPr>
        <sz val="12"/>
        <color rgb="FF000000"/>
        <rFont val="宋体"/>
        <charset val="134"/>
      </rPr>
      <t>管道金属反射式保温材料表面无明显划痕、裂纹、污垢和锈蚀等缺陷，保温层厚度、保温块间隙符合规范规定，应判定为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现场核查。</t>
    </r>
  </si>
  <si>
    <t>电气设备安装</t>
  </si>
  <si>
    <r>
      <rPr>
        <sz val="12"/>
        <color rgb="FF000000"/>
        <rFont val="宋体"/>
        <charset val="134"/>
      </rPr>
      <t>盘、柜安装排列整齐、接缝紧密、固定牢靠，标识齐全，记录完整，应判定为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</si>
  <si>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断路器、开关分、合闸指示应正确，命名编号、标识齐全，应判定为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</si>
  <si>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室内外配电装置设备、母线安全净距离符合规范规定，导体连接螺栓力矩标识明显且记录完整，应判定为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现场核查，查阅施工记录文件。</t>
    </r>
  </si>
  <si>
    <r>
      <rPr>
        <sz val="12"/>
        <color rgb="FF000000"/>
        <rFont val="宋体"/>
        <charset val="134"/>
      </rPr>
      <t>蓄电池室采用防爆型灯具、通风电机，室内无开关、插座，应判定为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现场核查，查阅施工记录文件。</t>
    </r>
  </si>
  <si>
    <r>
      <rPr>
        <sz val="12"/>
        <color rgb="FF000000"/>
        <rFont val="宋体"/>
        <charset val="134"/>
      </rPr>
      <t>蓄电池支架连接可靠、排列整齐；蓄电池液位满足要求，蓄电池极性位置和摆放正确，标识齐全，记录完整，应判定为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</si>
  <si>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照明灯具、开关、插座安装牢固、定位准确、照度符合设计文件要求，同一房间安装的开关、插座、灯具应横平竖直，高度在同一平面，应判定为</t>
    </r>
    <r>
      <rPr>
        <b/>
        <sz val="12"/>
        <color rgb="FF000000"/>
        <rFont val="宋体"/>
        <charset val="134"/>
      </rPr>
      <t>良好</t>
    </r>
    <r>
      <rPr>
        <sz val="12"/>
        <color rgb="FF000000"/>
        <rFont val="宋体"/>
        <charset val="134"/>
      </rPr>
      <t>，存在一定偏差，应判定为</t>
    </r>
    <r>
      <rPr>
        <b/>
        <sz val="12"/>
        <color rgb="FF000000"/>
        <rFont val="宋体"/>
        <charset val="134"/>
      </rPr>
      <t>不足</t>
    </r>
    <r>
      <rPr>
        <sz val="12"/>
        <color rgb="FF000000"/>
        <rFont val="宋体"/>
        <charset val="134"/>
      </rPr>
      <t>，偏差较大，应判定为</t>
    </r>
    <r>
      <rPr>
        <b/>
        <sz val="12"/>
        <color rgb="FF000000"/>
        <rFont val="宋体"/>
        <charset val="134"/>
      </rPr>
      <t>否定</t>
    </r>
    <r>
      <rPr>
        <sz val="12"/>
        <color rgb="FF000000"/>
        <rFont val="宋体"/>
        <charset val="134"/>
      </rPr>
      <t>。
现场核查。</t>
    </r>
  </si>
  <si>
    <r>
      <rPr>
        <sz val="12"/>
        <color rgb="FF000000"/>
        <rFont val="宋体"/>
        <charset val="134"/>
      </rPr>
      <t>火灾探测器的选型、定位、间距、保护面积和半径符合规范要求，应判定为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，存在探测器覆盖区域不全、被遮挡、与空调送风口间距不满足要求应判定为</t>
    </r>
    <r>
      <rPr>
        <b/>
        <sz val="12"/>
        <color rgb="FF000000"/>
        <rFont val="宋体"/>
        <charset val="134"/>
      </rPr>
      <t>否定</t>
    </r>
    <r>
      <rPr>
        <sz val="12"/>
        <color rgb="FF000000"/>
        <rFont val="宋体"/>
        <charset val="134"/>
      </rPr>
      <t>。
现场核查。</t>
    </r>
  </si>
  <si>
    <r>
      <rPr>
        <sz val="12"/>
        <color rgb="FF000000"/>
        <rFont val="宋体"/>
        <charset val="134"/>
      </rPr>
      <t>盘柜内断路器、开关等元器件试验记录齐全，应判定为</t>
    </r>
    <r>
      <rPr>
        <b/>
        <sz val="12"/>
        <color rgb="FF000000"/>
        <rFont val="宋体"/>
        <charset val="134"/>
      </rPr>
      <t>良好</t>
    </r>
    <r>
      <rPr>
        <sz val="12"/>
        <color rgb="FF000000"/>
        <rFont val="宋体"/>
        <charset val="134"/>
      </rPr>
      <t>，记录不详或缺失应判定为</t>
    </r>
    <r>
      <rPr>
        <b/>
        <sz val="12"/>
        <color rgb="FF000000"/>
        <rFont val="宋体"/>
        <charset val="134"/>
      </rPr>
      <t>不足</t>
    </r>
    <r>
      <rPr>
        <sz val="12"/>
        <color rgb="FF000000"/>
        <rFont val="宋体"/>
        <charset val="134"/>
      </rPr>
      <t>，重要记录缺失应判定为</t>
    </r>
    <r>
      <rPr>
        <b/>
        <sz val="12"/>
        <color rgb="FF000000"/>
        <rFont val="宋体"/>
        <charset val="134"/>
      </rPr>
      <t>否定</t>
    </r>
    <r>
      <rPr>
        <sz val="12"/>
        <color rgb="FF000000"/>
        <rFont val="宋体"/>
        <charset val="134"/>
      </rPr>
      <t>。
查阅施工记录文件。</t>
    </r>
  </si>
  <si>
    <r>
      <rPr>
        <sz val="12"/>
        <color rgb="FF000000"/>
        <rFont val="宋体"/>
        <charset val="134"/>
      </rPr>
      <t>接地线规格选取正确，弯曲半径符合要求，无散股现象，接地导通（接地电阻）性满足要求，应判定为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现场核查，查阅施工记录文件。</t>
    </r>
  </si>
  <si>
    <r>
      <rPr>
        <sz val="12"/>
        <color rgb="FF000000"/>
        <rFont val="宋体"/>
        <charset val="134"/>
      </rPr>
      <t>火泥熔接头无焊渣，表面光滑平整，无贯穿性气孔，接地电阻满足要求，应判定为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现场核查，查阅施工记录文件。</t>
    </r>
  </si>
  <si>
    <t>等电位联结与接地</t>
  </si>
  <si>
    <r>
      <rPr>
        <sz val="12"/>
        <color rgb="FF000000"/>
        <rFont val="宋体"/>
        <charset val="134"/>
      </rPr>
      <t>电动机、油箱外壳的等电位联结与保护接地部位、标识、跨接线截面符合规范规定，应判定为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现场核查，查阅施工记录文件。</t>
    </r>
  </si>
  <si>
    <r>
      <rPr>
        <sz val="12"/>
        <color rgb="FF000000"/>
        <rFont val="宋体"/>
        <charset val="134"/>
      </rPr>
      <t>金属围栏、罩壳、基础、支架、爬梯、检修平台等均做可靠等电位联结与保护接地，应判定为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</si>
  <si>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避雷针（线、带、网）的接地符合规范规定，工艺良好，应判定为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</si>
  <si>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明敷接地引下线平直、无急弯，支持件间距均匀，与支架焊接处防腐无遗漏，应判定为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</si>
  <si>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t>电缆施工</t>
  </si>
  <si>
    <r>
      <rPr>
        <sz val="12"/>
        <color rgb="FF000000"/>
        <rFont val="宋体"/>
        <charset val="134"/>
      </rPr>
      <t>电气配管支吊架形式统一，固定点间距均匀，安装牢固，跨接无遗漏，应判定为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现场核查，查阅施工记录文件。</t>
    </r>
  </si>
  <si>
    <r>
      <rPr>
        <sz val="12"/>
        <color rgb="FF000000"/>
        <rFont val="宋体"/>
        <charset val="134"/>
      </rPr>
      <t>电气配管弯头数量满足标准要求，首末端的保护措施全面，管口无毛刺，应判定为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</si>
  <si>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线槽安装牢固，无扭曲变形，应判定为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</si>
  <si>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母线连接工艺美观可靠无应力，螺栓力矩满足设计要求且标识明显，母线安装、室内外配电装置安全净距离符合规范规定，应判定为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现场核查，查阅施工记录文件。</t>
    </r>
  </si>
  <si>
    <r>
      <rPr>
        <sz val="12"/>
        <color rgb="FF000000"/>
        <rFont val="宋体"/>
        <charset val="134"/>
      </rPr>
      <t>不同安全序列的电缆电线和不同电压等级的电缆电线应分层、分组敷设，且标识清晰，实体隔离间距满足设计要求，应判定为</t>
    </r>
    <r>
      <rPr>
        <b/>
        <sz val="12"/>
        <color rgb="FF000000"/>
        <rFont val="宋体"/>
        <charset val="134"/>
      </rPr>
      <t>良好</t>
    </r>
    <r>
      <rPr>
        <sz val="12"/>
        <color rgb="FF000000"/>
        <rFont val="宋体"/>
        <charset val="134"/>
      </rPr>
      <t>，存在较多标识不清晰的应判定为</t>
    </r>
    <r>
      <rPr>
        <b/>
        <sz val="12"/>
        <color rgb="FF000000"/>
        <rFont val="宋体"/>
        <charset val="134"/>
      </rPr>
      <t>不足</t>
    </r>
    <r>
      <rPr>
        <sz val="12"/>
        <color rgb="FF000000"/>
        <rFont val="宋体"/>
        <charset val="134"/>
      </rPr>
      <t>，若存在实体隔离间距不满足设计要求的应判定为</t>
    </r>
    <r>
      <rPr>
        <b/>
        <sz val="12"/>
        <color rgb="FF000000"/>
        <rFont val="宋体"/>
        <charset val="134"/>
      </rPr>
      <t xml:space="preserve">否定。
</t>
    </r>
    <r>
      <rPr>
        <sz val="12"/>
        <color rgb="FF000000"/>
        <rFont val="宋体"/>
        <charset val="134"/>
      </rPr>
      <t>现场核查，查阅施工记录文件。</t>
    </r>
  </si>
  <si>
    <r>
      <rPr>
        <sz val="12"/>
        <color rgb="FF000000"/>
        <rFont val="宋体"/>
        <charset val="134"/>
      </rPr>
      <t>电线电缆敷设配线相色正确，导线绝缘层无破损，电线电缆分段绑扎间距均匀，应判定为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现场核查，查阅施工记录文件。</t>
    </r>
  </si>
  <si>
    <r>
      <rPr>
        <sz val="12"/>
        <color rgb="FF000000"/>
        <rFont val="宋体"/>
        <charset val="134"/>
      </rPr>
      <t>电缆防火涂料施工规范，涂刷长度、厚度符合规范规定，应判定为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现场核查，查阅施工记录文件。</t>
    </r>
  </si>
  <si>
    <r>
      <rPr>
        <sz val="12"/>
        <color rgb="FF000000"/>
        <rFont val="宋体"/>
        <charset val="134"/>
      </rPr>
      <t>电缆防火封堵密实、表面工艺平整、美观，防火墙标识齐全，应判定为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</si>
  <si>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电气贯穿件的密封性试验满足设计要求，应判定为</t>
    </r>
    <r>
      <rPr>
        <b/>
        <sz val="12"/>
        <color rgb="FF000000"/>
        <rFont val="宋体"/>
        <charset val="134"/>
      </rPr>
      <t>良好</t>
    </r>
    <r>
      <rPr>
        <sz val="12"/>
        <color rgb="FF000000"/>
        <rFont val="宋体"/>
        <charset val="134"/>
      </rPr>
      <t>，试验满足设计要求但记录不详或缺失应判定为</t>
    </r>
    <r>
      <rPr>
        <b/>
        <sz val="12"/>
        <color rgb="FF000000"/>
        <rFont val="宋体"/>
        <charset val="134"/>
      </rPr>
      <t>不足</t>
    </r>
    <r>
      <rPr>
        <sz val="12"/>
        <color rgb="FF000000"/>
        <rFont val="宋体"/>
        <charset val="134"/>
      </rPr>
      <t>，不符合设计要求定应判定为</t>
    </r>
    <r>
      <rPr>
        <b/>
        <sz val="12"/>
        <color rgb="FF000000"/>
        <rFont val="宋体"/>
        <charset val="134"/>
      </rPr>
      <t>否定</t>
    </r>
    <r>
      <rPr>
        <sz val="12"/>
        <color rgb="FF000000"/>
        <rFont val="宋体"/>
        <charset val="134"/>
      </rPr>
      <t>。
查阅试验记录文件。</t>
    </r>
  </si>
  <si>
    <r>
      <rPr>
        <sz val="12"/>
        <color rgb="FF000000"/>
        <rFont val="宋体"/>
        <charset val="134"/>
      </rPr>
      <t>电缆桥架、电气配管、电缆与热力管道之间距离符合规范规定，应判定为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现场核查，查阅施工记录文件。</t>
    </r>
  </si>
  <si>
    <r>
      <rPr>
        <sz val="12"/>
        <color rgb="FF000000"/>
        <rFont val="宋体"/>
        <charset val="134"/>
      </rPr>
      <t>电缆桥架安装路径和断面布置合理，电缆容积率满足要求，未溢出桥架，应判定为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</si>
  <si>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桥架和槽盒内电缆敷设整齐、无明显交叉，电缆终端标牌齐全，应判定为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</si>
  <si>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电缆核级标识、耐久标识涂刷正确，弯曲半径满足要求，核级电缆密封满足设计要求，电缆隔离间距满足要求，应判定为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现场核查，查阅施工记录文件。</t>
    </r>
  </si>
  <si>
    <r>
      <rPr>
        <sz val="12"/>
        <color rgb="FF000000"/>
        <rFont val="宋体"/>
        <charset val="134"/>
      </rPr>
      <t>电缆保护管敷设规范，与桥架或槽盒连接的卡箍接头紧固，埋地电缆管弯头不外露，应判定为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现场核查，查阅施工记录文件。</t>
    </r>
  </si>
  <si>
    <r>
      <rPr>
        <sz val="12"/>
        <color rgb="FF000000"/>
        <rFont val="宋体"/>
        <charset val="134"/>
      </rPr>
      <t>盘柜内电缆预留长度满足要求，排列整齐美观，绝缘层未损伤，应判定为</t>
    </r>
    <r>
      <rPr>
        <b/>
        <sz val="12"/>
        <color rgb="FF000000"/>
        <rFont val="宋体"/>
        <charset val="134"/>
      </rPr>
      <t>良好</t>
    </r>
    <r>
      <rPr>
        <sz val="12"/>
        <color rgb="FF000000"/>
        <rFont val="宋体"/>
        <charset val="134"/>
      </rPr>
      <t>，符合设计要求但记录不详或缺失应判定为</t>
    </r>
    <r>
      <rPr>
        <b/>
        <sz val="12"/>
        <color rgb="FF000000"/>
        <rFont val="宋体"/>
        <charset val="134"/>
      </rPr>
      <t>不足</t>
    </r>
    <r>
      <rPr>
        <sz val="12"/>
        <color rgb="FF000000"/>
        <rFont val="宋体"/>
        <charset val="134"/>
      </rPr>
      <t>，不符合设计要求应判定为</t>
    </r>
    <r>
      <rPr>
        <b/>
        <sz val="12"/>
        <color rgb="FF000000"/>
        <rFont val="宋体"/>
        <charset val="134"/>
      </rPr>
      <t>否定</t>
    </r>
    <r>
      <rPr>
        <sz val="12"/>
        <color rgb="FF000000"/>
        <rFont val="宋体"/>
        <charset val="134"/>
      </rPr>
      <t>。
现场核查，查阅施工记录文件。</t>
    </r>
  </si>
  <si>
    <r>
      <rPr>
        <sz val="12"/>
        <color rgb="FF000000"/>
        <rFont val="宋体"/>
        <charset val="134"/>
      </rPr>
      <t>电缆对接连接套件、电缆热缩终端制作满足要求，中压电缆屏蔽接地完成，应判定为</t>
    </r>
    <r>
      <rPr>
        <b/>
        <sz val="12"/>
        <color rgb="FF000000"/>
        <rFont val="宋体"/>
        <charset val="134"/>
      </rPr>
      <t>良好</t>
    </r>
    <r>
      <rPr>
        <sz val="12"/>
        <color rgb="FF000000"/>
        <rFont val="宋体"/>
        <charset val="134"/>
      </rPr>
      <t>，符合设计要求但记录不详或缺失应判定为</t>
    </r>
    <r>
      <rPr>
        <b/>
        <sz val="12"/>
        <color rgb="FF000000"/>
        <rFont val="宋体"/>
        <charset val="134"/>
      </rPr>
      <t>不足</t>
    </r>
    <r>
      <rPr>
        <sz val="12"/>
        <color rgb="FF000000"/>
        <rFont val="宋体"/>
        <charset val="134"/>
      </rPr>
      <t>，不符合设计要求应判定为</t>
    </r>
    <r>
      <rPr>
        <b/>
        <sz val="12"/>
        <color rgb="FF000000"/>
        <rFont val="宋体"/>
        <charset val="134"/>
      </rPr>
      <t>否定</t>
    </r>
    <r>
      <rPr>
        <sz val="12"/>
        <color rgb="FF000000"/>
        <rFont val="宋体"/>
        <charset val="134"/>
      </rPr>
      <t>。
现场核查。</t>
    </r>
  </si>
  <si>
    <t>仪控安装</t>
  </si>
  <si>
    <r>
      <rPr>
        <sz val="12"/>
        <color rgb="FF000000"/>
        <rFont val="宋体"/>
        <charset val="134"/>
      </rPr>
      <t>计算机及监控系统的信号回路接地、屏蔽接地、保护接地、本质安全系统接地符合设计要求，应判定为</t>
    </r>
    <r>
      <rPr>
        <b/>
        <sz val="12"/>
        <color rgb="FF000000"/>
        <rFont val="宋体"/>
        <charset val="134"/>
      </rPr>
      <t>良好</t>
    </r>
    <r>
      <rPr>
        <sz val="12"/>
        <color rgb="FF000000"/>
        <rFont val="宋体"/>
        <charset val="134"/>
      </rPr>
      <t>，符合设计要求但记录不详或缺失应判定为</t>
    </r>
    <r>
      <rPr>
        <b/>
        <sz val="12"/>
        <color rgb="FF000000"/>
        <rFont val="宋体"/>
        <charset val="134"/>
      </rPr>
      <t>不足</t>
    </r>
    <r>
      <rPr>
        <sz val="12"/>
        <color rgb="FF000000"/>
        <rFont val="宋体"/>
        <charset val="134"/>
      </rPr>
      <t>，不符合设计要求应判定为</t>
    </r>
    <r>
      <rPr>
        <b/>
        <sz val="12"/>
        <color rgb="FF000000"/>
        <rFont val="宋体"/>
        <charset val="134"/>
      </rPr>
      <t>否定</t>
    </r>
    <r>
      <rPr>
        <sz val="12"/>
        <color rgb="FF000000"/>
        <rFont val="宋体"/>
        <charset val="134"/>
      </rPr>
      <t>。
现场核查，查阅施工记录文件。</t>
    </r>
  </si>
  <si>
    <r>
      <rPr>
        <sz val="12"/>
        <color rgb="FF000000"/>
        <rFont val="宋体"/>
        <charset val="134"/>
      </rPr>
      <t>光纤弯曲半径满足要求，标识清晰，盘纤保持松弛弧形无扭结，光纤连接前和连接后的测试记录完整清晰，信号衰减率满足设计要求，应判定为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现场核查，查阅施工记录文件。</t>
    </r>
  </si>
  <si>
    <r>
      <rPr>
        <sz val="12"/>
        <color rgb="FF000000"/>
        <rFont val="宋体"/>
        <charset val="134"/>
      </rPr>
      <t>仪表、管路及阀门严密无泄漏，管路坡度符合规范规定，膨胀自由，应判定为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现场核查，查阅施工记录文件。</t>
    </r>
  </si>
  <si>
    <r>
      <rPr>
        <sz val="12"/>
        <color rgb="FF000000"/>
        <rFont val="宋体"/>
        <charset val="134"/>
      </rPr>
      <t>成排敷设的仪表工艺美观、固定牢固、无锈蚀；不锈钢管路与碳钢支架、管卡隔离，应判定为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</si>
  <si>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集中布置的就地仪表间距均匀，高度一致，应判定为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</si>
  <si>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仪控设备油漆及支架镀锌完整、色泽一致、无锈蚀、污染，应判定为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</si>
  <si>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DCS电缆通道回路调试试验记录齐全，应判定为</t>
    </r>
    <r>
      <rPr>
        <b/>
        <sz val="12"/>
        <color rgb="FF000000"/>
        <rFont val="宋体"/>
        <charset val="134"/>
      </rPr>
      <t>良好</t>
    </r>
    <r>
      <rPr>
        <sz val="12"/>
        <color rgb="FF000000"/>
        <rFont val="宋体"/>
        <charset val="134"/>
      </rPr>
      <t>，记录不详或缺失应判定为</t>
    </r>
    <r>
      <rPr>
        <b/>
        <sz val="12"/>
        <color rgb="FF000000"/>
        <rFont val="宋体"/>
        <charset val="134"/>
      </rPr>
      <t>不足</t>
    </r>
    <r>
      <rPr>
        <sz val="12"/>
        <color rgb="FF000000"/>
        <rFont val="宋体"/>
        <charset val="134"/>
      </rPr>
      <t>，重要记录缺失应判定为</t>
    </r>
    <r>
      <rPr>
        <b/>
        <sz val="12"/>
        <color rgb="FF000000"/>
        <rFont val="宋体"/>
        <charset val="134"/>
      </rPr>
      <t>否定</t>
    </r>
    <r>
      <rPr>
        <sz val="12"/>
        <color rgb="FF000000"/>
        <rFont val="宋体"/>
        <charset val="134"/>
      </rPr>
      <t>。
查阅施工记录文件。</t>
    </r>
  </si>
  <si>
    <t>资料检查</t>
  </si>
  <si>
    <r>
      <rPr>
        <sz val="12"/>
        <color rgb="FF000000"/>
        <rFont val="宋体"/>
        <charset val="134"/>
      </rPr>
      <t>施工组织专业设计及主要施工方案、技术措施及作业指导书齐全有效，应判定为</t>
    </r>
    <r>
      <rPr>
        <b/>
        <sz val="12"/>
        <color rgb="FF000000"/>
        <rFont val="宋体"/>
        <charset val="134"/>
      </rPr>
      <t>良好</t>
    </r>
    <r>
      <rPr>
        <sz val="12"/>
        <color rgb="FF000000"/>
        <rFont val="宋体"/>
        <charset val="134"/>
      </rPr>
      <t>，有效应用但相关文件不完善则判定为</t>
    </r>
    <r>
      <rPr>
        <b/>
        <sz val="12"/>
        <color rgb="FF000000"/>
        <rFont val="宋体"/>
        <charset val="134"/>
      </rPr>
      <t>不足</t>
    </r>
    <r>
      <rPr>
        <sz val="12"/>
        <color rgb="FF000000"/>
        <rFont val="宋体"/>
        <charset val="134"/>
      </rPr>
      <t>。
查阅文件。</t>
    </r>
  </si>
  <si>
    <r>
      <rPr>
        <sz val="12"/>
        <color rgb="FF000000"/>
        <rFont val="宋体"/>
        <charset val="134"/>
      </rPr>
      <t>创优实施细则内容齐全，应判定为</t>
    </r>
    <r>
      <rPr>
        <b/>
        <sz val="12"/>
        <color rgb="FF000000"/>
        <rFont val="宋体"/>
        <charset val="134"/>
      </rPr>
      <t>良好</t>
    </r>
    <r>
      <rPr>
        <sz val="12"/>
        <color rgb="FF000000"/>
        <rFont val="宋体"/>
        <charset val="134"/>
      </rPr>
      <t>，有创优实施细则但不完善则应判定为</t>
    </r>
    <r>
      <rPr>
        <b/>
        <sz val="12"/>
        <color rgb="FF000000"/>
        <rFont val="宋体"/>
        <charset val="134"/>
      </rPr>
      <t>不足</t>
    </r>
    <r>
      <rPr>
        <sz val="12"/>
        <color rgb="FF000000"/>
        <rFont val="宋体"/>
        <charset val="134"/>
      </rPr>
      <t>，无创优细则时判定为</t>
    </r>
    <r>
      <rPr>
        <b/>
        <sz val="12"/>
        <color rgb="FF000000"/>
        <rFont val="宋体"/>
        <charset val="134"/>
      </rPr>
      <t>否定</t>
    </r>
    <r>
      <rPr>
        <sz val="12"/>
        <color rgb="FF000000"/>
        <rFont val="宋体"/>
        <charset val="134"/>
      </rPr>
      <t>。
查阅文件。</t>
    </r>
  </si>
  <si>
    <r>
      <rPr>
        <sz val="12"/>
        <color rgb="FF000000"/>
        <rFont val="宋体"/>
        <charset val="134"/>
      </rPr>
      <t>绿色施工、节能减排的管理措施和技术措施有效应用，应判定为</t>
    </r>
    <r>
      <rPr>
        <b/>
        <sz val="12"/>
        <color rgb="FF000000"/>
        <rFont val="宋体"/>
        <charset val="134"/>
      </rPr>
      <t>良好</t>
    </r>
    <r>
      <rPr>
        <sz val="12"/>
        <color rgb="FF000000"/>
        <rFont val="宋体"/>
        <charset val="134"/>
      </rPr>
      <t>，有效应用但相关文件不完善则判定为</t>
    </r>
    <r>
      <rPr>
        <b/>
        <sz val="12"/>
        <color rgb="FF000000"/>
        <rFont val="宋体"/>
        <charset val="134"/>
      </rPr>
      <t>不足</t>
    </r>
    <r>
      <rPr>
        <sz val="12"/>
        <color rgb="FF000000"/>
        <rFont val="宋体"/>
        <charset val="134"/>
      </rPr>
      <t>，无绿色施工、节能减排的管理措施和技术措施时判定为</t>
    </r>
    <r>
      <rPr>
        <b/>
        <sz val="12"/>
        <color rgb="FF000000"/>
        <rFont val="宋体"/>
        <charset val="134"/>
      </rPr>
      <t>否定</t>
    </r>
    <r>
      <rPr>
        <sz val="12"/>
        <color rgb="FF000000"/>
        <rFont val="宋体"/>
        <charset val="134"/>
      </rPr>
      <t>。
查阅绿色施工相关文件。</t>
    </r>
  </si>
  <si>
    <r>
      <rPr>
        <sz val="12"/>
        <color rgb="FF000000"/>
        <rFont val="宋体"/>
        <charset val="134"/>
      </rPr>
      <t>未使用国家技术公告中明令禁止的技术和材料，应判定为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查阅管控文件、排查文件等。</t>
    </r>
  </si>
  <si>
    <r>
      <rPr>
        <sz val="12"/>
        <color rgb="FF000000"/>
        <rFont val="宋体"/>
        <charset val="134"/>
      </rPr>
      <t>本专业质量技术标准清单及动态管理记录完善、准确、更新及时，应判定为</t>
    </r>
    <r>
      <rPr>
        <b/>
        <sz val="12"/>
        <color rgb="FF000000"/>
        <rFont val="宋体"/>
        <charset val="134"/>
      </rPr>
      <t>良好</t>
    </r>
    <r>
      <rPr>
        <sz val="12"/>
        <color rgb="FF000000"/>
        <rFont val="宋体"/>
        <charset val="134"/>
      </rPr>
      <t>，文件存在较多轻微缺陷则判定为</t>
    </r>
    <r>
      <rPr>
        <b/>
        <sz val="12"/>
        <color rgb="FF000000"/>
        <rFont val="宋体"/>
        <charset val="134"/>
      </rPr>
      <t>不足</t>
    </r>
    <r>
      <rPr>
        <sz val="12"/>
        <color rgb="FF000000"/>
        <rFont val="宋体"/>
        <charset val="134"/>
      </rPr>
      <t>，文件完全缺失时判定为</t>
    </r>
    <r>
      <rPr>
        <b/>
        <sz val="12"/>
        <color rgb="FF000000"/>
        <rFont val="宋体"/>
        <charset val="134"/>
      </rPr>
      <t>否定</t>
    </r>
    <r>
      <rPr>
        <sz val="12"/>
        <color rgb="FF000000"/>
        <rFont val="宋体"/>
        <charset val="134"/>
      </rPr>
      <t>。
查阅质量技术标准清单及动态管理记录。</t>
    </r>
  </si>
  <si>
    <r>
      <rPr>
        <sz val="12"/>
        <color rgb="FF000000"/>
        <rFont val="宋体"/>
        <charset val="134"/>
      </rPr>
      <t>重要原材料（含半成品）质量证明、试验报告，进场检验报告，物项管理记录等文件齐全正确，应判定为</t>
    </r>
    <r>
      <rPr>
        <b/>
        <sz val="12"/>
        <color rgb="FF000000"/>
        <rFont val="宋体"/>
        <charset val="134"/>
      </rPr>
      <t>良好</t>
    </r>
    <r>
      <rPr>
        <sz val="12"/>
        <color rgb="FF000000"/>
        <rFont val="宋体"/>
        <charset val="134"/>
      </rPr>
      <t>，文件存在较多轻微缺陷则判定为</t>
    </r>
    <r>
      <rPr>
        <b/>
        <sz val="12"/>
        <color rgb="FF000000"/>
        <rFont val="宋体"/>
        <charset val="134"/>
      </rPr>
      <t>不足</t>
    </r>
    <r>
      <rPr>
        <sz val="12"/>
        <color rgb="FF000000"/>
        <rFont val="宋体"/>
        <charset val="134"/>
      </rPr>
      <t>，文件完全缺失时判定为</t>
    </r>
    <r>
      <rPr>
        <b/>
        <sz val="12"/>
        <color rgb="FF000000"/>
        <rFont val="宋体"/>
        <charset val="134"/>
      </rPr>
      <t>否定</t>
    </r>
    <r>
      <rPr>
        <sz val="12"/>
        <color rgb="FF000000"/>
        <rFont val="宋体"/>
        <charset val="134"/>
      </rPr>
      <t>。
查阅文件。</t>
    </r>
  </si>
  <si>
    <r>
      <rPr>
        <sz val="12"/>
        <color rgb="FF000000"/>
        <rFont val="宋体"/>
        <charset val="134"/>
      </rPr>
      <t>工艺评定：焊材评定、焊接工艺评定、冷热弯工艺评定、热处理工艺评定等文件齐全，应判定为</t>
    </r>
    <r>
      <rPr>
        <b/>
        <sz val="12"/>
        <color rgb="FF000000"/>
        <rFont val="宋体"/>
        <charset val="134"/>
      </rPr>
      <t>良好</t>
    </r>
    <r>
      <rPr>
        <sz val="12"/>
        <color rgb="FF000000"/>
        <rFont val="宋体"/>
        <charset val="134"/>
      </rPr>
      <t>，文件存在较多轻微缺陷则判定为</t>
    </r>
    <r>
      <rPr>
        <b/>
        <sz val="12"/>
        <color rgb="FF000000"/>
        <rFont val="宋体"/>
        <charset val="134"/>
      </rPr>
      <t>不足</t>
    </r>
    <r>
      <rPr>
        <sz val="12"/>
        <color rgb="FF000000"/>
        <rFont val="宋体"/>
        <charset val="134"/>
      </rPr>
      <t>，文件完全缺失时判定为</t>
    </r>
    <r>
      <rPr>
        <b/>
        <sz val="12"/>
        <color rgb="FF000000"/>
        <rFont val="宋体"/>
        <charset val="134"/>
      </rPr>
      <t>否定</t>
    </r>
    <r>
      <rPr>
        <sz val="12"/>
        <color rgb="FF000000"/>
        <rFont val="宋体"/>
        <charset val="134"/>
      </rPr>
      <t>。
查阅文件。</t>
    </r>
  </si>
  <si>
    <r>
      <rPr>
        <sz val="12"/>
        <color rgb="FF000000"/>
        <rFont val="宋体"/>
        <charset val="134"/>
      </rPr>
      <t>试验室仪表检定用标准表和标准仪器检定文件齐全有效，应判定为</t>
    </r>
    <r>
      <rPr>
        <b/>
        <sz val="12"/>
        <color rgb="FF000000"/>
        <rFont val="宋体"/>
        <charset val="134"/>
      </rPr>
      <t>良好</t>
    </r>
    <r>
      <rPr>
        <sz val="12"/>
        <color rgb="FF000000"/>
        <rFont val="宋体"/>
        <charset val="134"/>
      </rPr>
      <t>，文件存在较多轻微缺陷则判定为</t>
    </r>
    <r>
      <rPr>
        <b/>
        <sz val="12"/>
        <color rgb="FF000000"/>
        <rFont val="宋体"/>
        <charset val="134"/>
      </rPr>
      <t>不足</t>
    </r>
    <r>
      <rPr>
        <sz val="12"/>
        <color rgb="FF000000"/>
        <rFont val="宋体"/>
        <charset val="134"/>
      </rPr>
      <t>，文件完全缺失时判定为</t>
    </r>
    <r>
      <rPr>
        <b/>
        <sz val="12"/>
        <color rgb="FF000000"/>
        <rFont val="宋体"/>
        <charset val="134"/>
      </rPr>
      <t>否定</t>
    </r>
    <r>
      <rPr>
        <sz val="12"/>
        <color rgb="FF000000"/>
        <rFont val="宋体"/>
        <charset val="134"/>
      </rPr>
      <t>。
查阅文件。</t>
    </r>
  </si>
  <si>
    <r>
      <rPr>
        <sz val="12"/>
        <color rgb="FF000000"/>
        <rFont val="宋体"/>
        <charset val="134"/>
      </rPr>
      <t>施工记录资料齐全，记录详实，应判定为</t>
    </r>
    <r>
      <rPr>
        <b/>
        <sz val="12"/>
        <color rgb="FF000000"/>
        <rFont val="宋体"/>
        <charset val="134"/>
      </rPr>
      <t>良好</t>
    </r>
    <r>
      <rPr>
        <sz val="12"/>
        <color rgb="FF000000"/>
        <rFont val="宋体"/>
        <charset val="134"/>
      </rPr>
      <t>，记录不够详实，应判定为</t>
    </r>
    <r>
      <rPr>
        <b/>
        <sz val="12"/>
        <color rgb="FF000000"/>
        <rFont val="宋体"/>
        <charset val="134"/>
      </rPr>
      <t>不足</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抽查重要施工记录文件，并应与相关施工、监理文件确认其闭合性。</t>
    </r>
  </si>
  <si>
    <r>
      <rPr>
        <sz val="12"/>
        <color rgb="FF000000"/>
        <rFont val="宋体"/>
        <charset val="134"/>
      </rPr>
      <t>管道系统水压试验、气压试验、风管密封性试验、安全壳密封性试验、强度试验、现场拼装储罐水压试验、满水试验等验证性试验按设计要求和规范要求完整执行，应判定为</t>
    </r>
    <r>
      <rPr>
        <b/>
        <sz val="12"/>
        <color rgb="FF000000"/>
        <rFont val="宋体"/>
        <charset val="134"/>
      </rPr>
      <t>良好</t>
    </r>
    <r>
      <rPr>
        <sz val="12"/>
        <color rgb="FF000000"/>
        <rFont val="宋体"/>
        <charset val="134"/>
      </rPr>
      <t>，记录不够详实，应判定为</t>
    </r>
    <r>
      <rPr>
        <b/>
        <sz val="12"/>
        <color rgb="FF000000"/>
        <rFont val="宋体"/>
        <charset val="134"/>
      </rPr>
      <t>不足</t>
    </r>
    <r>
      <rPr>
        <sz val="12"/>
        <color rgb="FF000000"/>
        <rFont val="宋体"/>
        <charset val="134"/>
      </rPr>
      <t>，若缺少记录而对工程质量无法进行确认时，应判定为</t>
    </r>
    <r>
      <rPr>
        <b/>
        <sz val="12"/>
        <color rgb="FF000000"/>
        <rFont val="宋体"/>
        <charset val="134"/>
      </rPr>
      <t>否定</t>
    </r>
    <r>
      <rPr>
        <sz val="12"/>
        <color rgb="FF000000"/>
        <rFont val="宋体"/>
        <charset val="134"/>
      </rPr>
      <t>。
查阅试验记录。</t>
    </r>
  </si>
  <si>
    <r>
      <rPr>
        <sz val="12"/>
        <color rgb="FF000000"/>
        <rFont val="宋体"/>
        <charset val="134"/>
      </rPr>
      <t>设备单体调试、测试报告内容完整，数据及结论准确，报告格式符合标准规定，应判定为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查阅文件。</t>
    </r>
  </si>
  <si>
    <r>
      <rPr>
        <sz val="12"/>
        <color rgb="FF000000"/>
        <rFont val="宋体"/>
        <charset val="134"/>
      </rPr>
      <t>设备保护定值整定记录及审批文件齐全准确，应判定为</t>
    </r>
    <r>
      <rPr>
        <b/>
        <sz val="12"/>
        <color rgb="FF000000"/>
        <rFont val="宋体"/>
        <charset val="134"/>
      </rPr>
      <t>良好</t>
    </r>
    <r>
      <rPr>
        <sz val="12"/>
        <color rgb="FF000000"/>
        <rFont val="宋体"/>
        <charset val="134"/>
      </rPr>
      <t>，文件存在较多轻微缺陷判定为</t>
    </r>
    <r>
      <rPr>
        <b/>
        <sz val="12"/>
        <color rgb="FF000000"/>
        <rFont val="宋体"/>
        <charset val="134"/>
      </rPr>
      <t>不足</t>
    </r>
    <r>
      <rPr>
        <sz val="12"/>
        <color rgb="FF000000"/>
        <rFont val="宋体"/>
        <charset val="134"/>
      </rPr>
      <t>，文件完全缺失判定为</t>
    </r>
    <r>
      <rPr>
        <b/>
        <sz val="12"/>
        <color rgb="FF000000"/>
        <rFont val="宋体"/>
        <charset val="134"/>
      </rPr>
      <t>否定</t>
    </r>
    <r>
      <rPr>
        <sz val="12"/>
        <color rgb="FF000000"/>
        <rFont val="宋体"/>
        <charset val="134"/>
      </rPr>
      <t>。
查阅验收资料。</t>
    </r>
  </si>
  <si>
    <r>
      <rPr>
        <sz val="12"/>
        <color rgb="FF000000"/>
        <rFont val="宋体"/>
        <charset val="134"/>
      </rPr>
      <t>质量验收记录齐全，验收合格，质量计划和不符合项均已关闭，应判定为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查阅质量计划、不符合项报告、检验批、分项工程、分部工程验收记录。</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</si>
  <si>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查阅竣工图，查阅设计变更。</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</si>
  <si>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</si>
  <si>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</si>
  <si>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</si>
  <si>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</si>
  <si>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</si>
  <si>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</si>
  <si>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常规岛及BOP安装工程实体质量评价记录表</t>
  </si>
  <si>
    <r>
      <rPr>
        <sz val="12"/>
        <color rgb="FF000000"/>
        <rFont val="宋体"/>
        <charset val="134"/>
      </rPr>
      <t>汽轮发电机组基座安装,高中压缸、低压缸、发电机转子、轴承安装精度满足设计要求，应判定为</t>
    </r>
    <r>
      <rPr>
        <b/>
        <sz val="12"/>
        <color rgb="FF000000"/>
        <rFont val="宋体"/>
        <charset val="134"/>
      </rPr>
      <t>良好</t>
    </r>
    <r>
      <rPr>
        <sz val="12"/>
        <color rgb="FF000000"/>
        <rFont val="宋体"/>
        <charset val="134"/>
      </rPr>
      <t>，满足设计要求但文件不完善时应判定为</t>
    </r>
    <r>
      <rPr>
        <b/>
        <sz val="12"/>
        <color rgb="FF000000"/>
        <rFont val="宋体"/>
        <charset val="134"/>
      </rPr>
      <t>不足</t>
    </r>
    <r>
      <rPr>
        <sz val="12"/>
        <color rgb="FF000000"/>
        <rFont val="宋体"/>
        <charset val="134"/>
      </rPr>
      <t>，不满足设计要求时可判定为</t>
    </r>
    <r>
      <rPr>
        <b/>
        <sz val="12"/>
        <color rgb="FF000000"/>
        <rFont val="宋体"/>
        <charset val="134"/>
      </rPr>
      <t>否定</t>
    </r>
    <r>
      <rPr>
        <sz val="12"/>
        <color rgb="FF000000"/>
        <rFont val="宋体"/>
        <charset val="134"/>
      </rPr>
      <t>。
现场核查，查阅安装记录文件。</t>
    </r>
  </si>
  <si>
    <r>
      <rPr>
        <sz val="12"/>
        <color rgb="FF000000"/>
        <rFont val="宋体"/>
        <charset val="134"/>
      </rPr>
      <t>汽轮发电机组油路通畅，通流间隙正常，轴承金属温度和振动正常，应判定为</t>
    </r>
    <r>
      <rPr>
        <b/>
        <sz val="12"/>
        <color rgb="FF000000"/>
        <rFont val="宋体"/>
        <charset val="134"/>
      </rPr>
      <t>良好</t>
    </r>
    <r>
      <rPr>
        <sz val="12"/>
        <color rgb="FF000000"/>
        <rFont val="宋体"/>
        <charset val="134"/>
      </rPr>
      <t>，不满足设计要求时可判定为</t>
    </r>
    <r>
      <rPr>
        <b/>
        <sz val="12"/>
        <color rgb="FF000000"/>
        <rFont val="宋体"/>
        <charset val="134"/>
      </rPr>
      <t>否定</t>
    </r>
    <r>
      <rPr>
        <sz val="12"/>
        <color rgb="FF000000"/>
        <rFont val="宋体"/>
        <charset val="134"/>
      </rPr>
      <t>。
现场核查，查阅安装记录文件。</t>
    </r>
  </si>
  <si>
    <r>
      <rPr>
        <sz val="12"/>
        <color rgb="FF000000"/>
        <rFont val="宋体"/>
        <charset val="134"/>
      </rPr>
      <t>汽轮发电机组气缸及缸内合金钢部件及与气缸连接的合金钢管材质光谱复查报告齐全，符合厂家设计要求，高温紧固件的硬度复测、光谱检测及金相抽查符合厂家设计和规范要求，检测报告齐全，应判定为</t>
    </r>
    <r>
      <rPr>
        <b/>
        <sz val="12"/>
        <color rgb="FF000000"/>
        <rFont val="宋体"/>
        <charset val="134"/>
      </rPr>
      <t>良好</t>
    </r>
    <r>
      <rPr>
        <sz val="12"/>
        <color rgb="FF000000"/>
        <rFont val="宋体"/>
        <charset val="134"/>
      </rPr>
      <t>，满足要求但文件不完善时应判定为</t>
    </r>
    <r>
      <rPr>
        <b/>
        <sz val="12"/>
        <color rgb="FF000000"/>
        <rFont val="宋体"/>
        <charset val="134"/>
      </rPr>
      <t>不足</t>
    </r>
    <r>
      <rPr>
        <sz val="12"/>
        <color rgb="FF000000"/>
        <rFont val="宋体"/>
        <charset val="134"/>
      </rPr>
      <t>，不满足要求时可判定为</t>
    </r>
    <r>
      <rPr>
        <b/>
        <sz val="12"/>
        <color rgb="FF000000"/>
        <rFont val="宋体"/>
        <charset val="134"/>
      </rPr>
      <t>否定</t>
    </r>
    <r>
      <rPr>
        <sz val="12"/>
        <color rgb="FF000000"/>
        <rFont val="宋体"/>
        <charset val="134"/>
      </rPr>
      <t>。
查阅安装及检测记录文件。</t>
    </r>
  </si>
  <si>
    <r>
      <rPr>
        <sz val="12"/>
        <color rgb="FF000000"/>
        <rFont val="宋体"/>
        <charset val="134"/>
      </rPr>
      <t>汽轮机辅机设备安装位置偏差及支承固定满足设计要求,密封性检验符合，应判定为</t>
    </r>
    <r>
      <rPr>
        <b/>
        <sz val="12"/>
        <color rgb="FF000000"/>
        <rFont val="宋体"/>
        <charset val="134"/>
      </rPr>
      <t>良好</t>
    </r>
    <r>
      <rPr>
        <sz val="12"/>
        <color rgb="FF000000"/>
        <rFont val="宋体"/>
        <charset val="134"/>
      </rPr>
      <t>，满足设计要求但文件不完善时应判定为</t>
    </r>
    <r>
      <rPr>
        <b/>
        <sz val="12"/>
        <color rgb="FF000000"/>
        <rFont val="宋体"/>
        <charset val="134"/>
      </rPr>
      <t>不足</t>
    </r>
    <r>
      <rPr>
        <sz val="12"/>
        <color rgb="FF000000"/>
        <rFont val="宋体"/>
        <charset val="134"/>
      </rPr>
      <t>，不满足设计要求时可判定为</t>
    </r>
    <r>
      <rPr>
        <b/>
        <sz val="12"/>
        <color rgb="FF000000"/>
        <rFont val="宋体"/>
        <charset val="134"/>
      </rPr>
      <t>否定</t>
    </r>
    <r>
      <rPr>
        <sz val="12"/>
        <color rgb="FF000000"/>
        <rFont val="宋体"/>
        <charset val="134"/>
      </rPr>
      <t>。
现场核查，查阅安装记录文件。</t>
    </r>
  </si>
  <si>
    <r>
      <rPr>
        <sz val="12"/>
        <color rgb="FF000000"/>
        <rFont val="宋体"/>
        <charset val="134"/>
      </rPr>
      <t>主给水泵组安装位置偏差应满足设计要求，油路正常、振动正常，应判定为</t>
    </r>
    <r>
      <rPr>
        <b/>
        <sz val="12"/>
        <color rgb="FF000000"/>
        <rFont val="宋体"/>
        <charset val="134"/>
      </rPr>
      <t>良好</t>
    </r>
    <r>
      <rPr>
        <sz val="12"/>
        <color rgb="FF000000"/>
        <rFont val="宋体"/>
        <charset val="134"/>
      </rPr>
      <t>，满足设计要求但文件不完善时应判定为</t>
    </r>
    <r>
      <rPr>
        <b/>
        <sz val="12"/>
        <color rgb="FF000000"/>
        <rFont val="宋体"/>
        <charset val="134"/>
      </rPr>
      <t>不足</t>
    </r>
    <r>
      <rPr>
        <sz val="12"/>
        <color rgb="FF000000"/>
        <rFont val="宋体"/>
        <charset val="134"/>
      </rPr>
      <t>，不满足设计要求时可判定为</t>
    </r>
    <r>
      <rPr>
        <b/>
        <sz val="12"/>
        <color rgb="FF000000"/>
        <rFont val="宋体"/>
        <charset val="134"/>
      </rPr>
      <t>否定</t>
    </r>
    <r>
      <rPr>
        <sz val="12"/>
        <color rgb="FF000000"/>
        <rFont val="宋体"/>
        <charset val="134"/>
      </rPr>
      <t>。
现场核查，查阅安装记录文件。</t>
    </r>
  </si>
  <si>
    <r>
      <rPr>
        <sz val="12"/>
        <color rgb="FF000000"/>
        <rFont val="宋体"/>
        <charset val="134"/>
      </rPr>
      <t>循环水泵及海水入口过滤装置安装位置偏差应满足设计要求。试运行性能符合设计要求，应判定为</t>
    </r>
    <r>
      <rPr>
        <b/>
        <sz val="12"/>
        <color rgb="FF000000"/>
        <rFont val="宋体"/>
        <charset val="134"/>
      </rPr>
      <t>良好</t>
    </r>
    <r>
      <rPr>
        <sz val="12"/>
        <color rgb="FF000000"/>
        <rFont val="宋体"/>
        <charset val="134"/>
      </rPr>
      <t>，满足设计要求但文件不完善时应判定为</t>
    </r>
    <r>
      <rPr>
        <b/>
        <sz val="12"/>
        <color rgb="FF000000"/>
        <rFont val="宋体"/>
        <charset val="134"/>
      </rPr>
      <t>不足</t>
    </r>
    <r>
      <rPr>
        <sz val="12"/>
        <color rgb="FF000000"/>
        <rFont val="宋体"/>
        <charset val="134"/>
      </rPr>
      <t>，不满足设计要求时可判定为</t>
    </r>
    <r>
      <rPr>
        <b/>
        <sz val="12"/>
        <color rgb="FF000000"/>
        <rFont val="宋体"/>
        <charset val="134"/>
      </rPr>
      <t>否定</t>
    </r>
    <r>
      <rPr>
        <sz val="12"/>
        <color rgb="FF000000"/>
        <rFont val="宋体"/>
        <charset val="134"/>
      </rPr>
      <t>。
现场核查，查阅安装记录文件。</t>
    </r>
  </si>
  <si>
    <r>
      <rPr>
        <sz val="12"/>
        <color rgb="FF000000"/>
        <rFont val="宋体"/>
        <charset val="134"/>
      </rPr>
      <t>汽轮机本体保温施工符合设计要求，保温抹面层平滑顺畅、无裂纹、超温，应判定为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</si>
  <si>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现场非标制作贮罐外形尺寸及梯台装配满足设计要求。应判定为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现场核查，查阅施工及验收记录。</t>
    </r>
  </si>
  <si>
    <r>
      <rPr>
        <sz val="12"/>
        <color rgb="FF000000"/>
        <rFont val="宋体"/>
        <charset val="134"/>
      </rPr>
      <t>转动机械设备运转平稳，联轴器对中、设备振动、轴承温度满足设计要求，应判定为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现场核查，查阅施工及验收记录。</t>
    </r>
  </si>
  <si>
    <r>
      <rPr>
        <sz val="12"/>
        <color rgb="FF000000"/>
        <rFont val="宋体"/>
        <charset val="134"/>
      </rPr>
      <t>吊装设备的轨道标高、位置、水平度、跨距等安装尺寸满足设计和规范要求，吊装设备载荷试验满足规范要求，应判定为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现场核查，查阅施工及验收记录。</t>
    </r>
  </si>
  <si>
    <r>
      <rPr>
        <sz val="12"/>
        <color rgb="FF000000"/>
        <rFont val="宋体"/>
        <charset val="134"/>
      </rPr>
      <t>除盐水系统、凝结水精处理系统、加药系统等投运正常，化学指标满足设计要求，应判定为</t>
    </r>
    <r>
      <rPr>
        <b/>
        <sz val="12"/>
        <color rgb="FF000000"/>
        <rFont val="宋体"/>
        <charset val="134"/>
      </rPr>
      <t>良好</t>
    </r>
    <r>
      <rPr>
        <sz val="12"/>
        <color rgb="FF000000"/>
        <rFont val="宋体"/>
        <charset val="134"/>
      </rPr>
      <t>，满足设计要求但检测文件不完善时应判定为</t>
    </r>
    <r>
      <rPr>
        <b/>
        <sz val="12"/>
        <color rgb="FF000000"/>
        <rFont val="宋体"/>
        <charset val="134"/>
      </rPr>
      <t>不足</t>
    </r>
    <r>
      <rPr>
        <sz val="12"/>
        <color rgb="FF000000"/>
        <rFont val="宋体"/>
        <charset val="134"/>
      </rPr>
      <t>，不满足设计要求时可判定为</t>
    </r>
    <r>
      <rPr>
        <b/>
        <sz val="12"/>
        <color rgb="FF000000"/>
        <rFont val="宋体"/>
        <charset val="134"/>
      </rPr>
      <t>否定</t>
    </r>
    <r>
      <rPr>
        <sz val="12"/>
        <color rgb="FF000000"/>
        <rFont val="宋体"/>
        <charset val="134"/>
      </rPr>
      <t>。
现场核查，查阅检测记录文件。</t>
    </r>
  </si>
  <si>
    <r>
      <rPr>
        <sz val="12"/>
        <color rgb="FF000000"/>
        <rFont val="宋体"/>
        <charset val="134"/>
      </rPr>
      <t>主蒸汽主给水管道及阀门，支吊架安装、焊接、保温应符合设计要求，应判定为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现场核查，查阅安装记录文件。</t>
    </r>
  </si>
  <si>
    <r>
      <rPr>
        <sz val="12"/>
        <color rgb="FF000000"/>
        <rFont val="宋体"/>
        <charset val="134"/>
      </rPr>
      <t>管道连接严密、可靠，未见接口渗漏，应判定为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</si>
  <si>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汽轮机发电机组润滑油事故放油门的安装符合强制性条文的规定，应判定为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</si>
  <si>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焊接连接管道的焊缝周边管道上的焊接飞溅全部打磨干净，无氧化发黑现象，应判定为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</si>
  <si>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各种管道标明信息完整，流向、用途及输送目的地的标识清晰，应判定为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</si>
  <si>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热力系统管道支吊架设计合理、位置正确、安装牢固，受力符合要求，紧固件防松可靠，所有吊杆热态无明显偏斜，应判定为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</si>
  <si>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各类管道、金属支架和设备的防腐和涂漆附着良好，无脱皮、起泡、流淌和漏涂等缺陷，应判定为</t>
    </r>
    <r>
      <rPr>
        <b/>
        <sz val="12"/>
        <color rgb="FF000000"/>
        <rFont val="宋体"/>
        <charset val="134"/>
      </rPr>
      <t>良好</t>
    </r>
    <r>
      <rPr>
        <sz val="12"/>
        <color rgb="FF000000"/>
        <rFont val="宋体"/>
        <charset val="134"/>
      </rPr>
      <t>，个别轻微缺陷可判定为</t>
    </r>
    <r>
      <rPr>
        <b/>
        <sz val="12"/>
        <color rgb="FF000000"/>
        <rFont val="宋体"/>
        <charset val="134"/>
      </rPr>
      <t>不足</t>
    </r>
    <r>
      <rPr>
        <sz val="12"/>
        <color rgb="FF000000"/>
        <rFont val="宋体"/>
        <charset val="134"/>
      </rPr>
      <t>，严重缺陷或普遍缺陷应判定为</t>
    </r>
    <r>
      <rPr>
        <b/>
        <sz val="12"/>
        <color rgb="FF000000"/>
        <rFont val="宋体"/>
        <charset val="134"/>
      </rPr>
      <t>否定</t>
    </r>
    <r>
      <rPr>
        <sz val="12"/>
        <color rgb="FF000000"/>
        <rFont val="宋体"/>
        <charset val="134"/>
      </rPr>
      <t>。
现场核查。</t>
    </r>
  </si>
  <si>
    <r>
      <rPr>
        <sz val="12"/>
        <color rgb="FF000000"/>
        <rFont val="宋体"/>
        <charset val="134"/>
      </rPr>
      <t>对排污管、仪表管等小口径管道进行现场二次设计，采取集中布置方式，管束布置间距一致、均匀，整体美观；管束转向弯度美观一致，坡度符合规范要求；固定支架间距均匀一致，横平竖直，吊架竖直，阀门、焊口排列整齐，应判定为</t>
    </r>
    <r>
      <rPr>
        <b/>
        <sz val="12"/>
        <color rgb="FF000000"/>
        <rFont val="宋体"/>
        <charset val="134"/>
      </rPr>
      <t>良好</t>
    </r>
    <r>
      <rPr>
        <sz val="12"/>
        <color rgb="FF000000"/>
        <rFont val="宋体"/>
        <charset val="134"/>
      </rPr>
      <t>，个别轻微缺陷可判定为</t>
    </r>
    <r>
      <rPr>
        <b/>
        <sz val="12"/>
        <color rgb="FF000000"/>
        <rFont val="宋体"/>
        <charset val="134"/>
      </rPr>
      <t>不足</t>
    </r>
    <r>
      <rPr>
        <sz val="12"/>
        <color rgb="FF000000"/>
        <rFont val="宋体"/>
        <charset val="134"/>
      </rPr>
      <t>，严重缺陷或普遍缺陷应判定为</t>
    </r>
    <r>
      <rPr>
        <b/>
        <sz val="12"/>
        <color rgb="FF000000"/>
        <rFont val="宋体"/>
        <charset val="134"/>
      </rPr>
      <t>否定</t>
    </r>
    <r>
      <rPr>
        <sz val="12"/>
        <color rgb="FF000000"/>
        <rFont val="宋体"/>
        <charset val="134"/>
      </rPr>
      <t>。
现场核查，查阅相关设计文件。</t>
    </r>
  </si>
  <si>
    <r>
      <rPr>
        <sz val="12"/>
        <color rgb="FF000000"/>
        <rFont val="宋体"/>
        <charset val="134"/>
      </rPr>
      <t>管道保温外护接缝严密无间隙，布置合理、均匀整齐、搭接顺畅，螺钉间距均匀一致，外观平整光滑、美观，无变形、划痕、污染；设备保温外护板、罩壳安装规范、牢固、搭扣良好、美观；保温外表温度不超过规范要求，应判定为</t>
    </r>
    <r>
      <rPr>
        <b/>
        <sz val="12"/>
        <color rgb="FF000000"/>
        <rFont val="宋体"/>
        <charset val="134"/>
      </rPr>
      <t>良好</t>
    </r>
    <r>
      <rPr>
        <sz val="12"/>
        <color rgb="FF000000"/>
        <rFont val="宋体"/>
        <charset val="134"/>
      </rPr>
      <t>，个别轻微缺陷可判定为</t>
    </r>
    <r>
      <rPr>
        <b/>
        <sz val="12"/>
        <color rgb="FF000000"/>
        <rFont val="宋体"/>
        <charset val="134"/>
      </rPr>
      <t>不足，</t>
    </r>
    <r>
      <rPr>
        <sz val="12"/>
        <color rgb="FF000000"/>
        <rFont val="宋体"/>
        <charset val="134"/>
      </rPr>
      <t>严重缺陷或普遍缺陷应判定为</t>
    </r>
    <r>
      <rPr>
        <b/>
        <sz val="12"/>
        <color rgb="FF000000"/>
        <rFont val="宋体"/>
        <charset val="134"/>
      </rPr>
      <t>否定</t>
    </r>
    <r>
      <rPr>
        <sz val="12"/>
        <color rgb="FF000000"/>
        <rFont val="宋体"/>
        <charset val="134"/>
      </rPr>
      <t>。
现场核查。</t>
    </r>
  </si>
  <si>
    <r>
      <rPr>
        <sz val="12"/>
        <color rgb="FF000000"/>
        <rFont val="宋体"/>
        <charset val="134"/>
      </rPr>
      <t>管道绝热层材料、厚度、分层包裹方式符合设计要求，应判定为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现场核查，查阅相关安装记录文件。</t>
    </r>
  </si>
  <si>
    <r>
      <rPr>
        <sz val="12"/>
        <color rgb="FF000000"/>
        <rFont val="宋体"/>
        <charset val="134"/>
      </rPr>
      <t>风管及设备保温绝热材料层应密实，无裂缝和空隙；绝热层的纵、横向接缝错开，保温钉分布均匀，数量设置符合规范规定；穿楼板或穿墙处的绝热层应连续不间断；绝热层的敷设不得影响各部件的操作功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</si>
  <si>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盘、柜安装排列整齐、接缝紧密、固定牢靠，标识齐全，应判定为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，记录不详或缺失应判定为</t>
    </r>
    <r>
      <rPr>
        <b/>
        <sz val="12"/>
        <color rgb="FF000000"/>
        <rFont val="宋体"/>
        <charset val="134"/>
      </rPr>
      <t>不足</t>
    </r>
    <r>
      <rPr>
        <sz val="12"/>
        <color rgb="FF000000"/>
        <rFont val="宋体"/>
        <charset val="134"/>
      </rPr>
      <t>。
现场核查。</t>
    </r>
  </si>
  <si>
    <r>
      <rPr>
        <sz val="12"/>
        <color rgb="FF000000"/>
        <rFont val="宋体"/>
        <charset val="134"/>
      </rPr>
      <t>电力变压器安装端正、牢固，一次、二次及低压侧中性点接线正确，变压器油净化记录完整，油测试报告各项指标满足设计要求，应判定为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</si>
  <si>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高压设备瓷件、绝缘子无损伤、裂纹、污染，应判定为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</si>
  <si>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母线装置连接工艺美观可靠无应力，螺栓力矩满足设计要求且标识明显，母线安装、室内外配电装置安全净距离符合规范规定，应判定为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现场核查，查阅施工记录文件。</t>
    </r>
  </si>
  <si>
    <r>
      <rPr>
        <sz val="12"/>
        <color rgb="FF000000"/>
        <rFont val="宋体"/>
        <charset val="134"/>
      </rPr>
      <t>蓄电池室采用防爆型灯具、通风电机，室内照明线穿管暗敷，室内无开关、插座，应判定为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现场核查，查阅施工记录文件。</t>
    </r>
  </si>
  <si>
    <r>
      <rPr>
        <sz val="12"/>
        <color rgb="FF000000"/>
        <rFont val="宋体"/>
        <charset val="134"/>
      </rPr>
      <t>室内GIS排风机电源开关设置在门外，排气口距地面高度符合设计，六氟化硫泄漏报警仪、氧含量检测系统运行正常，应判定为</t>
    </r>
    <r>
      <rPr>
        <b/>
        <sz val="12"/>
        <color rgb="FF000000"/>
        <rFont val="宋体"/>
        <charset val="134"/>
      </rPr>
      <t>良好</t>
    </r>
    <r>
      <rPr>
        <sz val="12"/>
        <color rgb="FF000000"/>
        <rFont val="宋体"/>
        <charset val="134"/>
      </rPr>
      <t>，满足设计要求但文件不完善时应判定为</t>
    </r>
    <r>
      <rPr>
        <b/>
        <sz val="12"/>
        <color rgb="FF000000"/>
        <rFont val="宋体"/>
        <charset val="134"/>
      </rPr>
      <t>不足</t>
    </r>
    <r>
      <rPr>
        <sz val="12"/>
        <color rgb="FF000000"/>
        <rFont val="宋体"/>
        <charset val="134"/>
      </rPr>
      <t>，不满足设计要求时可判定为</t>
    </r>
    <r>
      <rPr>
        <b/>
        <sz val="12"/>
        <color rgb="FF000000"/>
        <rFont val="宋体"/>
        <charset val="134"/>
      </rPr>
      <t>否定</t>
    </r>
    <r>
      <rPr>
        <sz val="12"/>
        <color rgb="FF000000"/>
        <rFont val="宋体"/>
        <charset val="134"/>
      </rPr>
      <t>。
现场核查，查阅施工记录文件。</t>
    </r>
  </si>
  <si>
    <r>
      <rPr>
        <sz val="12"/>
        <color rgb="FF000000"/>
        <rFont val="宋体"/>
        <charset val="134"/>
      </rPr>
      <t>照明灯具的固定牢固可靠，I类灯具的外露可导电部分与保护接地导体可靠连接，连接处设置接地标识；防爆灯具有防爆标志、外壳防护等级和温度组别与爆炸危险环境相适配；列入国家强制性认证产品目录的照明装置有相应认证标志和证书，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现场核查，查阅施工记录文件。</t>
    </r>
  </si>
  <si>
    <r>
      <rPr>
        <sz val="12"/>
        <color rgb="FF000000"/>
        <rFont val="宋体"/>
        <charset val="134"/>
      </rPr>
      <t>金属围栏、罩壳、基础、支架、爬梯、检修平台等均应做可靠等电位联结与保护接地，应判定为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</si>
  <si>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电缆导管支吊架形式统一，固定点间距均匀，安装牢固，跨接无遗漏，应判定为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现场核查，查阅施工记录文件。</t>
    </r>
  </si>
  <si>
    <r>
      <rPr>
        <sz val="12"/>
        <color rgb="FF000000"/>
        <rFont val="宋体"/>
        <charset val="134"/>
      </rPr>
      <t>弯管配管弯曲光滑，管口无毛刺，应判定为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</si>
  <si>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直埋电缆敷设，在直线段每隔50m～100m、电缆接头处、转弯处、进入建筑物处等，应设置明显的方位标志或标桩，应判定为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b/>
        <sz val="12"/>
        <color rgb="FF000000"/>
        <rFont val="宋体"/>
        <charset val="134"/>
      </rPr>
      <t xml:space="preserve">
</t>
    </r>
    <r>
      <rPr>
        <sz val="12"/>
        <color rgb="FF000000"/>
        <rFont val="宋体"/>
        <charset val="134"/>
      </rPr>
      <t>现场核查。</t>
    </r>
  </si>
  <si>
    <r>
      <rPr>
        <sz val="12"/>
        <color rgb="FF000000"/>
        <rFont val="宋体"/>
        <charset val="134"/>
      </rPr>
      <t>电缆防火涂料施工规范，涂刷长度、厚度符合规范规定，应判定为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现场核查，查阅施工记录文件。</t>
    </r>
  </si>
  <si>
    <r>
      <rPr>
        <sz val="12"/>
        <color rgb="FF000000"/>
        <rFont val="宋体"/>
        <charset val="134"/>
      </rPr>
      <t>电缆桥架、电缆与热力管道之间距离符合规范规定，应判定为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现场核查，查阅施工记录文件。</t>
    </r>
  </si>
  <si>
    <r>
      <rPr>
        <sz val="12"/>
        <color rgb="FF000000"/>
        <rFont val="宋体"/>
        <charset val="134"/>
      </rPr>
      <t>电缆桥架安装路径和规格合理，无空置层、电缆填充率不超设计及规范要求，应判定为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</si>
  <si>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电缆保护管敷设规范，与桥架或槽盒连接的卡箍接头紧固，埋地电缆管弯头不外露，应判定为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现场核查，查阅施工记录文件。</t>
    </r>
  </si>
  <si>
    <r>
      <rPr>
        <sz val="12"/>
        <color rgb="FF000000"/>
        <rFont val="宋体"/>
        <charset val="134"/>
      </rPr>
      <t>汽轮机发电机组轴向位移、偏心、转速、振动等机械量测量仪表安装调试完毕，符合制造单位技术文件要求，应判定为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，否则应判定为</t>
    </r>
    <r>
      <rPr>
        <b/>
        <sz val="12"/>
        <color rgb="FF000000"/>
        <rFont val="宋体"/>
        <charset val="134"/>
      </rPr>
      <t>不足</t>
    </r>
    <r>
      <rPr>
        <sz val="12"/>
        <color rgb="FF000000"/>
        <rFont val="宋体"/>
        <charset val="134"/>
      </rPr>
      <t>。
现场核查、查阅施工记录文件。</t>
    </r>
  </si>
  <si>
    <r>
      <rPr>
        <sz val="12"/>
        <color rgb="FF000000"/>
        <rFont val="宋体"/>
        <charset val="134"/>
      </rPr>
      <t>集中布置的就地仪表间距均匀，高度一致，应判定为</t>
    </r>
    <r>
      <rPr>
        <b/>
        <sz val="12"/>
        <color rgb="FF000000"/>
        <rFont val="宋体"/>
        <charset val="134"/>
      </rPr>
      <t>良好</t>
    </r>
    <r>
      <rPr>
        <sz val="12"/>
        <color rgb="FF000000"/>
        <rFont val="宋体"/>
        <charset val="134"/>
      </rPr>
      <t>，部分不满足要求时应判定为</t>
    </r>
    <r>
      <rPr>
        <b/>
        <sz val="12"/>
        <color rgb="FF000000"/>
        <rFont val="宋体"/>
        <charset val="134"/>
      </rPr>
      <t>不足</t>
    </r>
    <r>
      <rPr>
        <sz val="12"/>
        <color rgb="FF000000"/>
        <rFont val="宋体"/>
        <charset val="134"/>
      </rPr>
      <t>，完全不满足要求时判定为</t>
    </r>
    <r>
      <rPr>
        <b/>
        <sz val="12"/>
        <color rgb="FF000000"/>
        <rFont val="宋体"/>
        <charset val="134"/>
      </rPr>
      <t>否定</t>
    </r>
    <r>
      <rPr>
        <sz val="12"/>
        <color rgb="FF000000"/>
        <rFont val="宋体"/>
        <charset val="134"/>
      </rPr>
      <t>。
现场核查。</t>
    </r>
  </si>
  <si>
    <r>
      <rPr>
        <sz val="12"/>
        <color rgb="FF000000"/>
        <rFont val="宋体"/>
        <charset val="134"/>
      </rPr>
      <t>就地仪表安装环境光线充足，满足操作维修和运行检查的要求，仪表安装高度、位置便于运行和维护人员巡检，安装环境远离热源、振动源、干扰源及腐蚀性场所，环境温度、振动、干扰及腐蚀性符合仪表使用要求，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t>
    </r>
  </si>
  <si>
    <r>
      <rPr>
        <sz val="12"/>
        <color rgb="FF000000"/>
        <rFont val="宋体"/>
        <charset val="134"/>
      </rPr>
      <t>取源部件及敏感元件设置在能够真实反映被测介质参数，便于维护检修且不易受机械损伤的工艺设备或管道上，未设置在焊缝或热影响区内。取源阀门靠近测点，便于操作，固定牢固，不影响主设备热态位移。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现场核查。</t>
    </r>
  </si>
  <si>
    <r>
      <rPr>
        <sz val="12"/>
        <color rgb="FF000000"/>
        <rFont val="宋体"/>
        <charset val="134"/>
      </rPr>
      <t>新技术应用、绿色施工、节能减排的管理措施和技术措施有效应用，应判定为</t>
    </r>
    <r>
      <rPr>
        <b/>
        <sz val="12"/>
        <color rgb="FF000000"/>
        <rFont val="宋体"/>
        <charset val="134"/>
      </rPr>
      <t>良好</t>
    </r>
    <r>
      <rPr>
        <sz val="12"/>
        <color rgb="FF000000"/>
        <rFont val="宋体"/>
        <charset val="134"/>
      </rPr>
      <t>，有效应用但相关文件不完善则判定为</t>
    </r>
    <r>
      <rPr>
        <b/>
        <sz val="12"/>
        <color rgb="FF000000"/>
        <rFont val="宋体"/>
        <charset val="134"/>
      </rPr>
      <t>不足</t>
    </r>
    <r>
      <rPr>
        <sz val="12"/>
        <color rgb="FF000000"/>
        <rFont val="宋体"/>
        <charset val="134"/>
      </rPr>
      <t>，无管理措施和技术措施时判定为</t>
    </r>
    <r>
      <rPr>
        <b/>
        <sz val="12"/>
        <color rgb="FF000000"/>
        <rFont val="宋体"/>
        <charset val="134"/>
      </rPr>
      <t>否定</t>
    </r>
    <r>
      <rPr>
        <sz val="12"/>
        <color rgb="FF000000"/>
        <rFont val="宋体"/>
        <charset val="134"/>
      </rPr>
      <t>。
查阅相关文件。</t>
    </r>
  </si>
  <si>
    <r>
      <rPr>
        <sz val="12"/>
        <color rgb="FF000000"/>
        <rFont val="宋体"/>
        <charset val="134"/>
      </rPr>
      <t>重要原材料（含半成品）质量证明、试验（型式）报告，进场检验报告，物项管理记录等文件，应判定为</t>
    </r>
    <r>
      <rPr>
        <b/>
        <sz val="12"/>
        <color rgb="FF000000"/>
        <rFont val="宋体"/>
        <charset val="134"/>
      </rPr>
      <t>良好</t>
    </r>
    <r>
      <rPr>
        <sz val="12"/>
        <color rgb="FF000000"/>
        <rFont val="宋体"/>
        <charset val="134"/>
      </rPr>
      <t>，文件存在较多轻微缺陷则判定为</t>
    </r>
    <r>
      <rPr>
        <b/>
        <sz val="12"/>
        <color rgb="FF000000"/>
        <rFont val="宋体"/>
        <charset val="134"/>
      </rPr>
      <t>不足</t>
    </r>
    <r>
      <rPr>
        <sz val="12"/>
        <color rgb="FF000000"/>
        <rFont val="宋体"/>
        <charset val="134"/>
      </rPr>
      <t>，文件完全缺失时判定为</t>
    </r>
    <r>
      <rPr>
        <b/>
        <sz val="12"/>
        <color rgb="FF000000"/>
        <rFont val="宋体"/>
        <charset val="134"/>
      </rPr>
      <t>否定</t>
    </r>
    <r>
      <rPr>
        <sz val="12"/>
        <color rgb="FF000000"/>
        <rFont val="宋体"/>
        <charset val="134"/>
      </rPr>
      <t>。
查阅文件。</t>
    </r>
  </si>
  <si>
    <r>
      <rPr>
        <sz val="12"/>
        <color rgb="FF000000"/>
        <rFont val="宋体"/>
        <charset val="134"/>
      </rPr>
      <t>施工记录资料齐全，记录详实，应判定为</t>
    </r>
    <r>
      <rPr>
        <b/>
        <sz val="12"/>
        <color rgb="FF000000"/>
        <rFont val="宋体"/>
        <charset val="134"/>
      </rPr>
      <t>良好</t>
    </r>
    <r>
      <rPr>
        <sz val="12"/>
        <color rgb="FF000000"/>
        <rFont val="宋体"/>
        <charset val="134"/>
      </rPr>
      <t>，记录不够详实，应判定为</t>
    </r>
    <r>
      <rPr>
        <b/>
        <sz val="12"/>
        <color rgb="FF000000"/>
        <rFont val="宋体"/>
        <charset val="134"/>
      </rPr>
      <t>不足</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。抽查重要施工记录文件，并应与相关施工、监理文件确认其闭合性。查阅施工记录。</t>
    </r>
  </si>
  <si>
    <r>
      <rPr>
        <sz val="12"/>
        <color rgb="FF000000"/>
        <rFont val="宋体"/>
        <charset val="134"/>
      </rPr>
      <t>管道系统水压试验、气压试验、风管密封性试验、现场拼装储罐水压试验、满水试验等验证性试验按设计要求和规范要求完整执行，应判定为</t>
    </r>
    <r>
      <rPr>
        <b/>
        <sz val="12"/>
        <color rgb="FF000000"/>
        <rFont val="宋体"/>
        <charset val="134"/>
      </rPr>
      <t>良好</t>
    </r>
    <r>
      <rPr>
        <sz val="12"/>
        <color rgb="FF000000"/>
        <rFont val="宋体"/>
        <charset val="134"/>
      </rPr>
      <t>，记录不够详实，应判定为</t>
    </r>
    <r>
      <rPr>
        <b/>
        <sz val="12"/>
        <color rgb="FF000000"/>
        <rFont val="宋体"/>
        <charset val="134"/>
      </rPr>
      <t>不足</t>
    </r>
    <r>
      <rPr>
        <sz val="12"/>
        <color rgb="FF000000"/>
        <rFont val="宋体"/>
        <charset val="134"/>
      </rPr>
      <t>，若缺少记录而对工程质量无法进行确认时，应判定为</t>
    </r>
    <r>
      <rPr>
        <b/>
        <sz val="12"/>
        <color rgb="FF000000"/>
        <rFont val="宋体"/>
        <charset val="134"/>
      </rPr>
      <t>否定</t>
    </r>
    <r>
      <rPr>
        <sz val="12"/>
        <color rgb="FF000000"/>
        <rFont val="宋体"/>
        <charset val="134"/>
      </rPr>
      <t>。
查阅施工记录。</t>
    </r>
  </si>
  <si>
    <r>
      <rPr>
        <sz val="12"/>
        <color rgb="FF000000"/>
        <rFont val="宋体"/>
        <charset val="134"/>
      </rPr>
      <t>管道与管件（弯头、三通、法兰等）、阀门焊接接头的理化检验、无损检验报告齐全、符合设计和规范要求，应判定为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查阅检验记录。</t>
    </r>
  </si>
  <si>
    <r>
      <rPr>
        <sz val="12"/>
        <color rgb="FF000000"/>
        <rFont val="宋体"/>
        <charset val="134"/>
      </rPr>
      <t>汽轮机润滑油、EH油、变压器油等油质检验，六氟化硫、氢气等气体检验，蒸汽、除盐水检验按设计要求和规范要求完整执行，应判定为</t>
    </r>
    <r>
      <rPr>
        <b/>
        <sz val="12"/>
        <color rgb="FF000000"/>
        <rFont val="宋体"/>
        <charset val="134"/>
      </rPr>
      <t>良好</t>
    </r>
    <r>
      <rPr>
        <sz val="12"/>
        <color rgb="FF000000"/>
        <rFont val="宋体"/>
        <charset val="134"/>
      </rPr>
      <t>，记录不够详实，应判定为</t>
    </r>
    <r>
      <rPr>
        <b/>
        <sz val="12"/>
        <color rgb="FF000000"/>
        <rFont val="宋体"/>
        <charset val="134"/>
      </rPr>
      <t>不足</t>
    </r>
    <r>
      <rPr>
        <sz val="12"/>
        <color rgb="FF000000"/>
        <rFont val="宋体"/>
        <charset val="134"/>
      </rPr>
      <t>，若缺少记录而对质量无法进行确认时，应判定为</t>
    </r>
    <r>
      <rPr>
        <b/>
        <sz val="12"/>
        <color rgb="FF000000"/>
        <rFont val="宋体"/>
        <charset val="134"/>
      </rPr>
      <t>否定</t>
    </r>
    <r>
      <rPr>
        <sz val="12"/>
        <color rgb="FF000000"/>
        <rFont val="宋体"/>
        <charset val="134"/>
      </rPr>
      <t>。
查阅化验记录。</t>
    </r>
  </si>
  <si>
    <r>
      <rPr>
        <sz val="12"/>
        <color rgb="FF000000"/>
        <rFont val="宋体"/>
        <charset val="134"/>
      </rPr>
      <t>防雷设施已完成检测，避雷针（线、带、网）、避雷器等集中接地装置接地电阻测试符合设计及标准要求，接地装置特性参数测试符合设计及标准要求，应判定为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查阅检测记录。</t>
    </r>
  </si>
  <si>
    <r>
      <rPr>
        <sz val="12"/>
        <color rgb="FF000000"/>
        <rFont val="宋体"/>
        <charset val="134"/>
      </rPr>
      <t>设备单体调试、测试报告内容完整，数据及结论准确，报告格式符合标准规定，应判定为</t>
    </r>
    <r>
      <rPr>
        <b/>
        <sz val="12"/>
        <color rgb="FF000000"/>
        <rFont val="宋体"/>
        <charset val="134"/>
      </rPr>
      <t>良好</t>
    </r>
    <r>
      <rPr>
        <sz val="12"/>
        <color rgb="FF000000"/>
        <rFont val="宋体"/>
        <charset val="134"/>
      </rPr>
      <t>，符合规范规定但记录不详或缺失应判定为</t>
    </r>
    <r>
      <rPr>
        <b/>
        <sz val="12"/>
        <color rgb="FF000000"/>
        <rFont val="宋体"/>
        <charset val="134"/>
      </rPr>
      <t>不足</t>
    </r>
    <r>
      <rPr>
        <sz val="12"/>
        <color rgb="FF000000"/>
        <rFont val="宋体"/>
        <charset val="134"/>
      </rPr>
      <t>，不符合规范规定应判定为</t>
    </r>
    <r>
      <rPr>
        <b/>
        <sz val="12"/>
        <color rgb="FF000000"/>
        <rFont val="宋体"/>
        <charset val="134"/>
      </rPr>
      <t>否定</t>
    </r>
    <r>
      <rPr>
        <sz val="12"/>
        <color rgb="FF000000"/>
        <rFont val="宋体"/>
        <charset val="134"/>
      </rPr>
      <t>。
查阅调试、测试报告。</t>
    </r>
  </si>
  <si>
    <r>
      <rPr>
        <sz val="12"/>
        <color rgb="FF000000"/>
        <rFont val="宋体"/>
        <charset val="134"/>
      </rPr>
      <t>设备及系统保护定值整定记录及审批文件齐全准确，应判定为</t>
    </r>
    <r>
      <rPr>
        <b/>
        <sz val="12"/>
        <color rgb="FF000000"/>
        <rFont val="宋体"/>
        <charset val="134"/>
      </rPr>
      <t>良好</t>
    </r>
    <r>
      <rPr>
        <sz val="12"/>
        <color rgb="FF000000"/>
        <rFont val="宋体"/>
        <charset val="134"/>
      </rPr>
      <t>，文件存在较多轻微缺陷则判定为</t>
    </r>
    <r>
      <rPr>
        <b/>
        <sz val="12"/>
        <color rgb="FF000000"/>
        <rFont val="宋体"/>
        <charset val="134"/>
      </rPr>
      <t>不足</t>
    </r>
    <r>
      <rPr>
        <sz val="12"/>
        <color rgb="FF000000"/>
        <rFont val="宋体"/>
        <charset val="134"/>
      </rPr>
      <t>，文件完全缺失时判定为</t>
    </r>
    <r>
      <rPr>
        <b/>
        <sz val="12"/>
        <color rgb="FF000000"/>
        <rFont val="宋体"/>
        <charset val="134"/>
      </rPr>
      <t>否定</t>
    </r>
    <r>
      <rPr>
        <sz val="12"/>
        <color rgb="FF000000"/>
        <rFont val="宋体"/>
        <charset val="134"/>
      </rPr>
      <t>。
查阅验收资料。</t>
    </r>
  </si>
  <si>
    <t>表C-3  核岛土建工程实体质量评价记录表</t>
  </si>
  <si>
    <t>天然地基</t>
  </si>
  <si>
    <r>
      <rPr>
        <sz val="12"/>
        <color rgb="FF000000"/>
        <rFont val="宋体"/>
        <charset val="134"/>
      </rPr>
      <t>按设计要求进行局部换填，换填后承载力满足设计要求，应判定为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查阅设计文件，查阅地基验槽记录、换填混凝土强度报告。</t>
    </r>
  </si>
  <si>
    <t>地基验槽</t>
  </si>
  <si>
    <r>
      <rPr>
        <sz val="12"/>
        <color rgb="FF000000"/>
        <rFont val="宋体"/>
        <charset val="134"/>
      </rPr>
      <t>验槽记录附图齐全，基底土（石）质、地下水位、基底土扰动等得到确认，基底标高、基坑尺寸标注完整、正确，应判定为</t>
    </r>
    <r>
      <rPr>
        <b/>
        <sz val="12"/>
        <color rgb="FF000000"/>
        <rFont val="宋体"/>
        <charset val="134"/>
      </rPr>
      <t>良好</t>
    </r>
    <r>
      <rPr>
        <sz val="12"/>
        <color rgb="FF000000"/>
        <rFont val="宋体"/>
        <charset val="134"/>
      </rPr>
      <t>。验槽记录附图不够齐全，基底标高、基坑尺寸标注不够完整，应判定为</t>
    </r>
    <r>
      <rPr>
        <b/>
        <sz val="12"/>
        <color rgb="FF000000"/>
        <rFont val="宋体"/>
        <charset val="134"/>
      </rPr>
      <t>不足</t>
    </r>
    <r>
      <rPr>
        <sz val="12"/>
        <color rgb="FF000000"/>
        <rFont val="宋体"/>
        <charset val="134"/>
      </rPr>
      <t>。基底土（石）质、地下水位、基底土扰动等未能得到确认，应判定为</t>
    </r>
    <r>
      <rPr>
        <b/>
        <sz val="12"/>
        <color rgb="FF000000"/>
        <rFont val="宋体"/>
        <charset val="134"/>
      </rPr>
      <t>否定</t>
    </r>
    <r>
      <rPr>
        <sz val="12"/>
        <color rgb="FF000000"/>
        <rFont val="宋体"/>
        <charset val="134"/>
      </rPr>
      <t>。
查阅设计文件，查阅验槽记录。</t>
    </r>
  </si>
  <si>
    <t>沉降变形</t>
  </si>
  <si>
    <r>
      <rPr>
        <sz val="12"/>
        <color rgb="FF000000"/>
        <rFont val="宋体"/>
        <charset val="134"/>
      </rPr>
      <t>当最大沉降量满足设计要求，且沉降变形处于均匀状态时，应判定为</t>
    </r>
    <r>
      <rPr>
        <b/>
        <sz val="12"/>
        <color rgb="FF000000"/>
        <rFont val="宋体"/>
        <charset val="134"/>
      </rPr>
      <t>良好</t>
    </r>
    <r>
      <rPr>
        <sz val="12"/>
        <color rgb="FF000000"/>
        <rFont val="宋体"/>
        <charset val="134"/>
      </rPr>
      <t>。当最大沉降量大于设计值，或沉降变形处于不均匀状态时，应判定为</t>
    </r>
    <r>
      <rPr>
        <b/>
        <sz val="12"/>
        <color rgb="FF000000"/>
        <rFont val="宋体"/>
        <charset val="134"/>
      </rPr>
      <t>否定</t>
    </r>
    <r>
      <rPr>
        <sz val="12"/>
        <color rgb="FF000000"/>
        <rFont val="宋体"/>
        <charset val="134"/>
      </rPr>
      <t>。
查阅相关记录。</t>
    </r>
  </si>
  <si>
    <r>
      <rPr>
        <sz val="12"/>
        <color rgb="FF000000"/>
        <rFont val="宋体"/>
        <charset val="134"/>
      </rPr>
      <t>测量控制点和沉降观测点设置符合设计要求，装置材质正确、标识规范，防护完好，应判定为</t>
    </r>
    <r>
      <rPr>
        <b/>
        <sz val="12"/>
        <color rgb="FF000000"/>
        <rFont val="宋体"/>
        <charset val="134"/>
      </rPr>
      <t>良好</t>
    </r>
    <r>
      <rPr>
        <sz val="12"/>
        <color rgb="FF000000"/>
        <rFont val="宋体"/>
        <charset val="134"/>
      </rPr>
      <t>，存在较多轻微缺陷、记录不详或缺失则应判定为</t>
    </r>
    <r>
      <rPr>
        <b/>
        <sz val="12"/>
        <color rgb="FF000000"/>
        <rFont val="宋体"/>
        <charset val="134"/>
      </rPr>
      <t>不足</t>
    </r>
    <r>
      <rPr>
        <sz val="12"/>
        <color rgb="FF000000"/>
        <rFont val="宋体"/>
        <charset val="134"/>
      </rPr>
      <t>，大量存在不符合设计要求问题则判定为</t>
    </r>
    <r>
      <rPr>
        <b/>
        <sz val="12"/>
        <color rgb="FF000000"/>
        <rFont val="宋体"/>
        <charset val="134"/>
      </rPr>
      <t>否定</t>
    </r>
    <r>
      <rPr>
        <sz val="12"/>
        <color rgb="FF000000"/>
        <rFont val="宋体"/>
        <charset val="134"/>
      </rPr>
      <t>。
现场核查。</t>
    </r>
  </si>
  <si>
    <t>地下防水</t>
  </si>
  <si>
    <r>
      <rPr>
        <sz val="12"/>
        <color rgb="FF000000"/>
        <rFont val="宋体"/>
        <charset val="134"/>
      </rPr>
      <t>地下工程防水应经检验或试验无渗漏，符合设计要求，应判定为</t>
    </r>
    <r>
      <rPr>
        <b/>
        <sz val="12"/>
        <color rgb="FF000000"/>
        <rFont val="宋体"/>
        <charset val="134"/>
      </rPr>
      <t>良好</t>
    </r>
    <r>
      <rPr>
        <sz val="12"/>
        <color rgb="FF000000"/>
        <rFont val="宋体"/>
        <charset val="134"/>
      </rPr>
      <t>，记录不详或缺失应判定为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现场核查，查阅检验试验记录。</t>
    </r>
  </si>
  <si>
    <t>回填</t>
  </si>
  <si>
    <r>
      <rPr>
        <sz val="12"/>
        <color rgb="FF000000"/>
        <rFont val="宋体"/>
        <charset val="134"/>
      </rPr>
      <t>室外地面填士、基坑肥槽回填密实，地面、散水无沉陷变形，回填分层厚度、回填质量检验数量符合设计及规范规定填土密实度检测合格，应判定为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现场核查，查阅密实度检测报告。</t>
    </r>
  </si>
  <si>
    <t>结构安全</t>
  </si>
  <si>
    <r>
      <rPr>
        <sz val="12"/>
        <color rgb="FF000000"/>
        <rFont val="宋体"/>
        <charset val="134"/>
      </rPr>
      <t>钢筋机械连接/焊接连接工艺检验合格，钢筋机械连接/焊接连接接头质量检验合格，应判定为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查阅钢筋机械连接/焊接连接工艺检验报告和钢筋机械连接/焊接连接接头力学性能试验报告。</t>
    </r>
  </si>
  <si>
    <r>
      <rPr>
        <sz val="12"/>
        <color rgb="FF000000"/>
        <rFont val="宋体"/>
        <charset val="134"/>
      </rPr>
      <t>未见混凝土结构构件存在有害裂缝及危及结构安全的质量缺陷或质量隐患，应判定为</t>
    </r>
    <r>
      <rPr>
        <b/>
        <sz val="12"/>
        <color rgb="FF000000"/>
        <rFont val="宋体"/>
        <charset val="134"/>
      </rPr>
      <t>良好</t>
    </r>
    <r>
      <rPr>
        <sz val="12"/>
        <color rgb="FF000000"/>
        <rFont val="宋体"/>
        <charset val="134"/>
      </rPr>
      <t>，若存在类似问题时应判定为</t>
    </r>
    <r>
      <rPr>
        <b/>
        <sz val="12"/>
        <color rgb="FF000000"/>
        <rFont val="宋体"/>
        <charset val="134"/>
      </rPr>
      <t>否定</t>
    </r>
    <r>
      <rPr>
        <sz val="12"/>
        <color rgb="FF000000"/>
        <rFont val="宋体"/>
        <charset val="134"/>
      </rPr>
      <t>。
现场核查。</t>
    </r>
  </si>
  <si>
    <r>
      <rPr>
        <sz val="12"/>
        <color rgb="FF000000"/>
        <rFont val="宋体"/>
        <charset val="134"/>
      </rPr>
      <t>混凝土强度均满足设计要求，应判定为</t>
    </r>
    <r>
      <rPr>
        <b/>
        <sz val="12"/>
        <color rgb="FF000000"/>
        <rFont val="宋体"/>
        <charset val="134"/>
      </rPr>
      <t>良好</t>
    </r>
    <r>
      <rPr>
        <sz val="12"/>
        <color rgb="FF000000"/>
        <rFont val="宋体"/>
        <charset val="134"/>
      </rPr>
      <t>，若有其中任何一种强度等级的结构混凝土强度不能满足设计要求时，应判定为</t>
    </r>
    <r>
      <rPr>
        <b/>
        <sz val="12"/>
        <color rgb="FF000000"/>
        <rFont val="宋体"/>
        <charset val="134"/>
      </rPr>
      <t>否定</t>
    </r>
    <r>
      <rPr>
        <sz val="12"/>
        <color rgb="FF000000"/>
        <rFont val="宋体"/>
        <charset val="134"/>
      </rPr>
      <t>。
查阅混凝土标养强度试块报告及评定，同条件试块强度报告及评定。</t>
    </r>
  </si>
  <si>
    <r>
      <rPr>
        <sz val="12"/>
        <color rgb="FF000000"/>
        <rFont val="宋体"/>
        <charset val="134"/>
      </rPr>
      <t>混凝土抗渗性能均满足设计要求，应判定为</t>
    </r>
    <r>
      <rPr>
        <b/>
        <sz val="12"/>
        <color rgb="FF000000"/>
        <rFont val="宋体"/>
        <charset val="134"/>
      </rPr>
      <t>良好</t>
    </r>
    <r>
      <rPr>
        <sz val="12"/>
        <color rgb="FF000000"/>
        <rFont val="宋体"/>
        <charset val="134"/>
      </rPr>
      <t>，若有其中任何一种抗渗等级的混凝土不能满足设计要求时，应判定为</t>
    </r>
    <r>
      <rPr>
        <b/>
        <sz val="12"/>
        <color rgb="FF000000"/>
        <rFont val="宋体"/>
        <charset val="134"/>
      </rPr>
      <t>否定</t>
    </r>
    <r>
      <rPr>
        <sz val="12"/>
        <color rgb="FF000000"/>
        <rFont val="宋体"/>
        <charset val="134"/>
      </rPr>
      <t>。
查阅混凝土抗渗试验报告。</t>
    </r>
  </si>
  <si>
    <r>
      <rPr>
        <sz val="12"/>
        <color rgb="FF000000"/>
        <rFont val="宋体"/>
        <charset val="134"/>
      </rPr>
      <t>混凝土耐久性满足设计要求，应判定为</t>
    </r>
    <r>
      <rPr>
        <b/>
        <sz val="12"/>
        <color rgb="FF000000"/>
        <rFont val="宋体"/>
        <charset val="134"/>
      </rPr>
      <t>良好</t>
    </r>
    <r>
      <rPr>
        <sz val="12"/>
        <color rgb="FF000000"/>
        <rFont val="宋体"/>
        <charset val="134"/>
      </rPr>
      <t>，若无此相关文件时应判定为</t>
    </r>
    <r>
      <rPr>
        <b/>
        <sz val="12"/>
        <color rgb="FF000000"/>
        <rFont val="宋体"/>
        <charset val="134"/>
      </rPr>
      <t>不足</t>
    </r>
    <r>
      <rPr>
        <sz val="12"/>
        <color rgb="FF000000"/>
        <rFont val="宋体"/>
        <charset val="134"/>
      </rPr>
      <t>；若耐久性试验不合格，或混凝土中碱、氯离子含量不符合设计要求时，应判定为</t>
    </r>
    <r>
      <rPr>
        <b/>
        <sz val="12"/>
        <color rgb="FF000000"/>
        <rFont val="宋体"/>
        <charset val="134"/>
      </rPr>
      <t>否定</t>
    </r>
    <r>
      <rPr>
        <sz val="12"/>
        <color rgb="FF000000"/>
        <rFont val="宋体"/>
        <charset val="134"/>
      </rPr>
      <t>。
查阅混凝土耐久性等试验、检测报告，混凝土中碱、氯离子计算书。</t>
    </r>
  </si>
  <si>
    <r>
      <rPr>
        <sz val="12"/>
        <color rgb="FF000000"/>
        <rFont val="宋体"/>
        <charset val="134"/>
      </rPr>
      <t>结构实体钢筋保护层厚度检验符合设计要求，且测试点数合格率达到90%及以上，且结构实体位置与尺寸偏差检验符合设计要求，且测试点数合格率达到80%及以上，应判定为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查阅结构实体钢筋保护层厚度检验报告、结构实体位置与尺寸偏差检验报告。</t>
    </r>
  </si>
  <si>
    <r>
      <rPr>
        <sz val="12"/>
        <color rgb="FF000000"/>
        <rFont val="宋体"/>
        <charset val="134"/>
      </rPr>
      <t>框架结构（包括斜撑构件）纵向受力钢筋的抗震性能符合规范要求，应判定为</t>
    </r>
    <r>
      <rPr>
        <b/>
        <sz val="12"/>
        <color rgb="FF000000"/>
        <rFont val="宋体"/>
        <charset val="134"/>
      </rPr>
      <t>良好</t>
    </r>
    <r>
      <rPr>
        <sz val="12"/>
        <color rgb="FF000000"/>
        <rFont val="宋体"/>
        <charset val="134"/>
      </rPr>
      <t>，未对框架结构（包括斜撑构件）纵向受力钢筋的抗震性能进行计算、判定，但抽检后能够满足规范规定时，仍应判定为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查阅钢筋力学性能进场复验报告。</t>
    </r>
  </si>
  <si>
    <r>
      <rPr>
        <sz val="12"/>
        <color rgb="FF000000"/>
        <rFont val="宋体"/>
        <charset val="134"/>
      </rPr>
      <t>管廊、管沟、隧道等顺直、平整，排水坡度、坡向正确，无渗漏、积水、杂物，伸缩缝处理符合设计要求；沟盖板铺设平稳、顺直、缝隙一致，无破损、裂纹等缺陷，应判定为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，若存在渗漏时，应判定为</t>
    </r>
    <r>
      <rPr>
        <b/>
        <sz val="12"/>
        <color rgb="FF000000"/>
        <rFont val="宋体"/>
        <charset val="134"/>
      </rPr>
      <t>否定</t>
    </r>
    <r>
      <rPr>
        <sz val="12"/>
        <color rgb="FF000000"/>
        <rFont val="宋体"/>
        <charset val="134"/>
      </rPr>
      <t>。
现场核查。</t>
    </r>
  </si>
  <si>
    <t>钢结构</t>
  </si>
  <si>
    <r>
      <rPr>
        <sz val="12"/>
        <color rgb="FF000000"/>
        <rFont val="宋体"/>
        <charset val="134"/>
      </rPr>
      <t>钢结构钢材的物理性能、抗震性能均满足设计要求时，应判定为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查阅设计要求、钢材复试报告，核实钢材的屈强比、伸长率、焊接性及冲击韧性。</t>
    </r>
  </si>
  <si>
    <r>
      <rPr>
        <sz val="12"/>
        <color rgb="FF000000"/>
        <rFont val="宋体"/>
        <charset val="134"/>
      </rPr>
      <t>钢结构安装节点符合设计要求，紧固螺栓穿向正确，出扣长度符合规范规定，应判定为</t>
    </r>
    <r>
      <rPr>
        <b/>
        <sz val="12"/>
        <color rgb="FF000000"/>
        <rFont val="宋体"/>
        <charset val="134"/>
      </rPr>
      <t>良好</t>
    </r>
    <r>
      <rPr>
        <sz val="12"/>
        <color rgb="FF000000"/>
        <rFont val="宋体"/>
        <charset val="134"/>
      </rPr>
      <t>，存在较多轻微缺陷时应判定为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</si>
  <si>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钢结构连接用高强度螺栓出厂检验报告、进场复验报告齐全，检验数量符合规范规定，应判定为</t>
    </r>
    <r>
      <rPr>
        <b/>
        <sz val="12"/>
        <color rgb="FF000000"/>
        <rFont val="宋体"/>
        <charset val="134"/>
      </rPr>
      <t>良好</t>
    </r>
    <r>
      <rPr>
        <sz val="12"/>
        <color rgb="FF000000"/>
        <rFont val="宋体"/>
        <charset val="134"/>
      </rPr>
      <t>，若缺少一方检验报告时应判定为</t>
    </r>
    <r>
      <rPr>
        <b/>
        <sz val="12"/>
        <color rgb="FF000000"/>
        <rFont val="宋体"/>
        <charset val="134"/>
      </rPr>
      <t>不足</t>
    </r>
    <r>
      <rPr>
        <sz val="12"/>
        <color rgb="FF000000"/>
        <rFont val="宋体"/>
        <charset val="134"/>
      </rPr>
      <t>，若缺失某一规格、型号时则应判定为</t>
    </r>
    <r>
      <rPr>
        <b/>
        <sz val="12"/>
        <color rgb="FF000000"/>
        <rFont val="宋体"/>
        <charset val="134"/>
      </rPr>
      <t>否定</t>
    </r>
    <r>
      <rPr>
        <sz val="12"/>
        <color rgb="FF000000"/>
        <rFont val="宋体"/>
        <charset val="134"/>
      </rPr>
      <t>。
查阅高强度螺栓出厂检验报告、进场复验报告。</t>
    </r>
  </si>
  <si>
    <r>
      <rPr>
        <sz val="12"/>
        <color rgb="FF000000"/>
        <rFont val="宋体"/>
        <charset val="134"/>
      </rPr>
      <t>钢结构高强度螺栓终拧扭矩检查抽检节点数量、抽检螺栓数量符合规范规定，应判定为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查阅高强度螺栓终拧扭矩检查记录。</t>
    </r>
  </si>
  <si>
    <r>
      <rPr>
        <sz val="12"/>
        <color rgb="FF000000"/>
        <rFont val="宋体"/>
        <charset val="134"/>
      </rPr>
      <t>钢结构焊缝探伤检测数量、比例等符合规范规定，检测结果全部合格时，应判定为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查阅钢结构焊缝探伤报告。</t>
    </r>
  </si>
  <si>
    <r>
      <rPr>
        <sz val="12"/>
        <color rgb="FF000000"/>
        <rFont val="宋体"/>
        <charset val="134"/>
      </rPr>
      <t>钢结构焊接符合设计要求，焊缝饱满、无缺陷，焊缝高度符合设计要求，应判定为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</si>
  <si>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劲性结构焊钉焊接质量抽检的构件数量、抽检的焊钉数量符合规范规定，全部合格时，且质量抽检记录齐全，应判定为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查阅焊钉焊接质量检查记录。</t>
    </r>
  </si>
  <si>
    <r>
      <rPr>
        <sz val="12"/>
        <color rgb="FF000000"/>
        <rFont val="宋体"/>
        <charset val="134"/>
      </rPr>
      <t>钢结构构件上无设计以外的焊接作业，应判定为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现场抽查。</t>
    </r>
  </si>
  <si>
    <r>
      <rPr>
        <sz val="12"/>
        <color rgb="FF000000"/>
        <rFont val="宋体"/>
        <charset val="134"/>
      </rPr>
      <t>普通钢结构构件防腐、防火涂料的品种、涂层厚度、涂刷遍数均符合设计要求时，应判定为</t>
    </r>
    <r>
      <rPr>
        <b/>
        <sz val="12"/>
        <color rgb="FF000000"/>
        <rFont val="宋体"/>
        <charset val="134"/>
      </rPr>
      <t>良好</t>
    </r>
    <r>
      <rPr>
        <sz val="12"/>
        <color rgb="FF000000"/>
        <rFont val="宋体"/>
        <charset val="134"/>
      </rPr>
      <t>，涂层厚度、涂刷遍数记录不详或缺失时，应判定为</t>
    </r>
    <r>
      <rPr>
        <b/>
        <sz val="12"/>
        <color rgb="FF000000"/>
        <rFont val="宋体"/>
        <charset val="134"/>
      </rPr>
      <t>不足</t>
    </r>
    <r>
      <rPr>
        <sz val="12"/>
        <color rgb="FF000000"/>
        <rFont val="宋体"/>
        <charset val="134"/>
      </rPr>
      <t>；无相关记录时，应判定为</t>
    </r>
    <r>
      <rPr>
        <b/>
        <sz val="12"/>
        <color rgb="FF000000"/>
        <rFont val="宋体"/>
        <charset val="134"/>
      </rPr>
      <t>否定</t>
    </r>
    <r>
      <rPr>
        <sz val="12"/>
        <color rgb="FF000000"/>
        <rFont val="宋体"/>
        <charset val="134"/>
      </rPr>
      <t>。
查阅相关设计要求，查阅材料进场检验记录及产品质保文件，查阅涂层厚度检测报告。</t>
    </r>
  </si>
  <si>
    <r>
      <rPr>
        <sz val="12"/>
        <color rgb="FF000000"/>
        <rFont val="宋体"/>
        <charset val="134"/>
      </rPr>
      <t>钢衬里密封性能、整体尺寸偏差符合设计要求，应判定为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查阅施工和试验记录。</t>
    </r>
  </si>
  <si>
    <r>
      <rPr>
        <sz val="12"/>
        <color rgb="FF000000"/>
        <rFont val="宋体"/>
        <charset val="134"/>
      </rPr>
      <t>人员闸门、设备闸门密封性能良好，满足泄漏率要求，机械传动设备与控制系统运行良好，应判定为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查阅施工和试验记录。</t>
    </r>
  </si>
  <si>
    <r>
      <rPr>
        <sz val="12"/>
        <color rgb="FF000000"/>
        <rFont val="宋体"/>
        <charset val="134"/>
      </rPr>
      <t>不锈钢覆面无铁素体污染、腐蚀或异物存在，覆面板无损伤、凹坑，观感良好，整体尺寸满足设计图纸要求，应判定为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现场抽查。</t>
    </r>
  </si>
  <si>
    <t>结构外观</t>
  </si>
  <si>
    <r>
      <rPr>
        <sz val="12"/>
        <color rgb="FF000000"/>
        <rFont val="宋体"/>
        <charset val="134"/>
      </rPr>
      <t>混凝土结构构件尺寸准确、线条顺直、表面平整、棱角方正，未见明显质量缺陷时，应判定为</t>
    </r>
    <r>
      <rPr>
        <b/>
        <sz val="12"/>
        <color rgb="FF000000"/>
        <rFont val="宋体"/>
        <charset val="134"/>
      </rPr>
      <t>良好</t>
    </r>
    <r>
      <rPr>
        <sz val="12"/>
        <color rgb="FF000000"/>
        <rFont val="宋体"/>
        <charset val="134"/>
      </rPr>
      <t>，存在不超过10处一般缺陷时应判定为</t>
    </r>
    <r>
      <rPr>
        <b/>
        <sz val="12"/>
        <color rgb="FF000000"/>
        <rFont val="宋体"/>
        <charset val="134"/>
      </rPr>
      <t>不足</t>
    </r>
    <r>
      <rPr>
        <sz val="12"/>
        <color rgb="FF000000"/>
        <rFont val="宋体"/>
        <charset val="134"/>
      </rPr>
      <t>，若存在严重缺陷或超过10处一般缺陷时可判定为</t>
    </r>
    <r>
      <rPr>
        <b/>
        <sz val="12"/>
        <color rgb="FF000000"/>
        <rFont val="宋体"/>
        <charset val="134"/>
      </rPr>
      <t>否定</t>
    </r>
    <r>
      <rPr>
        <sz val="12"/>
        <color rgb="FF000000"/>
        <rFont val="宋体"/>
        <charset val="134"/>
      </rPr>
      <t>。</t>
    </r>
    <r>
      <rPr>
        <b/>
        <sz val="12"/>
        <color rgb="FF000000"/>
        <rFont val="宋体"/>
        <charset val="134"/>
      </rPr>
      <t xml:space="preserve">
</t>
    </r>
    <r>
      <rPr>
        <sz val="12"/>
        <color rgb="FF000000"/>
        <rFont val="宋体"/>
        <charset val="134"/>
      </rPr>
      <t>现场抽查。</t>
    </r>
  </si>
  <si>
    <r>
      <rPr>
        <sz val="12"/>
        <color rgb="FF000000"/>
        <rFont val="宋体"/>
        <charset val="134"/>
      </rPr>
      <t>二次结构砌筑规范，构造做法完全符合设计要求及规范规定，未见明显质量缺陷时，应判定为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现场抽查。</t>
    </r>
  </si>
  <si>
    <r>
      <rPr>
        <sz val="12"/>
        <color rgb="FF000000"/>
        <rFont val="宋体"/>
        <charset val="134"/>
      </rPr>
      <t>钢结构焊缝外观饱满，未见明显质量缺陷时，应判定为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现场抽查。</t>
    </r>
  </si>
  <si>
    <r>
      <rPr>
        <sz val="12"/>
        <color rgb="FF000000"/>
        <rFont val="宋体"/>
        <charset val="134"/>
      </rPr>
      <t>钢结构表面涂层(防火、防腐)完好，未见脱落、破损时，应判定为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现场抽查。</t>
    </r>
  </si>
  <si>
    <t>建筑装饰装修</t>
  </si>
  <si>
    <r>
      <rPr>
        <sz val="12"/>
        <color rgb="FF000000"/>
        <rFont val="宋体"/>
        <charset val="134"/>
      </rPr>
      <t>地砖与墙砖粘贴牢固、无空鼓、坡向与坡度正确、面层平整、灰缝均匀、顺直，应判定为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</si>
  <si>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临边栏杆高度、形式等均符合规范规定，应判定为</t>
    </r>
    <r>
      <rPr>
        <b/>
        <sz val="12"/>
        <color rgb="FF000000"/>
        <rFont val="宋体"/>
        <charset val="134"/>
      </rPr>
      <t>良好</t>
    </r>
    <r>
      <rPr>
        <sz val="12"/>
        <color rgb="FF000000"/>
        <rFont val="宋体"/>
        <charset val="134"/>
      </rPr>
      <t>；栏杆形式不符合规定时可判定为</t>
    </r>
    <r>
      <rPr>
        <b/>
        <sz val="12"/>
        <color rgb="FF000000"/>
        <rFont val="宋体"/>
        <charset val="134"/>
      </rPr>
      <t>不足</t>
    </r>
    <r>
      <rPr>
        <sz val="12"/>
        <color rgb="FF000000"/>
        <rFont val="宋体"/>
        <charset val="134"/>
      </rPr>
      <t>；栏杆高度不符合规范规定时，应判定为</t>
    </r>
    <r>
      <rPr>
        <b/>
        <sz val="12"/>
        <color rgb="FF000000"/>
        <rFont val="宋体"/>
        <charset val="134"/>
      </rPr>
      <t>否定</t>
    </r>
    <r>
      <rPr>
        <sz val="12"/>
        <color rgb="FF000000"/>
        <rFont val="宋体"/>
        <charset val="134"/>
      </rPr>
      <t>。
现场核查。</t>
    </r>
  </si>
  <si>
    <r>
      <rPr>
        <sz val="12"/>
        <color rgb="FF000000"/>
        <rFont val="宋体"/>
        <charset val="134"/>
      </rPr>
      <t>外窗台低于800mm时采取有效防护措施，应判定为</t>
    </r>
    <r>
      <rPr>
        <b/>
        <sz val="12"/>
        <color rgb="FF000000"/>
        <rFont val="宋体"/>
        <charset val="134"/>
      </rPr>
      <t>良好</t>
    </r>
    <r>
      <rPr>
        <sz val="12"/>
        <color rgb="FF000000"/>
        <rFont val="宋体"/>
        <charset val="134"/>
      </rPr>
      <t>，若无有效防护措施时，应判定为</t>
    </r>
    <r>
      <rPr>
        <b/>
        <sz val="12"/>
        <color rgb="FF000000"/>
        <rFont val="宋体"/>
        <charset val="134"/>
      </rPr>
      <t>否定</t>
    </r>
    <r>
      <rPr>
        <sz val="12"/>
        <color rgb="FF000000"/>
        <rFont val="宋体"/>
        <charset val="134"/>
      </rPr>
      <t>。
现场核查。</t>
    </r>
  </si>
  <si>
    <r>
      <rPr>
        <sz val="12"/>
        <color rgb="FF000000"/>
        <rFont val="宋体"/>
        <charset val="134"/>
      </rPr>
      <t>外窗物理性能试验检测项目、检测结果完全符合设计要求，应判定为</t>
    </r>
    <r>
      <rPr>
        <b/>
        <sz val="12"/>
        <color rgb="FF000000"/>
        <rFont val="宋体"/>
        <charset val="134"/>
      </rPr>
      <t>良好</t>
    </r>
    <r>
      <rPr>
        <sz val="12"/>
        <color rgb="FF000000"/>
        <rFont val="宋体"/>
        <charset val="134"/>
      </rPr>
      <t>。试验检测项目少于设计要求，应判定为</t>
    </r>
    <r>
      <rPr>
        <b/>
        <sz val="12"/>
        <color rgb="FF000000"/>
        <rFont val="宋体"/>
        <charset val="134"/>
      </rPr>
      <t>不足</t>
    </r>
    <r>
      <rPr>
        <sz val="12"/>
        <color rgb="FF000000"/>
        <rFont val="宋体"/>
        <charset val="134"/>
      </rPr>
      <t>。
查阅设计文件，查阅外门窗物理性能试验检测报告。</t>
    </r>
  </si>
  <si>
    <r>
      <rPr>
        <sz val="12"/>
        <color rgb="FF000000"/>
        <rFont val="宋体"/>
        <charset val="134"/>
      </rPr>
      <t>楼梯宽度、踏步高度、扶手高度、踏步防滑设置符合设计要求及规范规定，应判定为</t>
    </r>
    <r>
      <rPr>
        <b/>
        <sz val="12"/>
        <color rgb="FF000000"/>
        <rFont val="宋体"/>
        <charset val="134"/>
      </rPr>
      <t>良好</t>
    </r>
    <r>
      <rPr>
        <sz val="12"/>
        <color rgb="FF000000"/>
        <rFont val="宋体"/>
        <charset val="134"/>
      </rPr>
      <t>。当踏步防滑措施不足时，应判定为</t>
    </r>
    <r>
      <rPr>
        <b/>
        <sz val="12"/>
        <color rgb="FF000000"/>
        <rFont val="宋体"/>
        <charset val="134"/>
      </rPr>
      <t>不足</t>
    </r>
    <r>
      <rPr>
        <sz val="12"/>
        <color rgb="FF000000"/>
        <rFont val="宋体"/>
        <charset val="134"/>
      </rPr>
      <t>。当扶手高度、楼梯宽度、踏步高度不能满足规范规定时，应判定为</t>
    </r>
    <r>
      <rPr>
        <b/>
        <sz val="12"/>
        <color rgb="FF000000"/>
        <rFont val="宋体"/>
        <charset val="134"/>
      </rPr>
      <t>否定</t>
    </r>
    <r>
      <rPr>
        <sz val="12"/>
        <color rgb="FF000000"/>
        <rFont val="宋体"/>
        <charset val="134"/>
      </rPr>
      <t>。
现场核查，查阅施工记录。</t>
    </r>
  </si>
  <si>
    <r>
      <rPr>
        <sz val="12"/>
        <color rgb="FF000000"/>
        <rFont val="宋体"/>
        <charset val="134"/>
      </rPr>
      <t>外檐雨棚滴水线，均符合设计要求，排水设置合理，无墙面污染，应判定为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</si>
  <si>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各类特种门窗（气密门、防火门、生物屏蔽门、隔声/隔热门、抗飞射物门、钢结构大门、锁及附件、窗户/天窗等）按设计要求设计、制造与安装，满足设计功能和使用要求，应判定为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</si>
  <si>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门窗安装规范，配件齐全，启闭灵活；密封胶密封严密工艺精细，推拉门窗防脱落、防碰撞等配件安装齐全牢固、位置正确，应判定为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</si>
  <si>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吊顶构造正确、安装牢固、饰面表面洁净、色泽一致，平整，压条平直，无翘曲、宽窄一致，应判定为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</si>
  <si>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吊顶、墙砖、地砖三线合一，应判定为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</si>
  <si>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抹灰表面光滑洁净，接槎平整，线角清晰顺直，应判定为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</si>
  <si>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涂料涂饰均匀、色泽一致、粘结牢固，无漏涂、透底、起皮、流坠、裂缝、掉粉、返锈、污染，应判定为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</si>
  <si>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生活洁具下水管设“S”弯，接头密封良好，应判定为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</si>
  <si>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长期有人值守房间的室内空气质量检测合格，应判定为</t>
    </r>
    <r>
      <rPr>
        <b/>
        <sz val="12"/>
        <color rgb="FF000000"/>
        <rFont val="宋体"/>
        <charset val="134"/>
      </rPr>
      <t>良好</t>
    </r>
    <r>
      <rPr>
        <sz val="12"/>
        <color rgb="FF000000"/>
        <rFont val="宋体"/>
        <charset val="134"/>
      </rPr>
      <t>，未进行室内空气质量检测，应判定为</t>
    </r>
    <r>
      <rPr>
        <b/>
        <sz val="12"/>
        <color rgb="FF000000"/>
        <rFont val="宋体"/>
        <charset val="134"/>
      </rPr>
      <t>不足</t>
    </r>
    <r>
      <rPr>
        <sz val="12"/>
        <color rgb="FF000000"/>
        <rFont val="宋体"/>
        <charset val="134"/>
      </rPr>
      <t>，未在限定时间内检或室内空气质量不合格，应判定为</t>
    </r>
    <r>
      <rPr>
        <b/>
        <sz val="12"/>
        <color rgb="FF000000"/>
        <rFont val="宋体"/>
        <charset val="134"/>
      </rPr>
      <t>否定</t>
    </r>
    <r>
      <rPr>
        <sz val="12"/>
        <color rgb="FF000000"/>
        <rFont val="宋体"/>
        <charset val="134"/>
      </rPr>
      <t>。
查阅室内空气质量检测报告。</t>
    </r>
  </si>
  <si>
    <r>
      <rPr>
        <sz val="12"/>
        <color rgb="FF000000"/>
        <rFont val="宋体"/>
        <charset val="134"/>
      </rPr>
      <t>涉水房间地面坡度、坡向正确、无积水，地漏无返臭，应判定为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</si>
  <si>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建筑物入口部位有一定的室内、外高差，室内地面无雨水浸入痕迹或隐患，应判定为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</si>
  <si>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外檐散水齐全，无明确缺陷，应判定为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</si>
  <si>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外檐檐口下墙体、窗台下墙体无污水流坠污染，应判定为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</si>
  <si>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室内变形缝部位的装饰装修做法正确，满足变形功能，变形缝周边的装饰装修无损坏，应判定为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</si>
  <si>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易燃装饰材料的防火性能、防火处理等均符合规范规定，应判定为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现场核查，查阅装饰材料、防火涂料的质保书、检测报告，查阅易燃材料防火处理记录等。</t>
    </r>
  </si>
  <si>
    <r>
      <rPr>
        <sz val="12"/>
        <color rgb="FF000000"/>
        <rFont val="宋体"/>
        <charset val="134"/>
      </rPr>
      <t>防火隔墙未见存在密闭性缺陷时，应判定为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</si>
  <si>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双扇防火门闭门顺序器未见缺失，应判定为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</si>
  <si>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外窗限位装置齐全有效，应判定为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</si>
  <si>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推拉式外窗防脱落装置齐全有效，应判定为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</si>
  <si>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铝合金、塑钢外窗内、外侧均打胶密封，与水泥等碱性材料有隔断措施，应判定为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</si>
  <si>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屋面及排水</t>
  </si>
  <si>
    <r>
      <rPr>
        <sz val="12"/>
        <color rgb="FF000000"/>
        <rFont val="宋体"/>
        <charset val="134"/>
      </rPr>
      <t>屋面坡向正确，坡度符合设计要求，无积水，应判定为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</si>
  <si>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屋面未见渗漏、渗漏痕迹或未存在明显渗漏隐患时，应判定为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现场核查，查阅相关隐蔽工程检查验收记录。</t>
    </r>
  </si>
  <si>
    <r>
      <rPr>
        <sz val="12"/>
        <color rgb="FF000000"/>
        <rFont val="宋体"/>
        <charset val="134"/>
      </rPr>
      <t>卷材屋面铺贴平整，粘贴牢固，无起鼓、开裂、翘边现象，应判定为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</si>
  <si>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卷材屋面边角部位加强做法规范，泛水收口固定牢固，应判定为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</si>
  <si>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屋面变形缝防水构造正确，防水可靠，应判定为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</si>
  <si>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平屋面落水口周边500mm直径范围内坡度不小于5%，且坡度均匀一致，应判定为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</si>
  <si>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平屋面雨落口篦子选用正确，可拆卸方便清扫，应判定为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</si>
  <si>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穿过防水层突出屋面的管根、支架根部、各类墙体根部、设备基础的泛水高度均高于屋面250mm以上，应判定为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</si>
  <si>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平屋面虹吸雨水斗周围有足够产生虹吸的蓄水集水坑，应判定为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</si>
  <si>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裙房与高层之间变形缝构造能够满足变形需要，应判定为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</si>
  <si>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平屋面大面平整，无积水痕迹，应判定为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</si>
  <si>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平屋面刚性（整体、板块）面层平整、密实、光滑、无开裂，面层铺贴平整、牢固，无空鼓，分隔缝间距、宽度、深度、嵌缝材料符合规范规定，应判定为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</si>
  <si>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平屋面天沟坡度、坡向正确，沟底平整无积水、无开裂，应判定为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</si>
  <si>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女儿墙顶面大面平整，坡向、坡度正确，应判定为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</si>
  <si>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女儿墙顶向内出内檐，檐口滴水构造正确，女儿墙内侧面无污染，应判定为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</si>
  <si>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屋面女儿墙、风井、设备基础等部位的水泥砂浆抹灰面层大面平整，线脚顺直，无开裂、起砂、空鼓等现象，应判定为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</si>
  <si>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不锈钢天沟焊缝严密、牢固，酸洗、钝化处理无遗漏，应判定为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</si>
  <si>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垂直爬梯安装牢固，安全防护措施可靠，与上人屋面相同时有防止随意攀爬的可靠措施，应判定为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</si>
  <si>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管根、支架根部泛水收口严密，固定牢固，墙、柱、基础根部泛水有可靠的构造防护措施，应判定为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</si>
  <si>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屋面防水性能试验按区域、标高分别进行试验、记录，应判定为</t>
    </r>
    <r>
      <rPr>
        <b/>
        <sz val="12"/>
        <color rgb="FF000000"/>
        <rFont val="宋体"/>
        <charset val="134"/>
      </rPr>
      <t>良好</t>
    </r>
    <r>
      <rPr>
        <sz val="12"/>
        <color rgb="FF000000"/>
        <rFont val="宋体"/>
        <charset val="134"/>
      </rPr>
      <t>，试验不合格应判定为</t>
    </r>
    <r>
      <rPr>
        <b/>
        <sz val="12"/>
        <color rgb="FF000000"/>
        <rFont val="宋体"/>
        <charset val="134"/>
      </rPr>
      <t>否定</t>
    </r>
    <r>
      <rPr>
        <sz val="12"/>
        <color rgb="FF000000"/>
        <rFont val="宋体"/>
        <charset val="134"/>
      </rPr>
      <t>，记录不完善应判定为</t>
    </r>
    <r>
      <rPr>
        <b/>
        <sz val="12"/>
        <color rgb="FF000000"/>
        <rFont val="宋体"/>
        <charset val="134"/>
      </rPr>
      <t>不足</t>
    </r>
    <r>
      <rPr>
        <sz val="12"/>
        <color rgb="FF000000"/>
        <rFont val="宋体"/>
        <charset val="134"/>
      </rPr>
      <t>。
查阅屋面防水性能试验记录。</t>
    </r>
  </si>
  <si>
    <r>
      <rPr>
        <sz val="12"/>
        <color rgb="FF000000"/>
        <rFont val="宋体"/>
        <charset val="134"/>
      </rPr>
      <t>排气管、雨落管安装规范，应判定为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</si>
  <si>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永久安全设施</t>
  </si>
  <si>
    <r>
      <rPr>
        <sz val="12"/>
        <color rgb="FF000000"/>
        <rFont val="宋体"/>
        <charset val="134"/>
      </rPr>
      <t>当采用实体边界明确划定辐射控制区，辐射控制区的边界门实行闭锁管理且设立醒目的标识时，应判定为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，基本符合要求但较不完善应判定为</t>
    </r>
    <r>
      <rPr>
        <b/>
        <sz val="12"/>
        <color rgb="FF000000"/>
        <rFont val="宋体"/>
        <charset val="134"/>
      </rPr>
      <t>不足</t>
    </r>
    <r>
      <rPr>
        <sz val="12"/>
        <color rgb="FF000000"/>
        <rFont val="宋体"/>
        <charset val="134"/>
      </rPr>
      <t>。
现场核查，查阅文件。</t>
    </r>
  </si>
  <si>
    <r>
      <rPr>
        <sz val="12"/>
        <color rgb="FF000000"/>
        <rFont val="宋体"/>
        <charset val="134"/>
      </rPr>
      <t>当辐射控制区出入口的辐射防护设施/设备满足设计要求，包括人员进出的控制系统、辐射监测设备、更衣室、值班室、去污设施时，应判定为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，基本符合要求但较不完善应判定为</t>
    </r>
    <r>
      <rPr>
        <b/>
        <sz val="12"/>
        <color rgb="FF000000"/>
        <rFont val="宋体"/>
        <charset val="134"/>
      </rPr>
      <t>不足</t>
    </r>
    <r>
      <rPr>
        <sz val="12"/>
        <color rgb="FF000000"/>
        <rFont val="宋体"/>
        <charset val="134"/>
      </rPr>
      <t>。
查阅文件，现场查看。</t>
    </r>
  </si>
  <si>
    <r>
      <rPr>
        <sz val="12"/>
        <color rgb="FF000000"/>
        <rFont val="宋体"/>
        <charset val="134"/>
      </rPr>
      <t>工程永久安全设施符合设计和规范要求，标志、标识醒目，应判定为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，基本符合要求但较不完善应判定为</t>
    </r>
    <r>
      <rPr>
        <b/>
        <sz val="12"/>
        <color rgb="FF000000"/>
        <rFont val="宋体"/>
        <charset val="134"/>
      </rPr>
      <t>不足</t>
    </r>
    <r>
      <rPr>
        <sz val="12"/>
        <color rgb="FF000000"/>
        <rFont val="宋体"/>
        <charset val="134"/>
      </rPr>
      <t>。
现场核查。</t>
    </r>
  </si>
  <si>
    <r>
      <rPr>
        <sz val="12"/>
        <color rgb="FF000000"/>
        <rFont val="宋体"/>
        <charset val="134"/>
      </rPr>
      <t>安全通道畅通，标识清晰，现场孔洞、临边的护栏、盖板齐全、可靠，钢平台踢脚板，栏杆高度和横、立杆间距、直爬梯踏棍及护笼制作安装符合规定，应判定为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，基本符合要求但较不完善应判定为</t>
    </r>
    <r>
      <rPr>
        <b/>
        <sz val="12"/>
        <color rgb="FF000000"/>
        <rFont val="宋体"/>
        <charset val="134"/>
      </rPr>
      <t>不足</t>
    </r>
    <r>
      <rPr>
        <sz val="12"/>
        <color rgb="FF000000"/>
        <rFont val="宋体"/>
        <charset val="134"/>
      </rPr>
      <t>。
现场核查。</t>
    </r>
  </si>
  <si>
    <r>
      <rPr>
        <sz val="12"/>
        <color rgb="FF000000"/>
        <rFont val="宋体"/>
        <charset val="134"/>
      </rPr>
      <t>固定式钢梯有明显的防雷接地，且符合设计和规范要求，应判定为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b/>
        <sz val="12"/>
        <color rgb="FF000000"/>
        <rFont val="宋体"/>
        <charset val="134"/>
      </rPr>
      <t xml:space="preserve">
</t>
    </r>
    <r>
      <rPr>
        <sz val="12"/>
        <color rgb="FF000000"/>
        <rFont val="宋体"/>
        <charset val="134"/>
      </rPr>
      <t>现场核查。</t>
    </r>
  </si>
  <si>
    <t>观感质量</t>
  </si>
  <si>
    <r>
      <rPr>
        <sz val="12"/>
        <color rgb="FF000000"/>
        <rFont val="宋体"/>
        <charset val="134"/>
      </rPr>
      <t>无片面追求观感质量，违反质量与工艺标准，应判定为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</si>
  <si>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无大面积返修，无擅自增加工序遮掩瑕疵，应判定为</t>
    </r>
    <r>
      <rPr>
        <b/>
        <sz val="12"/>
        <color rgb="FF000000"/>
        <rFont val="宋体"/>
        <charset val="134"/>
      </rPr>
      <t>良好</t>
    </r>
    <r>
      <rPr>
        <sz val="12"/>
        <color rgb="FF000000"/>
        <rFont val="宋体"/>
        <charset val="134"/>
      </rPr>
      <t>，否则可判定为</t>
    </r>
    <r>
      <rPr>
        <b/>
        <sz val="12"/>
        <color rgb="FF000000"/>
        <rFont val="宋体"/>
        <charset val="134"/>
      </rPr>
      <t>否定</t>
    </r>
    <r>
      <rPr>
        <sz val="12"/>
        <color rgb="FF000000"/>
        <rFont val="宋体"/>
        <charset val="134"/>
      </rPr>
      <t>。
现场核查。</t>
    </r>
  </si>
  <si>
    <r>
      <rPr>
        <sz val="12"/>
        <color rgb="FF000000"/>
        <rFont val="宋体"/>
        <charset val="134"/>
      </rPr>
      <t>结构应安全、可靠、耐久，内坚外美，无影响结构安全和使用功能的裂缝、变形以及外观缺陷，应判定为</t>
    </r>
    <r>
      <rPr>
        <b/>
        <sz val="12"/>
        <color rgb="FF000000"/>
        <rFont val="宋体"/>
        <charset val="134"/>
      </rPr>
      <t>良好</t>
    </r>
    <r>
      <rPr>
        <sz val="12"/>
        <color rgb="FF000000"/>
        <rFont val="宋体"/>
        <charset val="134"/>
      </rPr>
      <t>，如有影响安全和功能缺陷应判定为</t>
    </r>
    <r>
      <rPr>
        <b/>
        <sz val="12"/>
        <color rgb="FF000000"/>
        <rFont val="宋体"/>
        <charset val="134"/>
      </rPr>
      <t>否定</t>
    </r>
    <r>
      <rPr>
        <sz val="12"/>
        <color rgb="FF000000"/>
        <rFont val="宋体"/>
        <charset val="134"/>
      </rPr>
      <t>，外观缺陷应判定为</t>
    </r>
    <r>
      <rPr>
        <b/>
        <sz val="12"/>
        <color rgb="FF000000"/>
        <rFont val="宋体"/>
        <charset val="134"/>
      </rPr>
      <t>不足</t>
    </r>
    <r>
      <rPr>
        <sz val="12"/>
        <color rgb="FF000000"/>
        <rFont val="宋体"/>
        <charset val="134"/>
      </rPr>
      <t>。
现场核查。</t>
    </r>
  </si>
  <si>
    <r>
      <rPr>
        <sz val="12"/>
        <color rgb="FF000000"/>
        <rFont val="宋体"/>
        <charset val="134"/>
      </rPr>
      <t>清水混凝土结构平整、棱角顺直、无明显色差，无人为污染，应判定为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</si>
  <si>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混凝土结构工程无露筋，对拉螺栓（片）处理、封堵及防腐符合要求，应判定为</t>
    </r>
    <r>
      <rPr>
        <b/>
        <sz val="12"/>
        <color rgb="FF000000"/>
        <rFont val="宋体"/>
        <charset val="134"/>
      </rPr>
      <t>良好</t>
    </r>
    <r>
      <rPr>
        <sz val="12"/>
        <color rgb="FF000000"/>
        <rFont val="宋体"/>
        <charset val="134"/>
      </rPr>
      <t>，个别问题应判定为</t>
    </r>
    <r>
      <rPr>
        <b/>
        <sz val="12"/>
        <color rgb="FF000000"/>
        <rFont val="宋体"/>
        <charset val="134"/>
      </rPr>
      <t>不足</t>
    </r>
    <r>
      <rPr>
        <sz val="12"/>
        <color rgb="FF000000"/>
        <rFont val="宋体"/>
        <charset val="134"/>
      </rPr>
      <t>，否则可判定为</t>
    </r>
    <r>
      <rPr>
        <b/>
        <sz val="12"/>
        <color rgb="FF000000"/>
        <rFont val="宋体"/>
        <charset val="134"/>
      </rPr>
      <t>否定</t>
    </r>
    <r>
      <rPr>
        <sz val="12"/>
        <color rgb="FF000000"/>
        <rFont val="宋体"/>
        <charset val="134"/>
      </rPr>
      <t>。
现场核查。</t>
    </r>
  </si>
  <si>
    <r>
      <rPr>
        <sz val="12"/>
        <color rgb="FF000000"/>
        <rFont val="宋体"/>
        <charset val="134"/>
      </rPr>
      <t>建筑物的墙面、楼面和地面无裂缝，变形缝符合设计和相关规范要求，应判定为</t>
    </r>
    <r>
      <rPr>
        <b/>
        <sz val="12"/>
        <color rgb="FF000000"/>
        <rFont val="宋体"/>
        <charset val="134"/>
      </rPr>
      <t>良好</t>
    </r>
    <r>
      <rPr>
        <sz val="12"/>
        <color rgb="FF000000"/>
        <rFont val="宋体"/>
        <charset val="134"/>
      </rPr>
      <t>，少量表面裂纹应判定为</t>
    </r>
    <r>
      <rPr>
        <b/>
        <sz val="12"/>
        <color rgb="FF000000"/>
        <rFont val="宋体"/>
        <charset val="134"/>
      </rPr>
      <t>不足</t>
    </r>
    <r>
      <rPr>
        <sz val="12"/>
        <color rgb="FF000000"/>
        <rFont val="宋体"/>
        <charset val="134"/>
      </rPr>
      <t>，结构性裂纹应判定为</t>
    </r>
    <r>
      <rPr>
        <b/>
        <sz val="12"/>
        <color rgb="FF000000"/>
        <rFont val="宋体"/>
        <charset val="134"/>
      </rPr>
      <t>否定</t>
    </r>
    <r>
      <rPr>
        <sz val="12"/>
        <color rgb="FF000000"/>
        <rFont val="宋体"/>
        <charset val="134"/>
      </rPr>
      <t>。
现场核查。</t>
    </r>
  </si>
  <si>
    <r>
      <rPr>
        <sz val="12"/>
        <color rgb="FF000000"/>
        <rFont val="宋体"/>
        <charset val="134"/>
      </rPr>
      <t>外檐大面平整，石材、复合保温板幕墙的板块无明显错台，应判定为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</si>
  <si>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明龙骨吊顶大面平整、整洁，未见污染、水渍等缺陷，龙骨顺直、平整，应判定为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</si>
  <si>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室内明龙骨吊顶的主、次龙骨搭接做法正确，吊顶板四角与龙骨贴合严密，应判定为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</si>
  <si>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暗龙骨板块吊顶的面层板块拼接严密，大面平整，应判定为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</si>
  <si>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石膏板吊顶平整，未见开裂，应判定为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</si>
  <si>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吊顶上的灯具、风口、扬声器、喷头等末端器具布置合理、排列整齐、有序，应判定为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</si>
  <si>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无论何种材质的踢脚线，凸出墙面的厚度均在8～10mm之间，且均匀一致，未见空鼓、开裂等质量通病，应判定为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</si>
  <si>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板式楼梯外侧踏步面设置挡水，或外侧板底边缘设置滴水措施，且挡水、滴水措施自上至下连续，应判定为</t>
    </r>
    <r>
      <rPr>
        <b/>
        <sz val="12"/>
        <color rgb="FF000000"/>
        <rFont val="宋体"/>
        <charset val="134"/>
      </rPr>
      <t>良好</t>
    </r>
    <r>
      <rPr>
        <sz val="12"/>
        <color rgb="FF000000"/>
        <rFont val="宋体"/>
        <charset val="134"/>
      </rPr>
      <t>，否则应判定为</t>
    </r>
    <r>
      <rPr>
        <b/>
        <sz val="12"/>
        <color rgb="FF000000"/>
        <rFont val="宋体"/>
        <charset val="134"/>
      </rPr>
      <t xml:space="preserve">不足。
</t>
    </r>
    <r>
      <rPr>
        <sz val="12"/>
        <color rgb="FF000000"/>
        <rFont val="宋体"/>
        <charset val="134"/>
      </rPr>
      <t>现场核查。</t>
    </r>
  </si>
  <si>
    <r>
      <rPr>
        <sz val="12"/>
        <color rgb="FF000000"/>
        <rFont val="宋体"/>
        <charset val="134"/>
      </rPr>
      <t>卫生间墙、地面砖排布合理，墙、地砖对缝整齐，无小条面砖，应判定为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</si>
  <si>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卫生洁具布置合理，与墙、地砖（石材）排布协调，应判定为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</si>
  <si>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卫生间地漏表面高度略低于地面（1～2mm），周边地面整体坡向地漏，坡度应符合设计要求，或不大于0.5%，应判定为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</si>
  <si>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其余室内、外装饰装修做工细致，细部、细节处理到位，未见明显缺陷，应判定为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，室内、外装饰装修做工普遍一般，甚至比较粗糙，应判定为</t>
    </r>
    <r>
      <rPr>
        <b/>
        <sz val="12"/>
        <color rgb="FF000000"/>
        <rFont val="宋体"/>
        <charset val="134"/>
      </rPr>
      <t>否定</t>
    </r>
    <r>
      <rPr>
        <sz val="12"/>
        <color rgb="FF000000"/>
        <rFont val="宋体"/>
        <charset val="134"/>
      </rPr>
      <t>。
现场核查。</t>
    </r>
  </si>
  <si>
    <r>
      <rPr>
        <sz val="12"/>
        <color rgb="FF000000"/>
        <rFont val="宋体"/>
        <charset val="134"/>
      </rPr>
      <t>卫生间地漏位于地砖或石材板块中心，地砖、石材套割细致，切割部位光滑、无毛刺、崩边，应判定为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</si>
  <si>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卫生间地面低于其外部地面10～20mm，应判定为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</si>
  <si>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管道井、配电室、设备机房等功能性房间的装修材料、做法等符合设计要求，未见明显质量缺陷，应判定为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</si>
  <si>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屋面、墙面无渗漏及渗漏痕迹，应判定为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</si>
  <si>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建筑场地不受洪水及内涝威胁，排水坡度、坡向正确厂区植被恢复良好，实施效果符合水土保持方案，应判定为</t>
    </r>
    <r>
      <rPr>
        <b/>
        <sz val="12"/>
        <color rgb="FF000000"/>
        <rFont val="宋体"/>
        <charset val="134"/>
      </rPr>
      <t>良好</t>
    </r>
    <r>
      <rPr>
        <sz val="12"/>
        <color rgb="FF000000"/>
        <rFont val="宋体"/>
        <charset val="134"/>
      </rPr>
      <t>，否则判定为</t>
    </r>
    <r>
      <rPr>
        <b/>
        <sz val="12"/>
        <color rgb="FF000000"/>
        <rFont val="宋体"/>
        <charset val="134"/>
      </rPr>
      <t xml:space="preserve">不足。
</t>
    </r>
    <r>
      <rPr>
        <sz val="12"/>
        <color rgb="FF000000"/>
        <rFont val="宋体"/>
        <charset val="134"/>
      </rPr>
      <t>现场核查。</t>
    </r>
  </si>
  <si>
    <r>
      <rPr>
        <sz val="12"/>
        <color rgb="FF000000"/>
        <rFont val="宋体"/>
        <charset val="134"/>
      </rPr>
      <t>核清洁区域清洁度满足要求，用白布擦拭物件表面，白布表面肉眼观察无污迹，物件表面无污迹、无施工残留物；成品保护有效、环境整洁，无施工遗留物，应判定为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</si>
  <si>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创优实施细则齐全完善，应判定为</t>
    </r>
    <r>
      <rPr>
        <b/>
        <sz val="12"/>
        <color rgb="FF000000"/>
        <rFont val="宋体"/>
        <charset val="134"/>
      </rPr>
      <t>良好</t>
    </r>
    <r>
      <rPr>
        <sz val="12"/>
        <color rgb="FF000000"/>
        <rFont val="宋体"/>
        <charset val="134"/>
      </rPr>
      <t>，有创优实施细则但不完善则应判定为</t>
    </r>
    <r>
      <rPr>
        <b/>
        <sz val="12"/>
        <color rgb="FF000000"/>
        <rFont val="宋体"/>
        <charset val="134"/>
      </rPr>
      <t>不足</t>
    </r>
    <r>
      <rPr>
        <sz val="12"/>
        <color rgb="FF000000"/>
        <rFont val="宋体"/>
        <charset val="134"/>
      </rPr>
      <t>，无创优细则时判定为</t>
    </r>
    <r>
      <rPr>
        <b/>
        <sz val="12"/>
        <color rgb="FF000000"/>
        <rFont val="宋体"/>
        <charset val="134"/>
      </rPr>
      <t>否定</t>
    </r>
    <r>
      <rPr>
        <sz val="12"/>
        <color rgb="FF000000"/>
        <rFont val="宋体"/>
        <charset val="134"/>
      </rPr>
      <t>。
查阅创优实施细则。</t>
    </r>
  </si>
  <si>
    <r>
      <rPr>
        <sz val="12"/>
        <color rgb="FF000000"/>
        <rFont val="宋体"/>
        <charset val="134"/>
      </rPr>
      <t>重要原材料（含半成品）质量证明、试验（型式）报告，进场检验报告，使用跟踪管理台帐等文件。主要检测试验报告齐全，至少包括：钢筋、水、水泥、砂石、外加剂、钢材（包括不锈钢）、预应力、装饰装修、门窗等出厂检验报告、复试报告，应判定为</t>
    </r>
    <r>
      <rPr>
        <b/>
        <sz val="12"/>
        <color rgb="FF000000"/>
        <rFont val="宋体"/>
        <charset val="134"/>
      </rPr>
      <t>良好</t>
    </r>
    <r>
      <rPr>
        <sz val="12"/>
        <color rgb="FF000000"/>
        <rFont val="宋体"/>
        <charset val="134"/>
      </rPr>
      <t>，文件存在较多轻微缺陷则判定为</t>
    </r>
    <r>
      <rPr>
        <b/>
        <sz val="12"/>
        <color rgb="FF000000"/>
        <rFont val="宋体"/>
        <charset val="134"/>
      </rPr>
      <t>不足</t>
    </r>
    <r>
      <rPr>
        <sz val="12"/>
        <color rgb="FF000000"/>
        <rFont val="宋体"/>
        <charset val="134"/>
      </rPr>
      <t>，文件完全缺失时判定为</t>
    </r>
    <r>
      <rPr>
        <b/>
        <sz val="12"/>
        <color rgb="FF000000"/>
        <rFont val="宋体"/>
        <charset val="134"/>
      </rPr>
      <t>否定</t>
    </r>
    <r>
      <rPr>
        <sz val="12"/>
        <color rgb="FF000000"/>
        <rFont val="宋体"/>
        <charset val="134"/>
      </rPr>
      <t>。
查阅材料进场验收报告和试验报告。</t>
    </r>
  </si>
  <si>
    <r>
      <rPr>
        <sz val="12"/>
        <color rgb="FF000000"/>
        <rFont val="宋体"/>
        <charset val="134"/>
      </rPr>
      <t>混凝土配合比试验、大体积混凝土浇筑模拟试验、重混凝土模拟试验；自密实混凝土模拟试验；钢筋机械连接工艺检验；预应力试验（全比例灌浆模拟试验、摩擦试验）；止水带连接试验；油漆粘结力测试等已按设计或管理要求执行，应判定为</t>
    </r>
    <r>
      <rPr>
        <b/>
        <sz val="12"/>
        <color rgb="FF000000"/>
        <rFont val="宋体"/>
        <charset val="134"/>
      </rPr>
      <t>良好</t>
    </r>
    <r>
      <rPr>
        <sz val="12"/>
        <color rgb="FF000000"/>
        <rFont val="宋体"/>
        <charset val="134"/>
      </rPr>
      <t>，个别缺陷判定为</t>
    </r>
    <r>
      <rPr>
        <b/>
        <sz val="12"/>
        <color rgb="FF000000"/>
        <rFont val="宋体"/>
        <charset val="134"/>
      </rPr>
      <t>不足</t>
    </r>
    <r>
      <rPr>
        <sz val="12"/>
        <color rgb="FF000000"/>
        <rFont val="宋体"/>
        <charset val="134"/>
      </rPr>
      <t>，严重缺陷判定为</t>
    </r>
    <r>
      <rPr>
        <b/>
        <sz val="12"/>
        <color rgb="FF000000"/>
        <rFont val="宋体"/>
        <charset val="134"/>
      </rPr>
      <t>否定</t>
    </r>
    <r>
      <rPr>
        <sz val="12"/>
        <color rgb="FF000000"/>
        <rFont val="宋体"/>
        <charset val="134"/>
      </rPr>
      <t>。
查阅试验报告、测试报告。</t>
    </r>
  </si>
  <si>
    <r>
      <rPr>
        <sz val="12"/>
        <color rgb="FF000000"/>
        <rFont val="宋体"/>
        <charset val="134"/>
      </rPr>
      <t>焊接工艺评定、热处理工艺评定等已按设计或管理要求执行，应判定为</t>
    </r>
    <r>
      <rPr>
        <b/>
        <sz val="12"/>
        <color rgb="FF000000"/>
        <rFont val="宋体"/>
        <charset val="134"/>
      </rPr>
      <t>良好</t>
    </r>
    <r>
      <rPr>
        <sz val="12"/>
        <color rgb="FF000000"/>
        <rFont val="宋体"/>
        <charset val="134"/>
      </rPr>
      <t>，个别缺陷判定为</t>
    </r>
    <r>
      <rPr>
        <b/>
        <sz val="12"/>
        <color rgb="FF000000"/>
        <rFont val="宋体"/>
        <charset val="134"/>
      </rPr>
      <t>不足</t>
    </r>
    <r>
      <rPr>
        <sz val="12"/>
        <color rgb="FF000000"/>
        <rFont val="宋体"/>
        <charset val="134"/>
      </rPr>
      <t>，严重缺陷判定为</t>
    </r>
    <r>
      <rPr>
        <b/>
        <sz val="12"/>
        <color rgb="FF000000"/>
        <rFont val="宋体"/>
        <charset val="134"/>
      </rPr>
      <t>否定</t>
    </r>
    <r>
      <rPr>
        <sz val="12"/>
        <color rgb="FF000000"/>
        <rFont val="宋体"/>
        <charset val="134"/>
      </rPr>
      <t>。
查阅工艺评定报告。</t>
    </r>
  </si>
  <si>
    <r>
      <rPr>
        <sz val="12"/>
        <color rgb="FF000000"/>
        <rFont val="宋体"/>
        <charset val="134"/>
      </rPr>
      <t>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</si>
  <si>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建设单位委托具备相应资质的第三方检测机构进行工程质量检测，检测项目和数量符合抽样检验要求，应判定为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查阅各类试验报告。</t>
    </r>
  </si>
  <si>
    <r>
      <rPr>
        <sz val="12"/>
        <color rgb="FF000000"/>
        <rFont val="宋体"/>
        <charset val="134"/>
      </rPr>
      <t>室内装饰用石材有害物质含量检测合格，检测报告齐全，应判定为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查阅石材有害物质含量检测报告。</t>
    </r>
  </si>
  <si>
    <r>
      <rPr>
        <sz val="12"/>
        <color rgb="FF000000"/>
        <rFont val="宋体"/>
        <charset val="134"/>
      </rPr>
      <t>室内装饰用天然木质材料、人造木质材料的甲醛含量等有害物质含量检测合格，检测报告齐全，应判定为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查阅有关检测报告</t>
    </r>
  </si>
  <si>
    <t>表C-4  常规岛及BOP土建工程实体质量评价记录表</t>
  </si>
  <si>
    <r>
      <rPr>
        <sz val="12"/>
        <color rgb="FF000000"/>
        <rFont val="宋体"/>
        <charset val="134"/>
      </rPr>
      <t>按设计要求进行钎探，地基承载力、下卧层与勘察结果一致，应判定为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查阅设计文件，查阅钎探记录。</t>
    </r>
  </si>
  <si>
    <t>桩基</t>
  </si>
  <si>
    <r>
      <rPr>
        <sz val="12"/>
        <color rgb="FF000000"/>
        <rFont val="宋体"/>
        <charset val="134"/>
      </rPr>
      <t>桩基工程的单桩承载力的试验方法符合有关规范规定时，单桩承载力满足设计要求时，应判定为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</si>
  <si>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r>
      <rPr>
        <sz val="12"/>
        <color rgb="FF000000"/>
        <rFont val="宋体"/>
        <charset val="134"/>
      </rPr>
      <t>桩身完整性的检测方法、抽检比例等均符合有关规范规定时，应判定为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</si>
  <si>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r>
      <rPr>
        <sz val="12"/>
        <color rgb="FF000000"/>
        <rFont val="宋体"/>
        <charset val="134"/>
      </rPr>
      <t>当检测桩全部为I、II类桩时，且I类桩应达到90%及以上，应判定为</t>
    </r>
    <r>
      <rPr>
        <b/>
        <sz val="12"/>
        <color rgb="FF000000"/>
        <rFont val="宋体"/>
        <charset val="134"/>
      </rPr>
      <t>良好</t>
    </r>
    <r>
      <rPr>
        <sz val="12"/>
        <color rgb="FF000000"/>
        <rFont val="宋体"/>
        <charset val="134"/>
      </rPr>
      <t>。当检测桩中存在III类或IV桩时，应判定为</t>
    </r>
    <r>
      <rPr>
        <b/>
        <sz val="12"/>
        <color rgb="FF000000"/>
        <rFont val="宋体"/>
        <charset val="134"/>
      </rPr>
      <t>否定</t>
    </r>
    <r>
      <rPr>
        <sz val="12"/>
        <color rgb="FF000000"/>
        <rFont val="宋体"/>
        <charset val="134"/>
      </rPr>
      <t>。
查阅桩基检测报告。</t>
    </r>
  </si>
  <si>
    <r>
      <rPr>
        <sz val="12"/>
        <color rgb="FF000000"/>
        <rFont val="宋体"/>
        <charset val="134"/>
      </rPr>
      <t>当最大沉降量满足设计要求，且沉降变形处于均匀状态时，应判定为</t>
    </r>
    <r>
      <rPr>
        <b/>
        <sz val="12"/>
        <color rgb="FF000000"/>
        <rFont val="宋体"/>
        <charset val="134"/>
      </rPr>
      <t>良好</t>
    </r>
    <r>
      <rPr>
        <sz val="12"/>
        <color rgb="FF000000"/>
        <rFont val="宋体"/>
        <charset val="134"/>
      </rPr>
      <t>。当最大沉降量大于设计值，或沉降变形处于不均匀状态时，应判定为</t>
    </r>
    <r>
      <rPr>
        <b/>
        <sz val="12"/>
        <color rgb="FF000000"/>
        <rFont val="宋体"/>
        <charset val="134"/>
      </rPr>
      <t>否定</t>
    </r>
    <r>
      <rPr>
        <sz val="12"/>
        <color rgb="FF000000"/>
        <rFont val="宋体"/>
        <charset val="134"/>
      </rPr>
      <t>。
查阅建筑变形观测方案、观测记录、最终（中间）报告。</t>
    </r>
  </si>
  <si>
    <r>
      <rPr>
        <sz val="12"/>
        <color rgb="FF000000"/>
        <rFont val="宋体"/>
        <charset val="134"/>
      </rPr>
      <t>地下工程防水符合设计要求，经检验或试验无渗漏，应判定为</t>
    </r>
    <r>
      <rPr>
        <b/>
        <sz val="12"/>
        <color rgb="FF000000"/>
        <rFont val="宋体"/>
        <charset val="134"/>
      </rPr>
      <t>良好</t>
    </r>
    <r>
      <rPr>
        <sz val="12"/>
        <color rgb="FF000000"/>
        <rFont val="宋体"/>
        <charset val="134"/>
      </rPr>
      <t>，记录不详或缺失应判定为</t>
    </r>
    <r>
      <rPr>
        <b/>
        <sz val="12"/>
        <color rgb="FF000000"/>
        <rFont val="宋体"/>
        <charset val="134"/>
      </rPr>
      <t>不足，</t>
    </r>
    <r>
      <rPr>
        <sz val="12"/>
        <color rgb="FF000000"/>
        <rFont val="宋体"/>
        <charset val="134"/>
      </rPr>
      <t>存在渗漏应判定为</t>
    </r>
    <r>
      <rPr>
        <b/>
        <sz val="12"/>
        <color rgb="FF000000"/>
        <rFont val="宋体"/>
        <charset val="134"/>
      </rPr>
      <t>否定</t>
    </r>
    <r>
      <rPr>
        <sz val="12"/>
        <color rgb="FF000000"/>
        <rFont val="宋体"/>
        <charset val="134"/>
      </rPr>
      <t>。 
现场核查，查阅检验试验记录。</t>
    </r>
  </si>
  <si>
    <t>回填土</t>
  </si>
  <si>
    <r>
      <rPr>
        <sz val="12"/>
        <color rgb="FF000000"/>
        <rFont val="宋体"/>
        <charset val="134"/>
      </rPr>
      <t>钢筋机械连接/焊接连接工艺检验合格，钢筋机械连接/焊接连接接头质量检验合格，应判定为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查阅钢筋机械连接/焊接连接工艺检验报告和钢筋机械连接接头/焊接连接力学性能试验报告。</t>
    </r>
  </si>
  <si>
    <r>
      <rPr>
        <sz val="12"/>
        <color rgb="FF000000"/>
        <rFont val="宋体"/>
        <charset val="134"/>
      </rPr>
      <t>框架结构（包括斜撑构件）纵向受力钢筋的抗震性能符合规范要求，应判定为</t>
    </r>
    <r>
      <rPr>
        <b/>
        <sz val="12"/>
        <color rgb="FF000000"/>
        <rFont val="宋体"/>
        <charset val="134"/>
      </rPr>
      <t>良好</t>
    </r>
    <r>
      <rPr>
        <sz val="12"/>
        <color rgb="FF000000"/>
        <rFont val="宋体"/>
        <charset val="134"/>
      </rPr>
      <t>，未对框架结构（包括斜撑构件）纵向受力钢筋的抗震性能进行计算、判定，但抽检后能够满足规范规定时，仍应判定为</t>
    </r>
    <r>
      <rPr>
        <b/>
        <sz val="12"/>
        <color rgb="FF000000"/>
        <rFont val="宋体"/>
        <charset val="134"/>
      </rPr>
      <t>不足</t>
    </r>
    <r>
      <rPr>
        <sz val="12"/>
        <color rgb="FF000000"/>
        <rFont val="宋体"/>
        <charset val="134"/>
      </rPr>
      <t>，否则应判定为否定。
查阅钢筋力学性能进场复验报告。</t>
    </r>
  </si>
  <si>
    <r>
      <rPr>
        <sz val="12"/>
        <color rgb="FF000000"/>
        <rFont val="宋体"/>
        <charset val="134"/>
      </rPr>
      <t>钢结构焊接符合设计要求，焊缝饱满、无缺陷，焊缝高度符合设计要求，钢结构构件上无设计以外的焊接作业，应判定为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</si>
  <si>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劲性结构焊钉焊接质量抽检的构件数量、抽检的焊钉数量符合规范规定，全部合格，且质量抽检记录齐全时，应判定为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查阅焊钉焊接质量检查记录。</t>
    </r>
  </si>
  <si>
    <r>
      <rPr>
        <sz val="12"/>
        <color rgb="FF000000"/>
        <rFont val="宋体"/>
        <charset val="134"/>
      </rPr>
      <t>普通钢结构构件防腐涂料的品种、涂层厚度、涂刷遍数均符合设计要求时，应判定为</t>
    </r>
    <r>
      <rPr>
        <b/>
        <sz val="12"/>
        <color rgb="FF000000"/>
        <rFont val="宋体"/>
        <charset val="134"/>
      </rPr>
      <t>良好</t>
    </r>
    <r>
      <rPr>
        <sz val="12"/>
        <color rgb="FF000000"/>
        <rFont val="宋体"/>
        <charset val="134"/>
      </rPr>
      <t>，涂层厚度、涂刷遍数记录不详或缺失时，应判定为</t>
    </r>
    <r>
      <rPr>
        <b/>
        <sz val="12"/>
        <color rgb="FF000000"/>
        <rFont val="宋体"/>
        <charset val="134"/>
      </rPr>
      <t>不足</t>
    </r>
    <r>
      <rPr>
        <sz val="12"/>
        <color rgb="FF000000"/>
        <rFont val="宋体"/>
        <charset val="134"/>
      </rPr>
      <t>；无相关记录时，应判定为</t>
    </r>
    <r>
      <rPr>
        <b/>
        <sz val="12"/>
        <color rgb="FF000000"/>
        <rFont val="宋体"/>
        <charset val="134"/>
      </rPr>
      <t>否定</t>
    </r>
    <r>
      <rPr>
        <sz val="12"/>
        <color rgb="FF000000"/>
        <rFont val="宋体"/>
        <charset val="134"/>
      </rPr>
      <t>。
查阅相关设计要求，查阅材料进场检验记录及产品质保文件，查阅涂层厚度检测报告。</t>
    </r>
  </si>
  <si>
    <r>
      <rPr>
        <sz val="12"/>
        <color rgb="FF000000"/>
        <rFont val="宋体"/>
        <charset val="134"/>
      </rPr>
      <t>混凝土结构构件尺寸准确、线条顺直、表面平整、棱角方正，未见明显质量缺陷时，应判定为</t>
    </r>
    <r>
      <rPr>
        <b/>
        <sz val="12"/>
        <color rgb="FF000000"/>
        <rFont val="宋体"/>
        <charset val="134"/>
      </rPr>
      <t>良好</t>
    </r>
    <r>
      <rPr>
        <sz val="12"/>
        <color rgb="FF000000"/>
        <rFont val="宋体"/>
        <charset val="134"/>
      </rPr>
      <t>，存在不超过10处一般缺陷时应判定为</t>
    </r>
    <r>
      <rPr>
        <b/>
        <sz val="12"/>
        <color rgb="FF000000"/>
        <rFont val="宋体"/>
        <charset val="134"/>
      </rPr>
      <t>不足</t>
    </r>
    <r>
      <rPr>
        <sz val="12"/>
        <color rgb="FF000000"/>
        <rFont val="宋体"/>
        <charset val="134"/>
      </rPr>
      <t>，若存在严重缺陷或超过10处一般缺陷时可判定为</t>
    </r>
    <r>
      <rPr>
        <b/>
        <sz val="12"/>
        <color rgb="FF000000"/>
        <rFont val="宋体"/>
        <charset val="134"/>
      </rPr>
      <t>否定</t>
    </r>
    <r>
      <rPr>
        <sz val="12"/>
        <color rgb="FF000000"/>
        <rFont val="宋体"/>
        <charset val="134"/>
      </rPr>
      <t>。
现场抽查。</t>
    </r>
  </si>
  <si>
    <r>
      <rPr>
        <sz val="12"/>
        <color rgb="FF000000"/>
        <rFont val="宋体"/>
        <charset val="134"/>
      </rPr>
      <t>外窗台低于800mm时采取有效防护措施，临边栏杆高度、形式等均符合规范规定，应判定为</t>
    </r>
    <r>
      <rPr>
        <b/>
        <sz val="12"/>
        <color rgb="FF000000"/>
        <rFont val="宋体"/>
        <charset val="134"/>
      </rPr>
      <t>良好</t>
    </r>
    <r>
      <rPr>
        <sz val="12"/>
        <color rgb="FF000000"/>
        <rFont val="宋体"/>
        <charset val="134"/>
      </rPr>
      <t>；栏杆形式不符合规定时可判定为</t>
    </r>
    <r>
      <rPr>
        <b/>
        <sz val="12"/>
        <color rgb="FF000000"/>
        <rFont val="宋体"/>
        <charset val="134"/>
      </rPr>
      <t>不足</t>
    </r>
    <r>
      <rPr>
        <sz val="12"/>
        <color rgb="FF000000"/>
        <rFont val="宋体"/>
        <charset val="134"/>
      </rPr>
      <t>；栏杆高度不符合规范规定时，应判定为</t>
    </r>
    <r>
      <rPr>
        <b/>
        <sz val="12"/>
        <color rgb="FF000000"/>
        <rFont val="宋体"/>
        <charset val="134"/>
      </rPr>
      <t>否定</t>
    </r>
    <r>
      <rPr>
        <sz val="12"/>
        <color rgb="FF000000"/>
        <rFont val="宋体"/>
        <charset val="134"/>
      </rPr>
      <t>。
现场核查。</t>
    </r>
  </si>
  <si>
    <r>
      <rPr>
        <sz val="12"/>
        <color rgb="FF000000"/>
        <rFont val="宋体"/>
        <charset val="134"/>
      </rPr>
      <t>外窗物理性能试验检测项目、检测结果完全符合设计要求，应判定为</t>
    </r>
    <r>
      <rPr>
        <b/>
        <sz val="12"/>
        <color rgb="FF000000"/>
        <rFont val="宋体"/>
        <charset val="134"/>
      </rPr>
      <t>良好</t>
    </r>
    <r>
      <rPr>
        <sz val="12"/>
        <color rgb="FF000000"/>
        <rFont val="宋体"/>
        <charset val="134"/>
      </rPr>
      <t>；试验检测项目少于设计要求，应判定为</t>
    </r>
    <r>
      <rPr>
        <b/>
        <sz val="12"/>
        <color rgb="FF000000"/>
        <rFont val="宋体"/>
        <charset val="134"/>
      </rPr>
      <t>不足</t>
    </r>
    <r>
      <rPr>
        <sz val="12"/>
        <color rgb="FF000000"/>
        <rFont val="宋体"/>
        <charset val="134"/>
      </rPr>
      <t>。
查阅设计文件，查阅外门窗物理性能试验检测报告。</t>
    </r>
  </si>
  <si>
    <r>
      <rPr>
        <sz val="12"/>
        <color rgb="FF000000"/>
        <rFont val="宋体"/>
        <charset val="134"/>
      </rPr>
      <t>楼梯宽度、踏步高度、扶手高度、踏步防滑设置符合设计要求及规范规定，应判定为</t>
    </r>
    <r>
      <rPr>
        <b/>
        <sz val="12"/>
        <color rgb="FF000000"/>
        <rFont val="宋体"/>
        <charset val="134"/>
      </rPr>
      <t>良好</t>
    </r>
    <r>
      <rPr>
        <sz val="12"/>
        <color rgb="FF000000"/>
        <rFont val="宋体"/>
        <charset val="134"/>
      </rPr>
      <t>；当踏步防滑措施不足时，应判定为</t>
    </r>
    <r>
      <rPr>
        <b/>
        <sz val="12"/>
        <color rgb="FF000000"/>
        <rFont val="宋体"/>
        <charset val="134"/>
      </rPr>
      <t>不足</t>
    </r>
    <r>
      <rPr>
        <sz val="12"/>
        <color rgb="FF000000"/>
        <rFont val="宋体"/>
        <charset val="134"/>
      </rPr>
      <t>；当扶手高度、楼梯宽度、踏步高度不能满足规范规定时，应判定为</t>
    </r>
    <r>
      <rPr>
        <b/>
        <sz val="12"/>
        <color rgb="FF000000"/>
        <rFont val="宋体"/>
        <charset val="134"/>
      </rPr>
      <t>否定</t>
    </r>
    <r>
      <rPr>
        <sz val="12"/>
        <color rgb="FF000000"/>
        <rFont val="宋体"/>
        <charset val="134"/>
      </rPr>
      <t>。
现场核查，查阅施工记录。</t>
    </r>
  </si>
  <si>
    <r>
      <rPr>
        <sz val="12"/>
        <color rgb="FF000000"/>
        <rFont val="宋体"/>
        <charset val="134"/>
      </rPr>
      <t>各类特种门窗（气密门、防火门、隔声/隔热门、钢结构大门、锁及附件、窗户/天窗等）按设计要求设计、制造与安装，满足设计功能和使用要求，应判定为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</si>
  <si>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门窗安装规范，配件齐全，启闭灵活；密封胶密封严密工艺精细，推拉门窗防脱落、防碰撞等配件安装齐全牢固、位置正确，铝合金、塑钢外窗内、外侧均打胶密封，与水泥等碱性材料有隔断措施，应判定为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</si>
  <si>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长期有人值守房间的室内空气质量检测合格，应判定为</t>
    </r>
    <r>
      <rPr>
        <b/>
        <sz val="12"/>
        <color rgb="FF000000"/>
        <rFont val="宋体"/>
        <charset val="134"/>
      </rPr>
      <t>良好</t>
    </r>
    <r>
      <rPr>
        <sz val="12"/>
        <color rgb="FF000000"/>
        <rFont val="宋体"/>
        <charset val="134"/>
      </rPr>
      <t>；未进行室内空气质量检测，应判定为</t>
    </r>
    <r>
      <rPr>
        <b/>
        <sz val="12"/>
        <color rgb="FF000000"/>
        <rFont val="宋体"/>
        <charset val="134"/>
      </rPr>
      <t>不足</t>
    </r>
    <r>
      <rPr>
        <sz val="12"/>
        <color rgb="FF000000"/>
        <rFont val="宋体"/>
        <charset val="134"/>
      </rPr>
      <t>；未在限定时间内检测或室内空气质量不合格，应判定为</t>
    </r>
    <r>
      <rPr>
        <b/>
        <sz val="12"/>
        <color rgb="FF000000"/>
        <rFont val="宋体"/>
        <charset val="134"/>
      </rPr>
      <t>否定</t>
    </r>
    <r>
      <rPr>
        <sz val="12"/>
        <color rgb="FF000000"/>
        <rFont val="宋体"/>
        <charset val="134"/>
      </rPr>
      <t>。
查阅室内空气质量检测报告。</t>
    </r>
  </si>
  <si>
    <r>
      <rPr>
        <sz val="12"/>
        <color rgb="FF000000"/>
        <rFont val="宋体"/>
        <charset val="134"/>
      </rPr>
      <t>屋面、墙面未见渗漏、渗漏痕迹或未存在明显渗漏隐患时，应判定为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现场核查，查阅相关隐蔽工程检查验收记录。</t>
    </r>
  </si>
  <si>
    <r>
      <rPr>
        <sz val="12"/>
        <color rgb="FF000000"/>
        <rFont val="宋体"/>
        <charset val="134"/>
      </rPr>
      <t>卷材屋面铺贴平整，粘贴牢固，无起鼓、开裂、翘边现象，边角部位加强做法规范，防水层突出屋面的管根、支架根部的泛水高度均高于屋面250mm以上且收口固定牢固，应判定为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</si>
  <si>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女儿墙顶面大面平整，坡向、坡度正确，顶向内出内檐，檐口滴水构造正确，女儿墙内侧面无污染，应判定为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</si>
  <si>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屋面防水性能试验按区域、标高分别进行试验、记录，应判定为</t>
    </r>
    <r>
      <rPr>
        <b/>
        <sz val="12"/>
        <color rgb="FF000000"/>
        <rFont val="宋体"/>
        <charset val="134"/>
      </rPr>
      <t>良好</t>
    </r>
    <r>
      <rPr>
        <sz val="12"/>
        <color rgb="FF000000"/>
        <rFont val="宋体"/>
        <charset val="134"/>
      </rPr>
      <t>，试验不合格应判定为</t>
    </r>
    <r>
      <rPr>
        <b/>
        <sz val="12"/>
        <color rgb="FF000000"/>
        <rFont val="宋体"/>
        <charset val="134"/>
      </rPr>
      <t>否定</t>
    </r>
    <r>
      <rPr>
        <sz val="12"/>
        <color rgb="FF000000"/>
        <rFont val="宋体"/>
        <charset val="134"/>
      </rPr>
      <t>，试验记录不完善应判定为</t>
    </r>
    <r>
      <rPr>
        <b/>
        <sz val="12"/>
        <color rgb="FF000000"/>
        <rFont val="宋体"/>
        <charset val="134"/>
      </rPr>
      <t>不足</t>
    </r>
    <r>
      <rPr>
        <sz val="12"/>
        <color rgb="FF000000"/>
        <rFont val="宋体"/>
        <charset val="134"/>
      </rPr>
      <t>。
查阅屋面防水性能试验记录。</t>
    </r>
  </si>
  <si>
    <t>室外工程</t>
  </si>
  <si>
    <r>
      <rPr>
        <sz val="12"/>
        <color rgb="FF000000"/>
        <rFont val="宋体"/>
        <charset val="134"/>
      </rPr>
      <t>混凝土路面、室外场坪平整密实、无缺损、裂缝、脱皮、起砂、积水、下沉、污染，接缝平直，胀缝和缩缝位置、宽度、深度、填缝应符合设计要求，应判定为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</si>
  <si>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沥青路面面层平整、坚实，接茬紧密、平顺，烫缝不枯焦，路面无积水，路缘石稳固无破损，应判定为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</si>
  <si>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围墙无裂缝、泛碱，滴水线施工规范，变形缝、抹灰分格缝合理，挡土墙泄水孔位置符合设计要求，应判定为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</si>
  <si>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建筑场地不受洪水及内涝威胁，排水坡度、坡向正确，雨水口、检查井设置合理，施工规范，应判定为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</si>
  <si>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工程永久安全设施符合设计和规范要求，标志、标识醒目，应判定为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，已符合要求但较不完善应判定为</t>
    </r>
    <r>
      <rPr>
        <b/>
        <sz val="12"/>
        <color rgb="FF000000"/>
        <rFont val="宋体"/>
        <charset val="134"/>
      </rPr>
      <t>不足</t>
    </r>
    <r>
      <rPr>
        <sz val="12"/>
        <color rgb="FF000000"/>
        <rFont val="宋体"/>
        <charset val="134"/>
      </rPr>
      <t>。
现场核查。</t>
    </r>
  </si>
  <si>
    <r>
      <rPr>
        <sz val="12"/>
        <color rgb="FF000000"/>
        <rFont val="宋体"/>
        <charset val="134"/>
      </rPr>
      <t>安全通道畅通，标识清晰，现场孔洞、临边的护栏、盖板齐全、可靠，钢平台踢脚板，栏杆高度和横、立杆间距、直爬梯踏棍及护笼制作安装符合规定，应判定为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，已符合要求但较不完善应判定为</t>
    </r>
    <r>
      <rPr>
        <b/>
        <sz val="12"/>
        <color rgb="FF000000"/>
        <rFont val="宋体"/>
        <charset val="134"/>
      </rPr>
      <t>不足</t>
    </r>
    <r>
      <rPr>
        <sz val="12"/>
        <color rgb="FF000000"/>
        <rFont val="宋体"/>
        <charset val="134"/>
      </rPr>
      <t>。
现场核查。</t>
    </r>
  </si>
  <si>
    <r>
      <rPr>
        <sz val="12"/>
        <color rgb="FF000000"/>
        <rFont val="宋体"/>
        <charset val="134"/>
      </rPr>
      <t>固定式钢梯有明显的防雷接地，且符合设计和规范要求，应判定为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 xml:space="preserve">否定。
</t>
    </r>
    <r>
      <rPr>
        <sz val="12"/>
        <color rgb="FF000000"/>
        <rFont val="宋体"/>
        <charset val="134"/>
      </rPr>
      <t>现场核查。</t>
    </r>
  </si>
  <si>
    <r>
      <rPr>
        <sz val="12"/>
        <color rgb="FF000000"/>
        <rFont val="宋体"/>
        <charset val="134"/>
      </rPr>
      <t>无片面追求观感质量，违反质量与工艺标准，无大面积返修，无擅自增加工序遮掩瑕疵，应判定为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</si>
  <si>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外檐大面平整，石材、复合保温板幕墙的板块无明显错台，应判定为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</si>
  <si>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r>
      <rPr>
        <sz val="12"/>
        <color rgb="FF000000"/>
        <rFont val="宋体"/>
        <charset val="134"/>
      </rPr>
      <t>明龙骨吊顶大面平整、整洁，龙骨顺直、平整，未见污染、水渍等缺陷，应判定为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</si>
  <si>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室内龙骨吊顶的主、次龙骨搭接做法正确，吊顶板四角与龙骨贴合严密，应判定为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</si>
  <si>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吊顶上的灯具、风口、扬声器、喷头等末端器具布置合理，应判定为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</si>
  <si>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板式楼梯外侧踏步面设置挡水，或外侧板底边缘设置滴水措施，且挡水、滴水措施自上至下连续，应判定为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b/>
        <sz val="12"/>
        <color rgb="FF000000"/>
        <rFont val="宋体"/>
        <charset val="134"/>
      </rPr>
      <t xml:space="preserve">
</t>
    </r>
    <r>
      <rPr>
        <sz val="12"/>
        <color rgb="FF000000"/>
        <rFont val="宋体"/>
        <charset val="134"/>
      </rPr>
      <t>现场核查。</t>
    </r>
  </si>
  <si>
    <r>
      <rPr>
        <sz val="12"/>
        <color rgb="FF000000"/>
        <rFont val="宋体"/>
        <charset val="134"/>
      </rPr>
      <t>卫生间地漏表面高度略低于地面（1～2mm），周边地面整体坡向地漏，坡度应符合设计要求，或不大于0.5%，位置布置合理，位于地砖或石材板块中心，地砖、石材套割细致，切割部位光滑、无毛刺、崩边，方便清理，且不妨碍通行，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</si>
  <si>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其余室内、外装饰装修做工细致，细部、细节处理到位，未见明显缺陷，应判定为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。室内、外装饰装修做工普遍一般，甚至比较粗糙，应判定为</t>
    </r>
    <r>
      <rPr>
        <b/>
        <sz val="12"/>
        <color rgb="FF000000"/>
        <rFont val="宋体"/>
        <charset val="134"/>
      </rPr>
      <t>否定</t>
    </r>
    <r>
      <rPr>
        <sz val="12"/>
        <color rgb="FF000000"/>
        <rFont val="宋体"/>
        <charset val="134"/>
      </rPr>
      <t>。
现场核查。</t>
    </r>
  </si>
  <si>
    <r>
      <rPr>
        <sz val="12"/>
        <color rgb="FF000000"/>
        <rFont val="宋体"/>
        <charset val="134"/>
      </rPr>
      <t>建筑场地不受洪水及内涝威胁，排水坡度、坡向正确厂区植被恢复良好，实施效果符合水土保持方案，应判定为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t>
    </r>
    <r>
      <rPr>
        <b/>
        <sz val="12"/>
        <color rgb="FF000000"/>
        <rFont val="宋体"/>
        <charset val="134"/>
      </rPr>
      <t xml:space="preserve">
</t>
    </r>
    <r>
      <rPr>
        <sz val="12"/>
        <color rgb="FF000000"/>
        <rFont val="宋体"/>
        <charset val="134"/>
      </rPr>
      <t>现场核查。</t>
    </r>
  </si>
  <si>
    <r>
      <rPr>
        <sz val="12"/>
        <color rgb="FF000000"/>
        <rFont val="宋体"/>
        <charset val="134"/>
      </rPr>
      <t>成品保护有效、环境整洁，无施工遗留物，应判定为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</si>
  <si>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绿色施工、节能减排的管理措施和技术措施有效应用，应判定为</t>
    </r>
    <r>
      <rPr>
        <b/>
        <sz val="12"/>
        <color rgb="FF000000"/>
        <rFont val="宋体"/>
        <charset val="134"/>
      </rPr>
      <t>良好</t>
    </r>
    <r>
      <rPr>
        <sz val="12"/>
        <color rgb="FF000000"/>
        <rFont val="宋体"/>
        <charset val="134"/>
      </rPr>
      <t>，有效应用但相关文件不完善则判定为</t>
    </r>
    <r>
      <rPr>
        <b/>
        <sz val="12"/>
        <color rgb="FF000000"/>
        <rFont val="宋体"/>
        <charset val="134"/>
      </rPr>
      <t>不足，</t>
    </r>
    <r>
      <rPr>
        <sz val="12"/>
        <color rgb="FF000000"/>
        <rFont val="宋体"/>
        <charset val="134"/>
      </rPr>
      <t>无绿色施工、节能减排的管理措施和技术措施时判定为</t>
    </r>
    <r>
      <rPr>
        <b/>
        <sz val="12"/>
        <color rgb="FF000000"/>
        <rFont val="宋体"/>
        <charset val="134"/>
      </rPr>
      <t>否定</t>
    </r>
    <r>
      <rPr>
        <sz val="12"/>
        <color rgb="FF000000"/>
        <rFont val="宋体"/>
        <charset val="134"/>
      </rPr>
      <t>。
查阅绿色施工相关文件。</t>
    </r>
  </si>
  <si>
    <r>
      <rPr>
        <sz val="12"/>
        <color rgb="FF000000"/>
        <rFont val="宋体"/>
        <charset val="134"/>
      </rPr>
      <t>混凝土配合比试验、钢筋机械连接工艺检验；止水带连接试验；油漆粘结力测试等已按设计或管理要求执行，应判定为</t>
    </r>
    <r>
      <rPr>
        <b/>
        <sz val="12"/>
        <color rgb="FF000000"/>
        <rFont val="宋体"/>
        <charset val="134"/>
      </rPr>
      <t>良好</t>
    </r>
    <r>
      <rPr>
        <sz val="12"/>
        <color rgb="FF000000"/>
        <rFont val="宋体"/>
        <charset val="134"/>
      </rPr>
      <t>，个别缺陷判定为</t>
    </r>
    <r>
      <rPr>
        <b/>
        <sz val="12"/>
        <color rgb="FF000000"/>
        <rFont val="宋体"/>
        <charset val="134"/>
      </rPr>
      <t>不足</t>
    </r>
    <r>
      <rPr>
        <sz val="12"/>
        <color rgb="FF000000"/>
        <rFont val="宋体"/>
        <charset val="134"/>
      </rPr>
      <t>，严重缺陷判定为</t>
    </r>
    <r>
      <rPr>
        <b/>
        <sz val="12"/>
        <color rgb="FF000000"/>
        <rFont val="宋体"/>
        <charset val="134"/>
      </rPr>
      <t>否定</t>
    </r>
    <r>
      <rPr>
        <sz val="12"/>
        <color rgb="FF000000"/>
        <rFont val="宋体"/>
        <charset val="134"/>
      </rPr>
      <t>。
查阅试验报告、测试报告。</t>
    </r>
  </si>
  <si>
    <r>
      <rPr>
        <sz val="12"/>
        <color rgb="FF000000"/>
        <rFont val="宋体"/>
        <charset val="134"/>
      </rPr>
      <t>室内装饰用石材有害物质含量检测合格，天然木质材料、人造木质材料的甲醛含量等有害物质含量检测合格检测报告齐全，应判定为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查阅有关检测报告。</t>
    </r>
  </si>
  <si>
    <t>表C-5  核设施调试及试运行主要技术经济指标评价记录表</t>
  </si>
  <si>
    <t>试运行试验指标</t>
  </si>
  <si>
    <r>
      <rPr>
        <sz val="12"/>
        <color rgb="FF000000"/>
        <rFont val="宋体"/>
        <charset val="134"/>
      </rPr>
      <t>当满负荷试运行试验的连续运行时间、连续稳定负荷、连续平均负荷率、连续满负荷时间满足设计要求，应判定为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查阅试验报告。</t>
    </r>
  </si>
  <si>
    <r>
      <rPr>
        <sz val="12"/>
        <color rgb="FF000000"/>
        <rFont val="宋体"/>
        <charset val="134"/>
      </rPr>
      <t>100%甩负荷试验符合设计要求，应判定为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查阅试验报告。</t>
    </r>
  </si>
  <si>
    <r>
      <rPr>
        <sz val="12"/>
        <color theme="1"/>
        <rFont val="宋体"/>
        <charset val="134"/>
      </rPr>
      <t>当NSSS额定热功率满足设计数值，应判定为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t>
    </r>
  </si>
  <si>
    <r>
      <rPr>
        <sz val="12"/>
        <color theme="1"/>
        <rFont val="宋体"/>
        <charset val="134"/>
      </rPr>
      <t>当蒸汽发生器出口主蒸汽压力满足设计验收值，应判定为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t>
    </r>
  </si>
  <si>
    <r>
      <rPr>
        <sz val="12"/>
        <color rgb="FF000000"/>
        <rFont val="宋体"/>
        <charset val="134"/>
      </rPr>
      <t>当蒸汽发生器出口主蒸汽湿度满足设计数值，应判定为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查阅试验报告。</t>
    </r>
  </si>
  <si>
    <r>
      <rPr>
        <sz val="12"/>
        <color theme="1"/>
        <rFont val="宋体"/>
        <charset val="134"/>
      </rPr>
      <t>当机组额定电功率满足设计数值，应判定为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t>
    </r>
  </si>
  <si>
    <r>
      <rPr>
        <sz val="12"/>
        <color theme="1"/>
        <rFont val="宋体"/>
        <charset val="134"/>
      </rPr>
      <t>当机组厂用电率满足设计数值，应判定为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t>
    </r>
  </si>
  <si>
    <r>
      <rPr>
        <sz val="12"/>
        <color theme="1"/>
        <rFont val="宋体"/>
        <charset val="134"/>
      </rPr>
      <t>汽轮发电机组轴系振动最大值满足国标值，应判定为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t>
    </r>
  </si>
  <si>
    <r>
      <rPr>
        <sz val="12"/>
        <color theme="1"/>
        <rFont val="宋体"/>
        <charset val="134"/>
      </rPr>
      <t>机组RB试验符合设计要求，应判定为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t>
    </r>
  </si>
  <si>
    <r>
      <rPr>
        <sz val="12"/>
        <color theme="1"/>
        <rFont val="宋体"/>
        <charset val="134"/>
      </rPr>
      <t>发电机漏氢量不大于国标要求值，应判定为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t>
    </r>
  </si>
  <si>
    <r>
      <rPr>
        <sz val="12"/>
        <color theme="1"/>
        <rFont val="宋体"/>
        <charset val="134"/>
      </rPr>
      <t>汽轮发电机组噪音测量值不大于国标要求值，应判定为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t>
    </r>
  </si>
  <si>
    <t>燃料首循环期间的环保指标</t>
  </si>
  <si>
    <r>
      <rPr>
        <sz val="12"/>
        <color theme="1"/>
        <rFont val="宋体"/>
        <charset val="134"/>
      </rPr>
      <t>当集体职业辐照剂量未超过限值，应判定为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查阅监测报告。</t>
    </r>
  </si>
  <si>
    <r>
      <rPr>
        <sz val="12"/>
        <color theme="1"/>
        <rFont val="宋体"/>
        <charset val="134"/>
      </rPr>
      <t>当放射性三废排放量未超过限值，应判定为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查阅监测报告。</t>
    </r>
  </si>
  <si>
    <r>
      <rPr>
        <sz val="12"/>
        <color theme="1"/>
        <rFont val="宋体"/>
        <charset val="134"/>
      </rPr>
      <t>当厂区环境空气质量未超过限值，应判定为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查阅监测报告。</t>
    </r>
  </si>
  <si>
    <t>机组调试</t>
  </si>
  <si>
    <r>
      <rPr>
        <sz val="12"/>
        <color theme="1"/>
        <rFont val="宋体"/>
        <charset val="134"/>
      </rPr>
      <t>调试期间非计划停堆事件0次，应判定为</t>
    </r>
    <r>
      <rPr>
        <b/>
        <sz val="12"/>
        <color theme="1"/>
        <rFont val="宋体"/>
        <charset val="134"/>
      </rPr>
      <t>良好</t>
    </r>
    <r>
      <rPr>
        <sz val="12"/>
        <color theme="1"/>
        <rFont val="宋体"/>
        <charset val="134"/>
      </rPr>
      <t>；1～2次，应判定为</t>
    </r>
    <r>
      <rPr>
        <b/>
        <sz val="12"/>
        <color theme="1"/>
        <rFont val="宋体"/>
        <charset val="134"/>
      </rPr>
      <t>不足</t>
    </r>
    <r>
      <rPr>
        <sz val="12"/>
        <color theme="1"/>
        <rFont val="宋体"/>
        <charset val="134"/>
      </rPr>
      <t>；大于或等于3次，应判定为</t>
    </r>
    <r>
      <rPr>
        <b/>
        <sz val="12"/>
        <color theme="1"/>
        <rFont val="宋体"/>
        <charset val="134"/>
      </rPr>
      <t>否定</t>
    </r>
    <r>
      <rPr>
        <sz val="12"/>
        <color theme="1"/>
        <rFont val="宋体"/>
        <charset val="134"/>
      </rPr>
      <t>。
查阅事件报告。</t>
    </r>
  </si>
  <si>
    <r>
      <rPr>
        <sz val="12"/>
        <color theme="1"/>
        <rFont val="宋体"/>
        <charset val="134"/>
      </rPr>
      <t>安全壳密封性试验满足设计要求，应判定为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查阅安全壳密封性试验报告。</t>
    </r>
  </si>
  <si>
    <r>
      <rPr>
        <sz val="12"/>
        <color theme="1"/>
        <rFont val="宋体"/>
        <charset val="134"/>
      </rPr>
      <t>抽查至少含以下但不仅限于以下内容10份以上系统调试或总体试验报告，检查试验结果是否满足设计要求：全部满足，应判定为</t>
    </r>
    <r>
      <rPr>
        <b/>
        <sz val="12"/>
        <color theme="1"/>
        <rFont val="宋体"/>
        <charset val="134"/>
      </rPr>
      <t>良好</t>
    </r>
    <r>
      <rPr>
        <sz val="12"/>
        <color theme="1"/>
        <rFont val="宋体"/>
        <charset val="134"/>
      </rPr>
      <t>；1份不满足，应判定为</t>
    </r>
    <r>
      <rPr>
        <b/>
        <sz val="12"/>
        <color theme="1"/>
        <rFont val="宋体"/>
        <charset val="134"/>
      </rPr>
      <t>不足</t>
    </r>
    <r>
      <rPr>
        <sz val="12"/>
        <color theme="1"/>
        <rFont val="宋体"/>
        <charset val="134"/>
      </rPr>
      <t>；大于或等于2份不满足，应判定为</t>
    </r>
    <r>
      <rPr>
        <b/>
        <sz val="12"/>
        <color theme="1"/>
        <rFont val="宋体"/>
        <charset val="134"/>
      </rPr>
      <t>否定</t>
    </r>
    <r>
      <rPr>
        <sz val="12"/>
        <color theme="1"/>
        <rFont val="宋体"/>
        <charset val="134"/>
      </rPr>
      <t>。
1）设备单体调试报告；
2）系统调试报告（含安全准则系统）；
3）总体试验报告。</t>
    </r>
  </si>
  <si>
    <r>
      <rPr>
        <sz val="12"/>
        <color theme="1"/>
        <rFont val="宋体"/>
        <charset val="134"/>
      </rPr>
      <t>检查调试人因失效事件：0次，应判定为</t>
    </r>
    <r>
      <rPr>
        <b/>
        <sz val="12"/>
        <color theme="1"/>
        <rFont val="宋体"/>
        <charset val="134"/>
      </rPr>
      <t>良好</t>
    </r>
    <r>
      <rPr>
        <sz val="12"/>
        <color theme="1"/>
        <rFont val="宋体"/>
        <charset val="134"/>
      </rPr>
      <t>；1次，应判定为</t>
    </r>
    <r>
      <rPr>
        <b/>
        <sz val="12"/>
        <color theme="1"/>
        <rFont val="宋体"/>
        <charset val="134"/>
      </rPr>
      <t>不足</t>
    </r>
    <r>
      <rPr>
        <sz val="12"/>
        <color theme="1"/>
        <rFont val="宋体"/>
        <charset val="134"/>
      </rPr>
      <t>；大于1次，应判定为</t>
    </r>
    <r>
      <rPr>
        <b/>
        <sz val="12"/>
        <color theme="1"/>
        <rFont val="宋体"/>
        <charset val="134"/>
      </rPr>
      <t>否定</t>
    </r>
    <r>
      <rPr>
        <sz val="12"/>
        <color theme="1"/>
        <rFont val="宋体"/>
        <charset val="134"/>
      </rPr>
      <t>。
查阅调试报告和事件报告。</t>
    </r>
  </si>
  <si>
    <t>表C-6  核设施运行业绩指标评价记录表</t>
  </si>
  <si>
    <t>机组单项指标得分</t>
  </si>
  <si>
    <t>电厂综合得分</t>
  </si>
  <si>
    <t>X机组</t>
  </si>
  <si>
    <t>电厂单项得分</t>
  </si>
  <si>
    <t>单项加权得分</t>
  </si>
  <si>
    <t>机组能力因子（UCF）</t>
  </si>
  <si>
    <t>强迫能力损失率（FLR）</t>
  </si>
  <si>
    <t>7000临界小时非计划自动紧急停堆次数（UA7）</t>
  </si>
  <si>
    <t>安全系统性能</t>
  </si>
  <si>
    <t>高压安注系统（SP1）</t>
  </si>
  <si>
    <t>辅助给水系统（SP2）</t>
  </si>
  <si>
    <t>应急交流电源系统（SP5）</t>
  </si>
  <si>
    <t>燃料可靠性（FRI）</t>
  </si>
  <si>
    <t>化学指标（CPI）</t>
  </si>
  <si>
    <t>集体剂量（CRE）</t>
  </si>
  <si>
    <t>电厂综合得分为：</t>
  </si>
  <si>
    <t>注：针对单机组电厂，电厂单项得分=机组单项得分；针对双机组电厂，电厂单项得分=两台机组单项得分的平均值。
“x”为相应的机组号；单项加权得分=电厂单项得分*权重；电厂综合得分=9个单项加权得分的总和；良好率=电厂综合得分%。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</si>
</sst>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quot;项&quot;"/>
    <numFmt numFmtId="178" formatCode="0.00_);[Red]\(0.00\)"/>
  </numFmts>
  <fonts count="33">
    <font>
      <sz val="11"/>
      <color theme="1"/>
      <name val="等线"/>
      <charset val="134"/>
      <scheme val="minor"/>
    </font>
    <font>
      <sz val="12"/>
      <color theme="1"/>
      <name val="宋体"/>
      <charset val="134"/>
    </font>
    <font>
      <b/>
      <sz val="14"/>
      <color rgb="FF000000"/>
      <name val="宋体"/>
      <charset val="134"/>
    </font>
    <font>
      <b/>
      <sz val="12"/>
      <color theme="1"/>
      <name val="宋体"/>
      <charset val="134"/>
    </font>
    <font>
      <b/>
      <sz val="12"/>
      <name val="宋体"/>
      <charset val="134"/>
    </font>
    <font>
      <b/>
      <sz val="12"/>
      <color rgb="FF000000"/>
      <name val="宋体"/>
      <charset val="134"/>
    </font>
    <font>
      <sz val="12"/>
      <color rgb="FF000000"/>
      <name val="宋体"/>
      <charset val="134"/>
    </font>
    <font>
      <b/>
      <sz val="11"/>
      <color theme="1"/>
      <name val="等线"/>
      <charset val="134"/>
      <scheme val="minor"/>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1" applyNumberFormat="0" applyFill="0" applyAlignment="0" applyProtection="0">
      <alignment vertical="center"/>
    </xf>
    <xf numFmtId="0" fontId="18" fillId="0" borderId="21" applyNumberFormat="0" applyFill="0" applyAlignment="0" applyProtection="0">
      <alignment vertical="center"/>
    </xf>
    <xf numFmtId="0" fontId="19" fillId="0" borderId="22" applyNumberFormat="0" applyFill="0" applyAlignment="0" applyProtection="0">
      <alignment vertical="center"/>
    </xf>
    <xf numFmtId="0" fontId="19" fillId="0" borderId="0" applyNumberFormat="0" applyFill="0" applyBorder="0" applyAlignment="0" applyProtection="0">
      <alignment vertical="center"/>
    </xf>
    <xf numFmtId="0" fontId="20" fillId="4" borderId="23" applyNumberFormat="0" applyAlignment="0" applyProtection="0">
      <alignment vertical="center"/>
    </xf>
    <xf numFmtId="0" fontId="21" fillId="5" borderId="24" applyNumberFormat="0" applyAlignment="0" applyProtection="0">
      <alignment vertical="center"/>
    </xf>
    <xf numFmtId="0" fontId="22" fillId="5" borderId="23" applyNumberFormat="0" applyAlignment="0" applyProtection="0">
      <alignment vertical="center"/>
    </xf>
    <xf numFmtId="0" fontId="23" fillId="6" borderId="25" applyNumberFormat="0" applyAlignment="0" applyProtection="0">
      <alignment vertical="center"/>
    </xf>
    <xf numFmtId="0" fontId="24" fillId="0" borderId="26" applyNumberFormat="0" applyFill="0" applyAlignment="0" applyProtection="0">
      <alignment vertical="center"/>
    </xf>
    <xf numFmtId="0" fontId="25" fillId="0" borderId="27"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96">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176" fontId="6" fillId="0" borderId="4" xfId="0" applyNumberFormat="1" applyFont="1" applyBorder="1" applyAlignment="1">
      <alignment horizontal="justify" vertical="center" wrapText="1"/>
    </xf>
    <xf numFmtId="176" fontId="6"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176" fontId="6" fillId="0" borderId="4" xfId="0" applyNumberFormat="1" applyFont="1" applyBorder="1" applyAlignment="1">
      <alignment horizontal="center" vertical="center" wrapText="1"/>
    </xf>
    <xf numFmtId="176" fontId="1" fillId="0" borderId="4" xfId="0" applyNumberFormat="1" applyFont="1" applyBorder="1" applyAlignment="1">
      <alignment horizontal="justify" vertical="center" wrapText="1"/>
    </xf>
    <xf numFmtId="0" fontId="3" fillId="0" borderId="5" xfId="0" applyFont="1" applyBorder="1" applyAlignment="1">
      <alignment horizontal="center" vertical="center" wrapText="1"/>
    </xf>
    <xf numFmtId="0" fontId="3" fillId="0" borderId="7" xfId="0" applyFont="1" applyBorder="1" applyAlignment="1">
      <alignment vertical="center" wrapText="1"/>
    </xf>
    <xf numFmtId="176" fontId="1" fillId="0" borderId="3" xfId="0" applyNumberFormat="1" applyFont="1" applyBorder="1" applyAlignment="1">
      <alignment horizontal="justify" vertical="center" wrapText="1"/>
    </xf>
    <xf numFmtId="0" fontId="3" fillId="0" borderId="8" xfId="0" applyFont="1" applyBorder="1" applyAlignment="1">
      <alignment horizontal="center" vertical="center" wrapText="1"/>
    </xf>
    <xf numFmtId="0" fontId="3" fillId="0" borderId="3" xfId="0" applyFont="1" applyBorder="1" applyAlignment="1">
      <alignment vertical="center" wrapText="1"/>
    </xf>
    <xf numFmtId="176" fontId="6" fillId="0" borderId="3" xfId="0" applyNumberFormat="1" applyFont="1" applyBorder="1" applyAlignment="1">
      <alignment horizontal="justify"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right" vertical="center" wrapText="1"/>
    </xf>
    <xf numFmtId="0" fontId="3" fillId="0" borderId="2" xfId="0" applyFont="1" applyBorder="1" applyAlignment="1">
      <alignment horizontal="right" vertical="center" wrapText="1"/>
    </xf>
    <xf numFmtId="0" fontId="3" fillId="0" borderId="4" xfId="0" applyFont="1" applyBorder="1" applyAlignment="1">
      <alignment horizontal="right" vertical="center" wrapText="1"/>
    </xf>
    <xf numFmtId="176" fontId="3" fillId="0" borderId="7" xfId="0" applyNumberFormat="1" applyFont="1" applyBorder="1" applyAlignment="1">
      <alignment horizontal="center" vertical="center" wrapText="1"/>
    </xf>
    <xf numFmtId="0" fontId="3" fillId="0" borderId="9" xfId="0"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pplyProtection="1">
      <alignment horizontal="left" vertical="center" wrapText="1"/>
      <protection locked="0"/>
    </xf>
    <xf numFmtId="0" fontId="1" fillId="0" borderId="9"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6" fillId="0" borderId="3" xfId="0" applyFont="1" applyBorder="1" applyAlignment="1">
      <alignment horizontal="justify" vertical="center" wrapText="1"/>
    </xf>
    <xf numFmtId="0" fontId="1" fillId="0" borderId="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3" xfId="0" applyFont="1" applyBorder="1" applyAlignment="1">
      <alignment horizontal="justify"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right" vertical="center" wrapText="1"/>
    </xf>
    <xf numFmtId="177" fontId="3" fillId="0" borderId="5" xfId="0" applyNumberFormat="1" applyFont="1" applyBorder="1" applyAlignment="1">
      <alignment horizontal="center" vertical="center" wrapText="1"/>
    </xf>
    <xf numFmtId="177" fontId="3" fillId="0" borderId="3"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8" xfId="0" applyFont="1" applyBorder="1" applyAlignment="1">
      <alignment horizontal="right" vertical="center" wrapText="1"/>
    </xf>
    <xf numFmtId="177" fontId="3" fillId="0" borderId="8" xfId="0" applyNumberFormat="1" applyFont="1" applyBorder="1" applyAlignment="1">
      <alignment horizontal="center" vertical="center" wrapText="1"/>
    </xf>
    <xf numFmtId="0" fontId="3" fillId="0" borderId="7" xfId="0" applyFont="1" applyBorder="1" applyAlignment="1">
      <alignment horizontal="right" vertical="center" wrapText="1"/>
    </xf>
    <xf numFmtId="177" fontId="3" fillId="0" borderId="7" xfId="0" applyNumberFormat="1" applyFont="1" applyBorder="1" applyAlignment="1">
      <alignment horizontal="center" vertical="center" wrapText="1"/>
    </xf>
    <xf numFmtId="0" fontId="3" fillId="0" borderId="3" xfId="0" applyFont="1" applyBorder="1" applyAlignment="1">
      <alignment horizontal="right" vertical="center" wrapText="1"/>
    </xf>
    <xf numFmtId="10" fontId="3" fillId="0" borderId="3" xfId="0" applyNumberFormat="1" applyFont="1" applyBorder="1" applyAlignment="1">
      <alignment horizontal="center" vertical="center" wrapText="1"/>
    </xf>
    <xf numFmtId="0" fontId="3" fillId="0" borderId="15" xfId="0" applyFont="1" applyBorder="1" applyAlignment="1">
      <alignment horizontal="center" vertical="center" wrapText="1"/>
    </xf>
    <xf numFmtId="0" fontId="3" fillId="0" borderId="1"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7" fillId="0" borderId="0" xfId="0" applyFont="1">
      <alignment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6" fillId="0" borderId="3" xfId="0" applyFont="1" applyBorder="1" applyAlignment="1">
      <alignment horizontal="left" vertical="center" wrapText="1"/>
    </xf>
    <xf numFmtId="0" fontId="2"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wrapText="1"/>
      <protection locked="0"/>
    </xf>
    <xf numFmtId="0" fontId="5"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6" fillId="0" borderId="4" xfId="0" applyFont="1" applyBorder="1" applyAlignment="1">
      <alignment horizontal="center" vertical="center" wrapText="1"/>
    </xf>
    <xf numFmtId="10" fontId="6" fillId="0" borderId="3" xfId="3" applyNumberFormat="1" applyFont="1" applyFill="1" applyBorder="1" applyAlignment="1">
      <alignment horizontal="center" vertical="center" wrapText="1"/>
    </xf>
    <xf numFmtId="178" fontId="6" fillId="0" borderId="3" xfId="0" applyNumberFormat="1" applyFont="1" applyBorder="1" applyAlignment="1">
      <alignment horizontal="center" vertical="center" wrapText="1"/>
    </xf>
    <xf numFmtId="0" fontId="6" fillId="0" borderId="16" xfId="0" applyFont="1" applyBorder="1" applyAlignment="1" applyProtection="1">
      <alignment horizontal="center" vertical="center" wrapText="1"/>
      <protection locked="0"/>
    </xf>
    <xf numFmtId="178" fontId="5" fillId="0" borderId="7" xfId="0" applyNumberFormat="1" applyFont="1" applyBorder="1" applyAlignment="1">
      <alignment horizontal="center" vertical="center" wrapText="1"/>
    </xf>
    <xf numFmtId="0" fontId="5" fillId="0" borderId="7" xfId="0" applyFont="1" applyBorder="1" applyAlignment="1" applyProtection="1">
      <alignment horizontal="center" vertical="center" wrapText="1"/>
      <protection locked="0"/>
    </xf>
    <xf numFmtId="10" fontId="5" fillId="0" borderId="3" xfId="3" applyNumberFormat="1" applyFont="1" applyBorder="1" applyAlignment="1">
      <alignment horizontal="center" vertical="center" wrapText="1"/>
    </xf>
    <xf numFmtId="178" fontId="5" fillId="0" borderId="3" xfId="0" applyNumberFormat="1" applyFont="1" applyBorder="1" applyAlignment="1">
      <alignment horizontal="center" vertical="center" wrapText="1"/>
    </xf>
    <xf numFmtId="0" fontId="5" fillId="0" borderId="16" xfId="0" applyFont="1" applyBorder="1" applyAlignment="1" applyProtection="1">
      <alignment horizontal="center" vertical="center" wrapText="1"/>
      <protection locked="0"/>
    </xf>
    <xf numFmtId="0" fontId="5" fillId="0" borderId="17" xfId="0" applyFont="1" applyBorder="1" applyAlignment="1">
      <alignment horizontal="center" vertical="center" wrapText="1"/>
    </xf>
    <xf numFmtId="0" fontId="6" fillId="0" borderId="17"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9" fillId="0" borderId="17" xfId="0" applyFont="1" applyBorder="1" applyAlignment="1" applyProtection="1">
      <alignment horizontal="center" vertical="center"/>
      <protection locked="0"/>
    </xf>
    <xf numFmtId="0" fontId="9" fillId="0" borderId="18" xfId="0" applyFont="1" applyBorder="1" applyAlignment="1" applyProtection="1">
      <alignment horizontal="center" vertical="center"/>
      <protection locked="0"/>
    </xf>
    <xf numFmtId="0" fontId="5" fillId="0" borderId="19" xfId="0" applyFont="1" applyBorder="1" applyAlignment="1">
      <alignment horizontal="left"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3" xfId="0" applyFont="1" applyBorder="1" applyAlignment="1">
      <alignment horizontal="center" vertical="center"/>
    </xf>
    <xf numFmtId="0" fontId="11" fillId="0" borderId="3" xfId="6"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9"/>
  <sheetViews>
    <sheetView tabSelected="1" workbookViewId="0">
      <selection activeCell="A1" sqref="A1:B1"/>
    </sheetView>
  </sheetViews>
  <sheetFormatPr defaultColWidth="9" defaultRowHeight="15.75" outlineLevelCol="1"/>
  <cols>
    <col min="1" max="1" width="12.5833333333333" style="92" customWidth="1"/>
    <col min="2" max="2" width="60.5833333333333" style="91" customWidth="1"/>
  </cols>
  <sheetData>
    <row r="1" ht="30" customHeight="1" spans="1:2">
      <c r="A1" s="93" t="s">
        <v>0</v>
      </c>
      <c r="B1" s="93"/>
    </row>
    <row r="2" s="91" customFormat="1" ht="25" customHeight="1" spans="1:2">
      <c r="A2" s="74" t="s">
        <v>1</v>
      </c>
      <c r="B2" s="74" t="s">
        <v>2</v>
      </c>
    </row>
    <row r="3" s="91" customFormat="1" ht="25" customHeight="1" spans="1:2">
      <c r="A3" s="94" t="s">
        <v>3</v>
      </c>
      <c r="B3" s="95" t="s">
        <v>4</v>
      </c>
    </row>
    <row r="4" s="91" customFormat="1" ht="25" customHeight="1" spans="1:2">
      <c r="A4" s="94" t="s">
        <v>5</v>
      </c>
      <c r="B4" s="95" t="s">
        <v>6</v>
      </c>
    </row>
    <row r="5" s="91" customFormat="1" ht="25" customHeight="1" spans="1:2">
      <c r="A5" s="94" t="s">
        <v>7</v>
      </c>
      <c r="B5" s="95" t="s">
        <v>8</v>
      </c>
    </row>
    <row r="6" s="91" customFormat="1" ht="25" customHeight="1" spans="1:2">
      <c r="A6" s="94" t="s">
        <v>9</v>
      </c>
      <c r="B6" s="95" t="s">
        <v>10</v>
      </c>
    </row>
    <row r="7" s="91" customFormat="1" ht="25" customHeight="1" spans="1:2">
      <c r="A7" s="94" t="s">
        <v>11</v>
      </c>
      <c r="B7" s="95" t="s">
        <v>12</v>
      </c>
    </row>
    <row r="8" s="91" customFormat="1" ht="25" customHeight="1" spans="1:2">
      <c r="A8" s="94" t="s">
        <v>13</v>
      </c>
      <c r="B8" s="95" t="s">
        <v>14</v>
      </c>
    </row>
    <row r="9" ht="25" customHeight="1" spans="1:2">
      <c r="A9" s="94" t="s">
        <v>15</v>
      </c>
      <c r="B9" s="95" t="s">
        <v>16</v>
      </c>
    </row>
  </sheetData>
  <mergeCells count="1">
    <mergeCell ref="A1:B1"/>
  </mergeCells>
  <hyperlinks>
    <hyperlink ref="B3" location="'表C-0'!A1" display="实体质量综合评分表（核工业工程）"/>
    <hyperlink ref="B4" location="'表C-1'!A1" display="核岛安装工程实体质量评价记录表"/>
    <hyperlink ref="B5" location="'表C-2'!A1" display="常规岛及BOP安装工程实体质量评价记录表"/>
    <hyperlink ref="B6" location="'表C-3'!A1" display="核岛土建工程实体质量评价记录表"/>
    <hyperlink ref="B7" location="'表C-4'!A1" display="常规岛及BOP土建工程实体质量评价记录表"/>
    <hyperlink ref="B8" location="'表C-5'!A1" display="核设施调试及试运行主要技术经济指标评价记录表"/>
    <hyperlink ref="B9" location="'表C-6'!A1" display="核设施运行业绩指标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2"/>
  <sheetViews>
    <sheetView workbookViewId="0">
      <pane ySplit="3" topLeftCell="A4" activePane="bottomLeft" state="frozen"/>
      <selection/>
      <selection pane="bottomLeft" activeCell="F6" sqref="F6"/>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67" t="s">
        <v>17</v>
      </c>
      <c r="B1" s="67"/>
      <c r="C1" s="67"/>
      <c r="D1" s="67"/>
      <c r="E1" s="67"/>
      <c r="F1" s="67"/>
      <c r="G1" s="67"/>
      <c r="H1" s="67"/>
      <c r="I1" s="67"/>
      <c r="J1" s="67"/>
    </row>
    <row r="2" ht="30" customHeight="1" spans="1:10">
      <c r="A2" s="68" t="s">
        <v>18</v>
      </c>
      <c r="B2" s="69"/>
      <c r="C2" s="70"/>
      <c r="D2" s="70"/>
      <c r="E2" s="70"/>
      <c r="F2" s="70"/>
      <c r="G2" s="70"/>
      <c r="H2" s="70"/>
      <c r="I2" s="71"/>
      <c r="J2" s="72" t="s">
        <v>19</v>
      </c>
    </row>
    <row r="3" ht="30" customHeight="1" spans="1:10">
      <c r="A3" s="68" t="s">
        <v>20</v>
      </c>
      <c r="B3" s="73" t="s">
        <v>21</v>
      </c>
      <c r="C3" s="73" t="s">
        <v>22</v>
      </c>
      <c r="D3" s="74" t="s">
        <v>23</v>
      </c>
      <c r="E3" s="74" t="s">
        <v>24</v>
      </c>
      <c r="F3" s="74" t="s">
        <v>25</v>
      </c>
      <c r="G3" s="74" t="s">
        <v>26</v>
      </c>
      <c r="H3" s="74" t="s">
        <v>27</v>
      </c>
      <c r="I3" s="74" t="s">
        <v>28</v>
      </c>
      <c r="J3" s="75" t="s">
        <v>29</v>
      </c>
    </row>
    <row r="4" ht="30" customHeight="1" spans="1:10">
      <c r="A4" s="10" t="s">
        <v>30</v>
      </c>
      <c r="B4" s="14">
        <v>1.5</v>
      </c>
      <c r="C4" s="14">
        <v>118</v>
      </c>
      <c r="D4" s="76">
        <f>'表C-1'!D123</f>
        <v>0</v>
      </c>
      <c r="E4" s="14">
        <f>'表C-1'!G123</f>
        <v>0</v>
      </c>
      <c r="F4" s="77" t="e">
        <f>'表C-1'!G126</f>
        <v>#DIV/0!</v>
      </c>
      <c r="G4" s="78" t="e">
        <f t="shared" ref="G4:G9" si="0">B4*F4*100</f>
        <v>#DIV/0!</v>
      </c>
      <c r="H4" s="14">
        <f>'表C-1'!G124</f>
        <v>0</v>
      </c>
      <c r="I4" s="14">
        <f>'表C-1'!G125</f>
        <v>0</v>
      </c>
      <c r="J4" s="79"/>
    </row>
    <row r="5" ht="30" customHeight="1" spans="1:10">
      <c r="A5" s="10" t="s">
        <v>31</v>
      </c>
      <c r="B5" s="14">
        <v>1.1</v>
      </c>
      <c r="C5" s="14">
        <v>90</v>
      </c>
      <c r="D5" s="76">
        <f>'表C-2'!D95</f>
        <v>0</v>
      </c>
      <c r="E5" s="14">
        <f>'表C-2'!G95</f>
        <v>0</v>
      </c>
      <c r="F5" s="77" t="e">
        <f>'表C-2'!G98</f>
        <v>#DIV/0!</v>
      </c>
      <c r="G5" s="78" t="e">
        <f t="shared" si="0"/>
        <v>#DIV/0!</v>
      </c>
      <c r="H5" s="14">
        <f>'表C-2'!G96</f>
        <v>0</v>
      </c>
      <c r="I5" s="14">
        <f>'表C-2'!G97</f>
        <v>0</v>
      </c>
      <c r="J5" s="79"/>
    </row>
    <row r="6" ht="30" customHeight="1" spans="1:10">
      <c r="A6" s="10" t="s">
        <v>32</v>
      </c>
      <c r="B6" s="14">
        <v>1.2</v>
      </c>
      <c r="C6" s="14">
        <v>120</v>
      </c>
      <c r="D6" s="76">
        <f>'表C-3'!D125</f>
        <v>0</v>
      </c>
      <c r="E6" s="14">
        <f>'表C-3'!G125</f>
        <v>0</v>
      </c>
      <c r="F6" s="77" t="e">
        <f>'表C-3'!G128</f>
        <v>#DIV/0!</v>
      </c>
      <c r="G6" s="78" t="e">
        <f t="shared" si="0"/>
        <v>#DIV/0!</v>
      </c>
      <c r="H6" s="14">
        <f>'表C-3'!G126</f>
        <v>0</v>
      </c>
      <c r="I6" s="14">
        <f>'表C-3'!G127</f>
        <v>0</v>
      </c>
      <c r="J6" s="79"/>
    </row>
    <row r="7" ht="30" customHeight="1" spans="1:10">
      <c r="A7" s="10" t="s">
        <v>33</v>
      </c>
      <c r="B7" s="14">
        <v>1</v>
      </c>
      <c r="C7" s="14">
        <v>100</v>
      </c>
      <c r="D7" s="76">
        <f>'表C-4'!D105</f>
        <v>0</v>
      </c>
      <c r="E7" s="14">
        <f>'表C-4'!G105</f>
        <v>0</v>
      </c>
      <c r="F7" s="77" t="e">
        <f>'表C-4'!G108</f>
        <v>#DIV/0!</v>
      </c>
      <c r="G7" s="78" t="e">
        <f t="shared" si="0"/>
        <v>#DIV/0!</v>
      </c>
      <c r="H7" s="14">
        <f>'表C-4'!G106</f>
        <v>0</v>
      </c>
      <c r="I7" s="14">
        <f>'表C-4'!G107</f>
        <v>0</v>
      </c>
      <c r="J7" s="79"/>
    </row>
    <row r="8" ht="30" customHeight="1" spans="1:10">
      <c r="A8" s="10" t="s">
        <v>34</v>
      </c>
      <c r="B8" s="14">
        <v>0.6</v>
      </c>
      <c r="C8" s="14">
        <v>18</v>
      </c>
      <c r="D8" s="76">
        <f>'表C-5'!D23</f>
        <v>0</v>
      </c>
      <c r="E8" s="14">
        <f>'表C-5'!G23</f>
        <v>0</v>
      </c>
      <c r="F8" s="77" t="e">
        <f>'表C-5'!G26</f>
        <v>#DIV/0!</v>
      </c>
      <c r="G8" s="78" t="e">
        <f t="shared" si="0"/>
        <v>#DIV/0!</v>
      </c>
      <c r="H8" s="14">
        <f>'表C-5'!G24</f>
        <v>0</v>
      </c>
      <c r="I8" s="14">
        <f>'表C-5'!G25</f>
        <v>0</v>
      </c>
      <c r="J8" s="79"/>
    </row>
    <row r="9" ht="30" customHeight="1" spans="1:10">
      <c r="A9" s="10" t="s">
        <v>35</v>
      </c>
      <c r="B9" s="14">
        <v>0.6</v>
      </c>
      <c r="C9" s="14">
        <v>9</v>
      </c>
      <c r="D9" s="76">
        <v>9</v>
      </c>
      <c r="E9" s="14">
        <f>D9*F9</f>
        <v>0</v>
      </c>
      <c r="F9" s="77">
        <f>'表C-6'!H15/100</f>
        <v>0</v>
      </c>
      <c r="G9" s="78">
        <f t="shared" si="0"/>
        <v>0</v>
      </c>
      <c r="H9" s="14">
        <f>D9-E9</f>
        <v>9</v>
      </c>
      <c r="I9" s="14">
        <v>0</v>
      </c>
      <c r="J9" s="79"/>
    </row>
    <row r="10" ht="30" customHeight="1" spans="1:10">
      <c r="A10" s="10" t="s">
        <v>36</v>
      </c>
      <c r="B10" s="80">
        <f>SUM(B4:B9)</f>
        <v>6</v>
      </c>
      <c r="C10" s="81">
        <f>SUM(C4:C9)</f>
        <v>455</v>
      </c>
      <c r="D10" s="62">
        <f>SUM(D4:D8)</f>
        <v>0</v>
      </c>
      <c r="E10" s="62">
        <f>SUM(E4:E8)</f>
        <v>0</v>
      </c>
      <c r="F10" s="82" t="e">
        <f>E10/D10</f>
        <v>#DIV/0!</v>
      </c>
      <c r="G10" s="83" t="e">
        <f t="shared" ref="G10" si="1">B10*F10*100</f>
        <v>#DIV/0!</v>
      </c>
      <c r="H10" s="62">
        <f>SUM(H4:H8)</f>
        <v>0</v>
      </c>
      <c r="I10" s="62">
        <f>SUM(I4:I8)</f>
        <v>0</v>
      </c>
      <c r="J10" s="84"/>
    </row>
    <row r="11" ht="30" customHeight="1" spans="1:10">
      <c r="A11" s="85" t="s">
        <v>37</v>
      </c>
      <c r="B11" s="85"/>
      <c r="C11" s="86"/>
      <c r="D11" s="87"/>
      <c r="E11" s="87"/>
      <c r="F11" s="85" t="s">
        <v>38</v>
      </c>
      <c r="G11" s="85"/>
      <c r="H11" s="88"/>
      <c r="I11" s="88"/>
      <c r="J11" s="89"/>
    </row>
    <row r="12" spans="1:10">
      <c r="A12" s="90"/>
      <c r="B12" s="90"/>
      <c r="C12" s="90"/>
      <c r="D12" s="90"/>
      <c r="E12" s="90"/>
      <c r="F12" s="90"/>
      <c r="G12" s="90"/>
      <c r="H12" s="90"/>
      <c r="I12" s="90"/>
      <c r="J12" s="90"/>
    </row>
  </sheetData>
  <mergeCells count="7">
    <mergeCell ref="A1:J1"/>
    <mergeCell ref="B2:I2"/>
    <mergeCell ref="A11:B11"/>
    <mergeCell ref="C11:E11"/>
    <mergeCell ref="F11:G11"/>
    <mergeCell ref="H11:J11"/>
    <mergeCell ref="A12:J12"/>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128"/>
  <sheetViews>
    <sheetView workbookViewId="0">
      <pane ySplit="3" topLeftCell="A116" activePane="bottomLeft" state="frozen"/>
      <selection/>
      <selection pane="bottomLeft" activeCell="D123" sqref="D123:D126"/>
    </sheetView>
  </sheetViews>
  <sheetFormatPr defaultColWidth="9" defaultRowHeight="14.25" outlineLevelCol="6"/>
  <cols>
    <col min="1" max="1" width="6.58333333333333" customWidth="1"/>
    <col min="2" max="2" width="10.5833333333333" style="61" customWidth="1"/>
    <col min="3" max="3" width="140.583333333333" customWidth="1"/>
    <col min="4" max="7" width="10.5833333333333" customWidth="1"/>
  </cols>
  <sheetData>
    <row r="1" ht="30" customHeight="1" spans="1:7">
      <c r="A1" s="2" t="s">
        <v>39</v>
      </c>
      <c r="B1" s="3"/>
      <c r="C1" s="3"/>
      <c r="D1" s="3"/>
      <c r="E1" s="3"/>
      <c r="F1" s="3"/>
      <c r="G1" s="3"/>
    </row>
    <row r="2" s="1" customFormat="1" ht="20" customHeight="1" spans="1:7">
      <c r="A2" s="36" t="s">
        <v>18</v>
      </c>
      <c r="B2" s="37"/>
      <c r="C2" s="38" t="str">
        <f>IF('表C-0'!B2="","",'表C-0'!B2)</f>
        <v/>
      </c>
      <c r="D2" s="36" t="s">
        <v>40</v>
      </c>
      <c r="E2" s="37"/>
      <c r="F2" s="36" t="s">
        <v>19</v>
      </c>
      <c r="G2" s="37"/>
    </row>
    <row r="3" s="1" customFormat="1" ht="20" customHeight="1" spans="1:7">
      <c r="A3" s="4" t="s">
        <v>1</v>
      </c>
      <c r="B3" s="8" t="s">
        <v>41</v>
      </c>
      <c r="C3" s="8" t="s">
        <v>42</v>
      </c>
      <c r="D3" s="4" t="s">
        <v>43</v>
      </c>
      <c r="E3" s="4" t="s">
        <v>44</v>
      </c>
      <c r="F3" s="4" t="s">
        <v>45</v>
      </c>
      <c r="G3" s="4" t="s">
        <v>46</v>
      </c>
    </row>
    <row r="4" s="1" customFormat="1" ht="45" customHeight="1" spans="1:7">
      <c r="A4" s="9">
        <v>1</v>
      </c>
      <c r="B4" s="63" t="s">
        <v>47</v>
      </c>
      <c r="C4" s="39" t="s">
        <v>48</v>
      </c>
      <c r="D4" s="40"/>
      <c r="E4" s="41"/>
      <c r="F4" s="41"/>
      <c r="G4" s="41"/>
    </row>
    <row r="5" s="1" customFormat="1" ht="45" customHeight="1" spans="1:7">
      <c r="A5" s="9">
        <v>2</v>
      </c>
      <c r="B5" s="64"/>
      <c r="C5" s="39" t="s">
        <v>49</v>
      </c>
      <c r="D5" s="40"/>
      <c r="E5" s="41"/>
      <c r="F5" s="41"/>
      <c r="G5" s="41"/>
    </row>
    <row r="6" s="1" customFormat="1" ht="45" customHeight="1" spans="1:7">
      <c r="A6" s="9">
        <v>3</v>
      </c>
      <c r="B6" s="64"/>
      <c r="C6" s="39" t="s">
        <v>50</v>
      </c>
      <c r="D6" s="40"/>
      <c r="E6" s="41"/>
      <c r="F6" s="41"/>
      <c r="G6" s="41"/>
    </row>
    <row r="7" s="1" customFormat="1" ht="45" customHeight="1" spans="1:7">
      <c r="A7" s="9">
        <v>4</v>
      </c>
      <c r="B7" s="64"/>
      <c r="C7" s="39" t="s">
        <v>51</v>
      </c>
      <c r="D7" s="40"/>
      <c r="E7" s="41"/>
      <c r="F7" s="41"/>
      <c r="G7" s="41"/>
    </row>
    <row r="8" s="1" customFormat="1" ht="45" customHeight="1" spans="1:7">
      <c r="A8" s="9">
        <v>5</v>
      </c>
      <c r="B8" s="64"/>
      <c r="C8" s="39" t="s">
        <v>52</v>
      </c>
      <c r="D8" s="40"/>
      <c r="E8" s="41"/>
      <c r="F8" s="41"/>
      <c r="G8" s="41"/>
    </row>
    <row r="9" s="1" customFormat="1" ht="45" customHeight="1" spans="1:7">
      <c r="A9" s="9">
        <v>6</v>
      </c>
      <c r="B9" s="64"/>
      <c r="C9" s="39" t="s">
        <v>53</v>
      </c>
      <c r="D9" s="40"/>
      <c r="E9" s="41"/>
      <c r="F9" s="41"/>
      <c r="G9" s="41"/>
    </row>
    <row r="10" s="1" customFormat="1" ht="45" customHeight="1" spans="1:7">
      <c r="A10" s="9">
        <v>7</v>
      </c>
      <c r="B10" s="64"/>
      <c r="C10" s="39" t="s">
        <v>54</v>
      </c>
      <c r="D10" s="40"/>
      <c r="E10" s="41"/>
      <c r="F10" s="41"/>
      <c r="G10" s="41"/>
    </row>
    <row r="11" s="1" customFormat="1" ht="45" customHeight="1" spans="1:7">
      <c r="A11" s="9">
        <v>8</v>
      </c>
      <c r="B11" s="64"/>
      <c r="C11" s="39" t="s">
        <v>55</v>
      </c>
      <c r="D11" s="40"/>
      <c r="E11" s="41"/>
      <c r="F11" s="41"/>
      <c r="G11" s="41"/>
    </row>
    <row r="12" s="1" customFormat="1" ht="45" customHeight="1" spans="1:7">
      <c r="A12" s="9">
        <v>9</v>
      </c>
      <c r="B12" s="64"/>
      <c r="C12" s="39" t="s">
        <v>56</v>
      </c>
      <c r="D12" s="40"/>
      <c r="E12" s="41"/>
      <c r="F12" s="41"/>
      <c r="G12" s="41"/>
    </row>
    <row r="13" s="1" customFormat="1" ht="45" customHeight="1" spans="1:7">
      <c r="A13" s="9">
        <v>10</v>
      </c>
      <c r="B13" s="64"/>
      <c r="C13" s="39" t="s">
        <v>57</v>
      </c>
      <c r="D13" s="40"/>
      <c r="E13" s="41"/>
      <c r="F13" s="41"/>
      <c r="G13" s="41"/>
    </row>
    <row r="14" s="1" customFormat="1" ht="45" customHeight="1" spans="1:7">
      <c r="A14" s="9">
        <v>11</v>
      </c>
      <c r="B14" s="64"/>
      <c r="C14" s="39" t="s">
        <v>58</v>
      </c>
      <c r="D14" s="40"/>
      <c r="E14" s="41"/>
      <c r="F14" s="41"/>
      <c r="G14" s="41"/>
    </row>
    <row r="15" s="1" customFormat="1" ht="45" customHeight="1" spans="1:7">
      <c r="A15" s="9">
        <v>12</v>
      </c>
      <c r="B15" s="64"/>
      <c r="C15" s="39" t="s">
        <v>59</v>
      </c>
      <c r="D15" s="40"/>
      <c r="E15" s="41"/>
      <c r="F15" s="41"/>
      <c r="G15" s="41"/>
    </row>
    <row r="16" s="1" customFormat="1" ht="45" customHeight="1" spans="1:7">
      <c r="A16" s="9">
        <v>13</v>
      </c>
      <c r="B16" s="64"/>
      <c r="C16" s="39" t="s">
        <v>60</v>
      </c>
      <c r="D16" s="40"/>
      <c r="E16" s="41"/>
      <c r="F16" s="41"/>
      <c r="G16" s="41"/>
    </row>
    <row r="17" s="1" customFormat="1" ht="45" customHeight="1" spans="1:7">
      <c r="A17" s="9">
        <v>14</v>
      </c>
      <c r="B17" s="64"/>
      <c r="C17" s="39" t="s">
        <v>61</v>
      </c>
      <c r="D17" s="40"/>
      <c r="E17" s="41"/>
      <c r="F17" s="41"/>
      <c r="G17" s="41"/>
    </row>
    <row r="18" s="1" customFormat="1" ht="45" customHeight="1" spans="1:7">
      <c r="A18" s="9">
        <v>15</v>
      </c>
      <c r="B18" s="64"/>
      <c r="C18" s="39" t="s">
        <v>62</v>
      </c>
      <c r="D18" s="40"/>
      <c r="E18" s="41"/>
      <c r="F18" s="41"/>
      <c r="G18" s="41"/>
    </row>
    <row r="19" s="1" customFormat="1" ht="45" customHeight="1" spans="1:7">
      <c r="A19" s="9">
        <v>16</v>
      </c>
      <c r="B19" s="64"/>
      <c r="C19" s="39" t="s">
        <v>63</v>
      </c>
      <c r="D19" s="40"/>
      <c r="E19" s="41"/>
      <c r="F19" s="41"/>
      <c r="G19" s="41"/>
    </row>
    <row r="20" s="1" customFormat="1" ht="45" customHeight="1" spans="1:7">
      <c r="A20" s="9">
        <v>17</v>
      </c>
      <c r="B20" s="64"/>
      <c r="C20" s="39" t="s">
        <v>64</v>
      </c>
      <c r="D20" s="40"/>
      <c r="E20" s="41"/>
      <c r="F20" s="41"/>
      <c r="G20" s="41"/>
    </row>
    <row r="21" s="1" customFormat="1" ht="45" customHeight="1" spans="1:7">
      <c r="A21" s="9">
        <v>18</v>
      </c>
      <c r="B21" s="64"/>
      <c r="C21" s="39" t="s">
        <v>65</v>
      </c>
      <c r="D21" s="40"/>
      <c r="E21" s="41"/>
      <c r="F21" s="41"/>
      <c r="G21" s="41"/>
    </row>
    <row r="22" s="1" customFormat="1" ht="45" customHeight="1" spans="1:7">
      <c r="A22" s="9">
        <v>19</v>
      </c>
      <c r="B22" s="64"/>
      <c r="C22" s="39" t="s">
        <v>66</v>
      </c>
      <c r="D22" s="40"/>
      <c r="E22" s="41"/>
      <c r="F22" s="41"/>
      <c r="G22" s="41"/>
    </row>
    <row r="23" s="1" customFormat="1" ht="45" customHeight="1" spans="1:7">
      <c r="A23" s="9">
        <v>20</v>
      </c>
      <c r="B23" s="64"/>
      <c r="C23" s="39" t="s">
        <v>67</v>
      </c>
      <c r="D23" s="40"/>
      <c r="E23" s="41"/>
      <c r="F23" s="41"/>
      <c r="G23" s="41"/>
    </row>
    <row r="24" s="1" customFormat="1" ht="45" customHeight="1" spans="1:7">
      <c r="A24" s="9">
        <v>21</v>
      </c>
      <c r="B24" s="64"/>
      <c r="C24" s="39" t="s">
        <v>68</v>
      </c>
      <c r="D24" s="40"/>
      <c r="E24" s="41"/>
      <c r="F24" s="41"/>
      <c r="G24" s="41"/>
    </row>
    <row r="25" s="1" customFormat="1" ht="45" customHeight="1" spans="1:7">
      <c r="A25" s="9">
        <v>22</v>
      </c>
      <c r="B25" s="64"/>
      <c r="C25" s="39" t="s">
        <v>69</v>
      </c>
      <c r="D25" s="40"/>
      <c r="E25" s="41"/>
      <c r="F25" s="41"/>
      <c r="G25" s="41"/>
    </row>
    <row r="26" s="1" customFormat="1" ht="45" customHeight="1" spans="1:7">
      <c r="A26" s="9">
        <v>23</v>
      </c>
      <c r="B26" s="64"/>
      <c r="C26" s="39" t="s">
        <v>70</v>
      </c>
      <c r="D26" s="40"/>
      <c r="E26" s="41"/>
      <c r="F26" s="41"/>
      <c r="G26" s="41"/>
    </row>
    <row r="27" s="1" customFormat="1" ht="45" customHeight="1" spans="1:7">
      <c r="A27" s="9">
        <v>24</v>
      </c>
      <c r="B27" s="64"/>
      <c r="C27" s="39" t="s">
        <v>71</v>
      </c>
      <c r="D27" s="40"/>
      <c r="E27" s="41"/>
      <c r="F27" s="41"/>
      <c r="G27" s="41"/>
    </row>
    <row r="28" s="1" customFormat="1" ht="45" customHeight="1" spans="1:7">
      <c r="A28" s="9">
        <v>25</v>
      </c>
      <c r="B28" s="64"/>
      <c r="C28" s="39" t="s">
        <v>72</v>
      </c>
      <c r="D28" s="40"/>
      <c r="E28" s="41"/>
      <c r="F28" s="41"/>
      <c r="G28" s="41"/>
    </row>
    <row r="29" s="1" customFormat="1" ht="45" customHeight="1" spans="1:7">
      <c r="A29" s="9">
        <v>26</v>
      </c>
      <c r="B29" s="64"/>
      <c r="C29" s="39" t="s">
        <v>73</v>
      </c>
      <c r="D29" s="40"/>
      <c r="E29" s="41"/>
      <c r="F29" s="41"/>
      <c r="G29" s="41"/>
    </row>
    <row r="30" s="1" customFormat="1" ht="45" customHeight="1" spans="1:7">
      <c r="A30" s="9">
        <v>27</v>
      </c>
      <c r="B30" s="64"/>
      <c r="C30" s="39" t="s">
        <v>74</v>
      </c>
      <c r="D30" s="40"/>
      <c r="E30" s="41"/>
      <c r="F30" s="41"/>
      <c r="G30" s="41"/>
    </row>
    <row r="31" s="1" customFormat="1" ht="45" customHeight="1" spans="1:7">
      <c r="A31" s="9">
        <v>28</v>
      </c>
      <c r="B31" s="65"/>
      <c r="C31" s="39" t="s">
        <v>75</v>
      </c>
      <c r="D31" s="40"/>
      <c r="E31" s="41"/>
      <c r="F31" s="41"/>
      <c r="G31" s="41"/>
    </row>
    <row r="32" s="1" customFormat="1" ht="45" customHeight="1" spans="1:7">
      <c r="A32" s="9">
        <v>29</v>
      </c>
      <c r="B32" s="63" t="s">
        <v>76</v>
      </c>
      <c r="C32" s="39" t="s">
        <v>77</v>
      </c>
      <c r="D32" s="40"/>
      <c r="E32" s="41"/>
      <c r="F32" s="41"/>
      <c r="G32" s="41"/>
    </row>
    <row r="33" s="1" customFormat="1" ht="45" customHeight="1" spans="1:7">
      <c r="A33" s="9">
        <v>30</v>
      </c>
      <c r="B33" s="64"/>
      <c r="C33" s="39" t="s">
        <v>78</v>
      </c>
      <c r="D33" s="40"/>
      <c r="E33" s="41"/>
      <c r="F33" s="41"/>
      <c r="G33" s="41"/>
    </row>
    <row r="34" s="1" customFormat="1" ht="45" customHeight="1" spans="1:7">
      <c r="A34" s="9">
        <v>31</v>
      </c>
      <c r="B34" s="64"/>
      <c r="C34" s="39" t="s">
        <v>79</v>
      </c>
      <c r="D34" s="40"/>
      <c r="E34" s="41"/>
      <c r="F34" s="41"/>
      <c r="G34" s="41"/>
    </row>
    <row r="35" s="1" customFormat="1" ht="45" customHeight="1" spans="1:7">
      <c r="A35" s="9">
        <v>32</v>
      </c>
      <c r="B35" s="64"/>
      <c r="C35" s="39" t="s">
        <v>80</v>
      </c>
      <c r="D35" s="40"/>
      <c r="E35" s="41"/>
      <c r="F35" s="41"/>
      <c r="G35" s="41"/>
    </row>
    <row r="36" s="1" customFormat="1" ht="45" customHeight="1" spans="1:7">
      <c r="A36" s="9">
        <v>33</v>
      </c>
      <c r="B36" s="64"/>
      <c r="C36" s="39" t="s">
        <v>81</v>
      </c>
      <c r="D36" s="40"/>
      <c r="E36" s="41"/>
      <c r="F36" s="41"/>
      <c r="G36" s="41"/>
    </row>
    <row r="37" s="1" customFormat="1" ht="45" customHeight="1" spans="1:7">
      <c r="A37" s="9">
        <v>34</v>
      </c>
      <c r="B37" s="64"/>
      <c r="C37" s="39" t="s">
        <v>82</v>
      </c>
      <c r="D37" s="40"/>
      <c r="E37" s="41"/>
      <c r="F37" s="41"/>
      <c r="G37" s="41"/>
    </row>
    <row r="38" s="1" customFormat="1" ht="45" customHeight="1" spans="1:7">
      <c r="A38" s="9">
        <v>35</v>
      </c>
      <c r="B38" s="64"/>
      <c r="C38" s="39" t="s">
        <v>83</v>
      </c>
      <c r="D38" s="40"/>
      <c r="E38" s="41"/>
      <c r="F38" s="41"/>
      <c r="G38" s="41"/>
    </row>
    <row r="39" s="1" customFormat="1" ht="45" customHeight="1" spans="1:7">
      <c r="A39" s="9">
        <v>36</v>
      </c>
      <c r="B39" s="64"/>
      <c r="C39" s="39" t="s">
        <v>84</v>
      </c>
      <c r="D39" s="40"/>
      <c r="E39" s="41"/>
      <c r="F39" s="41"/>
      <c r="G39" s="41"/>
    </row>
    <row r="40" s="1" customFormat="1" ht="45" customHeight="1" spans="1:7">
      <c r="A40" s="9">
        <v>37</v>
      </c>
      <c r="B40" s="64"/>
      <c r="C40" s="39" t="s">
        <v>85</v>
      </c>
      <c r="D40" s="40"/>
      <c r="E40" s="41"/>
      <c r="F40" s="41"/>
      <c r="G40" s="41"/>
    </row>
    <row r="41" s="1" customFormat="1" ht="45" customHeight="1" spans="1:7">
      <c r="A41" s="9">
        <v>38</v>
      </c>
      <c r="B41" s="64"/>
      <c r="C41" s="39" t="s">
        <v>86</v>
      </c>
      <c r="D41" s="40"/>
      <c r="E41" s="41"/>
      <c r="F41" s="41"/>
      <c r="G41" s="41"/>
    </row>
    <row r="42" s="1" customFormat="1" ht="45" customHeight="1" spans="1:7">
      <c r="A42" s="9">
        <v>39</v>
      </c>
      <c r="B42" s="64"/>
      <c r="C42" s="39" t="s">
        <v>87</v>
      </c>
      <c r="D42" s="40"/>
      <c r="E42" s="41"/>
      <c r="F42" s="41"/>
      <c r="G42" s="41"/>
    </row>
    <row r="43" s="1" customFormat="1" ht="45" customHeight="1" spans="1:7">
      <c r="A43" s="9">
        <v>40</v>
      </c>
      <c r="B43" s="64"/>
      <c r="C43" s="39" t="s">
        <v>88</v>
      </c>
      <c r="D43" s="40"/>
      <c r="E43" s="41"/>
      <c r="F43" s="41"/>
      <c r="G43" s="41"/>
    </row>
    <row r="44" s="1" customFormat="1" ht="45" customHeight="1" spans="1:7">
      <c r="A44" s="9">
        <v>41</v>
      </c>
      <c r="B44" s="64"/>
      <c r="C44" s="39" t="s">
        <v>89</v>
      </c>
      <c r="D44" s="40"/>
      <c r="E44" s="41"/>
      <c r="F44" s="41"/>
      <c r="G44" s="41"/>
    </row>
    <row r="45" s="1" customFormat="1" ht="45" customHeight="1" spans="1:7">
      <c r="A45" s="9">
        <v>42</v>
      </c>
      <c r="B45" s="64"/>
      <c r="C45" s="39" t="s">
        <v>90</v>
      </c>
      <c r="D45" s="40"/>
      <c r="E45" s="41"/>
      <c r="F45" s="41"/>
      <c r="G45" s="41"/>
    </row>
    <row r="46" s="1" customFormat="1" ht="45" customHeight="1" spans="1:7">
      <c r="A46" s="9">
        <v>43</v>
      </c>
      <c r="B46" s="64"/>
      <c r="C46" s="39" t="s">
        <v>91</v>
      </c>
      <c r="D46" s="40"/>
      <c r="E46" s="41"/>
      <c r="F46" s="41"/>
      <c r="G46" s="41"/>
    </row>
    <row r="47" s="1" customFormat="1" ht="45" customHeight="1" spans="1:7">
      <c r="A47" s="9">
        <v>44</v>
      </c>
      <c r="B47" s="64"/>
      <c r="C47" s="39" t="s">
        <v>92</v>
      </c>
      <c r="D47" s="40"/>
      <c r="E47" s="41"/>
      <c r="F47" s="41"/>
      <c r="G47" s="41"/>
    </row>
    <row r="48" s="1" customFormat="1" ht="45" customHeight="1" spans="1:7">
      <c r="A48" s="9">
        <v>45</v>
      </c>
      <c r="B48" s="64"/>
      <c r="C48" s="39" t="s">
        <v>93</v>
      </c>
      <c r="D48" s="40"/>
      <c r="E48" s="41"/>
      <c r="F48" s="41"/>
      <c r="G48" s="41"/>
    </row>
    <row r="49" s="1" customFormat="1" ht="45" customHeight="1" spans="1:7">
      <c r="A49" s="9">
        <v>46</v>
      </c>
      <c r="B49" s="64"/>
      <c r="C49" s="39" t="s">
        <v>94</v>
      </c>
      <c r="D49" s="40"/>
      <c r="E49" s="41"/>
      <c r="F49" s="41"/>
      <c r="G49" s="41"/>
    </row>
    <row r="50" s="1" customFormat="1" ht="45" customHeight="1" spans="1:7">
      <c r="A50" s="9">
        <v>47</v>
      </c>
      <c r="B50" s="64"/>
      <c r="C50" s="39" t="s">
        <v>95</v>
      </c>
      <c r="D50" s="40"/>
      <c r="E50" s="41"/>
      <c r="F50" s="41"/>
      <c r="G50" s="41"/>
    </row>
    <row r="51" s="1" customFormat="1" ht="45" customHeight="1" spans="1:7">
      <c r="A51" s="9">
        <v>48</v>
      </c>
      <c r="B51" s="64"/>
      <c r="C51" s="39" t="s">
        <v>96</v>
      </c>
      <c r="D51" s="40"/>
      <c r="E51" s="41"/>
      <c r="F51" s="41"/>
      <c r="G51" s="41"/>
    </row>
    <row r="52" s="1" customFormat="1" ht="45" customHeight="1" spans="1:7">
      <c r="A52" s="9">
        <v>49</v>
      </c>
      <c r="B52" s="64"/>
      <c r="C52" s="39" t="s">
        <v>97</v>
      </c>
      <c r="D52" s="40"/>
      <c r="E52" s="41"/>
      <c r="F52" s="41"/>
      <c r="G52" s="41"/>
    </row>
    <row r="53" s="1" customFormat="1" ht="45" customHeight="1" spans="1:7">
      <c r="A53" s="9">
        <v>50</v>
      </c>
      <c r="B53" s="64"/>
      <c r="C53" s="39" t="s">
        <v>98</v>
      </c>
      <c r="D53" s="40"/>
      <c r="E53" s="41"/>
      <c r="F53" s="41"/>
      <c r="G53" s="41"/>
    </row>
    <row r="54" s="1" customFormat="1" ht="45" customHeight="1" spans="1:7">
      <c r="A54" s="9">
        <v>51</v>
      </c>
      <c r="B54" s="64"/>
      <c r="C54" s="39" t="s">
        <v>99</v>
      </c>
      <c r="D54" s="40"/>
      <c r="E54" s="41"/>
      <c r="F54" s="41"/>
      <c r="G54" s="41"/>
    </row>
    <row r="55" s="1" customFormat="1" ht="45" customHeight="1" spans="1:7">
      <c r="A55" s="9">
        <v>52</v>
      </c>
      <c r="B55" s="64"/>
      <c r="C55" s="39" t="s">
        <v>100</v>
      </c>
      <c r="D55" s="40"/>
      <c r="E55" s="41"/>
      <c r="F55" s="41"/>
      <c r="G55" s="41"/>
    </row>
    <row r="56" s="1" customFormat="1" ht="45" customHeight="1" spans="1:7">
      <c r="A56" s="9">
        <v>53</v>
      </c>
      <c r="B56" s="64"/>
      <c r="C56" s="39" t="s">
        <v>101</v>
      </c>
      <c r="D56" s="40"/>
      <c r="E56" s="41"/>
      <c r="F56" s="41"/>
      <c r="G56" s="41"/>
    </row>
    <row r="57" s="1" customFormat="1" ht="45" customHeight="1" spans="1:7">
      <c r="A57" s="9">
        <v>54</v>
      </c>
      <c r="B57" s="64"/>
      <c r="C57" s="39" t="s">
        <v>102</v>
      </c>
      <c r="D57" s="40"/>
      <c r="E57" s="41"/>
      <c r="F57" s="41"/>
      <c r="G57" s="41"/>
    </row>
    <row r="58" s="1" customFormat="1" ht="45" customHeight="1" spans="1:7">
      <c r="A58" s="9">
        <v>55</v>
      </c>
      <c r="B58" s="64"/>
      <c r="C58" s="39" t="s">
        <v>103</v>
      </c>
      <c r="D58" s="40"/>
      <c r="E58" s="41"/>
      <c r="F58" s="41"/>
      <c r="G58" s="41"/>
    </row>
    <row r="59" s="1" customFormat="1" ht="45" customHeight="1" spans="1:7">
      <c r="A59" s="9">
        <v>56</v>
      </c>
      <c r="B59" s="64"/>
      <c r="C59" s="39" t="s">
        <v>104</v>
      </c>
      <c r="D59" s="40"/>
      <c r="E59" s="41"/>
      <c r="F59" s="41"/>
      <c r="G59" s="41"/>
    </row>
    <row r="60" s="1" customFormat="1" ht="45" customHeight="1" spans="1:7">
      <c r="A60" s="9">
        <v>57</v>
      </c>
      <c r="B60" s="64"/>
      <c r="C60" s="39" t="s">
        <v>105</v>
      </c>
      <c r="D60" s="40"/>
      <c r="E60" s="41"/>
      <c r="F60" s="41"/>
      <c r="G60" s="41"/>
    </row>
    <row r="61" s="1" customFormat="1" ht="45" customHeight="1" spans="1:7">
      <c r="A61" s="9">
        <v>58</v>
      </c>
      <c r="B61" s="64"/>
      <c r="C61" s="39" t="s">
        <v>106</v>
      </c>
      <c r="D61" s="40"/>
      <c r="E61" s="41"/>
      <c r="F61" s="41"/>
      <c r="G61" s="41"/>
    </row>
    <row r="62" s="1" customFormat="1" ht="45" customHeight="1" spans="1:7">
      <c r="A62" s="9">
        <v>59</v>
      </c>
      <c r="B62" s="64"/>
      <c r="C62" s="39" t="s">
        <v>107</v>
      </c>
      <c r="D62" s="40"/>
      <c r="E62" s="41"/>
      <c r="F62" s="41"/>
      <c r="G62" s="41"/>
    </row>
    <row r="63" s="1" customFormat="1" ht="45" customHeight="1" spans="1:7">
      <c r="A63" s="9">
        <v>60</v>
      </c>
      <c r="B63" s="65"/>
      <c r="C63" s="39" t="s">
        <v>108</v>
      </c>
      <c r="D63" s="40"/>
      <c r="E63" s="41"/>
      <c r="F63" s="41"/>
      <c r="G63" s="41"/>
    </row>
    <row r="64" s="1" customFormat="1" ht="45" customHeight="1" spans="1:7">
      <c r="A64" s="9">
        <v>61</v>
      </c>
      <c r="B64" s="63" t="s">
        <v>109</v>
      </c>
      <c r="C64" s="39" t="s">
        <v>110</v>
      </c>
      <c r="D64" s="40"/>
      <c r="E64" s="41"/>
      <c r="F64" s="41"/>
      <c r="G64" s="41"/>
    </row>
    <row r="65" s="1" customFormat="1" ht="45" customHeight="1" spans="1:7">
      <c r="A65" s="9">
        <v>62</v>
      </c>
      <c r="B65" s="64"/>
      <c r="C65" s="39" t="s">
        <v>111</v>
      </c>
      <c r="D65" s="40"/>
      <c r="E65" s="41"/>
      <c r="F65" s="41"/>
      <c r="G65" s="41"/>
    </row>
    <row r="66" s="1" customFormat="1" ht="45" customHeight="1" spans="1:7">
      <c r="A66" s="9">
        <v>63</v>
      </c>
      <c r="B66" s="64"/>
      <c r="C66" s="39" t="s">
        <v>112</v>
      </c>
      <c r="D66" s="40"/>
      <c r="E66" s="41"/>
      <c r="F66" s="41"/>
      <c r="G66" s="41"/>
    </row>
    <row r="67" s="1" customFormat="1" ht="45" customHeight="1" spans="1:7">
      <c r="A67" s="9">
        <v>64</v>
      </c>
      <c r="B67" s="64"/>
      <c r="C67" s="39" t="s">
        <v>113</v>
      </c>
      <c r="D67" s="40"/>
      <c r="E67" s="41"/>
      <c r="F67" s="41"/>
      <c r="G67" s="41"/>
    </row>
    <row r="68" s="1" customFormat="1" ht="45" customHeight="1" spans="1:7">
      <c r="A68" s="9">
        <v>65</v>
      </c>
      <c r="B68" s="64"/>
      <c r="C68" s="39" t="s">
        <v>114</v>
      </c>
      <c r="D68" s="40"/>
      <c r="E68" s="41"/>
      <c r="F68" s="41"/>
      <c r="G68" s="41"/>
    </row>
    <row r="69" s="1" customFormat="1" ht="45" customHeight="1" spans="1:7">
      <c r="A69" s="9">
        <v>66</v>
      </c>
      <c r="B69" s="64"/>
      <c r="C69" s="39" t="s">
        <v>115</v>
      </c>
      <c r="D69" s="40"/>
      <c r="E69" s="41"/>
      <c r="F69" s="41"/>
      <c r="G69" s="41"/>
    </row>
    <row r="70" s="1" customFormat="1" ht="45" customHeight="1" spans="1:7">
      <c r="A70" s="9">
        <v>67</v>
      </c>
      <c r="B70" s="65"/>
      <c r="C70" s="39" t="s">
        <v>116</v>
      </c>
      <c r="D70" s="40"/>
      <c r="E70" s="41"/>
      <c r="F70" s="41"/>
      <c r="G70" s="41"/>
    </row>
    <row r="71" s="1" customFormat="1" ht="45" customHeight="1" spans="1:7">
      <c r="A71" s="9">
        <v>68</v>
      </c>
      <c r="B71" s="63" t="s">
        <v>117</v>
      </c>
      <c r="C71" s="39" t="s">
        <v>118</v>
      </c>
      <c r="D71" s="40"/>
      <c r="E71" s="41"/>
      <c r="F71" s="41"/>
      <c r="G71" s="41"/>
    </row>
    <row r="72" s="1" customFormat="1" ht="45" customHeight="1" spans="1:7">
      <c r="A72" s="9">
        <v>69</v>
      </c>
      <c r="B72" s="64"/>
      <c r="C72" s="39" t="s">
        <v>119</v>
      </c>
      <c r="D72" s="40"/>
      <c r="E72" s="41"/>
      <c r="F72" s="41"/>
      <c r="G72" s="41"/>
    </row>
    <row r="73" s="1" customFormat="1" ht="45" customHeight="1" spans="1:7">
      <c r="A73" s="9">
        <v>70</v>
      </c>
      <c r="B73" s="64"/>
      <c r="C73" s="39" t="s">
        <v>120</v>
      </c>
      <c r="D73" s="40"/>
      <c r="E73" s="41"/>
      <c r="F73" s="41"/>
      <c r="G73" s="41"/>
    </row>
    <row r="74" s="1" customFormat="1" ht="45" customHeight="1" spans="1:7">
      <c r="A74" s="9">
        <v>71</v>
      </c>
      <c r="B74" s="64"/>
      <c r="C74" s="39" t="s">
        <v>121</v>
      </c>
      <c r="D74" s="40"/>
      <c r="E74" s="41"/>
      <c r="F74" s="41"/>
      <c r="G74" s="41"/>
    </row>
    <row r="75" s="1" customFormat="1" ht="45" customHeight="1" spans="1:7">
      <c r="A75" s="9">
        <v>72</v>
      </c>
      <c r="B75" s="64"/>
      <c r="C75" s="39" t="s">
        <v>122</v>
      </c>
      <c r="D75" s="40"/>
      <c r="E75" s="41"/>
      <c r="F75" s="41"/>
      <c r="G75" s="41"/>
    </row>
    <row r="76" s="1" customFormat="1" ht="45" customHeight="1" spans="1:7">
      <c r="A76" s="9">
        <v>73</v>
      </c>
      <c r="B76" s="64"/>
      <c r="C76" s="39" t="s">
        <v>123</v>
      </c>
      <c r="D76" s="40"/>
      <c r="E76" s="41"/>
      <c r="F76" s="41"/>
      <c r="G76" s="41"/>
    </row>
    <row r="77" s="1" customFormat="1" ht="45" customHeight="1" spans="1:7">
      <c r="A77" s="9">
        <v>74</v>
      </c>
      <c r="B77" s="64"/>
      <c r="C77" s="39" t="s">
        <v>124</v>
      </c>
      <c r="D77" s="40"/>
      <c r="E77" s="41"/>
      <c r="F77" s="41"/>
      <c r="G77" s="41"/>
    </row>
    <row r="78" s="1" customFormat="1" ht="45" customHeight="1" spans="1:7">
      <c r="A78" s="9">
        <v>75</v>
      </c>
      <c r="B78" s="64"/>
      <c r="C78" s="39" t="s">
        <v>125</v>
      </c>
      <c r="D78" s="40"/>
      <c r="E78" s="41"/>
      <c r="F78" s="41"/>
      <c r="G78" s="41"/>
    </row>
    <row r="79" s="1" customFormat="1" ht="45" customHeight="1" spans="1:7">
      <c r="A79" s="9">
        <v>76</v>
      </c>
      <c r="B79" s="64"/>
      <c r="C79" s="39" t="s">
        <v>126</v>
      </c>
      <c r="D79" s="40"/>
      <c r="E79" s="41"/>
      <c r="F79" s="41"/>
      <c r="G79" s="41"/>
    </row>
    <row r="80" s="1" customFormat="1" ht="45" customHeight="1" spans="1:7">
      <c r="A80" s="9">
        <v>77</v>
      </c>
      <c r="B80" s="65"/>
      <c r="C80" s="39" t="s">
        <v>127</v>
      </c>
      <c r="D80" s="40"/>
      <c r="E80" s="41"/>
      <c r="F80" s="41"/>
      <c r="G80" s="41"/>
    </row>
    <row r="81" s="1" customFormat="1" ht="45" customHeight="1" spans="1:7">
      <c r="A81" s="9">
        <v>78</v>
      </c>
      <c r="B81" s="63" t="s">
        <v>128</v>
      </c>
      <c r="C81" s="39" t="s">
        <v>129</v>
      </c>
      <c r="D81" s="40"/>
      <c r="E81" s="41"/>
      <c r="F81" s="41"/>
      <c r="G81" s="41"/>
    </row>
    <row r="82" s="1" customFormat="1" ht="45" customHeight="1" spans="1:7">
      <c r="A82" s="9">
        <v>79</v>
      </c>
      <c r="B82" s="64"/>
      <c r="C82" s="39" t="s">
        <v>130</v>
      </c>
      <c r="D82" s="40"/>
      <c r="E82" s="41"/>
      <c r="F82" s="41"/>
      <c r="G82" s="41"/>
    </row>
    <row r="83" s="1" customFormat="1" ht="45" customHeight="1" spans="1:7">
      <c r="A83" s="9">
        <v>80</v>
      </c>
      <c r="B83" s="64"/>
      <c r="C83" s="39" t="s">
        <v>131</v>
      </c>
      <c r="D83" s="40"/>
      <c r="E83" s="41"/>
      <c r="F83" s="41"/>
      <c r="G83" s="41"/>
    </row>
    <row r="84" s="1" customFormat="1" ht="45" customHeight="1" spans="1:7">
      <c r="A84" s="9">
        <v>81</v>
      </c>
      <c r="B84" s="65"/>
      <c r="C84" s="39" t="s">
        <v>132</v>
      </c>
      <c r="D84" s="40"/>
      <c r="E84" s="41"/>
      <c r="F84" s="41"/>
      <c r="G84" s="41"/>
    </row>
    <row r="85" s="1" customFormat="1" ht="45" customHeight="1" spans="1:7">
      <c r="A85" s="9">
        <v>82</v>
      </c>
      <c r="B85" s="63" t="s">
        <v>133</v>
      </c>
      <c r="C85" s="39" t="s">
        <v>134</v>
      </c>
      <c r="D85" s="40"/>
      <c r="E85" s="41"/>
      <c r="F85" s="41"/>
      <c r="G85" s="41"/>
    </row>
    <row r="86" s="1" customFormat="1" ht="45" customHeight="1" spans="1:7">
      <c r="A86" s="9">
        <v>83</v>
      </c>
      <c r="B86" s="64"/>
      <c r="C86" s="39" t="s">
        <v>135</v>
      </c>
      <c r="D86" s="40"/>
      <c r="E86" s="41"/>
      <c r="F86" s="41"/>
      <c r="G86" s="41"/>
    </row>
    <row r="87" s="1" customFormat="1" ht="45" customHeight="1" spans="1:7">
      <c r="A87" s="9">
        <v>84</v>
      </c>
      <c r="B87" s="64"/>
      <c r="C87" s="39" t="s">
        <v>136</v>
      </c>
      <c r="D87" s="40"/>
      <c r="E87" s="41"/>
      <c r="F87" s="41"/>
      <c r="G87" s="41"/>
    </row>
    <row r="88" s="1" customFormat="1" ht="45" customHeight="1" spans="1:7">
      <c r="A88" s="9">
        <v>85</v>
      </c>
      <c r="B88" s="64"/>
      <c r="C88" s="39" t="s">
        <v>137</v>
      </c>
      <c r="D88" s="40"/>
      <c r="E88" s="41"/>
      <c r="F88" s="41"/>
      <c r="G88" s="41"/>
    </row>
    <row r="89" s="1" customFormat="1" ht="45" customHeight="1" spans="1:7">
      <c r="A89" s="9">
        <v>86</v>
      </c>
      <c r="B89" s="64"/>
      <c r="C89" s="39" t="s">
        <v>138</v>
      </c>
      <c r="D89" s="40"/>
      <c r="E89" s="41"/>
      <c r="F89" s="41"/>
      <c r="G89" s="41"/>
    </row>
    <row r="90" s="1" customFormat="1" ht="45" customHeight="1" spans="1:7">
      <c r="A90" s="9">
        <v>87</v>
      </c>
      <c r="B90" s="64"/>
      <c r="C90" s="39" t="s">
        <v>139</v>
      </c>
      <c r="D90" s="40"/>
      <c r="E90" s="41"/>
      <c r="F90" s="41"/>
      <c r="G90" s="41"/>
    </row>
    <row r="91" s="1" customFormat="1" ht="45" customHeight="1" spans="1:7">
      <c r="A91" s="9">
        <v>88</v>
      </c>
      <c r="B91" s="64"/>
      <c r="C91" s="39" t="s">
        <v>140</v>
      </c>
      <c r="D91" s="40"/>
      <c r="E91" s="41"/>
      <c r="F91" s="41"/>
      <c r="G91" s="41"/>
    </row>
    <row r="92" s="1" customFormat="1" ht="45" customHeight="1" spans="1:7">
      <c r="A92" s="9">
        <v>89</v>
      </c>
      <c r="B92" s="64"/>
      <c r="C92" s="39" t="s">
        <v>141</v>
      </c>
      <c r="D92" s="40"/>
      <c r="E92" s="41"/>
      <c r="F92" s="41"/>
      <c r="G92" s="41"/>
    </row>
    <row r="93" s="1" customFormat="1" ht="45" customHeight="1" spans="1:7">
      <c r="A93" s="9">
        <v>90</v>
      </c>
      <c r="B93" s="64"/>
      <c r="C93" s="39" t="s">
        <v>142</v>
      </c>
      <c r="D93" s="40"/>
      <c r="E93" s="41"/>
      <c r="F93" s="41"/>
      <c r="G93" s="41"/>
    </row>
    <row r="94" s="1" customFormat="1" ht="45" customHeight="1" spans="1:7">
      <c r="A94" s="9">
        <v>91</v>
      </c>
      <c r="B94" s="64"/>
      <c r="C94" s="39" t="s">
        <v>143</v>
      </c>
      <c r="D94" s="40"/>
      <c r="E94" s="41"/>
      <c r="F94" s="41"/>
      <c r="G94" s="41"/>
    </row>
    <row r="95" s="1" customFormat="1" ht="45" customHeight="1" spans="1:7">
      <c r="A95" s="9">
        <v>92</v>
      </c>
      <c r="B95" s="64"/>
      <c r="C95" s="39" t="s">
        <v>144</v>
      </c>
      <c r="D95" s="40"/>
      <c r="E95" s="41"/>
      <c r="F95" s="41"/>
      <c r="G95" s="41"/>
    </row>
    <row r="96" s="1" customFormat="1" ht="45" customHeight="1" spans="1:7">
      <c r="A96" s="9">
        <v>93</v>
      </c>
      <c r="B96" s="64"/>
      <c r="C96" s="39" t="s">
        <v>145</v>
      </c>
      <c r="D96" s="40"/>
      <c r="E96" s="41"/>
      <c r="F96" s="41"/>
      <c r="G96" s="41"/>
    </row>
    <row r="97" s="1" customFormat="1" ht="45" customHeight="1" spans="1:7">
      <c r="A97" s="9">
        <v>94</v>
      </c>
      <c r="B97" s="64"/>
      <c r="C97" s="39" t="s">
        <v>146</v>
      </c>
      <c r="D97" s="40"/>
      <c r="E97" s="41"/>
      <c r="F97" s="41"/>
      <c r="G97" s="41"/>
    </row>
    <row r="98" s="1" customFormat="1" ht="45" customHeight="1" spans="1:7">
      <c r="A98" s="9">
        <v>95</v>
      </c>
      <c r="B98" s="64"/>
      <c r="C98" s="39" t="s">
        <v>147</v>
      </c>
      <c r="D98" s="40"/>
      <c r="E98" s="41"/>
      <c r="F98" s="41"/>
      <c r="G98" s="41"/>
    </row>
    <row r="99" s="1" customFormat="1" ht="45" customHeight="1" spans="1:7">
      <c r="A99" s="9">
        <v>96</v>
      </c>
      <c r="B99" s="64"/>
      <c r="C99" s="39" t="s">
        <v>148</v>
      </c>
      <c r="D99" s="40"/>
      <c r="E99" s="41"/>
      <c r="F99" s="41"/>
      <c r="G99" s="41"/>
    </row>
    <row r="100" s="1" customFormat="1" ht="45" customHeight="1" spans="1:7">
      <c r="A100" s="9">
        <v>97</v>
      </c>
      <c r="B100" s="65"/>
      <c r="C100" s="39" t="s">
        <v>149</v>
      </c>
      <c r="D100" s="40"/>
      <c r="E100" s="41"/>
      <c r="F100" s="41"/>
      <c r="G100" s="41"/>
    </row>
    <row r="101" s="1" customFormat="1" ht="45" customHeight="1" spans="1:7">
      <c r="A101" s="9">
        <v>98</v>
      </c>
      <c r="B101" s="63" t="s">
        <v>150</v>
      </c>
      <c r="C101" s="39" t="s">
        <v>151</v>
      </c>
      <c r="D101" s="40"/>
      <c r="E101" s="41"/>
      <c r="F101" s="41"/>
      <c r="G101" s="41"/>
    </row>
    <row r="102" s="1" customFormat="1" ht="45" customHeight="1" spans="1:7">
      <c r="A102" s="9">
        <v>99</v>
      </c>
      <c r="B102" s="64"/>
      <c r="C102" s="39" t="s">
        <v>152</v>
      </c>
      <c r="D102" s="40"/>
      <c r="E102" s="41"/>
      <c r="F102" s="41"/>
      <c r="G102" s="41"/>
    </row>
    <row r="103" s="1" customFormat="1" ht="45" customHeight="1" spans="1:7">
      <c r="A103" s="9">
        <v>100</v>
      </c>
      <c r="B103" s="64"/>
      <c r="C103" s="39" t="s">
        <v>153</v>
      </c>
      <c r="D103" s="40"/>
      <c r="E103" s="41"/>
      <c r="F103" s="41"/>
      <c r="G103" s="41"/>
    </row>
    <row r="104" s="1" customFormat="1" ht="45" customHeight="1" spans="1:7">
      <c r="A104" s="9">
        <v>101</v>
      </c>
      <c r="B104" s="64"/>
      <c r="C104" s="39" t="s">
        <v>154</v>
      </c>
      <c r="D104" s="40"/>
      <c r="E104" s="41"/>
      <c r="F104" s="41"/>
      <c r="G104" s="41"/>
    </row>
    <row r="105" s="1" customFormat="1" ht="45" customHeight="1" spans="1:7">
      <c r="A105" s="9">
        <v>102</v>
      </c>
      <c r="B105" s="64"/>
      <c r="C105" s="39" t="s">
        <v>155</v>
      </c>
      <c r="D105" s="40"/>
      <c r="E105" s="41"/>
      <c r="F105" s="41"/>
      <c r="G105" s="41"/>
    </row>
    <row r="106" s="1" customFormat="1" ht="45" customHeight="1" spans="1:7">
      <c r="A106" s="9">
        <v>103</v>
      </c>
      <c r="B106" s="64"/>
      <c r="C106" s="39" t="s">
        <v>156</v>
      </c>
      <c r="D106" s="40"/>
      <c r="E106" s="41"/>
      <c r="F106" s="41"/>
      <c r="G106" s="41"/>
    </row>
    <row r="107" s="1" customFormat="1" ht="45" customHeight="1" spans="1:7">
      <c r="A107" s="9">
        <v>104</v>
      </c>
      <c r="B107" s="65"/>
      <c r="C107" s="39" t="s">
        <v>157</v>
      </c>
      <c r="D107" s="40"/>
      <c r="E107" s="41"/>
      <c r="F107" s="41"/>
      <c r="G107" s="41"/>
    </row>
    <row r="108" s="1" customFormat="1" ht="45" customHeight="1" spans="1:7">
      <c r="A108" s="9">
        <v>105</v>
      </c>
      <c r="B108" s="63" t="s">
        <v>158</v>
      </c>
      <c r="C108" s="39" t="s">
        <v>159</v>
      </c>
      <c r="D108" s="40"/>
      <c r="E108" s="41"/>
      <c r="F108" s="41"/>
      <c r="G108" s="41"/>
    </row>
    <row r="109" s="1" customFormat="1" ht="45" customHeight="1" spans="1:7">
      <c r="A109" s="9">
        <v>106</v>
      </c>
      <c r="B109" s="64"/>
      <c r="C109" s="39" t="s">
        <v>160</v>
      </c>
      <c r="D109" s="40"/>
      <c r="E109" s="41"/>
      <c r="F109" s="41"/>
      <c r="G109" s="41"/>
    </row>
    <row r="110" s="1" customFormat="1" ht="45" customHeight="1" spans="1:7">
      <c r="A110" s="9">
        <v>107</v>
      </c>
      <c r="B110" s="64"/>
      <c r="C110" s="39" t="s">
        <v>161</v>
      </c>
      <c r="D110" s="40"/>
      <c r="E110" s="41"/>
      <c r="F110" s="41"/>
      <c r="G110" s="41"/>
    </row>
    <row r="111" s="1" customFormat="1" ht="45" customHeight="1" spans="1:7">
      <c r="A111" s="9">
        <v>108</v>
      </c>
      <c r="B111" s="64"/>
      <c r="C111" s="39" t="s">
        <v>162</v>
      </c>
      <c r="D111" s="40"/>
      <c r="E111" s="41"/>
      <c r="F111" s="41"/>
      <c r="G111" s="41"/>
    </row>
    <row r="112" s="1" customFormat="1" ht="45" customHeight="1" spans="1:7">
      <c r="A112" s="9">
        <v>109</v>
      </c>
      <c r="B112" s="64"/>
      <c r="C112" s="39" t="s">
        <v>163</v>
      </c>
      <c r="D112" s="40"/>
      <c r="E112" s="41"/>
      <c r="F112" s="41"/>
      <c r="G112" s="41"/>
    </row>
    <row r="113" s="1" customFormat="1" ht="45" customHeight="1" spans="1:7">
      <c r="A113" s="9">
        <v>110</v>
      </c>
      <c r="B113" s="64"/>
      <c r="C113" s="39" t="s">
        <v>164</v>
      </c>
      <c r="D113" s="40"/>
      <c r="E113" s="41"/>
      <c r="F113" s="41"/>
      <c r="G113" s="41"/>
    </row>
    <row r="114" s="1" customFormat="1" ht="45" customHeight="1" spans="1:7">
      <c r="A114" s="9">
        <v>111</v>
      </c>
      <c r="B114" s="64"/>
      <c r="C114" s="39" t="s">
        <v>165</v>
      </c>
      <c r="D114" s="40"/>
      <c r="E114" s="41"/>
      <c r="F114" s="41"/>
      <c r="G114" s="41"/>
    </row>
    <row r="115" s="1" customFormat="1" ht="45" customHeight="1" spans="1:7">
      <c r="A115" s="9">
        <v>112</v>
      </c>
      <c r="B115" s="64"/>
      <c r="C115" s="39" t="s">
        <v>166</v>
      </c>
      <c r="D115" s="40"/>
      <c r="E115" s="41"/>
      <c r="F115" s="41"/>
      <c r="G115" s="41"/>
    </row>
    <row r="116" s="1" customFormat="1" ht="45" customHeight="1" spans="1:7">
      <c r="A116" s="9">
        <v>113</v>
      </c>
      <c r="B116" s="64"/>
      <c r="C116" s="66" t="s">
        <v>167</v>
      </c>
      <c r="D116" s="40"/>
      <c r="E116" s="41"/>
      <c r="F116" s="41"/>
      <c r="G116" s="41"/>
    </row>
    <row r="117" s="1" customFormat="1" ht="45" customHeight="1" spans="1:7">
      <c r="A117" s="9">
        <v>114</v>
      </c>
      <c r="B117" s="64"/>
      <c r="C117" s="39" t="s">
        <v>168</v>
      </c>
      <c r="D117" s="40"/>
      <c r="E117" s="41"/>
      <c r="F117" s="41"/>
      <c r="G117" s="41"/>
    </row>
    <row r="118" s="1" customFormat="1" ht="45" customHeight="1" spans="1:7">
      <c r="A118" s="9">
        <v>115</v>
      </c>
      <c r="B118" s="64"/>
      <c r="C118" s="39" t="s">
        <v>169</v>
      </c>
      <c r="D118" s="40"/>
      <c r="E118" s="41"/>
      <c r="F118" s="41"/>
      <c r="G118" s="41"/>
    </row>
    <row r="119" s="1" customFormat="1" ht="45" customHeight="1" spans="1:7">
      <c r="A119" s="9">
        <v>116</v>
      </c>
      <c r="B119" s="64"/>
      <c r="C119" s="39" t="s">
        <v>170</v>
      </c>
      <c r="D119" s="40"/>
      <c r="E119" s="41"/>
      <c r="F119" s="41"/>
      <c r="G119" s="41"/>
    </row>
    <row r="120" s="1" customFormat="1" ht="45" customHeight="1" spans="1:7">
      <c r="A120" s="9">
        <v>117</v>
      </c>
      <c r="B120" s="64"/>
      <c r="C120" s="39" t="s">
        <v>171</v>
      </c>
      <c r="D120" s="40"/>
      <c r="E120" s="41"/>
      <c r="F120" s="41"/>
      <c r="G120" s="41"/>
    </row>
    <row r="121" s="1" customFormat="1" ht="45" customHeight="1" spans="1:7">
      <c r="A121" s="9">
        <v>118</v>
      </c>
      <c r="B121" s="65"/>
      <c r="C121" s="66" t="s">
        <v>172</v>
      </c>
      <c r="D121" s="40"/>
      <c r="E121" s="41"/>
      <c r="F121" s="41"/>
      <c r="G121" s="41"/>
    </row>
    <row r="122" s="1" customFormat="1" ht="20" customHeight="1" spans="1:7">
      <c r="A122" s="43" t="s">
        <v>36</v>
      </c>
      <c r="B122" s="43"/>
      <c r="C122" s="23"/>
      <c r="D122" s="43">
        <f>COUNTA(D4:D121)</f>
        <v>0</v>
      </c>
      <c r="E122" s="43">
        <f>COUNTA(E4:E121)</f>
        <v>0</v>
      </c>
      <c r="F122" s="43">
        <f>COUNTA(F4:F121)</f>
        <v>0</v>
      </c>
      <c r="G122" s="44"/>
    </row>
    <row r="123" s="1" customFormat="1" ht="20" customHeight="1" spans="1:7">
      <c r="A123" s="9" t="s">
        <v>173</v>
      </c>
      <c r="B123" s="45"/>
      <c r="C123" s="46" t="s">
        <v>174</v>
      </c>
      <c r="D123" s="47">
        <f>D122+E122+F122</f>
        <v>0</v>
      </c>
      <c r="E123" s="17" t="s">
        <v>175</v>
      </c>
      <c r="F123" s="43" t="s">
        <v>43</v>
      </c>
      <c r="G123" s="48">
        <f>D122</f>
        <v>0</v>
      </c>
    </row>
    <row r="124" s="1" customFormat="1" ht="20" customHeight="1" spans="1:7">
      <c r="A124" s="49"/>
      <c r="B124" s="50"/>
      <c r="C124" s="51"/>
      <c r="D124" s="52"/>
      <c r="E124" s="20"/>
      <c r="F124" s="43" t="s">
        <v>44</v>
      </c>
      <c r="G124" s="48">
        <f>E122</f>
        <v>0</v>
      </c>
    </row>
    <row r="125" s="1" customFormat="1" ht="20" customHeight="1" spans="1:7">
      <c r="A125" s="49"/>
      <c r="B125" s="50"/>
      <c r="C125" s="51"/>
      <c r="D125" s="52"/>
      <c r="E125" s="20"/>
      <c r="F125" s="43" t="s">
        <v>45</v>
      </c>
      <c r="G125" s="48">
        <f>F122</f>
        <v>0</v>
      </c>
    </row>
    <row r="126" s="1" customFormat="1" ht="20" customHeight="1" spans="1:7">
      <c r="A126" s="49"/>
      <c r="B126" s="50"/>
      <c r="C126" s="53"/>
      <c r="D126" s="54"/>
      <c r="E126" s="23"/>
      <c r="F126" s="55" t="s">
        <v>176</v>
      </c>
      <c r="G126" s="56" t="e">
        <f>G123/D123</f>
        <v>#DIV/0!</v>
      </c>
    </row>
    <row r="127" s="1" customFormat="1" ht="20" customHeight="1" spans="1:7">
      <c r="A127" s="32"/>
      <c r="B127" s="57"/>
      <c r="C127" s="58" t="s">
        <v>177</v>
      </c>
      <c r="D127" s="59"/>
      <c r="E127" s="59"/>
      <c r="F127" s="59"/>
      <c r="G127" s="60"/>
    </row>
    <row r="128" s="1" customFormat="1" ht="20" customHeight="1" spans="1:7">
      <c r="A128" s="35" t="s">
        <v>178</v>
      </c>
      <c r="B128" s="35"/>
      <c r="C128" s="35"/>
      <c r="D128" s="35"/>
      <c r="E128" s="35"/>
      <c r="F128" s="35"/>
      <c r="G128" s="35"/>
    </row>
  </sheetData>
  <mergeCells count="19">
    <mergeCell ref="A1:G1"/>
    <mergeCell ref="A2:B2"/>
    <mergeCell ref="D2:E2"/>
    <mergeCell ref="F2:G2"/>
    <mergeCell ref="A122:C122"/>
    <mergeCell ref="C127:G127"/>
    <mergeCell ref="A128:G128"/>
    <mergeCell ref="B4:B31"/>
    <mergeCell ref="B32:B63"/>
    <mergeCell ref="B64:B70"/>
    <mergeCell ref="B71:B80"/>
    <mergeCell ref="B81:B84"/>
    <mergeCell ref="B85:B100"/>
    <mergeCell ref="B101:B107"/>
    <mergeCell ref="B108:B121"/>
    <mergeCell ref="C123:C126"/>
    <mergeCell ref="D123:D126"/>
    <mergeCell ref="E123:E126"/>
    <mergeCell ref="A123:B127"/>
  </mergeCells>
  <dataValidations count="3">
    <dataValidation type="custom" allowBlank="1" showInputMessage="1" showErrorMessage="1" sqref="D4:D121">
      <formula1>COUNTIF(D4:F4,"&lt;&gt;")&lt;=1</formula1>
    </dataValidation>
    <dataValidation type="custom" allowBlank="1" showInputMessage="1" showErrorMessage="1" sqref="E4:E121">
      <formula1>COUNTIF(D4:F4,"&lt;&gt;")&lt;=1</formula1>
    </dataValidation>
    <dataValidation type="custom" allowBlank="1" showInputMessage="1" showErrorMessage="1" sqref="F4:F121">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100"/>
  <sheetViews>
    <sheetView workbookViewId="0">
      <pane ySplit="3" topLeftCell="A88" activePane="bottomLeft" state="frozen"/>
      <selection/>
      <selection pane="bottomLeft" activeCell="D95" sqref="D95:D98"/>
    </sheetView>
  </sheetViews>
  <sheetFormatPr defaultColWidth="9" defaultRowHeight="14.25" outlineLevelCol="6"/>
  <cols>
    <col min="1" max="1" width="6.58333333333333" customWidth="1"/>
    <col min="2" max="2" width="10.5833333333333" style="61" customWidth="1"/>
    <col min="3" max="3" width="140.583333333333" customWidth="1"/>
    <col min="4" max="7" width="10.5833333333333" customWidth="1"/>
  </cols>
  <sheetData>
    <row r="1" ht="30" customHeight="1" spans="1:7">
      <c r="A1" s="2" t="s">
        <v>179</v>
      </c>
      <c r="B1" s="3"/>
      <c r="C1" s="3"/>
      <c r="D1" s="3"/>
      <c r="E1" s="3"/>
      <c r="F1" s="3"/>
      <c r="G1" s="3"/>
    </row>
    <row r="2" s="1" customFormat="1" ht="20" customHeight="1" spans="1:7">
      <c r="A2" s="36" t="s">
        <v>18</v>
      </c>
      <c r="B2" s="37"/>
      <c r="C2" s="38" t="str">
        <f>IF('表C-0'!B2="","",'表C-0'!B2)</f>
        <v/>
      </c>
      <c r="D2" s="36" t="s">
        <v>40</v>
      </c>
      <c r="E2" s="37"/>
      <c r="F2" s="36" t="s">
        <v>19</v>
      </c>
      <c r="G2" s="37"/>
    </row>
    <row r="3" s="1" customFormat="1" ht="20" customHeight="1" spans="1:7">
      <c r="A3" s="4" t="s">
        <v>1</v>
      </c>
      <c r="B3" s="8" t="s">
        <v>41</v>
      </c>
      <c r="C3" s="8" t="s">
        <v>42</v>
      </c>
      <c r="D3" s="4" t="s">
        <v>43</v>
      </c>
      <c r="E3" s="4" t="s">
        <v>44</v>
      </c>
      <c r="F3" s="4" t="s">
        <v>45</v>
      </c>
      <c r="G3" s="4" t="s">
        <v>46</v>
      </c>
    </row>
    <row r="4" s="1" customFormat="1" ht="45" customHeight="1" spans="1:7">
      <c r="A4" s="9">
        <v>1</v>
      </c>
      <c r="B4" s="63" t="s">
        <v>47</v>
      </c>
      <c r="C4" s="39" t="s">
        <v>180</v>
      </c>
      <c r="D4" s="40"/>
      <c r="E4" s="41"/>
      <c r="F4" s="41"/>
      <c r="G4" s="41"/>
    </row>
    <row r="5" s="1" customFormat="1" ht="45" customHeight="1" spans="1:7">
      <c r="A5" s="9">
        <v>2</v>
      </c>
      <c r="B5" s="64"/>
      <c r="C5" s="39" t="s">
        <v>181</v>
      </c>
      <c r="D5" s="40"/>
      <c r="E5" s="41"/>
      <c r="F5" s="41"/>
      <c r="G5" s="41"/>
    </row>
    <row r="6" s="1" customFormat="1" ht="45" customHeight="1" spans="1:7">
      <c r="A6" s="9">
        <v>3</v>
      </c>
      <c r="B6" s="64"/>
      <c r="C6" s="39" t="s">
        <v>182</v>
      </c>
      <c r="D6" s="40"/>
      <c r="E6" s="41"/>
      <c r="F6" s="41"/>
      <c r="G6" s="41"/>
    </row>
    <row r="7" s="1" customFormat="1" ht="45" customHeight="1" spans="1:7">
      <c r="A7" s="9">
        <v>4</v>
      </c>
      <c r="B7" s="64"/>
      <c r="C7" s="39" t="s">
        <v>183</v>
      </c>
      <c r="D7" s="40"/>
      <c r="E7" s="41"/>
      <c r="F7" s="41"/>
      <c r="G7" s="41"/>
    </row>
    <row r="8" s="1" customFormat="1" ht="45" customHeight="1" spans="1:7">
      <c r="A8" s="9">
        <v>5</v>
      </c>
      <c r="B8" s="64"/>
      <c r="C8" s="39" t="s">
        <v>184</v>
      </c>
      <c r="D8" s="40"/>
      <c r="E8" s="41"/>
      <c r="F8" s="41"/>
      <c r="G8" s="41"/>
    </row>
    <row r="9" s="1" customFormat="1" ht="45" customHeight="1" spans="1:7">
      <c r="A9" s="9">
        <v>6</v>
      </c>
      <c r="B9" s="64"/>
      <c r="C9" s="39" t="s">
        <v>185</v>
      </c>
      <c r="D9" s="40"/>
      <c r="E9" s="41"/>
      <c r="F9" s="41"/>
      <c r="G9" s="41"/>
    </row>
    <row r="10" s="1" customFormat="1" ht="45" customHeight="1" spans="1:7">
      <c r="A10" s="9">
        <v>7</v>
      </c>
      <c r="B10" s="64"/>
      <c r="C10" s="39" t="s">
        <v>186</v>
      </c>
      <c r="D10" s="40"/>
      <c r="E10" s="41"/>
      <c r="F10" s="41"/>
      <c r="G10" s="41"/>
    </row>
    <row r="11" s="1" customFormat="1" ht="45" customHeight="1" spans="1:7">
      <c r="A11" s="9">
        <v>8</v>
      </c>
      <c r="B11" s="64"/>
      <c r="C11" s="39" t="s">
        <v>64</v>
      </c>
      <c r="D11" s="40"/>
      <c r="E11" s="41"/>
      <c r="F11" s="41"/>
      <c r="G11" s="41"/>
    </row>
    <row r="12" s="1" customFormat="1" ht="45" customHeight="1" spans="1:7">
      <c r="A12" s="9">
        <v>9</v>
      </c>
      <c r="B12" s="64"/>
      <c r="C12" s="39" t="s">
        <v>187</v>
      </c>
      <c r="D12" s="40"/>
      <c r="E12" s="41"/>
      <c r="F12" s="41"/>
      <c r="G12" s="41"/>
    </row>
    <row r="13" s="1" customFormat="1" ht="45" customHeight="1" spans="1:7">
      <c r="A13" s="9">
        <v>10</v>
      </c>
      <c r="B13" s="64"/>
      <c r="C13" s="39" t="s">
        <v>188</v>
      </c>
      <c r="D13" s="40"/>
      <c r="E13" s="41"/>
      <c r="F13" s="41"/>
      <c r="G13" s="41"/>
    </row>
    <row r="14" s="1" customFormat="1" ht="45" customHeight="1" spans="1:7">
      <c r="A14" s="9">
        <v>11</v>
      </c>
      <c r="B14" s="64"/>
      <c r="C14" s="39" t="s">
        <v>67</v>
      </c>
      <c r="D14" s="40"/>
      <c r="E14" s="41"/>
      <c r="F14" s="41"/>
      <c r="G14" s="41"/>
    </row>
    <row r="15" s="1" customFormat="1" ht="45" customHeight="1" spans="1:7">
      <c r="A15" s="9">
        <v>12</v>
      </c>
      <c r="B15" s="64"/>
      <c r="C15" s="39" t="s">
        <v>189</v>
      </c>
      <c r="D15" s="40"/>
      <c r="E15" s="41"/>
      <c r="F15" s="41"/>
      <c r="G15" s="41"/>
    </row>
    <row r="16" s="1" customFormat="1" ht="45" customHeight="1" spans="1:7">
      <c r="A16" s="9">
        <v>13</v>
      </c>
      <c r="B16" s="65"/>
      <c r="C16" s="39" t="s">
        <v>190</v>
      </c>
      <c r="D16" s="40"/>
      <c r="E16" s="41"/>
      <c r="F16" s="41"/>
      <c r="G16" s="41"/>
    </row>
    <row r="17" s="1" customFormat="1" ht="45" customHeight="1" spans="1:7">
      <c r="A17" s="9">
        <v>14</v>
      </c>
      <c r="B17" s="63" t="s">
        <v>76</v>
      </c>
      <c r="C17" s="39" t="s">
        <v>191</v>
      </c>
      <c r="D17" s="40"/>
      <c r="E17" s="41"/>
      <c r="F17" s="41"/>
      <c r="G17" s="41"/>
    </row>
    <row r="18" s="1" customFormat="1" ht="45" customHeight="1" spans="1:7">
      <c r="A18" s="9">
        <v>15</v>
      </c>
      <c r="B18" s="64"/>
      <c r="C18" s="39" t="s">
        <v>78</v>
      </c>
      <c r="D18" s="40"/>
      <c r="E18" s="41"/>
      <c r="F18" s="41"/>
      <c r="G18" s="41"/>
    </row>
    <row r="19" s="1" customFormat="1" ht="45" customHeight="1" spans="1:7">
      <c r="A19" s="9">
        <v>16</v>
      </c>
      <c r="B19" s="64"/>
      <c r="C19" s="39" t="s">
        <v>79</v>
      </c>
      <c r="D19" s="40"/>
      <c r="E19" s="41"/>
      <c r="F19" s="41"/>
      <c r="G19" s="41"/>
    </row>
    <row r="20" s="1" customFormat="1" ht="45" customHeight="1" spans="1:7">
      <c r="A20" s="9">
        <v>17</v>
      </c>
      <c r="B20" s="64"/>
      <c r="C20" s="39" t="s">
        <v>80</v>
      </c>
      <c r="D20" s="40"/>
      <c r="E20" s="41"/>
      <c r="F20" s="41"/>
      <c r="G20" s="41"/>
    </row>
    <row r="21" s="1" customFormat="1" ht="45" customHeight="1" spans="1:7">
      <c r="A21" s="9">
        <v>18</v>
      </c>
      <c r="B21" s="64"/>
      <c r="C21" s="39" t="s">
        <v>81</v>
      </c>
      <c r="D21" s="40"/>
      <c r="E21" s="41"/>
      <c r="F21" s="41"/>
      <c r="G21" s="41"/>
    </row>
    <row r="22" s="1" customFormat="1" ht="45" customHeight="1" spans="1:7">
      <c r="A22" s="9">
        <v>19</v>
      </c>
      <c r="B22" s="64"/>
      <c r="C22" s="39" t="s">
        <v>82</v>
      </c>
      <c r="D22" s="40"/>
      <c r="E22" s="41"/>
      <c r="F22" s="41"/>
      <c r="G22" s="41"/>
    </row>
    <row r="23" s="1" customFormat="1" ht="45" customHeight="1" spans="1:7">
      <c r="A23" s="9">
        <v>20</v>
      </c>
      <c r="B23" s="64"/>
      <c r="C23" s="39" t="s">
        <v>83</v>
      </c>
      <c r="D23" s="40"/>
      <c r="E23" s="41"/>
      <c r="F23" s="41"/>
      <c r="G23" s="41"/>
    </row>
    <row r="24" s="1" customFormat="1" ht="45" customHeight="1" spans="1:7">
      <c r="A24" s="9">
        <v>21</v>
      </c>
      <c r="B24" s="64"/>
      <c r="C24" s="39" t="s">
        <v>192</v>
      </c>
      <c r="D24" s="40"/>
      <c r="E24" s="41"/>
      <c r="F24" s="41"/>
      <c r="G24" s="41"/>
    </row>
    <row r="25" s="1" customFormat="1" ht="45" customHeight="1" spans="1:7">
      <c r="A25" s="9">
        <v>22</v>
      </c>
      <c r="B25" s="64"/>
      <c r="C25" s="39" t="s">
        <v>85</v>
      </c>
      <c r="D25" s="40"/>
      <c r="E25" s="41"/>
      <c r="F25" s="41"/>
      <c r="G25" s="41"/>
    </row>
    <row r="26" s="1" customFormat="1" ht="45" customHeight="1" spans="1:7">
      <c r="A26" s="9">
        <v>23</v>
      </c>
      <c r="B26" s="64"/>
      <c r="C26" s="39" t="s">
        <v>86</v>
      </c>
      <c r="D26" s="40"/>
      <c r="E26" s="41"/>
      <c r="F26" s="41"/>
      <c r="G26" s="41"/>
    </row>
    <row r="27" s="1" customFormat="1" ht="45" customHeight="1" spans="1:7">
      <c r="A27" s="9">
        <v>24</v>
      </c>
      <c r="B27" s="64"/>
      <c r="C27" s="39" t="s">
        <v>193</v>
      </c>
      <c r="D27" s="40"/>
      <c r="E27" s="41"/>
      <c r="F27" s="41"/>
      <c r="G27" s="41"/>
    </row>
    <row r="28" s="1" customFormat="1" ht="45" customHeight="1" spans="1:7">
      <c r="A28" s="9">
        <v>25</v>
      </c>
      <c r="B28" s="64"/>
      <c r="C28" s="39" t="s">
        <v>87</v>
      </c>
      <c r="D28" s="40"/>
      <c r="E28" s="41"/>
      <c r="F28" s="41"/>
      <c r="G28" s="41"/>
    </row>
    <row r="29" s="1" customFormat="1" ht="45" customHeight="1" spans="1:7">
      <c r="A29" s="9">
        <v>26</v>
      </c>
      <c r="B29" s="64"/>
      <c r="C29" s="39" t="s">
        <v>194</v>
      </c>
      <c r="D29" s="40"/>
      <c r="E29" s="41"/>
      <c r="F29" s="41"/>
      <c r="G29" s="41"/>
    </row>
    <row r="30" s="1" customFormat="1" ht="45" customHeight="1" spans="1:7">
      <c r="A30" s="9">
        <v>27</v>
      </c>
      <c r="B30" s="64"/>
      <c r="C30" s="39" t="s">
        <v>195</v>
      </c>
      <c r="D30" s="40"/>
      <c r="E30" s="41"/>
      <c r="F30" s="41"/>
      <c r="G30" s="41"/>
    </row>
    <row r="31" s="1" customFormat="1" ht="45" customHeight="1" spans="1:7">
      <c r="A31" s="9">
        <v>28</v>
      </c>
      <c r="B31" s="64"/>
      <c r="C31" s="39" t="s">
        <v>90</v>
      </c>
      <c r="D31" s="40"/>
      <c r="E31" s="41"/>
      <c r="F31" s="41"/>
      <c r="G31" s="41"/>
    </row>
    <row r="32" s="1" customFormat="1" ht="45" customHeight="1" spans="1:7">
      <c r="A32" s="9">
        <v>29</v>
      </c>
      <c r="B32" s="64"/>
      <c r="C32" s="39" t="s">
        <v>196</v>
      </c>
      <c r="D32" s="40"/>
      <c r="E32" s="41"/>
      <c r="F32" s="41"/>
      <c r="G32" s="41"/>
    </row>
    <row r="33" s="1" customFormat="1" ht="45" customHeight="1" spans="1:7">
      <c r="A33" s="9">
        <v>30</v>
      </c>
      <c r="B33" s="64"/>
      <c r="C33" s="39" t="s">
        <v>92</v>
      </c>
      <c r="D33" s="40"/>
      <c r="E33" s="41"/>
      <c r="F33" s="41"/>
      <c r="G33" s="41"/>
    </row>
    <row r="34" s="1" customFormat="1" ht="45" customHeight="1" spans="1:7">
      <c r="A34" s="9">
        <v>31</v>
      </c>
      <c r="B34" s="64"/>
      <c r="C34" s="39" t="s">
        <v>93</v>
      </c>
      <c r="D34" s="40"/>
      <c r="E34" s="41"/>
      <c r="F34" s="41"/>
      <c r="G34" s="41"/>
    </row>
    <row r="35" s="1" customFormat="1" ht="45" customHeight="1" spans="1:7">
      <c r="A35" s="9">
        <v>32</v>
      </c>
      <c r="B35" s="64"/>
      <c r="C35" s="39" t="s">
        <v>197</v>
      </c>
      <c r="D35" s="40"/>
      <c r="E35" s="41"/>
      <c r="F35" s="41"/>
      <c r="G35" s="41"/>
    </row>
    <row r="36" s="1" customFormat="1" ht="45" customHeight="1" spans="1:7">
      <c r="A36" s="9">
        <v>33</v>
      </c>
      <c r="B36" s="64"/>
      <c r="C36" s="39" t="s">
        <v>198</v>
      </c>
      <c r="D36" s="40"/>
      <c r="E36" s="41"/>
      <c r="F36" s="41"/>
      <c r="G36" s="41"/>
    </row>
    <row r="37" s="1" customFormat="1" ht="45" customHeight="1" spans="1:7">
      <c r="A37" s="9">
        <v>34</v>
      </c>
      <c r="B37" s="64"/>
      <c r="C37" s="39" t="s">
        <v>199</v>
      </c>
      <c r="D37" s="40"/>
      <c r="E37" s="41"/>
      <c r="F37" s="41"/>
      <c r="G37" s="41"/>
    </row>
    <row r="38" s="1" customFormat="1" ht="45" customHeight="1" spans="1:7">
      <c r="A38" s="9">
        <v>35</v>
      </c>
      <c r="B38" s="65"/>
      <c r="C38" s="39" t="s">
        <v>200</v>
      </c>
      <c r="D38" s="40"/>
      <c r="E38" s="41"/>
      <c r="F38" s="41"/>
      <c r="G38" s="41"/>
    </row>
    <row r="39" s="1" customFormat="1" ht="45" customHeight="1" spans="1:7">
      <c r="A39" s="9">
        <v>36</v>
      </c>
      <c r="B39" s="63" t="s">
        <v>109</v>
      </c>
      <c r="C39" s="39" t="s">
        <v>110</v>
      </c>
      <c r="D39" s="40"/>
      <c r="E39" s="41"/>
      <c r="F39" s="41"/>
      <c r="G39" s="41"/>
    </row>
    <row r="40" s="1" customFormat="1" ht="45" customHeight="1" spans="1:7">
      <c r="A40" s="9">
        <v>37</v>
      </c>
      <c r="B40" s="64"/>
      <c r="C40" s="39" t="s">
        <v>111</v>
      </c>
      <c r="D40" s="40"/>
      <c r="E40" s="41"/>
      <c r="F40" s="41"/>
      <c r="G40" s="41"/>
    </row>
    <row r="41" s="1" customFormat="1" ht="45" customHeight="1" spans="1:7">
      <c r="A41" s="9">
        <v>38</v>
      </c>
      <c r="B41" s="64"/>
      <c r="C41" s="39" t="s">
        <v>112</v>
      </c>
      <c r="D41" s="40"/>
      <c r="E41" s="41"/>
      <c r="F41" s="41"/>
      <c r="G41" s="41"/>
    </row>
    <row r="42" s="1" customFormat="1" ht="45" customHeight="1" spans="1:7">
      <c r="A42" s="9">
        <v>39</v>
      </c>
      <c r="B42" s="65"/>
      <c r="C42" s="39" t="s">
        <v>201</v>
      </c>
      <c r="D42" s="40"/>
      <c r="E42" s="41"/>
      <c r="F42" s="41"/>
      <c r="G42" s="41"/>
    </row>
    <row r="43" s="1" customFormat="1" ht="45" customHeight="1" spans="1:7">
      <c r="A43" s="9">
        <v>40</v>
      </c>
      <c r="B43" s="63" t="s">
        <v>117</v>
      </c>
      <c r="C43" s="39" t="s">
        <v>202</v>
      </c>
      <c r="D43" s="40"/>
      <c r="E43" s="41"/>
      <c r="F43" s="41"/>
      <c r="G43" s="41"/>
    </row>
    <row r="44" s="1" customFormat="1" ht="45" customHeight="1" spans="1:7">
      <c r="A44" s="9">
        <v>41</v>
      </c>
      <c r="B44" s="64"/>
      <c r="C44" s="39" t="s">
        <v>119</v>
      </c>
      <c r="D44" s="40"/>
      <c r="E44" s="41"/>
      <c r="F44" s="41"/>
      <c r="G44" s="41"/>
    </row>
    <row r="45" s="1" customFormat="1" ht="45" customHeight="1" spans="1:7">
      <c r="A45" s="9">
        <v>42</v>
      </c>
      <c r="B45" s="64"/>
      <c r="C45" s="39" t="s">
        <v>120</v>
      </c>
      <c r="D45" s="40"/>
      <c r="E45" s="41"/>
      <c r="F45" s="41"/>
      <c r="G45" s="41"/>
    </row>
    <row r="46" s="1" customFormat="1" ht="45" customHeight="1" spans="1:7">
      <c r="A46" s="9">
        <v>43</v>
      </c>
      <c r="B46" s="64"/>
      <c r="C46" s="39" t="s">
        <v>203</v>
      </c>
      <c r="D46" s="40"/>
      <c r="E46" s="41"/>
      <c r="F46" s="41"/>
      <c r="G46" s="41"/>
    </row>
    <row r="47" s="1" customFormat="1" ht="45" customHeight="1" spans="1:7">
      <c r="A47" s="9">
        <v>44</v>
      </c>
      <c r="B47" s="64"/>
      <c r="C47" s="39" t="s">
        <v>204</v>
      </c>
      <c r="D47" s="40"/>
      <c r="E47" s="41"/>
      <c r="F47" s="41"/>
      <c r="G47" s="41"/>
    </row>
    <row r="48" s="1" customFormat="1" ht="45" customHeight="1" spans="1:7">
      <c r="A48" s="9">
        <v>45</v>
      </c>
      <c r="B48" s="64"/>
      <c r="C48" s="66" t="s">
        <v>205</v>
      </c>
      <c r="D48" s="40"/>
      <c r="E48" s="41"/>
      <c r="F48" s="41"/>
      <c r="G48" s="41"/>
    </row>
    <row r="49" s="1" customFormat="1" ht="45" customHeight="1" spans="1:7">
      <c r="A49" s="9">
        <v>46</v>
      </c>
      <c r="B49" s="64"/>
      <c r="C49" s="39" t="s">
        <v>206</v>
      </c>
      <c r="D49" s="40"/>
      <c r="E49" s="41"/>
      <c r="F49" s="41"/>
      <c r="G49" s="41"/>
    </row>
    <row r="50" s="1" customFormat="1" ht="45" customHeight="1" spans="1:7">
      <c r="A50" s="9">
        <v>47</v>
      </c>
      <c r="B50" s="64"/>
      <c r="C50" s="39" t="s">
        <v>207</v>
      </c>
      <c r="D50" s="40"/>
      <c r="E50" s="41"/>
      <c r="F50" s="41"/>
      <c r="G50" s="41"/>
    </row>
    <row r="51" s="1" customFormat="1" ht="60" customHeight="1" spans="1:7">
      <c r="A51" s="9">
        <v>48</v>
      </c>
      <c r="B51" s="65"/>
      <c r="C51" s="39" t="s">
        <v>208</v>
      </c>
      <c r="D51" s="40"/>
      <c r="E51" s="41"/>
      <c r="F51" s="41"/>
      <c r="G51" s="41"/>
    </row>
    <row r="52" s="1" customFormat="1" ht="45" customHeight="1" spans="1:7">
      <c r="A52" s="9">
        <v>49</v>
      </c>
      <c r="B52" s="63" t="s">
        <v>128</v>
      </c>
      <c r="C52" s="39" t="s">
        <v>129</v>
      </c>
      <c r="D52" s="40"/>
      <c r="E52" s="41"/>
      <c r="F52" s="41"/>
      <c r="G52" s="41"/>
    </row>
    <row r="53" s="1" customFormat="1" ht="45" customHeight="1" spans="1:7">
      <c r="A53" s="9">
        <v>50</v>
      </c>
      <c r="B53" s="64"/>
      <c r="C53" s="39" t="s">
        <v>209</v>
      </c>
      <c r="D53" s="40"/>
      <c r="E53" s="41"/>
      <c r="F53" s="41"/>
      <c r="G53" s="41"/>
    </row>
    <row r="54" s="1" customFormat="1" ht="45" customHeight="1" spans="1:7">
      <c r="A54" s="9">
        <v>51</v>
      </c>
      <c r="B54" s="64"/>
      <c r="C54" s="39" t="s">
        <v>131</v>
      </c>
      <c r="D54" s="40"/>
      <c r="E54" s="41"/>
      <c r="F54" s="41"/>
      <c r="G54" s="41"/>
    </row>
    <row r="55" s="1" customFormat="1" ht="45" customHeight="1" spans="1:7">
      <c r="A55" s="9">
        <v>52</v>
      </c>
      <c r="B55" s="65"/>
      <c r="C55" s="39" t="s">
        <v>132</v>
      </c>
      <c r="D55" s="40"/>
      <c r="E55" s="41"/>
      <c r="F55" s="41"/>
      <c r="G55" s="41"/>
    </row>
    <row r="56" s="1" customFormat="1" ht="45" customHeight="1" spans="1:7">
      <c r="A56" s="9">
        <v>53</v>
      </c>
      <c r="B56" s="63" t="s">
        <v>133</v>
      </c>
      <c r="C56" s="39" t="s">
        <v>210</v>
      </c>
      <c r="D56" s="40"/>
      <c r="E56" s="41"/>
      <c r="F56" s="41"/>
      <c r="G56" s="41"/>
    </row>
    <row r="57" s="1" customFormat="1" ht="45" customHeight="1" spans="1:7">
      <c r="A57" s="9">
        <v>54</v>
      </c>
      <c r="B57" s="64"/>
      <c r="C57" s="39" t="s">
        <v>211</v>
      </c>
      <c r="D57" s="40"/>
      <c r="E57" s="41"/>
      <c r="F57" s="41"/>
      <c r="G57" s="41"/>
    </row>
    <row r="58" s="1" customFormat="1" ht="45" customHeight="1" spans="1:7">
      <c r="A58" s="9">
        <v>55</v>
      </c>
      <c r="B58" s="64"/>
      <c r="C58" s="39" t="s">
        <v>136</v>
      </c>
      <c r="D58" s="40"/>
      <c r="E58" s="41"/>
      <c r="F58" s="41"/>
      <c r="G58" s="41"/>
    </row>
    <row r="59" s="1" customFormat="1" ht="45" customHeight="1" spans="1:7">
      <c r="A59" s="9">
        <v>56</v>
      </c>
      <c r="B59" s="64"/>
      <c r="C59" s="39" t="s">
        <v>138</v>
      </c>
      <c r="D59" s="40"/>
      <c r="E59" s="41"/>
      <c r="F59" s="41"/>
      <c r="G59" s="41"/>
    </row>
    <row r="60" s="1" customFormat="1" ht="45" customHeight="1" spans="1:7">
      <c r="A60" s="9">
        <v>57</v>
      </c>
      <c r="B60" s="64"/>
      <c r="C60" s="39" t="s">
        <v>139</v>
      </c>
      <c r="D60" s="40"/>
      <c r="E60" s="41"/>
      <c r="F60" s="41"/>
      <c r="G60" s="41"/>
    </row>
    <row r="61" s="1" customFormat="1" ht="45" customHeight="1" spans="1:7">
      <c r="A61" s="9">
        <v>58</v>
      </c>
      <c r="B61" s="64"/>
      <c r="C61" s="39" t="s">
        <v>212</v>
      </c>
      <c r="D61" s="40"/>
      <c r="E61" s="41"/>
      <c r="F61" s="41"/>
      <c r="G61" s="41"/>
    </row>
    <row r="62" s="1" customFormat="1" ht="45" customHeight="1" spans="1:7">
      <c r="A62" s="9">
        <v>59</v>
      </c>
      <c r="B62" s="64"/>
      <c r="C62" s="39" t="s">
        <v>213</v>
      </c>
      <c r="D62" s="40"/>
      <c r="E62" s="41"/>
      <c r="F62" s="41"/>
      <c r="G62" s="41"/>
    </row>
    <row r="63" s="1" customFormat="1" ht="45" customHeight="1" spans="1:7">
      <c r="A63" s="9">
        <v>60</v>
      </c>
      <c r="B63" s="64"/>
      <c r="C63" s="39" t="s">
        <v>141</v>
      </c>
      <c r="D63" s="40"/>
      <c r="E63" s="41"/>
      <c r="F63" s="41"/>
      <c r="G63" s="41"/>
    </row>
    <row r="64" s="1" customFormat="1" ht="45" customHeight="1" spans="1:7">
      <c r="A64" s="9">
        <v>61</v>
      </c>
      <c r="B64" s="64"/>
      <c r="C64" s="39" t="s">
        <v>214</v>
      </c>
      <c r="D64" s="40"/>
      <c r="E64" s="41"/>
      <c r="F64" s="41"/>
      <c r="G64" s="41"/>
    </row>
    <row r="65" s="1" customFormat="1" ht="45" customHeight="1" spans="1:7">
      <c r="A65" s="9">
        <v>62</v>
      </c>
      <c r="B65" s="64"/>
      <c r="C65" s="39" t="s">
        <v>215</v>
      </c>
      <c r="D65" s="40"/>
      <c r="E65" s="41"/>
      <c r="F65" s="41"/>
      <c r="G65" s="41"/>
    </row>
    <row r="66" s="1" customFormat="1" ht="45" customHeight="1" spans="1:7">
      <c r="A66" s="9">
        <v>63</v>
      </c>
      <c r="B66" s="64"/>
      <c r="C66" s="39" t="s">
        <v>145</v>
      </c>
      <c r="D66" s="40"/>
      <c r="E66" s="41"/>
      <c r="F66" s="41"/>
      <c r="G66" s="41"/>
    </row>
    <row r="67" s="1" customFormat="1" ht="45" customHeight="1" spans="1:7">
      <c r="A67" s="9">
        <v>64</v>
      </c>
      <c r="B67" s="65"/>
      <c r="C67" s="39" t="s">
        <v>216</v>
      </c>
      <c r="D67" s="40"/>
      <c r="E67" s="41"/>
      <c r="F67" s="41"/>
      <c r="G67" s="41"/>
    </row>
    <row r="68" s="1" customFormat="1" ht="45" customHeight="1" spans="1:7">
      <c r="A68" s="9">
        <v>65</v>
      </c>
      <c r="B68" s="63" t="s">
        <v>150</v>
      </c>
      <c r="C68" s="39" t="s">
        <v>151</v>
      </c>
      <c r="D68" s="40"/>
      <c r="E68" s="41"/>
      <c r="F68" s="41"/>
      <c r="G68" s="41"/>
    </row>
    <row r="69" s="1" customFormat="1" ht="45" customHeight="1" spans="1:7">
      <c r="A69" s="9">
        <v>66</v>
      </c>
      <c r="B69" s="64"/>
      <c r="C69" s="39" t="s">
        <v>152</v>
      </c>
      <c r="D69" s="40"/>
      <c r="E69" s="41"/>
      <c r="F69" s="41"/>
      <c r="G69" s="41"/>
    </row>
    <row r="70" s="1" customFormat="1" ht="45" customHeight="1" spans="1:7">
      <c r="A70" s="9">
        <v>67</v>
      </c>
      <c r="B70" s="64"/>
      <c r="C70" s="39" t="s">
        <v>217</v>
      </c>
      <c r="D70" s="40"/>
      <c r="E70" s="41"/>
      <c r="F70" s="41"/>
      <c r="G70" s="41"/>
    </row>
    <row r="71" s="1" customFormat="1" ht="45" customHeight="1" spans="1:7">
      <c r="A71" s="9">
        <v>68</v>
      </c>
      <c r="B71" s="64"/>
      <c r="C71" s="39" t="s">
        <v>153</v>
      </c>
      <c r="D71" s="40"/>
      <c r="E71" s="41"/>
      <c r="F71" s="41"/>
      <c r="G71" s="41"/>
    </row>
    <row r="72" s="1" customFormat="1" ht="45" customHeight="1" spans="1:7">
      <c r="A72" s="9">
        <v>69</v>
      </c>
      <c r="B72" s="64"/>
      <c r="C72" s="39" t="s">
        <v>154</v>
      </c>
      <c r="D72" s="40"/>
      <c r="E72" s="41"/>
      <c r="F72" s="41"/>
      <c r="G72" s="41"/>
    </row>
    <row r="73" s="1" customFormat="1" ht="45" customHeight="1" spans="1:7">
      <c r="A73" s="9">
        <v>70</v>
      </c>
      <c r="B73" s="64"/>
      <c r="C73" s="39" t="s">
        <v>218</v>
      </c>
      <c r="D73" s="40"/>
      <c r="E73" s="41"/>
      <c r="F73" s="41"/>
      <c r="G73" s="41"/>
    </row>
    <row r="74" s="1" customFormat="1" ht="45" customHeight="1" spans="1:7">
      <c r="A74" s="9">
        <v>71</v>
      </c>
      <c r="B74" s="64"/>
      <c r="C74" s="39" t="s">
        <v>156</v>
      </c>
      <c r="D74" s="40"/>
      <c r="E74" s="41"/>
      <c r="F74" s="41"/>
      <c r="G74" s="41"/>
    </row>
    <row r="75" s="1" customFormat="1" ht="45" customHeight="1" spans="1:7">
      <c r="A75" s="9">
        <v>72</v>
      </c>
      <c r="B75" s="64"/>
      <c r="C75" s="39" t="s">
        <v>219</v>
      </c>
      <c r="D75" s="40"/>
      <c r="E75" s="41"/>
      <c r="F75" s="41"/>
      <c r="G75" s="41"/>
    </row>
    <row r="76" s="1" customFormat="1" ht="45" customHeight="1" spans="1:7">
      <c r="A76" s="9">
        <v>73</v>
      </c>
      <c r="B76" s="65"/>
      <c r="C76" s="39" t="s">
        <v>220</v>
      </c>
      <c r="D76" s="40"/>
      <c r="E76" s="41"/>
      <c r="F76" s="41"/>
      <c r="G76" s="41"/>
    </row>
    <row r="77" s="1" customFormat="1" ht="45" customHeight="1" spans="1:7">
      <c r="A77" s="9">
        <v>74</v>
      </c>
      <c r="B77" s="63" t="s">
        <v>158</v>
      </c>
      <c r="C77" s="39" t="s">
        <v>159</v>
      </c>
      <c r="D77" s="40"/>
      <c r="E77" s="41"/>
      <c r="F77" s="41"/>
      <c r="G77" s="41"/>
    </row>
    <row r="78" s="1" customFormat="1" ht="45" customHeight="1" spans="1:7">
      <c r="A78" s="9">
        <v>75</v>
      </c>
      <c r="B78" s="64"/>
      <c r="C78" s="39" t="s">
        <v>160</v>
      </c>
      <c r="D78" s="40"/>
      <c r="E78" s="41"/>
      <c r="F78" s="41"/>
      <c r="G78" s="41"/>
    </row>
    <row r="79" s="1" customFormat="1" ht="45" customHeight="1" spans="1:7">
      <c r="A79" s="9">
        <v>76</v>
      </c>
      <c r="B79" s="64"/>
      <c r="C79" s="39" t="s">
        <v>221</v>
      </c>
      <c r="D79" s="40"/>
      <c r="E79" s="41"/>
      <c r="F79" s="41"/>
      <c r="G79" s="41"/>
    </row>
    <row r="80" s="1" customFormat="1" ht="45" customHeight="1" spans="1:7">
      <c r="A80" s="9">
        <v>77</v>
      </c>
      <c r="B80" s="64"/>
      <c r="C80" s="39" t="s">
        <v>162</v>
      </c>
      <c r="D80" s="40"/>
      <c r="E80" s="41"/>
      <c r="F80" s="41"/>
      <c r="G80" s="41"/>
    </row>
    <row r="81" s="1" customFormat="1" ht="45" customHeight="1" spans="1:7">
      <c r="A81" s="9">
        <v>78</v>
      </c>
      <c r="B81" s="64"/>
      <c r="C81" s="39" t="s">
        <v>163</v>
      </c>
      <c r="D81" s="40"/>
      <c r="E81" s="41"/>
      <c r="F81" s="41"/>
      <c r="G81" s="41"/>
    </row>
    <row r="82" s="1" customFormat="1" ht="45" customHeight="1" spans="1:7">
      <c r="A82" s="9">
        <v>79</v>
      </c>
      <c r="B82" s="64"/>
      <c r="C82" s="39" t="s">
        <v>222</v>
      </c>
      <c r="D82" s="40"/>
      <c r="E82" s="41"/>
      <c r="F82" s="41"/>
      <c r="G82" s="41"/>
    </row>
    <row r="83" s="1" customFormat="1" ht="45" customHeight="1" spans="1:7">
      <c r="A83" s="9">
        <v>80</v>
      </c>
      <c r="B83" s="64"/>
      <c r="C83" s="39" t="s">
        <v>165</v>
      </c>
      <c r="D83" s="40"/>
      <c r="E83" s="41"/>
      <c r="F83" s="41"/>
      <c r="G83" s="41"/>
    </row>
    <row r="84" s="1" customFormat="1" ht="45" customHeight="1" spans="1:7">
      <c r="A84" s="9">
        <v>81</v>
      </c>
      <c r="B84" s="64"/>
      <c r="C84" s="39" t="s">
        <v>166</v>
      </c>
      <c r="D84" s="40"/>
      <c r="E84" s="41"/>
      <c r="F84" s="41"/>
      <c r="G84" s="41"/>
    </row>
    <row r="85" s="1" customFormat="1" ht="45" customHeight="1" spans="1:7">
      <c r="A85" s="9">
        <v>82</v>
      </c>
      <c r="B85" s="64"/>
      <c r="C85" s="66" t="s">
        <v>223</v>
      </c>
      <c r="D85" s="40"/>
      <c r="E85" s="41"/>
      <c r="F85" s="41"/>
      <c r="G85" s="41"/>
    </row>
    <row r="86" s="1" customFormat="1" ht="45" customHeight="1" spans="1:7">
      <c r="A86" s="9">
        <v>83</v>
      </c>
      <c r="B86" s="64"/>
      <c r="C86" s="39" t="s">
        <v>224</v>
      </c>
      <c r="D86" s="40"/>
      <c r="E86" s="41"/>
      <c r="F86" s="41"/>
      <c r="G86" s="41"/>
    </row>
    <row r="87" s="1" customFormat="1" ht="45" customHeight="1" spans="1:7">
      <c r="A87" s="9">
        <v>84</v>
      </c>
      <c r="B87" s="64"/>
      <c r="C87" s="39" t="s">
        <v>225</v>
      </c>
      <c r="D87" s="40"/>
      <c r="E87" s="41"/>
      <c r="F87" s="41"/>
      <c r="G87" s="41"/>
    </row>
    <row r="88" s="1" customFormat="1" ht="45" customHeight="1" spans="1:7">
      <c r="A88" s="9">
        <v>85</v>
      </c>
      <c r="B88" s="64"/>
      <c r="C88" s="39" t="s">
        <v>226</v>
      </c>
      <c r="D88" s="40"/>
      <c r="E88" s="41"/>
      <c r="F88" s="41"/>
      <c r="G88" s="41"/>
    </row>
    <row r="89" s="1" customFormat="1" ht="45" customHeight="1" spans="1:7">
      <c r="A89" s="9">
        <v>86</v>
      </c>
      <c r="B89" s="64"/>
      <c r="C89" s="39" t="s">
        <v>227</v>
      </c>
      <c r="D89" s="40"/>
      <c r="E89" s="41"/>
      <c r="F89" s="41"/>
      <c r="G89" s="41"/>
    </row>
    <row r="90" s="1" customFormat="1" ht="45" customHeight="1" spans="1:7">
      <c r="A90" s="9">
        <v>87</v>
      </c>
      <c r="B90" s="64"/>
      <c r="C90" s="39" t="s">
        <v>228</v>
      </c>
      <c r="D90" s="40"/>
      <c r="E90" s="41"/>
      <c r="F90" s="41"/>
      <c r="G90" s="41"/>
    </row>
    <row r="91" s="1" customFormat="1" ht="45" customHeight="1" spans="1:7">
      <c r="A91" s="9">
        <v>88</v>
      </c>
      <c r="B91" s="64"/>
      <c r="C91" s="39" t="s">
        <v>229</v>
      </c>
      <c r="D91" s="40"/>
      <c r="E91" s="41"/>
      <c r="F91" s="41"/>
      <c r="G91" s="41"/>
    </row>
    <row r="92" s="1" customFormat="1" ht="45" customHeight="1" spans="1:7">
      <c r="A92" s="9">
        <v>89</v>
      </c>
      <c r="B92" s="64"/>
      <c r="C92" s="66" t="s">
        <v>171</v>
      </c>
      <c r="D92" s="40"/>
      <c r="E92" s="41"/>
      <c r="F92" s="41"/>
      <c r="G92" s="41"/>
    </row>
    <row r="93" s="1" customFormat="1" ht="45" customHeight="1" spans="1:7">
      <c r="A93" s="9">
        <v>90</v>
      </c>
      <c r="B93" s="65"/>
      <c r="C93" s="66" t="s">
        <v>172</v>
      </c>
      <c r="D93" s="40"/>
      <c r="E93" s="41"/>
      <c r="F93" s="41"/>
      <c r="G93" s="41"/>
    </row>
    <row r="94" s="1" customFormat="1" ht="20" customHeight="1" spans="1:7">
      <c r="A94" s="43" t="s">
        <v>36</v>
      </c>
      <c r="B94" s="43"/>
      <c r="C94" s="23"/>
      <c r="D94" s="43">
        <f>COUNTA(D4:D93)</f>
        <v>0</v>
      </c>
      <c r="E94" s="43">
        <f>COUNTA(E4:E93)</f>
        <v>0</v>
      </c>
      <c r="F94" s="43">
        <f>COUNTA(F4:F93)</f>
        <v>0</v>
      </c>
      <c r="G94" s="44"/>
    </row>
    <row r="95" s="1" customFormat="1" ht="20" customHeight="1" spans="1:7">
      <c r="A95" s="9" t="s">
        <v>173</v>
      </c>
      <c r="B95" s="45"/>
      <c r="C95" s="46" t="s">
        <v>174</v>
      </c>
      <c r="D95" s="47">
        <f>D94+E94+F94</f>
        <v>0</v>
      </c>
      <c r="E95" s="17" t="s">
        <v>175</v>
      </c>
      <c r="F95" s="43" t="s">
        <v>43</v>
      </c>
      <c r="G95" s="48">
        <f>D94</f>
        <v>0</v>
      </c>
    </row>
    <row r="96" s="1" customFormat="1" ht="20" customHeight="1" spans="1:7">
      <c r="A96" s="49"/>
      <c r="B96" s="50"/>
      <c r="C96" s="51"/>
      <c r="D96" s="52"/>
      <c r="E96" s="20"/>
      <c r="F96" s="43" t="s">
        <v>44</v>
      </c>
      <c r="G96" s="48">
        <f>E94</f>
        <v>0</v>
      </c>
    </row>
    <row r="97" s="1" customFormat="1" ht="20" customHeight="1" spans="1:7">
      <c r="A97" s="49"/>
      <c r="B97" s="50"/>
      <c r="C97" s="51"/>
      <c r="D97" s="52"/>
      <c r="E97" s="20"/>
      <c r="F97" s="43" t="s">
        <v>45</v>
      </c>
      <c r="G97" s="48">
        <f>F94</f>
        <v>0</v>
      </c>
    </row>
    <row r="98" s="1" customFormat="1" ht="20" customHeight="1" spans="1:7">
      <c r="A98" s="49"/>
      <c r="B98" s="50"/>
      <c r="C98" s="53"/>
      <c r="D98" s="54"/>
      <c r="E98" s="23"/>
      <c r="F98" s="55" t="s">
        <v>176</v>
      </c>
      <c r="G98" s="56" t="e">
        <f>G95/D95</f>
        <v>#DIV/0!</v>
      </c>
    </row>
    <row r="99" s="1" customFormat="1" ht="20" customHeight="1" spans="1:7">
      <c r="A99" s="32"/>
      <c r="B99" s="57"/>
      <c r="C99" s="58" t="s">
        <v>177</v>
      </c>
      <c r="D99" s="59"/>
      <c r="E99" s="59"/>
      <c r="F99" s="59"/>
      <c r="G99" s="60"/>
    </row>
    <row r="100" s="1" customFormat="1" ht="20" customHeight="1" spans="1:7">
      <c r="A100" s="35" t="s">
        <v>178</v>
      </c>
      <c r="B100" s="35"/>
      <c r="C100" s="35"/>
      <c r="D100" s="35"/>
      <c r="E100" s="35"/>
      <c r="F100" s="35"/>
      <c r="G100" s="35"/>
    </row>
  </sheetData>
  <mergeCells count="19">
    <mergeCell ref="A1:G1"/>
    <mergeCell ref="A2:B2"/>
    <mergeCell ref="D2:E2"/>
    <mergeCell ref="F2:G2"/>
    <mergeCell ref="A94:C94"/>
    <mergeCell ref="C99:G99"/>
    <mergeCell ref="A100:G100"/>
    <mergeCell ref="B4:B16"/>
    <mergeCell ref="B17:B38"/>
    <mergeCell ref="B39:B42"/>
    <mergeCell ref="B43:B51"/>
    <mergeCell ref="B52:B55"/>
    <mergeCell ref="B56:B67"/>
    <mergeCell ref="B68:B76"/>
    <mergeCell ref="B77:B93"/>
    <mergeCell ref="C95:C98"/>
    <mergeCell ref="D95:D98"/>
    <mergeCell ref="E95:E98"/>
    <mergeCell ref="A95:B99"/>
  </mergeCells>
  <dataValidations count="3">
    <dataValidation type="custom" allowBlank="1" showInputMessage="1" showErrorMessage="1" sqref="D4:D93">
      <formula1>COUNTIF(D4:F4,"&lt;&gt;")&lt;=1</formula1>
    </dataValidation>
    <dataValidation type="custom" allowBlank="1" showInputMessage="1" showErrorMessage="1" sqref="E4:E93">
      <formula1>COUNTIF(D4:F4,"&lt;&gt;")&lt;=1</formula1>
    </dataValidation>
    <dataValidation type="custom" allowBlank="1" showInputMessage="1" showErrorMessage="1" sqref="F4:F93">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130"/>
  <sheetViews>
    <sheetView workbookViewId="0">
      <pane ySplit="3" topLeftCell="A119" activePane="bottomLeft" state="frozen"/>
      <selection/>
      <selection pane="bottomLeft" activeCell="C2" sqref="C2"/>
    </sheetView>
  </sheetViews>
  <sheetFormatPr defaultColWidth="9" defaultRowHeight="14.25" outlineLevelCol="6"/>
  <cols>
    <col min="1" max="1" width="6.58333333333333" customWidth="1"/>
    <col min="2" max="2" width="10.5833333333333" style="61" customWidth="1"/>
    <col min="3" max="3" width="140.583333333333" customWidth="1"/>
    <col min="4" max="7" width="10.5833333333333" customWidth="1"/>
  </cols>
  <sheetData>
    <row r="1" ht="30" customHeight="1" spans="1:7">
      <c r="A1" s="2" t="s">
        <v>230</v>
      </c>
      <c r="B1" s="3"/>
      <c r="C1" s="3"/>
      <c r="D1" s="3"/>
      <c r="E1" s="3"/>
      <c r="F1" s="3"/>
      <c r="G1" s="3"/>
    </row>
    <row r="2" s="1" customFormat="1" ht="20" customHeight="1" spans="1:7">
      <c r="A2" s="36" t="s">
        <v>18</v>
      </c>
      <c r="B2" s="37"/>
      <c r="C2" s="38" t="str">
        <f>IF('表C-0'!B2="","",'表C-0'!B2)</f>
        <v/>
      </c>
      <c r="D2" s="36" t="s">
        <v>40</v>
      </c>
      <c r="E2" s="37"/>
      <c r="F2" s="36" t="s">
        <v>19</v>
      </c>
      <c r="G2" s="37"/>
    </row>
    <row r="3" s="1" customFormat="1" ht="20" customHeight="1" spans="1:7">
      <c r="A3" s="4" t="s">
        <v>1</v>
      </c>
      <c r="B3" s="8" t="s">
        <v>41</v>
      </c>
      <c r="C3" s="8" t="s">
        <v>42</v>
      </c>
      <c r="D3" s="4" t="s">
        <v>43</v>
      </c>
      <c r="E3" s="4" t="s">
        <v>44</v>
      </c>
      <c r="F3" s="4" t="s">
        <v>45</v>
      </c>
      <c r="G3" s="4" t="s">
        <v>46</v>
      </c>
    </row>
    <row r="4" s="1" customFormat="1" ht="45" customHeight="1" spans="1:7">
      <c r="A4" s="9">
        <v>1</v>
      </c>
      <c r="B4" s="62" t="s">
        <v>231</v>
      </c>
      <c r="C4" s="66" t="s">
        <v>232</v>
      </c>
      <c r="D4" s="40"/>
      <c r="E4" s="41"/>
      <c r="F4" s="41"/>
      <c r="G4" s="41"/>
    </row>
    <row r="5" s="1" customFormat="1" ht="45" customHeight="1" spans="1:7">
      <c r="A5" s="9">
        <v>2</v>
      </c>
      <c r="B5" s="62" t="s">
        <v>233</v>
      </c>
      <c r="C5" s="66" t="s">
        <v>234</v>
      </c>
      <c r="D5" s="40"/>
      <c r="E5" s="41"/>
      <c r="F5" s="41"/>
      <c r="G5" s="41"/>
    </row>
    <row r="6" s="1" customFormat="1" ht="45" customHeight="1" spans="1:7">
      <c r="A6" s="9">
        <v>3</v>
      </c>
      <c r="B6" s="63" t="s">
        <v>235</v>
      </c>
      <c r="C6" s="66" t="s">
        <v>236</v>
      </c>
      <c r="D6" s="40"/>
      <c r="E6" s="41"/>
      <c r="F6" s="41"/>
      <c r="G6" s="41"/>
    </row>
    <row r="7" s="1" customFormat="1" ht="45" customHeight="1" spans="1:7">
      <c r="A7" s="9">
        <v>4</v>
      </c>
      <c r="B7" s="65"/>
      <c r="C7" s="66" t="s">
        <v>237</v>
      </c>
      <c r="D7" s="40"/>
      <c r="E7" s="41"/>
      <c r="F7" s="41"/>
      <c r="G7" s="41"/>
    </row>
    <row r="8" s="1" customFormat="1" ht="45" customHeight="1" spans="1:7">
      <c r="A8" s="9">
        <v>5</v>
      </c>
      <c r="B8" s="62" t="s">
        <v>238</v>
      </c>
      <c r="C8" s="66" t="s">
        <v>239</v>
      </c>
      <c r="D8" s="40"/>
      <c r="E8" s="41"/>
      <c r="F8" s="41"/>
      <c r="G8" s="41"/>
    </row>
    <row r="9" s="1" customFormat="1" ht="45" customHeight="1" spans="1:7">
      <c r="A9" s="9">
        <v>6</v>
      </c>
      <c r="B9" s="62" t="s">
        <v>240</v>
      </c>
      <c r="C9" s="66" t="s">
        <v>241</v>
      </c>
      <c r="D9" s="40"/>
      <c r="E9" s="41"/>
      <c r="F9" s="41"/>
      <c r="G9" s="41"/>
    </row>
    <row r="10" s="1" customFormat="1" ht="45" customHeight="1" spans="1:7">
      <c r="A10" s="9">
        <v>7</v>
      </c>
      <c r="B10" s="63" t="s">
        <v>242</v>
      </c>
      <c r="C10" s="66" t="s">
        <v>243</v>
      </c>
      <c r="D10" s="40"/>
      <c r="E10" s="41"/>
      <c r="F10" s="41"/>
      <c r="G10" s="41"/>
    </row>
    <row r="11" s="1" customFormat="1" ht="45" customHeight="1" spans="1:7">
      <c r="A11" s="9">
        <v>8</v>
      </c>
      <c r="B11" s="64"/>
      <c r="C11" s="66" t="s">
        <v>244</v>
      </c>
      <c r="D11" s="40"/>
      <c r="E11" s="41"/>
      <c r="F11" s="41"/>
      <c r="G11" s="41"/>
    </row>
    <row r="12" s="1" customFormat="1" ht="45" customHeight="1" spans="1:7">
      <c r="A12" s="9">
        <v>9</v>
      </c>
      <c r="B12" s="64"/>
      <c r="C12" s="66" t="s">
        <v>245</v>
      </c>
      <c r="D12" s="40"/>
      <c r="E12" s="41"/>
      <c r="F12" s="41"/>
      <c r="G12" s="41"/>
    </row>
    <row r="13" s="1" customFormat="1" ht="45" customHeight="1" spans="1:7">
      <c r="A13" s="9">
        <v>10</v>
      </c>
      <c r="B13" s="64"/>
      <c r="C13" s="66" t="s">
        <v>246</v>
      </c>
      <c r="D13" s="40"/>
      <c r="E13" s="41"/>
      <c r="F13" s="41"/>
      <c r="G13" s="41"/>
    </row>
    <row r="14" s="1" customFormat="1" ht="45" customHeight="1" spans="1:7">
      <c r="A14" s="9">
        <v>11</v>
      </c>
      <c r="B14" s="64"/>
      <c r="C14" s="66" t="s">
        <v>247</v>
      </c>
      <c r="D14" s="40"/>
      <c r="E14" s="41"/>
      <c r="F14" s="41"/>
      <c r="G14" s="41"/>
    </row>
    <row r="15" s="1" customFormat="1" ht="45" customHeight="1" spans="1:7">
      <c r="A15" s="9">
        <v>12</v>
      </c>
      <c r="B15" s="64"/>
      <c r="C15" s="66" t="s">
        <v>248</v>
      </c>
      <c r="D15" s="40"/>
      <c r="E15" s="41"/>
      <c r="F15" s="41"/>
      <c r="G15" s="41"/>
    </row>
    <row r="16" s="1" customFormat="1" ht="45" customHeight="1" spans="1:7">
      <c r="A16" s="9">
        <v>13</v>
      </c>
      <c r="B16" s="64"/>
      <c r="C16" s="66" t="s">
        <v>249</v>
      </c>
      <c r="D16" s="40"/>
      <c r="E16" s="41"/>
      <c r="F16" s="41"/>
      <c r="G16" s="41"/>
    </row>
    <row r="17" s="1" customFormat="1" ht="45" customHeight="1" spans="1:7">
      <c r="A17" s="9">
        <v>14</v>
      </c>
      <c r="B17" s="65"/>
      <c r="C17" s="39" t="s">
        <v>250</v>
      </c>
      <c r="D17" s="40"/>
      <c r="E17" s="41"/>
      <c r="F17" s="41"/>
      <c r="G17" s="41"/>
    </row>
    <row r="18" s="1" customFormat="1" ht="45" customHeight="1" spans="1:7">
      <c r="A18" s="9">
        <v>15</v>
      </c>
      <c r="B18" s="63" t="s">
        <v>251</v>
      </c>
      <c r="C18" s="66" t="s">
        <v>252</v>
      </c>
      <c r="D18" s="40"/>
      <c r="E18" s="41"/>
      <c r="F18" s="41"/>
      <c r="G18" s="41"/>
    </row>
    <row r="19" s="1" customFormat="1" ht="45" customHeight="1" spans="1:7">
      <c r="A19" s="9">
        <v>16</v>
      </c>
      <c r="B19" s="64"/>
      <c r="C19" s="66" t="s">
        <v>253</v>
      </c>
      <c r="D19" s="40"/>
      <c r="E19" s="41"/>
      <c r="F19" s="41"/>
      <c r="G19" s="41"/>
    </row>
    <row r="20" s="1" customFormat="1" ht="45" customHeight="1" spans="1:7">
      <c r="A20" s="9">
        <v>17</v>
      </c>
      <c r="B20" s="64"/>
      <c r="C20" s="66" t="s">
        <v>254</v>
      </c>
      <c r="D20" s="40"/>
      <c r="E20" s="41"/>
      <c r="F20" s="41"/>
      <c r="G20" s="41"/>
    </row>
    <row r="21" s="1" customFormat="1" ht="45" customHeight="1" spans="1:7">
      <c r="A21" s="9">
        <v>18</v>
      </c>
      <c r="B21" s="64"/>
      <c r="C21" s="66" t="s">
        <v>255</v>
      </c>
      <c r="D21" s="40"/>
      <c r="E21" s="41"/>
      <c r="F21" s="41"/>
      <c r="G21" s="41"/>
    </row>
    <row r="22" s="1" customFormat="1" ht="45" customHeight="1" spans="1:7">
      <c r="A22" s="9">
        <v>19</v>
      </c>
      <c r="B22" s="64"/>
      <c r="C22" s="66" t="s">
        <v>256</v>
      </c>
      <c r="D22" s="40"/>
      <c r="E22" s="41"/>
      <c r="F22" s="41"/>
      <c r="G22" s="41"/>
    </row>
    <row r="23" s="1" customFormat="1" ht="45" customHeight="1" spans="1:7">
      <c r="A23" s="9">
        <v>20</v>
      </c>
      <c r="B23" s="64"/>
      <c r="C23" s="66" t="s">
        <v>257</v>
      </c>
      <c r="D23" s="40"/>
      <c r="E23" s="41"/>
      <c r="F23" s="41"/>
      <c r="G23" s="41"/>
    </row>
    <row r="24" s="1" customFormat="1" ht="45" customHeight="1" spans="1:7">
      <c r="A24" s="9">
        <v>21</v>
      </c>
      <c r="B24" s="64"/>
      <c r="C24" s="39" t="s">
        <v>258</v>
      </c>
      <c r="D24" s="40"/>
      <c r="E24" s="41"/>
      <c r="F24" s="41"/>
      <c r="G24" s="41"/>
    </row>
    <row r="25" s="1" customFormat="1" ht="45" customHeight="1" spans="1:7">
      <c r="A25" s="9">
        <v>22</v>
      </c>
      <c r="B25" s="64"/>
      <c r="C25" s="39" t="s">
        <v>259</v>
      </c>
      <c r="D25" s="40"/>
      <c r="E25" s="41"/>
      <c r="F25" s="41"/>
      <c r="G25" s="41"/>
    </row>
    <row r="26" s="1" customFormat="1" ht="45" customHeight="1" spans="1:7">
      <c r="A26" s="9">
        <v>23</v>
      </c>
      <c r="B26" s="64"/>
      <c r="C26" s="39" t="s">
        <v>260</v>
      </c>
      <c r="D26" s="40"/>
      <c r="E26" s="41"/>
      <c r="F26" s="41"/>
      <c r="G26" s="41"/>
    </row>
    <row r="27" s="1" customFormat="1" ht="45" customHeight="1" spans="1:7">
      <c r="A27" s="9">
        <v>24</v>
      </c>
      <c r="B27" s="64"/>
      <c r="C27" s="66" t="s">
        <v>261</v>
      </c>
      <c r="D27" s="40"/>
      <c r="E27" s="41"/>
      <c r="F27" s="41"/>
      <c r="G27" s="41"/>
    </row>
    <row r="28" s="1" customFormat="1" ht="45" customHeight="1" spans="1:7">
      <c r="A28" s="9">
        <v>25</v>
      </c>
      <c r="B28" s="64"/>
      <c r="C28" s="66" t="s">
        <v>262</v>
      </c>
      <c r="D28" s="40"/>
      <c r="E28" s="41"/>
      <c r="F28" s="41"/>
      <c r="G28" s="41"/>
    </row>
    <row r="29" s="1" customFormat="1" ht="45" customHeight="1" spans="1:7">
      <c r="A29" s="9">
        <v>26</v>
      </c>
      <c r="B29" s="65"/>
      <c r="C29" s="66" t="s">
        <v>263</v>
      </c>
      <c r="D29" s="40"/>
      <c r="E29" s="41"/>
      <c r="F29" s="41"/>
      <c r="G29" s="41"/>
    </row>
    <row r="30" s="1" customFormat="1" ht="45" customHeight="1" spans="1:7">
      <c r="A30" s="9">
        <v>27</v>
      </c>
      <c r="B30" s="63" t="s">
        <v>264</v>
      </c>
      <c r="C30" s="66" t="s">
        <v>265</v>
      </c>
      <c r="D30" s="40"/>
      <c r="E30" s="41"/>
      <c r="F30" s="41"/>
      <c r="G30" s="41"/>
    </row>
    <row r="31" s="1" customFormat="1" ht="45" customHeight="1" spans="1:7">
      <c r="A31" s="9">
        <v>28</v>
      </c>
      <c r="B31" s="64"/>
      <c r="C31" s="66" t="s">
        <v>266</v>
      </c>
      <c r="D31" s="40"/>
      <c r="E31" s="41"/>
      <c r="F31" s="41"/>
      <c r="G31" s="41"/>
    </row>
    <row r="32" s="1" customFormat="1" ht="45" customHeight="1" spans="1:7">
      <c r="A32" s="9">
        <v>29</v>
      </c>
      <c r="B32" s="64"/>
      <c r="C32" s="66" t="s">
        <v>267</v>
      </c>
      <c r="D32" s="40"/>
      <c r="E32" s="41"/>
      <c r="F32" s="41"/>
      <c r="G32" s="41"/>
    </row>
    <row r="33" s="1" customFormat="1" ht="45" customHeight="1" spans="1:7">
      <c r="A33" s="9">
        <v>30</v>
      </c>
      <c r="B33" s="65"/>
      <c r="C33" s="66" t="s">
        <v>268</v>
      </c>
      <c r="D33" s="40"/>
      <c r="E33" s="41"/>
      <c r="F33" s="41"/>
      <c r="G33" s="41"/>
    </row>
    <row r="34" s="1" customFormat="1" ht="45" customHeight="1" spans="1:7">
      <c r="A34" s="9">
        <v>31</v>
      </c>
      <c r="B34" s="63" t="s">
        <v>269</v>
      </c>
      <c r="C34" s="66" t="s">
        <v>270</v>
      </c>
      <c r="D34" s="40"/>
      <c r="E34" s="41"/>
      <c r="F34" s="41"/>
      <c r="G34" s="41"/>
    </row>
    <row r="35" s="1" customFormat="1" ht="45" customHeight="1" spans="1:7">
      <c r="A35" s="9">
        <v>32</v>
      </c>
      <c r="B35" s="64"/>
      <c r="C35" s="66" t="s">
        <v>271</v>
      </c>
      <c r="D35" s="40"/>
      <c r="E35" s="41"/>
      <c r="F35" s="41"/>
      <c r="G35" s="41"/>
    </row>
    <row r="36" s="1" customFormat="1" ht="45" customHeight="1" spans="1:7">
      <c r="A36" s="9">
        <v>33</v>
      </c>
      <c r="B36" s="64"/>
      <c r="C36" s="39" t="s">
        <v>272</v>
      </c>
      <c r="D36" s="40"/>
      <c r="E36" s="41"/>
      <c r="F36" s="41"/>
      <c r="G36" s="41"/>
    </row>
    <row r="37" s="1" customFormat="1" ht="45" customHeight="1" spans="1:7">
      <c r="A37" s="9">
        <v>34</v>
      </c>
      <c r="B37" s="64"/>
      <c r="C37" s="39" t="s">
        <v>273</v>
      </c>
      <c r="D37" s="40"/>
      <c r="E37" s="41"/>
      <c r="F37" s="41"/>
      <c r="G37" s="41"/>
    </row>
    <row r="38" s="1" customFormat="1" ht="45" customHeight="1" spans="1:7">
      <c r="A38" s="9">
        <v>35</v>
      </c>
      <c r="B38" s="64"/>
      <c r="C38" s="66" t="s">
        <v>274</v>
      </c>
      <c r="D38" s="40"/>
      <c r="E38" s="41"/>
      <c r="F38" s="41"/>
      <c r="G38" s="41"/>
    </row>
    <row r="39" s="1" customFormat="1" ht="45" customHeight="1" spans="1:7">
      <c r="A39" s="9">
        <v>36</v>
      </c>
      <c r="B39" s="64"/>
      <c r="C39" s="39" t="s">
        <v>275</v>
      </c>
      <c r="D39" s="40"/>
      <c r="E39" s="41"/>
      <c r="F39" s="41"/>
      <c r="G39" s="41"/>
    </row>
    <row r="40" s="1" customFormat="1" ht="45" customHeight="1" spans="1:7">
      <c r="A40" s="9">
        <v>37</v>
      </c>
      <c r="B40" s="64"/>
      <c r="C40" s="66" t="s">
        <v>276</v>
      </c>
      <c r="D40" s="40"/>
      <c r="E40" s="41"/>
      <c r="F40" s="41"/>
      <c r="G40" s="41"/>
    </row>
    <row r="41" s="1" customFormat="1" ht="45" customHeight="1" spans="1:7">
      <c r="A41" s="9">
        <v>38</v>
      </c>
      <c r="B41" s="64"/>
      <c r="C41" s="66" t="s">
        <v>277</v>
      </c>
      <c r="D41" s="40"/>
      <c r="E41" s="41"/>
      <c r="F41" s="41"/>
      <c r="G41" s="41"/>
    </row>
    <row r="42" s="1" customFormat="1" ht="45" customHeight="1" spans="1:7">
      <c r="A42" s="9">
        <v>39</v>
      </c>
      <c r="B42" s="64"/>
      <c r="C42" s="66" t="s">
        <v>278</v>
      </c>
      <c r="D42" s="40"/>
      <c r="E42" s="41"/>
      <c r="F42" s="41"/>
      <c r="G42" s="41"/>
    </row>
    <row r="43" s="1" customFormat="1" ht="45" customHeight="1" spans="1:7">
      <c r="A43" s="9">
        <v>40</v>
      </c>
      <c r="B43" s="64"/>
      <c r="C43" s="66" t="s">
        <v>279</v>
      </c>
      <c r="D43" s="40"/>
      <c r="E43" s="41"/>
      <c r="F43" s="41"/>
      <c r="G43" s="41"/>
    </row>
    <row r="44" s="1" customFormat="1" ht="45" customHeight="1" spans="1:7">
      <c r="A44" s="9">
        <v>41</v>
      </c>
      <c r="B44" s="64"/>
      <c r="C44" s="66" t="s">
        <v>280</v>
      </c>
      <c r="D44" s="40"/>
      <c r="E44" s="41"/>
      <c r="F44" s="41"/>
      <c r="G44" s="41"/>
    </row>
    <row r="45" s="1" customFormat="1" ht="45" customHeight="1" spans="1:7">
      <c r="A45" s="9">
        <v>42</v>
      </c>
      <c r="B45" s="64"/>
      <c r="C45" s="66" t="s">
        <v>281</v>
      </c>
      <c r="D45" s="40"/>
      <c r="E45" s="41"/>
      <c r="F45" s="41"/>
      <c r="G45" s="41"/>
    </row>
    <row r="46" s="1" customFormat="1" ht="45" customHeight="1" spans="1:7">
      <c r="A46" s="9">
        <v>43</v>
      </c>
      <c r="B46" s="64"/>
      <c r="C46" s="66" t="s">
        <v>282</v>
      </c>
      <c r="D46" s="40"/>
      <c r="E46" s="41"/>
      <c r="F46" s="41"/>
      <c r="G46" s="41"/>
    </row>
    <row r="47" s="1" customFormat="1" ht="45" customHeight="1" spans="1:7">
      <c r="A47" s="9">
        <v>44</v>
      </c>
      <c r="B47" s="64"/>
      <c r="C47" s="66" t="s">
        <v>283</v>
      </c>
      <c r="D47" s="40"/>
      <c r="E47" s="41"/>
      <c r="F47" s="41"/>
      <c r="G47" s="41"/>
    </row>
    <row r="48" s="1" customFormat="1" ht="45" customHeight="1" spans="1:7">
      <c r="A48" s="9">
        <v>45</v>
      </c>
      <c r="B48" s="64"/>
      <c r="C48" s="66" t="s">
        <v>284</v>
      </c>
      <c r="D48" s="40"/>
      <c r="E48" s="41"/>
      <c r="F48" s="41"/>
      <c r="G48" s="41"/>
    </row>
    <row r="49" s="1" customFormat="1" ht="45" customHeight="1" spans="1:7">
      <c r="A49" s="9">
        <v>46</v>
      </c>
      <c r="B49" s="64"/>
      <c r="C49" s="39" t="s">
        <v>285</v>
      </c>
      <c r="D49" s="40"/>
      <c r="E49" s="41"/>
      <c r="F49" s="41"/>
      <c r="G49" s="41"/>
    </row>
    <row r="50" s="1" customFormat="1" ht="45" customHeight="1" spans="1:7">
      <c r="A50" s="9">
        <v>47</v>
      </c>
      <c r="B50" s="64"/>
      <c r="C50" s="39" t="s">
        <v>286</v>
      </c>
      <c r="D50" s="40"/>
      <c r="E50" s="41"/>
      <c r="F50" s="41"/>
      <c r="G50" s="41"/>
    </row>
    <row r="51" s="1" customFormat="1" ht="45" customHeight="1" spans="1:7">
      <c r="A51" s="9">
        <v>48</v>
      </c>
      <c r="B51" s="64"/>
      <c r="C51" s="39" t="s">
        <v>287</v>
      </c>
      <c r="D51" s="40"/>
      <c r="E51" s="41"/>
      <c r="F51" s="41"/>
      <c r="G51" s="41"/>
    </row>
    <row r="52" s="1" customFormat="1" ht="45" customHeight="1" spans="1:7">
      <c r="A52" s="9">
        <v>49</v>
      </c>
      <c r="B52" s="64"/>
      <c r="C52" s="39" t="s">
        <v>288</v>
      </c>
      <c r="D52" s="40"/>
      <c r="E52" s="41"/>
      <c r="F52" s="41"/>
      <c r="G52" s="41"/>
    </row>
    <row r="53" s="1" customFormat="1" ht="45" customHeight="1" spans="1:7">
      <c r="A53" s="9">
        <v>50</v>
      </c>
      <c r="B53" s="64"/>
      <c r="C53" s="39" t="s">
        <v>289</v>
      </c>
      <c r="D53" s="40"/>
      <c r="E53" s="41"/>
      <c r="F53" s="41"/>
      <c r="G53" s="41"/>
    </row>
    <row r="54" s="1" customFormat="1" ht="45" customHeight="1" spans="1:7">
      <c r="A54" s="9">
        <v>51</v>
      </c>
      <c r="B54" s="64"/>
      <c r="C54" s="39" t="s">
        <v>290</v>
      </c>
      <c r="D54" s="40"/>
      <c r="E54" s="41"/>
      <c r="F54" s="41"/>
      <c r="G54" s="41"/>
    </row>
    <row r="55" s="1" customFormat="1" ht="45" customHeight="1" spans="1:7">
      <c r="A55" s="9">
        <v>52</v>
      </c>
      <c r="B55" s="64"/>
      <c r="C55" s="39" t="s">
        <v>291</v>
      </c>
      <c r="D55" s="40"/>
      <c r="E55" s="41"/>
      <c r="F55" s="41"/>
      <c r="G55" s="41"/>
    </row>
    <row r="56" s="1" customFormat="1" ht="45" customHeight="1" spans="1:7">
      <c r="A56" s="9">
        <v>53</v>
      </c>
      <c r="B56" s="64"/>
      <c r="C56" s="39" t="s">
        <v>292</v>
      </c>
      <c r="D56" s="40"/>
      <c r="E56" s="41"/>
      <c r="F56" s="41"/>
      <c r="G56" s="41"/>
    </row>
    <row r="57" s="1" customFormat="1" ht="45" customHeight="1" spans="1:7">
      <c r="A57" s="9">
        <v>54</v>
      </c>
      <c r="B57" s="64"/>
      <c r="C57" s="39" t="s">
        <v>293</v>
      </c>
      <c r="D57" s="40"/>
      <c r="E57" s="41"/>
      <c r="F57" s="41"/>
      <c r="G57" s="41"/>
    </row>
    <row r="58" s="1" customFormat="1" ht="45" customHeight="1" spans="1:7">
      <c r="A58" s="9">
        <v>55</v>
      </c>
      <c r="B58" s="65"/>
      <c r="C58" s="39" t="s">
        <v>294</v>
      </c>
      <c r="D58" s="40"/>
      <c r="E58" s="41"/>
      <c r="F58" s="41"/>
      <c r="G58" s="41"/>
    </row>
    <row r="59" s="1" customFormat="1" ht="45" customHeight="1" spans="1:7">
      <c r="A59" s="9">
        <v>56</v>
      </c>
      <c r="B59" s="63" t="s">
        <v>295</v>
      </c>
      <c r="C59" s="66" t="s">
        <v>296</v>
      </c>
      <c r="D59" s="40"/>
      <c r="E59" s="41"/>
      <c r="F59" s="41"/>
      <c r="G59" s="41"/>
    </row>
    <row r="60" s="1" customFormat="1" ht="45" customHeight="1" spans="1:7">
      <c r="A60" s="9">
        <v>57</v>
      </c>
      <c r="B60" s="64"/>
      <c r="C60" s="39" t="s">
        <v>297</v>
      </c>
      <c r="D60" s="40"/>
      <c r="E60" s="41"/>
      <c r="F60" s="41"/>
      <c r="G60" s="41"/>
    </row>
    <row r="61" s="1" customFormat="1" ht="45" customHeight="1" spans="1:7">
      <c r="A61" s="9">
        <v>58</v>
      </c>
      <c r="B61" s="64"/>
      <c r="C61" s="66" t="s">
        <v>298</v>
      </c>
      <c r="D61" s="40"/>
      <c r="E61" s="41"/>
      <c r="F61" s="41"/>
      <c r="G61" s="41"/>
    </row>
    <row r="62" s="1" customFormat="1" ht="45" customHeight="1" spans="1:7">
      <c r="A62" s="9">
        <v>59</v>
      </c>
      <c r="B62" s="64"/>
      <c r="C62" s="39" t="s">
        <v>299</v>
      </c>
      <c r="D62" s="40"/>
      <c r="E62" s="41"/>
      <c r="F62" s="41"/>
      <c r="G62" s="41"/>
    </row>
    <row r="63" s="1" customFormat="1" ht="45" customHeight="1" spans="1:7">
      <c r="A63" s="9">
        <v>60</v>
      </c>
      <c r="B63" s="64"/>
      <c r="C63" s="66" t="s">
        <v>300</v>
      </c>
      <c r="D63" s="40"/>
      <c r="E63" s="41"/>
      <c r="F63" s="41"/>
      <c r="G63" s="41"/>
    </row>
    <row r="64" s="1" customFormat="1" ht="45" customHeight="1" spans="1:7">
      <c r="A64" s="9">
        <v>61</v>
      </c>
      <c r="B64" s="64"/>
      <c r="C64" s="39" t="s">
        <v>301</v>
      </c>
      <c r="D64" s="40"/>
      <c r="E64" s="41"/>
      <c r="F64" s="41"/>
      <c r="G64" s="41"/>
    </row>
    <row r="65" s="1" customFormat="1" ht="45" customHeight="1" spans="1:7">
      <c r="A65" s="9">
        <v>62</v>
      </c>
      <c r="B65" s="64"/>
      <c r="C65" s="39" t="s">
        <v>302</v>
      </c>
      <c r="D65" s="40"/>
      <c r="E65" s="41"/>
      <c r="F65" s="41"/>
      <c r="G65" s="41"/>
    </row>
    <row r="66" s="1" customFormat="1" ht="45" customHeight="1" spans="1:7">
      <c r="A66" s="9">
        <v>63</v>
      </c>
      <c r="B66" s="64"/>
      <c r="C66" s="39" t="s">
        <v>303</v>
      </c>
      <c r="D66" s="40"/>
      <c r="E66" s="41"/>
      <c r="F66" s="41"/>
      <c r="G66" s="41"/>
    </row>
    <row r="67" s="1" customFormat="1" ht="45" customHeight="1" spans="1:7">
      <c r="A67" s="9">
        <v>64</v>
      </c>
      <c r="B67" s="64"/>
      <c r="C67" s="39" t="s">
        <v>304</v>
      </c>
      <c r="D67" s="40"/>
      <c r="E67" s="41"/>
      <c r="F67" s="41"/>
      <c r="G67" s="41"/>
    </row>
    <row r="68" s="1" customFormat="1" ht="45" customHeight="1" spans="1:7">
      <c r="A68" s="9">
        <v>65</v>
      </c>
      <c r="B68" s="64"/>
      <c r="C68" s="39" t="s">
        <v>305</v>
      </c>
      <c r="D68" s="40"/>
      <c r="E68" s="41"/>
      <c r="F68" s="41"/>
      <c r="G68" s="41"/>
    </row>
    <row r="69" s="1" customFormat="1" ht="45" customHeight="1" spans="1:7">
      <c r="A69" s="9">
        <v>66</v>
      </c>
      <c r="B69" s="64"/>
      <c r="C69" s="39" t="s">
        <v>306</v>
      </c>
      <c r="D69" s="40"/>
      <c r="E69" s="41"/>
      <c r="F69" s="41"/>
      <c r="G69" s="41"/>
    </row>
    <row r="70" s="1" customFormat="1" ht="45" customHeight="1" spans="1:7">
      <c r="A70" s="9">
        <v>67</v>
      </c>
      <c r="B70" s="64"/>
      <c r="C70" s="39" t="s">
        <v>307</v>
      </c>
      <c r="D70" s="40"/>
      <c r="E70" s="41"/>
      <c r="F70" s="41"/>
      <c r="G70" s="41"/>
    </row>
    <row r="71" s="1" customFormat="1" ht="45" customHeight="1" spans="1:7">
      <c r="A71" s="9">
        <v>68</v>
      </c>
      <c r="B71" s="64"/>
      <c r="C71" s="39" t="s">
        <v>308</v>
      </c>
      <c r="D71" s="40"/>
      <c r="E71" s="41"/>
      <c r="F71" s="41"/>
      <c r="G71" s="41"/>
    </row>
    <row r="72" s="1" customFormat="1" ht="45" customHeight="1" spans="1:7">
      <c r="A72" s="9">
        <v>69</v>
      </c>
      <c r="B72" s="64"/>
      <c r="C72" s="39" t="s">
        <v>309</v>
      </c>
      <c r="D72" s="40"/>
      <c r="E72" s="41"/>
      <c r="F72" s="41"/>
      <c r="G72" s="41"/>
    </row>
    <row r="73" s="1" customFormat="1" ht="45" customHeight="1" spans="1:7">
      <c r="A73" s="9">
        <v>70</v>
      </c>
      <c r="B73" s="64"/>
      <c r="C73" s="39" t="s">
        <v>310</v>
      </c>
      <c r="D73" s="40"/>
      <c r="E73" s="41"/>
      <c r="F73" s="41"/>
      <c r="G73" s="41"/>
    </row>
    <row r="74" s="1" customFormat="1" ht="45" customHeight="1" spans="1:7">
      <c r="A74" s="9">
        <v>71</v>
      </c>
      <c r="B74" s="64"/>
      <c r="C74" s="39" t="s">
        <v>311</v>
      </c>
      <c r="D74" s="40"/>
      <c r="E74" s="41"/>
      <c r="F74" s="41"/>
      <c r="G74" s="41"/>
    </row>
    <row r="75" s="1" customFormat="1" ht="45" customHeight="1" spans="1:7">
      <c r="A75" s="9">
        <v>72</v>
      </c>
      <c r="B75" s="64"/>
      <c r="C75" s="39" t="s">
        <v>312</v>
      </c>
      <c r="D75" s="40"/>
      <c r="E75" s="41"/>
      <c r="F75" s="41"/>
      <c r="G75" s="41"/>
    </row>
    <row r="76" s="1" customFormat="1" ht="45" customHeight="1" spans="1:7">
      <c r="A76" s="9">
        <v>73</v>
      </c>
      <c r="B76" s="64"/>
      <c r="C76" s="66" t="s">
        <v>313</v>
      </c>
      <c r="D76" s="40"/>
      <c r="E76" s="41"/>
      <c r="F76" s="41"/>
      <c r="G76" s="41"/>
    </row>
    <row r="77" s="1" customFormat="1" ht="45" customHeight="1" spans="1:7">
      <c r="A77" s="9">
        <v>74</v>
      </c>
      <c r="B77" s="64"/>
      <c r="C77" s="66" t="s">
        <v>314</v>
      </c>
      <c r="D77" s="40"/>
      <c r="E77" s="41"/>
      <c r="F77" s="41"/>
      <c r="G77" s="41"/>
    </row>
    <row r="78" s="1" customFormat="1" ht="45" customHeight="1" spans="1:7">
      <c r="A78" s="9">
        <v>75</v>
      </c>
      <c r="B78" s="64"/>
      <c r="C78" s="66" t="s">
        <v>315</v>
      </c>
      <c r="D78" s="40"/>
      <c r="E78" s="41"/>
      <c r="F78" s="41"/>
      <c r="G78" s="41"/>
    </row>
    <row r="79" s="1" customFormat="1" ht="45" customHeight="1" spans="1:7">
      <c r="A79" s="9">
        <v>76</v>
      </c>
      <c r="B79" s="65"/>
      <c r="C79" s="66" t="s">
        <v>316</v>
      </c>
      <c r="D79" s="40"/>
      <c r="E79" s="41"/>
      <c r="F79" s="41"/>
      <c r="G79" s="41"/>
    </row>
    <row r="80" s="1" customFormat="1" ht="45" customHeight="1" spans="1:7">
      <c r="A80" s="9">
        <v>77</v>
      </c>
      <c r="B80" s="63" t="s">
        <v>317</v>
      </c>
      <c r="C80" s="66" t="s">
        <v>318</v>
      </c>
      <c r="D80" s="40"/>
      <c r="E80" s="41"/>
      <c r="F80" s="41"/>
      <c r="G80" s="41"/>
    </row>
    <row r="81" s="1" customFormat="1" ht="45" customHeight="1" spans="1:7">
      <c r="A81" s="9">
        <v>78</v>
      </c>
      <c r="B81" s="64"/>
      <c r="C81" s="66" t="s">
        <v>319</v>
      </c>
      <c r="D81" s="40"/>
      <c r="E81" s="41"/>
      <c r="F81" s="41"/>
      <c r="G81" s="41"/>
    </row>
    <row r="82" s="1" customFormat="1" ht="45" customHeight="1" spans="1:7">
      <c r="A82" s="9">
        <v>79</v>
      </c>
      <c r="B82" s="64"/>
      <c r="C82" s="66" t="s">
        <v>320</v>
      </c>
      <c r="D82" s="40"/>
      <c r="E82" s="41"/>
      <c r="F82" s="41"/>
      <c r="G82" s="41"/>
    </row>
    <row r="83" s="1" customFormat="1" ht="45" customHeight="1" spans="1:7">
      <c r="A83" s="9">
        <v>80</v>
      </c>
      <c r="B83" s="64"/>
      <c r="C83" s="66" t="s">
        <v>321</v>
      </c>
      <c r="D83" s="40"/>
      <c r="E83" s="41"/>
      <c r="F83" s="41"/>
      <c r="G83" s="41"/>
    </row>
    <row r="84" s="1" customFormat="1" ht="45" customHeight="1" spans="1:7">
      <c r="A84" s="9">
        <v>81</v>
      </c>
      <c r="B84" s="65"/>
      <c r="C84" s="66" t="s">
        <v>322</v>
      </c>
      <c r="D84" s="40"/>
      <c r="E84" s="41"/>
      <c r="F84" s="41"/>
      <c r="G84" s="41"/>
    </row>
    <row r="85" s="1" customFormat="1" ht="45" customHeight="1" spans="1:7">
      <c r="A85" s="9">
        <v>82</v>
      </c>
      <c r="B85" s="63" t="s">
        <v>323</v>
      </c>
      <c r="C85" s="66" t="s">
        <v>324</v>
      </c>
      <c r="D85" s="40"/>
      <c r="E85" s="41"/>
      <c r="F85" s="41"/>
      <c r="G85" s="41"/>
    </row>
    <row r="86" s="1" customFormat="1" ht="45" customHeight="1" spans="1:7">
      <c r="A86" s="9">
        <v>83</v>
      </c>
      <c r="B86" s="64"/>
      <c r="C86" s="66" t="s">
        <v>325</v>
      </c>
      <c r="D86" s="40"/>
      <c r="E86" s="41"/>
      <c r="F86" s="41"/>
      <c r="G86" s="41"/>
    </row>
    <row r="87" s="1" customFormat="1" ht="45" customHeight="1" spans="1:7">
      <c r="A87" s="9">
        <v>84</v>
      </c>
      <c r="B87" s="64"/>
      <c r="C87" s="66" t="s">
        <v>326</v>
      </c>
      <c r="D87" s="40"/>
      <c r="E87" s="41"/>
      <c r="F87" s="41"/>
      <c r="G87" s="41"/>
    </row>
    <row r="88" s="1" customFormat="1" ht="45" customHeight="1" spans="1:7">
      <c r="A88" s="9">
        <v>85</v>
      </c>
      <c r="B88" s="64"/>
      <c r="C88" s="66" t="s">
        <v>327</v>
      </c>
      <c r="D88" s="40"/>
      <c r="E88" s="41"/>
      <c r="F88" s="41"/>
      <c r="G88" s="41"/>
    </row>
    <row r="89" s="1" customFormat="1" ht="45" customHeight="1" spans="1:7">
      <c r="A89" s="9">
        <v>86</v>
      </c>
      <c r="B89" s="64"/>
      <c r="C89" s="66" t="s">
        <v>328</v>
      </c>
      <c r="D89" s="40"/>
      <c r="E89" s="41"/>
      <c r="F89" s="41"/>
      <c r="G89" s="41"/>
    </row>
    <row r="90" s="1" customFormat="1" ht="45" customHeight="1" spans="1:7">
      <c r="A90" s="9">
        <v>87</v>
      </c>
      <c r="B90" s="64"/>
      <c r="C90" s="66" t="s">
        <v>329</v>
      </c>
      <c r="D90" s="40"/>
      <c r="E90" s="41"/>
      <c r="F90" s="41"/>
      <c r="G90" s="41"/>
    </row>
    <row r="91" s="1" customFormat="1" ht="45" customHeight="1" spans="1:7">
      <c r="A91" s="9">
        <v>88</v>
      </c>
      <c r="B91" s="64"/>
      <c r="C91" s="39" t="s">
        <v>330</v>
      </c>
      <c r="D91" s="40"/>
      <c r="E91" s="41"/>
      <c r="F91" s="41"/>
      <c r="G91" s="41"/>
    </row>
    <row r="92" s="1" customFormat="1" ht="45" customHeight="1" spans="1:7">
      <c r="A92" s="9">
        <v>89</v>
      </c>
      <c r="B92" s="64"/>
      <c r="C92" s="39" t="s">
        <v>331</v>
      </c>
      <c r="D92" s="40"/>
      <c r="E92" s="41"/>
      <c r="F92" s="41"/>
      <c r="G92" s="41"/>
    </row>
    <row r="93" s="1" customFormat="1" ht="45" customHeight="1" spans="1:7">
      <c r="A93" s="9">
        <v>90</v>
      </c>
      <c r="B93" s="64"/>
      <c r="C93" s="39" t="s">
        <v>332</v>
      </c>
      <c r="D93" s="40"/>
      <c r="E93" s="41"/>
      <c r="F93" s="41"/>
      <c r="G93" s="41"/>
    </row>
    <row r="94" s="1" customFormat="1" ht="45" customHeight="1" spans="1:7">
      <c r="A94" s="9">
        <v>91</v>
      </c>
      <c r="B94" s="64"/>
      <c r="C94" s="39" t="s">
        <v>333</v>
      </c>
      <c r="D94" s="40"/>
      <c r="E94" s="41"/>
      <c r="F94" s="41"/>
      <c r="G94" s="41"/>
    </row>
    <row r="95" s="1" customFormat="1" ht="45" customHeight="1" spans="1:7">
      <c r="A95" s="9">
        <v>92</v>
      </c>
      <c r="B95" s="64"/>
      <c r="C95" s="39" t="s">
        <v>334</v>
      </c>
      <c r="D95" s="40"/>
      <c r="E95" s="41"/>
      <c r="F95" s="41"/>
      <c r="G95" s="41"/>
    </row>
    <row r="96" s="1" customFormat="1" ht="45" customHeight="1" spans="1:7">
      <c r="A96" s="9">
        <v>93</v>
      </c>
      <c r="B96" s="64"/>
      <c r="C96" s="39" t="s">
        <v>335</v>
      </c>
      <c r="D96" s="40"/>
      <c r="E96" s="41"/>
      <c r="F96" s="41"/>
      <c r="G96" s="41"/>
    </row>
    <row r="97" s="1" customFormat="1" ht="45" customHeight="1" spans="1:7">
      <c r="A97" s="9">
        <v>94</v>
      </c>
      <c r="B97" s="64"/>
      <c r="C97" s="39" t="s">
        <v>336</v>
      </c>
      <c r="D97" s="40"/>
      <c r="E97" s="41"/>
      <c r="F97" s="41"/>
      <c r="G97" s="41"/>
    </row>
    <row r="98" s="1" customFormat="1" ht="45" customHeight="1" spans="1:7">
      <c r="A98" s="9">
        <v>95</v>
      </c>
      <c r="B98" s="64"/>
      <c r="C98" s="39" t="s">
        <v>337</v>
      </c>
      <c r="D98" s="40"/>
      <c r="E98" s="41"/>
      <c r="F98" s="41"/>
      <c r="G98" s="41"/>
    </row>
    <row r="99" s="1" customFormat="1" ht="45" customHeight="1" spans="1:7">
      <c r="A99" s="9">
        <v>96</v>
      </c>
      <c r="B99" s="64"/>
      <c r="C99" s="39" t="s">
        <v>338</v>
      </c>
      <c r="D99" s="40"/>
      <c r="E99" s="41"/>
      <c r="F99" s="41"/>
      <c r="G99" s="41"/>
    </row>
    <row r="100" s="1" customFormat="1" ht="45" customHeight="1" spans="1:7">
      <c r="A100" s="9">
        <v>97</v>
      </c>
      <c r="B100" s="64"/>
      <c r="C100" s="39" t="s">
        <v>339</v>
      </c>
      <c r="D100" s="40"/>
      <c r="E100" s="41"/>
      <c r="F100" s="41"/>
      <c r="G100" s="41"/>
    </row>
    <row r="101" s="1" customFormat="1" ht="45" customHeight="1" spans="1:7">
      <c r="A101" s="9">
        <v>98</v>
      </c>
      <c r="B101" s="64"/>
      <c r="C101" s="39" t="s">
        <v>340</v>
      </c>
      <c r="D101" s="40"/>
      <c r="E101" s="41"/>
      <c r="F101" s="41"/>
      <c r="G101" s="41"/>
    </row>
    <row r="102" s="1" customFormat="1" ht="45" customHeight="1" spans="1:7">
      <c r="A102" s="9">
        <v>99</v>
      </c>
      <c r="B102" s="64"/>
      <c r="C102" s="39" t="s">
        <v>341</v>
      </c>
      <c r="D102" s="40"/>
      <c r="E102" s="41"/>
      <c r="F102" s="41"/>
      <c r="G102" s="41"/>
    </row>
    <row r="103" s="1" customFormat="1" ht="45" customHeight="1" spans="1:7">
      <c r="A103" s="9">
        <v>100</v>
      </c>
      <c r="B103" s="64"/>
      <c r="C103" s="39" t="s">
        <v>342</v>
      </c>
      <c r="D103" s="40"/>
      <c r="E103" s="41"/>
      <c r="F103" s="41"/>
      <c r="G103" s="41"/>
    </row>
    <row r="104" s="1" customFormat="1" ht="45" customHeight="1" spans="1:7">
      <c r="A104" s="9">
        <v>101</v>
      </c>
      <c r="B104" s="64"/>
      <c r="C104" s="39" t="s">
        <v>343</v>
      </c>
      <c r="D104" s="40"/>
      <c r="E104" s="41"/>
      <c r="F104" s="41"/>
      <c r="G104" s="41"/>
    </row>
    <row r="105" s="1" customFormat="1" ht="45" customHeight="1" spans="1:7">
      <c r="A105" s="9">
        <v>102</v>
      </c>
      <c r="B105" s="64"/>
      <c r="C105" s="39" t="s">
        <v>344</v>
      </c>
      <c r="D105" s="40"/>
      <c r="E105" s="41"/>
      <c r="F105" s="41"/>
      <c r="G105" s="41"/>
    </row>
    <row r="106" s="1" customFormat="1" ht="45" customHeight="1" spans="1:7">
      <c r="A106" s="9">
        <v>103</v>
      </c>
      <c r="B106" s="64"/>
      <c r="C106" s="66" t="s">
        <v>345</v>
      </c>
      <c r="D106" s="40"/>
      <c r="E106" s="41"/>
      <c r="F106" s="41"/>
      <c r="G106" s="41"/>
    </row>
    <row r="107" s="1" customFormat="1" ht="45" customHeight="1" spans="1:7">
      <c r="A107" s="9">
        <v>104</v>
      </c>
      <c r="B107" s="64"/>
      <c r="C107" s="66" t="s">
        <v>346</v>
      </c>
      <c r="D107" s="40"/>
      <c r="E107" s="41"/>
      <c r="F107" s="41"/>
      <c r="G107" s="41"/>
    </row>
    <row r="108" s="1" customFormat="1" ht="45" customHeight="1" spans="1:7">
      <c r="A108" s="9">
        <v>105</v>
      </c>
      <c r="B108" s="65"/>
      <c r="C108" s="66" t="s">
        <v>347</v>
      </c>
      <c r="D108" s="40"/>
      <c r="E108" s="41"/>
      <c r="F108" s="41"/>
      <c r="G108" s="41"/>
    </row>
    <row r="109" s="1" customFormat="1" ht="45" customHeight="1" spans="1:7">
      <c r="A109" s="9">
        <v>106</v>
      </c>
      <c r="B109" s="63" t="s">
        <v>158</v>
      </c>
      <c r="C109" s="39" t="s">
        <v>159</v>
      </c>
      <c r="D109" s="40"/>
      <c r="E109" s="41"/>
      <c r="F109" s="41"/>
      <c r="G109" s="41"/>
    </row>
    <row r="110" s="1" customFormat="1" ht="45" customHeight="1" spans="1:7">
      <c r="A110" s="9">
        <v>107</v>
      </c>
      <c r="B110" s="64"/>
      <c r="C110" s="39" t="s">
        <v>348</v>
      </c>
      <c r="D110" s="40"/>
      <c r="E110" s="41"/>
      <c r="F110" s="41"/>
      <c r="G110" s="41"/>
    </row>
    <row r="111" s="1" customFormat="1" ht="45" customHeight="1" spans="1:7">
      <c r="A111" s="9">
        <v>108</v>
      </c>
      <c r="B111" s="64"/>
      <c r="C111" s="39" t="s">
        <v>161</v>
      </c>
      <c r="D111" s="40"/>
      <c r="E111" s="41"/>
      <c r="F111" s="41"/>
      <c r="G111" s="41"/>
    </row>
    <row r="112" s="1" customFormat="1" ht="45" customHeight="1" spans="1:7">
      <c r="A112" s="9">
        <v>109</v>
      </c>
      <c r="B112" s="64"/>
      <c r="C112" s="39" t="s">
        <v>162</v>
      </c>
      <c r="D112" s="40"/>
      <c r="E112" s="41"/>
      <c r="F112" s="41"/>
      <c r="G112" s="41"/>
    </row>
    <row r="113" s="1" customFormat="1" ht="45" customHeight="1" spans="1:7">
      <c r="A113" s="9">
        <v>110</v>
      </c>
      <c r="B113" s="64"/>
      <c r="C113" s="39" t="s">
        <v>163</v>
      </c>
      <c r="D113" s="40"/>
      <c r="E113" s="41"/>
      <c r="F113" s="41"/>
      <c r="G113" s="41"/>
    </row>
    <row r="114" s="1" customFormat="1" ht="60" customHeight="1" spans="1:7">
      <c r="A114" s="9">
        <v>111</v>
      </c>
      <c r="B114" s="64"/>
      <c r="C114" s="39" t="s">
        <v>349</v>
      </c>
      <c r="D114" s="40"/>
      <c r="E114" s="41"/>
      <c r="F114" s="41"/>
      <c r="G114" s="41"/>
    </row>
    <row r="115" s="1" customFormat="1" ht="45" customHeight="1" spans="1:7">
      <c r="A115" s="9">
        <v>112</v>
      </c>
      <c r="B115" s="64"/>
      <c r="C115" s="39" t="s">
        <v>350</v>
      </c>
      <c r="D115" s="40"/>
      <c r="E115" s="41"/>
      <c r="F115" s="41"/>
      <c r="G115" s="41"/>
    </row>
    <row r="116" s="1" customFormat="1" ht="45" customHeight="1" spans="1:7">
      <c r="A116" s="9">
        <v>113</v>
      </c>
      <c r="B116" s="64"/>
      <c r="C116" s="39" t="s">
        <v>351</v>
      </c>
      <c r="D116" s="40"/>
      <c r="E116" s="41"/>
      <c r="F116" s="41"/>
      <c r="G116" s="41"/>
    </row>
    <row r="117" s="1" customFormat="1" ht="45" customHeight="1" spans="1:7">
      <c r="A117" s="9">
        <v>114</v>
      </c>
      <c r="B117" s="64"/>
      <c r="C117" s="39" t="s">
        <v>352</v>
      </c>
      <c r="D117" s="40"/>
      <c r="E117" s="41"/>
      <c r="F117" s="41"/>
      <c r="G117" s="41"/>
    </row>
    <row r="118" s="1" customFormat="1" ht="45" customHeight="1" spans="1:7">
      <c r="A118" s="9">
        <v>115</v>
      </c>
      <c r="B118" s="64"/>
      <c r="C118" s="39" t="s">
        <v>353</v>
      </c>
      <c r="D118" s="40"/>
      <c r="E118" s="41"/>
      <c r="F118" s="41"/>
      <c r="G118" s="41"/>
    </row>
    <row r="119" s="1" customFormat="1" ht="45" customHeight="1" spans="1:7">
      <c r="A119" s="9">
        <v>116</v>
      </c>
      <c r="B119" s="64"/>
      <c r="C119" s="39" t="s">
        <v>354</v>
      </c>
      <c r="D119" s="40"/>
      <c r="E119" s="41"/>
      <c r="F119" s="41"/>
      <c r="G119" s="41"/>
    </row>
    <row r="120" s="1" customFormat="1" ht="45" customHeight="1" spans="1:7">
      <c r="A120" s="9">
        <v>117</v>
      </c>
      <c r="B120" s="64"/>
      <c r="C120" s="39" t="s">
        <v>355</v>
      </c>
      <c r="D120" s="40"/>
      <c r="E120" s="41"/>
      <c r="F120" s="41"/>
      <c r="G120" s="41"/>
    </row>
    <row r="121" s="1" customFormat="1" ht="45" customHeight="1" spans="1:7">
      <c r="A121" s="9">
        <v>118</v>
      </c>
      <c r="B121" s="64"/>
      <c r="C121" s="66" t="s">
        <v>167</v>
      </c>
      <c r="D121" s="40"/>
      <c r="E121" s="41"/>
      <c r="F121" s="41"/>
      <c r="G121" s="41"/>
    </row>
    <row r="122" s="1" customFormat="1" ht="45" customHeight="1" spans="1:7">
      <c r="A122" s="9">
        <v>119</v>
      </c>
      <c r="B122" s="64"/>
      <c r="C122" s="66" t="s">
        <v>171</v>
      </c>
      <c r="D122" s="40"/>
      <c r="E122" s="41"/>
      <c r="F122" s="41"/>
      <c r="G122" s="41"/>
    </row>
    <row r="123" s="1" customFormat="1" ht="45" customHeight="1" spans="1:7">
      <c r="A123" s="9">
        <v>120</v>
      </c>
      <c r="B123" s="65"/>
      <c r="C123" s="66" t="s">
        <v>172</v>
      </c>
      <c r="D123" s="40"/>
      <c r="E123" s="41"/>
      <c r="F123" s="41"/>
      <c r="G123" s="41"/>
    </row>
    <row r="124" s="1" customFormat="1" ht="20" customHeight="1" spans="1:7">
      <c r="A124" s="43" t="s">
        <v>36</v>
      </c>
      <c r="B124" s="43"/>
      <c r="C124" s="23"/>
      <c r="D124" s="43">
        <f>COUNTA(D4:D123)</f>
        <v>0</v>
      </c>
      <c r="E124" s="43">
        <f>COUNTA(E4:E123)</f>
        <v>0</v>
      </c>
      <c r="F124" s="43">
        <f>COUNTA(F4:F123)</f>
        <v>0</v>
      </c>
      <c r="G124" s="44"/>
    </row>
    <row r="125" s="1" customFormat="1" ht="20" customHeight="1" spans="1:7">
      <c r="A125" s="9" t="s">
        <v>173</v>
      </c>
      <c r="B125" s="45"/>
      <c r="C125" s="46" t="s">
        <v>174</v>
      </c>
      <c r="D125" s="47">
        <f>D124+E124+F124</f>
        <v>0</v>
      </c>
      <c r="E125" s="17" t="s">
        <v>175</v>
      </c>
      <c r="F125" s="43" t="s">
        <v>43</v>
      </c>
      <c r="G125" s="48">
        <f>D124</f>
        <v>0</v>
      </c>
    </row>
    <row r="126" s="1" customFormat="1" ht="20" customHeight="1" spans="1:7">
      <c r="A126" s="49"/>
      <c r="B126" s="50"/>
      <c r="C126" s="51"/>
      <c r="D126" s="52"/>
      <c r="E126" s="20"/>
      <c r="F126" s="43" t="s">
        <v>44</v>
      </c>
      <c r="G126" s="48">
        <f>E124</f>
        <v>0</v>
      </c>
    </row>
    <row r="127" s="1" customFormat="1" ht="20" customHeight="1" spans="1:7">
      <c r="A127" s="49"/>
      <c r="B127" s="50"/>
      <c r="C127" s="51"/>
      <c r="D127" s="52"/>
      <c r="E127" s="20"/>
      <c r="F127" s="43" t="s">
        <v>45</v>
      </c>
      <c r="G127" s="48">
        <f>F124</f>
        <v>0</v>
      </c>
    </row>
    <row r="128" s="1" customFormat="1" ht="20" customHeight="1" spans="1:7">
      <c r="A128" s="49"/>
      <c r="B128" s="50"/>
      <c r="C128" s="53"/>
      <c r="D128" s="54"/>
      <c r="E128" s="23"/>
      <c r="F128" s="55" t="s">
        <v>176</v>
      </c>
      <c r="G128" s="56" t="e">
        <f>G125/D125</f>
        <v>#DIV/0!</v>
      </c>
    </row>
    <row r="129" s="1" customFormat="1" ht="20" customHeight="1" spans="1:7">
      <c r="A129" s="32"/>
      <c r="B129" s="57"/>
      <c r="C129" s="58" t="s">
        <v>177</v>
      </c>
      <c r="D129" s="59"/>
      <c r="E129" s="59"/>
      <c r="F129" s="59"/>
      <c r="G129" s="60"/>
    </row>
    <row r="130" s="1" customFormat="1" ht="20" customHeight="1" spans="1:7">
      <c r="A130" s="35" t="s">
        <v>178</v>
      </c>
      <c r="B130" s="35"/>
      <c r="C130" s="35"/>
      <c r="D130" s="35"/>
      <c r="E130" s="35"/>
      <c r="F130" s="35"/>
      <c r="G130" s="35"/>
    </row>
  </sheetData>
  <mergeCells count="20">
    <mergeCell ref="A1:G1"/>
    <mergeCell ref="A2:B2"/>
    <mergeCell ref="D2:E2"/>
    <mergeCell ref="F2:G2"/>
    <mergeCell ref="A124:C124"/>
    <mergeCell ref="C129:G129"/>
    <mergeCell ref="A130:G130"/>
    <mergeCell ref="B6:B7"/>
    <mergeCell ref="B10:B17"/>
    <mergeCell ref="B18:B29"/>
    <mergeCell ref="B30:B33"/>
    <mergeCell ref="B34:B58"/>
    <mergeCell ref="B59:B79"/>
    <mergeCell ref="B80:B84"/>
    <mergeCell ref="B85:B108"/>
    <mergeCell ref="B109:B123"/>
    <mergeCell ref="C125:C128"/>
    <mergeCell ref="D125:D128"/>
    <mergeCell ref="E125:E128"/>
    <mergeCell ref="A125:B129"/>
  </mergeCells>
  <dataValidations count="3">
    <dataValidation type="custom" allowBlank="1" showInputMessage="1" showErrorMessage="1" sqref="D4:D123">
      <formula1>COUNTIF(D4:F4,"&lt;&gt;")&lt;=1</formula1>
    </dataValidation>
    <dataValidation type="custom" allowBlank="1" showInputMessage="1" showErrorMessage="1" sqref="E4:E123">
      <formula1>COUNTIF(D4:F4,"&lt;&gt;")&lt;=1</formula1>
    </dataValidation>
    <dataValidation type="custom" allowBlank="1" showInputMessage="1" showErrorMessage="1" sqref="F4:F123">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110"/>
  <sheetViews>
    <sheetView workbookViewId="0">
      <pane ySplit="3" topLeftCell="A98" activePane="bottomLeft" state="frozen"/>
      <selection/>
      <selection pane="bottomLeft" activeCell="D105" sqref="D105:D108"/>
    </sheetView>
  </sheetViews>
  <sheetFormatPr defaultColWidth="9" defaultRowHeight="14.25" outlineLevelCol="6"/>
  <cols>
    <col min="1" max="1" width="6.58333333333333" customWidth="1"/>
    <col min="2" max="2" width="10.5833333333333" style="61" customWidth="1"/>
    <col min="3" max="3" width="140.583333333333" customWidth="1"/>
    <col min="4" max="7" width="10.5833333333333" customWidth="1"/>
  </cols>
  <sheetData>
    <row r="1" ht="30" customHeight="1" spans="1:7">
      <c r="A1" s="2" t="s">
        <v>356</v>
      </c>
      <c r="B1" s="3"/>
      <c r="C1" s="3"/>
      <c r="D1" s="3"/>
      <c r="E1" s="3"/>
      <c r="F1" s="3"/>
      <c r="G1" s="3"/>
    </row>
    <row r="2" s="1" customFormat="1" ht="20" customHeight="1" spans="1:7">
      <c r="A2" s="36" t="s">
        <v>18</v>
      </c>
      <c r="B2" s="37"/>
      <c r="C2" s="38" t="str">
        <f>IF('表C-0'!B2="","",'表C-0'!B2)</f>
        <v/>
      </c>
      <c r="D2" s="36" t="s">
        <v>40</v>
      </c>
      <c r="E2" s="37"/>
      <c r="F2" s="36" t="s">
        <v>19</v>
      </c>
      <c r="G2" s="37"/>
    </row>
    <row r="3" s="1" customFormat="1" ht="20" customHeight="1" spans="1:7">
      <c r="A3" s="4" t="s">
        <v>1</v>
      </c>
      <c r="B3" s="8" t="s">
        <v>41</v>
      </c>
      <c r="C3" s="8" t="s">
        <v>42</v>
      </c>
      <c r="D3" s="4" t="s">
        <v>43</v>
      </c>
      <c r="E3" s="4" t="s">
        <v>44</v>
      </c>
      <c r="F3" s="4" t="s">
        <v>45</v>
      </c>
      <c r="G3" s="4" t="s">
        <v>46</v>
      </c>
    </row>
    <row r="4" s="1" customFormat="1" ht="45" customHeight="1" spans="1:7">
      <c r="A4" s="9">
        <v>1</v>
      </c>
      <c r="B4" s="62" t="s">
        <v>231</v>
      </c>
      <c r="C4" s="39" t="s">
        <v>357</v>
      </c>
      <c r="D4" s="40"/>
      <c r="E4" s="41"/>
      <c r="F4" s="41"/>
      <c r="G4" s="41"/>
    </row>
    <row r="5" s="1" customFormat="1" ht="45" customHeight="1" spans="1:7">
      <c r="A5" s="9">
        <v>2</v>
      </c>
      <c r="B5" s="63" t="s">
        <v>358</v>
      </c>
      <c r="C5" s="39" t="s">
        <v>359</v>
      </c>
      <c r="D5" s="40"/>
      <c r="E5" s="41"/>
      <c r="F5" s="41"/>
      <c r="G5" s="41"/>
    </row>
    <row r="6" s="1" customFormat="1" ht="45" customHeight="1" spans="1:7">
      <c r="A6" s="9">
        <v>3</v>
      </c>
      <c r="B6" s="64"/>
      <c r="C6" s="39" t="s">
        <v>360</v>
      </c>
      <c r="D6" s="40"/>
      <c r="E6" s="41"/>
      <c r="F6" s="41"/>
      <c r="G6" s="41"/>
    </row>
    <row r="7" s="1" customFormat="1" ht="45" customHeight="1" spans="1:7">
      <c r="A7" s="9">
        <v>4</v>
      </c>
      <c r="B7" s="65"/>
      <c r="C7" s="39" t="s">
        <v>361</v>
      </c>
      <c r="D7" s="40"/>
      <c r="E7" s="41"/>
      <c r="F7" s="41"/>
      <c r="G7" s="41"/>
    </row>
    <row r="8" s="1" customFormat="1" ht="45" customHeight="1" spans="1:7">
      <c r="A8" s="9">
        <v>5</v>
      </c>
      <c r="B8" s="62" t="s">
        <v>233</v>
      </c>
      <c r="C8" s="39" t="s">
        <v>234</v>
      </c>
      <c r="D8" s="40"/>
      <c r="E8" s="41"/>
      <c r="F8" s="41"/>
      <c r="G8" s="41"/>
    </row>
    <row r="9" s="1" customFormat="1" ht="45" customHeight="1" spans="1:7">
      <c r="A9" s="9">
        <v>6</v>
      </c>
      <c r="B9" s="63" t="s">
        <v>235</v>
      </c>
      <c r="C9" s="39" t="s">
        <v>362</v>
      </c>
      <c r="D9" s="40"/>
      <c r="E9" s="41"/>
      <c r="F9" s="41"/>
      <c r="G9" s="41"/>
    </row>
    <row r="10" s="1" customFormat="1" ht="45" customHeight="1" spans="1:7">
      <c r="A10" s="9">
        <v>7</v>
      </c>
      <c r="B10" s="65"/>
      <c r="C10" s="39" t="s">
        <v>237</v>
      </c>
      <c r="D10" s="40"/>
      <c r="E10" s="41"/>
      <c r="F10" s="41"/>
      <c r="G10" s="41"/>
    </row>
    <row r="11" s="1" customFormat="1" ht="45" customHeight="1" spans="1:7">
      <c r="A11" s="9">
        <v>8</v>
      </c>
      <c r="B11" s="62" t="s">
        <v>238</v>
      </c>
      <c r="C11" s="39" t="s">
        <v>363</v>
      </c>
      <c r="D11" s="40"/>
      <c r="E11" s="41"/>
      <c r="F11" s="41"/>
      <c r="G11" s="41"/>
    </row>
    <row r="12" s="1" customFormat="1" ht="45" customHeight="1" spans="1:7">
      <c r="A12" s="9">
        <v>9</v>
      </c>
      <c r="B12" s="62" t="s">
        <v>364</v>
      </c>
      <c r="C12" s="39" t="s">
        <v>241</v>
      </c>
      <c r="D12" s="40"/>
      <c r="E12" s="41"/>
      <c r="F12" s="41"/>
      <c r="G12" s="41"/>
    </row>
    <row r="13" s="1" customFormat="1" ht="45" customHeight="1" spans="1:7">
      <c r="A13" s="9">
        <v>10</v>
      </c>
      <c r="B13" s="63" t="s">
        <v>242</v>
      </c>
      <c r="C13" s="39" t="s">
        <v>365</v>
      </c>
      <c r="D13" s="40"/>
      <c r="E13" s="41"/>
      <c r="F13" s="41"/>
      <c r="G13" s="41"/>
    </row>
    <row r="14" s="1" customFormat="1" ht="45" customHeight="1" spans="1:7">
      <c r="A14" s="9">
        <v>11</v>
      </c>
      <c r="B14" s="64"/>
      <c r="C14" s="39" t="s">
        <v>245</v>
      </c>
      <c r="D14" s="40"/>
      <c r="E14" s="41"/>
      <c r="F14" s="41"/>
      <c r="G14" s="41"/>
    </row>
    <row r="15" s="1" customFormat="1" ht="45" customHeight="1" spans="1:7">
      <c r="A15" s="9">
        <v>12</v>
      </c>
      <c r="B15" s="64"/>
      <c r="C15" s="39" t="s">
        <v>246</v>
      </c>
      <c r="D15" s="40"/>
      <c r="E15" s="41"/>
      <c r="F15" s="41"/>
      <c r="G15" s="41"/>
    </row>
    <row r="16" s="1" customFormat="1" ht="45" customHeight="1" spans="1:7">
      <c r="A16" s="9">
        <v>13</v>
      </c>
      <c r="B16" s="64"/>
      <c r="C16" s="39" t="s">
        <v>247</v>
      </c>
      <c r="D16" s="40"/>
      <c r="E16" s="41"/>
      <c r="F16" s="41"/>
      <c r="G16" s="41"/>
    </row>
    <row r="17" s="1" customFormat="1" ht="45" customHeight="1" spans="1:7">
      <c r="A17" s="9">
        <v>14</v>
      </c>
      <c r="B17" s="64"/>
      <c r="C17" s="39" t="s">
        <v>248</v>
      </c>
      <c r="D17" s="40"/>
      <c r="E17" s="41"/>
      <c r="F17" s="41"/>
      <c r="G17" s="41"/>
    </row>
    <row r="18" s="1" customFormat="1" ht="45" customHeight="1" spans="1:7">
      <c r="A18" s="9">
        <v>15</v>
      </c>
      <c r="B18" s="64"/>
      <c r="C18" s="39" t="s">
        <v>366</v>
      </c>
      <c r="D18" s="40"/>
      <c r="E18" s="41"/>
      <c r="F18" s="41"/>
      <c r="G18" s="41"/>
    </row>
    <row r="19" s="1" customFormat="1" ht="45" customHeight="1" spans="1:7">
      <c r="A19" s="9">
        <v>16</v>
      </c>
      <c r="B19" s="65"/>
      <c r="C19" s="39" t="s">
        <v>250</v>
      </c>
      <c r="D19" s="40"/>
      <c r="E19" s="41"/>
      <c r="F19" s="41"/>
      <c r="G19" s="41"/>
    </row>
    <row r="20" s="1" customFormat="1" ht="45" customHeight="1" spans="1:7">
      <c r="A20" s="9">
        <v>17</v>
      </c>
      <c r="B20" s="63" t="s">
        <v>251</v>
      </c>
      <c r="C20" s="39" t="s">
        <v>252</v>
      </c>
      <c r="D20" s="40"/>
      <c r="E20" s="41"/>
      <c r="F20" s="41"/>
      <c r="G20" s="41"/>
    </row>
    <row r="21" s="1" customFormat="1" ht="45" customHeight="1" spans="1:7">
      <c r="A21" s="9">
        <v>18</v>
      </c>
      <c r="B21" s="64"/>
      <c r="C21" s="39" t="s">
        <v>253</v>
      </c>
      <c r="D21" s="40"/>
      <c r="E21" s="41"/>
      <c r="F21" s="41"/>
      <c r="G21" s="41"/>
    </row>
    <row r="22" s="1" customFormat="1" ht="45" customHeight="1" spans="1:7">
      <c r="A22" s="9">
        <v>19</v>
      </c>
      <c r="B22" s="64"/>
      <c r="C22" s="39" t="s">
        <v>254</v>
      </c>
      <c r="D22" s="40"/>
      <c r="E22" s="41"/>
      <c r="F22" s="41"/>
      <c r="G22" s="41"/>
    </row>
    <row r="23" s="1" customFormat="1" ht="45" customHeight="1" spans="1:7">
      <c r="A23" s="9">
        <v>20</v>
      </c>
      <c r="B23" s="64"/>
      <c r="C23" s="39" t="s">
        <v>255</v>
      </c>
      <c r="D23" s="40"/>
      <c r="E23" s="41"/>
      <c r="F23" s="41"/>
      <c r="G23" s="41"/>
    </row>
    <row r="24" s="1" customFormat="1" ht="45" customHeight="1" spans="1:7">
      <c r="A24" s="9">
        <v>21</v>
      </c>
      <c r="B24" s="64"/>
      <c r="C24" s="39" t="s">
        <v>256</v>
      </c>
      <c r="D24" s="40"/>
      <c r="E24" s="41"/>
      <c r="F24" s="41"/>
      <c r="G24" s="41"/>
    </row>
    <row r="25" s="1" customFormat="1" ht="45" customHeight="1" spans="1:7">
      <c r="A25" s="9">
        <v>22</v>
      </c>
      <c r="B25" s="64"/>
      <c r="C25" s="39" t="s">
        <v>367</v>
      </c>
      <c r="D25" s="40"/>
      <c r="E25" s="41"/>
      <c r="F25" s="41"/>
      <c r="G25" s="41"/>
    </row>
    <row r="26" s="1" customFormat="1" ht="45" customHeight="1" spans="1:7">
      <c r="A26" s="9">
        <v>23</v>
      </c>
      <c r="B26" s="64"/>
      <c r="C26" s="39" t="s">
        <v>368</v>
      </c>
      <c r="D26" s="40"/>
      <c r="E26" s="41"/>
      <c r="F26" s="41"/>
      <c r="G26" s="41"/>
    </row>
    <row r="27" s="1" customFormat="1" ht="45" customHeight="1" spans="1:7">
      <c r="A27" s="9">
        <v>24</v>
      </c>
      <c r="B27" s="65"/>
      <c r="C27" s="39" t="s">
        <v>369</v>
      </c>
      <c r="D27" s="40"/>
      <c r="E27" s="41"/>
      <c r="F27" s="41"/>
      <c r="G27" s="41"/>
    </row>
    <row r="28" s="1" customFormat="1" ht="45" customHeight="1" spans="1:7">
      <c r="A28" s="9">
        <v>25</v>
      </c>
      <c r="B28" s="63" t="s">
        <v>264</v>
      </c>
      <c r="C28" s="39" t="s">
        <v>370</v>
      </c>
      <c r="D28" s="40"/>
      <c r="E28" s="41"/>
      <c r="F28" s="41"/>
      <c r="G28" s="41"/>
    </row>
    <row r="29" s="1" customFormat="1" ht="45" customHeight="1" spans="1:7">
      <c r="A29" s="9">
        <v>26</v>
      </c>
      <c r="B29" s="64"/>
      <c r="C29" s="39" t="s">
        <v>267</v>
      </c>
      <c r="D29" s="40"/>
      <c r="E29" s="41"/>
      <c r="F29" s="41"/>
      <c r="G29" s="41"/>
    </row>
    <row r="30" s="1" customFormat="1" ht="45" customHeight="1" spans="1:7">
      <c r="A30" s="9">
        <v>27</v>
      </c>
      <c r="B30" s="65"/>
      <c r="C30" s="39" t="s">
        <v>268</v>
      </c>
      <c r="D30" s="40"/>
      <c r="E30" s="41"/>
      <c r="F30" s="41"/>
      <c r="G30" s="41"/>
    </row>
    <row r="31" s="1" customFormat="1" ht="45" customHeight="1" spans="1:7">
      <c r="A31" s="9">
        <v>28</v>
      </c>
      <c r="B31" s="63" t="s">
        <v>269</v>
      </c>
      <c r="C31" s="39" t="s">
        <v>270</v>
      </c>
      <c r="D31" s="40"/>
      <c r="E31" s="41"/>
      <c r="F31" s="41"/>
      <c r="G31" s="41"/>
    </row>
    <row r="32" s="1" customFormat="1" ht="45" customHeight="1" spans="1:7">
      <c r="A32" s="9">
        <v>29</v>
      </c>
      <c r="B32" s="64"/>
      <c r="C32" s="39" t="s">
        <v>371</v>
      </c>
      <c r="D32" s="40"/>
      <c r="E32" s="41"/>
      <c r="F32" s="41"/>
      <c r="G32" s="41"/>
    </row>
    <row r="33" s="1" customFormat="1" ht="45" customHeight="1" spans="1:7">
      <c r="A33" s="9">
        <v>30</v>
      </c>
      <c r="B33" s="64"/>
      <c r="C33" s="39" t="s">
        <v>372</v>
      </c>
      <c r="D33" s="40"/>
      <c r="E33" s="41"/>
      <c r="F33" s="41"/>
      <c r="G33" s="41"/>
    </row>
    <row r="34" s="1" customFormat="1" ht="45" customHeight="1" spans="1:7">
      <c r="A34" s="9">
        <v>31</v>
      </c>
      <c r="B34" s="64"/>
      <c r="C34" s="39" t="s">
        <v>373</v>
      </c>
      <c r="D34" s="40"/>
      <c r="E34" s="41"/>
      <c r="F34" s="41"/>
      <c r="G34" s="41"/>
    </row>
    <row r="35" s="1" customFormat="1" ht="45" customHeight="1" spans="1:7">
      <c r="A35" s="9">
        <v>32</v>
      </c>
      <c r="B35" s="64"/>
      <c r="C35" s="39" t="s">
        <v>275</v>
      </c>
      <c r="D35" s="40"/>
      <c r="E35" s="41"/>
      <c r="F35" s="41"/>
      <c r="G35" s="41"/>
    </row>
    <row r="36" s="1" customFormat="1" ht="45" customHeight="1" spans="1:7">
      <c r="A36" s="9">
        <v>33</v>
      </c>
      <c r="B36" s="64"/>
      <c r="C36" s="39" t="s">
        <v>374</v>
      </c>
      <c r="D36" s="40"/>
      <c r="E36" s="41"/>
      <c r="F36" s="41"/>
      <c r="G36" s="41"/>
    </row>
    <row r="37" s="1" customFormat="1" ht="45" customHeight="1" spans="1:7">
      <c r="A37" s="9">
        <v>34</v>
      </c>
      <c r="B37" s="64"/>
      <c r="C37" s="39" t="s">
        <v>375</v>
      </c>
      <c r="D37" s="40"/>
      <c r="E37" s="41"/>
      <c r="F37" s="41"/>
      <c r="G37" s="41"/>
    </row>
    <row r="38" s="1" customFormat="1" ht="45" customHeight="1" spans="1:7">
      <c r="A38" s="9">
        <v>35</v>
      </c>
      <c r="B38" s="64"/>
      <c r="C38" s="39" t="s">
        <v>278</v>
      </c>
      <c r="D38" s="40"/>
      <c r="E38" s="41"/>
      <c r="F38" s="41"/>
      <c r="G38" s="41"/>
    </row>
    <row r="39" s="1" customFormat="1" ht="45" customHeight="1" spans="1:7">
      <c r="A39" s="9">
        <v>36</v>
      </c>
      <c r="B39" s="64"/>
      <c r="C39" s="39" t="s">
        <v>279</v>
      </c>
      <c r="D39" s="40"/>
      <c r="E39" s="41"/>
      <c r="F39" s="41"/>
      <c r="G39" s="41"/>
    </row>
    <row r="40" s="1" customFormat="1" ht="45" customHeight="1" spans="1:7">
      <c r="A40" s="9">
        <v>37</v>
      </c>
      <c r="B40" s="64"/>
      <c r="C40" s="39" t="s">
        <v>280</v>
      </c>
      <c r="D40" s="40"/>
      <c r="E40" s="41"/>
      <c r="F40" s="41"/>
      <c r="G40" s="41"/>
    </row>
    <row r="41" s="1" customFormat="1" ht="45" customHeight="1" spans="1:7">
      <c r="A41" s="9">
        <v>38</v>
      </c>
      <c r="B41" s="64"/>
      <c r="C41" s="39" t="s">
        <v>281</v>
      </c>
      <c r="D41" s="40"/>
      <c r="E41" s="41"/>
      <c r="F41" s="41"/>
      <c r="G41" s="41"/>
    </row>
    <row r="42" s="1" customFormat="1" ht="45" customHeight="1" spans="1:7">
      <c r="A42" s="9">
        <v>39</v>
      </c>
      <c r="B42" s="64"/>
      <c r="C42" s="39" t="s">
        <v>282</v>
      </c>
      <c r="D42" s="40"/>
      <c r="E42" s="41"/>
      <c r="F42" s="41"/>
      <c r="G42" s="41"/>
    </row>
    <row r="43" s="1" customFormat="1" ht="45" customHeight="1" spans="1:7">
      <c r="A43" s="9">
        <v>40</v>
      </c>
      <c r="B43" s="64"/>
      <c r="C43" s="39" t="s">
        <v>376</v>
      </c>
      <c r="D43" s="40"/>
      <c r="E43" s="41"/>
      <c r="F43" s="41"/>
      <c r="G43" s="41"/>
    </row>
    <row r="44" s="1" customFormat="1" ht="45" customHeight="1" spans="1:7">
      <c r="A44" s="9">
        <v>41</v>
      </c>
      <c r="B44" s="64"/>
      <c r="C44" s="39" t="s">
        <v>284</v>
      </c>
      <c r="D44" s="40"/>
      <c r="E44" s="41"/>
      <c r="F44" s="41"/>
      <c r="G44" s="41"/>
    </row>
    <row r="45" s="1" customFormat="1" ht="45" customHeight="1" spans="1:7">
      <c r="A45" s="9">
        <v>42</v>
      </c>
      <c r="B45" s="64"/>
      <c r="C45" s="39" t="s">
        <v>285</v>
      </c>
      <c r="D45" s="40"/>
      <c r="E45" s="41"/>
      <c r="F45" s="41"/>
      <c r="G45" s="41"/>
    </row>
    <row r="46" s="1" customFormat="1" ht="45" customHeight="1" spans="1:7">
      <c r="A46" s="9">
        <v>43</v>
      </c>
      <c r="B46" s="64"/>
      <c r="C46" s="39" t="s">
        <v>286</v>
      </c>
      <c r="D46" s="40"/>
      <c r="E46" s="41"/>
      <c r="F46" s="41"/>
      <c r="G46" s="41"/>
    </row>
    <row r="47" s="1" customFormat="1" ht="45" customHeight="1" spans="1:7">
      <c r="A47" s="9">
        <v>44</v>
      </c>
      <c r="B47" s="64"/>
      <c r="C47" s="39" t="s">
        <v>288</v>
      </c>
      <c r="D47" s="40"/>
      <c r="E47" s="41"/>
      <c r="F47" s="41"/>
      <c r="G47" s="41"/>
    </row>
    <row r="48" s="1" customFormat="1" ht="45" customHeight="1" spans="1:7">
      <c r="A48" s="9">
        <v>45</v>
      </c>
      <c r="B48" s="64"/>
      <c r="C48" s="39" t="s">
        <v>289</v>
      </c>
      <c r="D48" s="40"/>
      <c r="E48" s="41"/>
      <c r="F48" s="41"/>
      <c r="G48" s="41"/>
    </row>
    <row r="49" s="1" customFormat="1" ht="45" customHeight="1" spans="1:7">
      <c r="A49" s="9">
        <v>46</v>
      </c>
      <c r="B49" s="65"/>
      <c r="C49" s="39" t="s">
        <v>290</v>
      </c>
      <c r="D49" s="40"/>
      <c r="E49" s="41"/>
      <c r="F49" s="41"/>
      <c r="G49" s="41"/>
    </row>
    <row r="50" s="1" customFormat="1" ht="45" customHeight="1" spans="1:7">
      <c r="A50" s="9">
        <v>47</v>
      </c>
      <c r="B50" s="63" t="s">
        <v>295</v>
      </c>
      <c r="C50" s="39" t="s">
        <v>296</v>
      </c>
      <c r="D50" s="40"/>
      <c r="E50" s="41"/>
      <c r="F50" s="41"/>
      <c r="G50" s="41"/>
    </row>
    <row r="51" s="1" customFormat="1" ht="45" customHeight="1" spans="1:7">
      <c r="A51" s="9">
        <v>48</v>
      </c>
      <c r="B51" s="64"/>
      <c r="C51" s="39" t="s">
        <v>377</v>
      </c>
      <c r="D51" s="40"/>
      <c r="E51" s="41"/>
      <c r="F51" s="41"/>
      <c r="G51" s="41"/>
    </row>
    <row r="52" s="1" customFormat="1" ht="45" customHeight="1" spans="1:7">
      <c r="A52" s="9">
        <v>49</v>
      </c>
      <c r="B52" s="64"/>
      <c r="C52" s="39" t="s">
        <v>378</v>
      </c>
      <c r="D52" s="40"/>
      <c r="E52" s="41"/>
      <c r="F52" s="41"/>
      <c r="G52" s="41"/>
    </row>
    <row r="53" s="1" customFormat="1" ht="45" customHeight="1" spans="1:7">
      <c r="A53" s="9">
        <v>50</v>
      </c>
      <c r="B53" s="64"/>
      <c r="C53" s="39" t="s">
        <v>300</v>
      </c>
      <c r="D53" s="40"/>
      <c r="E53" s="41"/>
      <c r="F53" s="41"/>
      <c r="G53" s="41"/>
    </row>
    <row r="54" s="1" customFormat="1" ht="45" customHeight="1" spans="1:7">
      <c r="A54" s="9">
        <v>51</v>
      </c>
      <c r="B54" s="64"/>
      <c r="C54" s="39" t="s">
        <v>301</v>
      </c>
      <c r="D54" s="40"/>
      <c r="E54" s="41"/>
      <c r="F54" s="41"/>
      <c r="G54" s="41"/>
    </row>
    <row r="55" s="1" customFormat="1" ht="45" customHeight="1" spans="1:7">
      <c r="A55" s="9">
        <v>52</v>
      </c>
      <c r="B55" s="64"/>
      <c r="C55" s="39" t="s">
        <v>302</v>
      </c>
      <c r="D55" s="40"/>
      <c r="E55" s="41"/>
      <c r="F55" s="41"/>
      <c r="G55" s="41"/>
    </row>
    <row r="56" s="1" customFormat="1" ht="45" customHeight="1" spans="1:7">
      <c r="A56" s="9">
        <v>53</v>
      </c>
      <c r="B56" s="64"/>
      <c r="C56" s="39" t="s">
        <v>304</v>
      </c>
      <c r="D56" s="40"/>
      <c r="E56" s="41"/>
      <c r="F56" s="41"/>
      <c r="G56" s="41"/>
    </row>
    <row r="57" s="1" customFormat="1" ht="45" customHeight="1" spans="1:7">
      <c r="A57" s="9">
        <v>54</v>
      </c>
      <c r="B57" s="64"/>
      <c r="C57" s="39" t="s">
        <v>305</v>
      </c>
      <c r="D57" s="40"/>
      <c r="E57" s="41"/>
      <c r="F57" s="41"/>
      <c r="G57" s="41"/>
    </row>
    <row r="58" s="1" customFormat="1" ht="45" customHeight="1" spans="1:7">
      <c r="A58" s="9">
        <v>55</v>
      </c>
      <c r="B58" s="64"/>
      <c r="C58" s="39" t="s">
        <v>307</v>
      </c>
      <c r="D58" s="40"/>
      <c r="E58" s="41"/>
      <c r="F58" s="41"/>
      <c r="G58" s="41"/>
    </row>
    <row r="59" s="1" customFormat="1" ht="45" customHeight="1" spans="1:7">
      <c r="A59" s="9">
        <v>56</v>
      </c>
      <c r="B59" s="64"/>
      <c r="C59" s="39" t="s">
        <v>379</v>
      </c>
      <c r="D59" s="40"/>
      <c r="E59" s="41"/>
      <c r="F59" s="41"/>
      <c r="G59" s="41"/>
    </row>
    <row r="60" s="1" customFormat="1" ht="45" customHeight="1" spans="1:7">
      <c r="A60" s="9">
        <v>57</v>
      </c>
      <c r="B60" s="64"/>
      <c r="C60" s="39" t="s">
        <v>311</v>
      </c>
      <c r="D60" s="40"/>
      <c r="E60" s="41"/>
      <c r="F60" s="41"/>
      <c r="G60" s="41"/>
    </row>
    <row r="61" s="1" customFormat="1" ht="45" customHeight="1" spans="1:7">
      <c r="A61" s="9">
        <v>58</v>
      </c>
      <c r="B61" s="64"/>
      <c r="C61" s="39" t="s">
        <v>313</v>
      </c>
      <c r="D61" s="40"/>
      <c r="E61" s="41"/>
      <c r="F61" s="41"/>
      <c r="G61" s="41"/>
    </row>
    <row r="62" s="1" customFormat="1" ht="45" customHeight="1" spans="1:7">
      <c r="A62" s="9">
        <v>59</v>
      </c>
      <c r="B62" s="64"/>
      <c r="C62" s="39" t="s">
        <v>380</v>
      </c>
      <c r="D62" s="40"/>
      <c r="E62" s="41"/>
      <c r="F62" s="41"/>
      <c r="G62" s="41"/>
    </row>
    <row r="63" s="1" customFormat="1" ht="45" customHeight="1" spans="1:7">
      <c r="A63" s="9">
        <v>60</v>
      </c>
      <c r="B63" s="65"/>
      <c r="C63" s="39" t="s">
        <v>316</v>
      </c>
      <c r="D63" s="40"/>
      <c r="E63" s="41"/>
      <c r="F63" s="41"/>
      <c r="G63" s="41"/>
    </row>
    <row r="64" s="1" customFormat="1" ht="45" customHeight="1" spans="1:7">
      <c r="A64" s="9">
        <v>61</v>
      </c>
      <c r="B64" s="63" t="s">
        <v>381</v>
      </c>
      <c r="C64" s="39" t="s">
        <v>382</v>
      </c>
      <c r="D64" s="40"/>
      <c r="E64" s="41"/>
      <c r="F64" s="41"/>
      <c r="G64" s="41"/>
    </row>
    <row r="65" s="1" customFormat="1" ht="45" customHeight="1" spans="1:7">
      <c r="A65" s="9">
        <v>62</v>
      </c>
      <c r="B65" s="64"/>
      <c r="C65" s="39" t="s">
        <v>383</v>
      </c>
      <c r="D65" s="40"/>
      <c r="E65" s="41"/>
      <c r="F65" s="41"/>
      <c r="G65" s="41"/>
    </row>
    <row r="66" s="1" customFormat="1" ht="45" customHeight="1" spans="1:7">
      <c r="A66" s="9">
        <v>63</v>
      </c>
      <c r="B66" s="64"/>
      <c r="C66" s="39" t="s">
        <v>384</v>
      </c>
      <c r="D66" s="40"/>
      <c r="E66" s="41"/>
      <c r="F66" s="41"/>
      <c r="G66" s="41"/>
    </row>
    <row r="67" s="1" customFormat="1" ht="45" customHeight="1" spans="1:7">
      <c r="A67" s="9">
        <v>64</v>
      </c>
      <c r="B67" s="65"/>
      <c r="C67" s="39" t="s">
        <v>385</v>
      </c>
      <c r="D67" s="40"/>
      <c r="E67" s="41"/>
      <c r="F67" s="41"/>
      <c r="G67" s="41"/>
    </row>
    <row r="68" s="1" customFormat="1" ht="45" customHeight="1" spans="1:7">
      <c r="A68" s="9">
        <v>65</v>
      </c>
      <c r="B68" s="63" t="s">
        <v>317</v>
      </c>
      <c r="C68" s="39" t="s">
        <v>386</v>
      </c>
      <c r="D68" s="40"/>
      <c r="E68" s="41"/>
      <c r="F68" s="41"/>
      <c r="G68" s="41"/>
    </row>
    <row r="69" s="1" customFormat="1" ht="45" customHeight="1" spans="1:7">
      <c r="A69" s="9">
        <v>66</v>
      </c>
      <c r="B69" s="64"/>
      <c r="C69" s="39" t="s">
        <v>387</v>
      </c>
      <c r="D69" s="40"/>
      <c r="E69" s="41"/>
      <c r="F69" s="41"/>
      <c r="G69" s="41"/>
    </row>
    <row r="70" s="1" customFormat="1" ht="45" customHeight="1" spans="1:7">
      <c r="A70" s="9">
        <v>67</v>
      </c>
      <c r="B70" s="65"/>
      <c r="C70" s="39" t="s">
        <v>388</v>
      </c>
      <c r="D70" s="40"/>
      <c r="E70" s="41"/>
      <c r="F70" s="41"/>
      <c r="G70" s="41"/>
    </row>
    <row r="71" s="1" customFormat="1" ht="45" customHeight="1" spans="1:7">
      <c r="A71" s="9">
        <v>68</v>
      </c>
      <c r="B71" s="63" t="s">
        <v>323</v>
      </c>
      <c r="C71" s="39" t="s">
        <v>389</v>
      </c>
      <c r="D71" s="40"/>
      <c r="E71" s="41"/>
      <c r="F71" s="41"/>
      <c r="G71" s="41"/>
    </row>
    <row r="72" s="1" customFormat="1" ht="45" customHeight="1" spans="1:7">
      <c r="A72" s="9">
        <v>69</v>
      </c>
      <c r="B72" s="64"/>
      <c r="C72" s="39" t="s">
        <v>326</v>
      </c>
      <c r="D72" s="40"/>
      <c r="E72" s="41"/>
      <c r="F72" s="41"/>
      <c r="G72" s="41"/>
    </row>
    <row r="73" s="1" customFormat="1" ht="45" customHeight="1" spans="1:7">
      <c r="A73" s="9">
        <v>70</v>
      </c>
      <c r="B73" s="64"/>
      <c r="C73" s="39" t="s">
        <v>327</v>
      </c>
      <c r="D73" s="40"/>
      <c r="E73" s="41"/>
      <c r="F73" s="41"/>
      <c r="G73" s="41"/>
    </row>
    <row r="74" s="1" customFormat="1" ht="45" customHeight="1" spans="1:7">
      <c r="A74" s="9">
        <v>71</v>
      </c>
      <c r="B74" s="64"/>
      <c r="C74" s="39" t="s">
        <v>328</v>
      </c>
      <c r="D74" s="40"/>
      <c r="E74" s="41"/>
      <c r="F74" s="41"/>
      <c r="G74" s="41"/>
    </row>
    <row r="75" s="1" customFormat="1" ht="45" customHeight="1" spans="1:7">
      <c r="A75" s="9">
        <v>72</v>
      </c>
      <c r="B75" s="64"/>
      <c r="C75" s="39" t="s">
        <v>329</v>
      </c>
      <c r="D75" s="40"/>
      <c r="E75" s="41"/>
      <c r="F75" s="41"/>
      <c r="G75" s="41"/>
    </row>
    <row r="76" s="1" customFormat="1" ht="45" customHeight="1" spans="1:7">
      <c r="A76" s="9">
        <v>73</v>
      </c>
      <c r="B76" s="64"/>
      <c r="C76" s="39" t="s">
        <v>390</v>
      </c>
      <c r="D76" s="40"/>
      <c r="E76" s="41"/>
      <c r="F76" s="41"/>
      <c r="G76" s="41"/>
    </row>
    <row r="77" s="1" customFormat="1" ht="45" customHeight="1" spans="1:7">
      <c r="A77" s="9">
        <v>74</v>
      </c>
      <c r="B77" s="64"/>
      <c r="C77" s="39" t="s">
        <v>391</v>
      </c>
      <c r="D77" s="40"/>
      <c r="E77" s="41"/>
      <c r="F77" s="41"/>
      <c r="G77" s="41"/>
    </row>
    <row r="78" s="1" customFormat="1" ht="45" customHeight="1" spans="1:7">
      <c r="A78" s="9">
        <v>75</v>
      </c>
      <c r="B78" s="64"/>
      <c r="C78" s="39" t="s">
        <v>392</v>
      </c>
      <c r="D78" s="40"/>
      <c r="E78" s="41"/>
      <c r="F78" s="41"/>
      <c r="G78" s="41"/>
    </row>
    <row r="79" s="1" customFormat="1" ht="45" customHeight="1" spans="1:7">
      <c r="A79" s="9">
        <v>76</v>
      </c>
      <c r="B79" s="64"/>
      <c r="C79" s="39" t="s">
        <v>334</v>
      </c>
      <c r="D79" s="40"/>
      <c r="E79" s="41"/>
      <c r="F79" s="41"/>
      <c r="G79" s="41"/>
    </row>
    <row r="80" s="1" customFormat="1" ht="45" customHeight="1" spans="1:7">
      <c r="A80" s="9">
        <v>77</v>
      </c>
      <c r="B80" s="64"/>
      <c r="C80" s="39" t="s">
        <v>393</v>
      </c>
      <c r="D80" s="40"/>
      <c r="E80" s="41"/>
      <c r="F80" s="41"/>
      <c r="G80" s="41"/>
    </row>
    <row r="81" s="1" customFormat="1" ht="45" customHeight="1" spans="1:7">
      <c r="A81" s="9">
        <v>78</v>
      </c>
      <c r="B81" s="64"/>
      <c r="C81" s="39" t="s">
        <v>336</v>
      </c>
      <c r="D81" s="40"/>
      <c r="E81" s="41"/>
      <c r="F81" s="41"/>
      <c r="G81" s="41"/>
    </row>
    <row r="82" s="1" customFormat="1" ht="45" customHeight="1" spans="1:7">
      <c r="A82" s="9">
        <v>79</v>
      </c>
      <c r="B82" s="64"/>
      <c r="C82" s="39" t="s">
        <v>394</v>
      </c>
      <c r="D82" s="40"/>
      <c r="E82" s="41"/>
      <c r="F82" s="41"/>
      <c r="G82" s="41"/>
    </row>
    <row r="83" s="1" customFormat="1" ht="45" customHeight="1" spans="1:7">
      <c r="A83" s="9">
        <v>80</v>
      </c>
      <c r="B83" s="64"/>
      <c r="C83" s="39" t="s">
        <v>338</v>
      </c>
      <c r="D83" s="40"/>
      <c r="E83" s="41"/>
      <c r="F83" s="41"/>
      <c r="G83" s="41"/>
    </row>
    <row r="84" s="1" customFormat="1" ht="45" customHeight="1" spans="1:7">
      <c r="A84" s="9">
        <v>81</v>
      </c>
      <c r="B84" s="64"/>
      <c r="C84" s="39" t="s">
        <v>339</v>
      </c>
      <c r="D84" s="40"/>
      <c r="E84" s="41"/>
      <c r="F84" s="41"/>
      <c r="G84" s="41"/>
    </row>
    <row r="85" s="1" customFormat="1" ht="45" customHeight="1" spans="1:7">
      <c r="A85" s="9">
        <v>82</v>
      </c>
      <c r="B85" s="64"/>
      <c r="C85" s="39" t="s">
        <v>395</v>
      </c>
      <c r="D85" s="40"/>
      <c r="E85" s="41"/>
      <c r="F85" s="41"/>
      <c r="G85" s="41"/>
    </row>
    <row r="86" s="1" customFormat="1" ht="45" customHeight="1" spans="1:7">
      <c r="A86" s="9">
        <v>83</v>
      </c>
      <c r="B86" s="64"/>
      <c r="C86" s="39" t="s">
        <v>396</v>
      </c>
      <c r="D86" s="40"/>
      <c r="E86" s="41"/>
      <c r="F86" s="41"/>
      <c r="G86" s="41"/>
    </row>
    <row r="87" s="1" customFormat="1" ht="45" customHeight="1" spans="1:7">
      <c r="A87" s="9">
        <v>84</v>
      </c>
      <c r="B87" s="64"/>
      <c r="C87" s="39" t="s">
        <v>343</v>
      </c>
      <c r="D87" s="40"/>
      <c r="E87" s="41"/>
      <c r="F87" s="41"/>
      <c r="G87" s="41"/>
    </row>
    <row r="88" s="1" customFormat="1" ht="45" customHeight="1" spans="1:7">
      <c r="A88" s="9">
        <v>85</v>
      </c>
      <c r="B88" s="64"/>
      <c r="C88" s="39" t="s">
        <v>344</v>
      </c>
      <c r="D88" s="40"/>
      <c r="E88" s="41"/>
      <c r="F88" s="41"/>
      <c r="G88" s="41"/>
    </row>
    <row r="89" s="1" customFormat="1" ht="45" customHeight="1" spans="1:7">
      <c r="A89" s="9">
        <v>86</v>
      </c>
      <c r="B89" s="64"/>
      <c r="C89" s="39" t="s">
        <v>397</v>
      </c>
      <c r="D89" s="40"/>
      <c r="E89" s="41"/>
      <c r="F89" s="41"/>
      <c r="G89" s="41"/>
    </row>
    <row r="90" s="1" customFormat="1" ht="45" customHeight="1" spans="1:7">
      <c r="A90" s="9">
        <v>87</v>
      </c>
      <c r="B90" s="65"/>
      <c r="C90" s="39" t="s">
        <v>398</v>
      </c>
      <c r="D90" s="40"/>
      <c r="E90" s="41"/>
      <c r="F90" s="41"/>
      <c r="G90" s="41"/>
    </row>
    <row r="91" s="1" customFormat="1" ht="45" customHeight="1" spans="1:7">
      <c r="A91" s="9">
        <v>88</v>
      </c>
      <c r="B91" s="63" t="s">
        <v>158</v>
      </c>
      <c r="C91" s="39" t="s">
        <v>159</v>
      </c>
      <c r="D91" s="40"/>
      <c r="E91" s="41"/>
      <c r="F91" s="41"/>
      <c r="G91" s="41"/>
    </row>
    <row r="92" s="1" customFormat="1" ht="45" customHeight="1" spans="1:7">
      <c r="A92" s="9">
        <v>89</v>
      </c>
      <c r="B92" s="64"/>
      <c r="C92" s="39" t="s">
        <v>348</v>
      </c>
      <c r="D92" s="40"/>
      <c r="E92" s="41"/>
      <c r="F92" s="41"/>
      <c r="G92" s="41"/>
    </row>
    <row r="93" s="1" customFormat="1" ht="45" customHeight="1" spans="1:7">
      <c r="A93" s="9">
        <v>90</v>
      </c>
      <c r="B93" s="64"/>
      <c r="C93" s="39" t="s">
        <v>399</v>
      </c>
      <c r="D93" s="40"/>
      <c r="E93" s="41"/>
      <c r="F93" s="41"/>
      <c r="G93" s="41"/>
    </row>
    <row r="94" s="1" customFormat="1" ht="45" customHeight="1" spans="1:7">
      <c r="A94" s="9">
        <v>91</v>
      </c>
      <c r="B94" s="64"/>
      <c r="C94" s="39" t="s">
        <v>162</v>
      </c>
      <c r="D94" s="40"/>
      <c r="E94" s="41"/>
      <c r="F94" s="41"/>
      <c r="G94" s="41"/>
    </row>
    <row r="95" s="1" customFormat="1" ht="45" customHeight="1" spans="1:7">
      <c r="A95" s="9">
        <v>92</v>
      </c>
      <c r="B95" s="64"/>
      <c r="C95" s="39" t="s">
        <v>163</v>
      </c>
      <c r="D95" s="40"/>
      <c r="E95" s="41"/>
      <c r="F95" s="41"/>
      <c r="G95" s="41"/>
    </row>
    <row r="96" s="1" customFormat="1" ht="60" customHeight="1" spans="1:7">
      <c r="A96" s="9">
        <v>93</v>
      </c>
      <c r="B96" s="64"/>
      <c r="C96" s="39" t="s">
        <v>349</v>
      </c>
      <c r="D96" s="40"/>
      <c r="E96" s="41"/>
      <c r="F96" s="41"/>
      <c r="G96" s="41"/>
    </row>
    <row r="97" s="1" customFormat="1" ht="45" customHeight="1" spans="1:7">
      <c r="A97" s="9">
        <v>94</v>
      </c>
      <c r="B97" s="64"/>
      <c r="C97" s="39" t="s">
        <v>400</v>
      </c>
      <c r="D97" s="40"/>
      <c r="E97" s="41"/>
      <c r="F97" s="41"/>
      <c r="G97" s="41"/>
    </row>
    <row r="98" s="1" customFormat="1" ht="45" customHeight="1" spans="1:7">
      <c r="A98" s="9">
        <v>95</v>
      </c>
      <c r="B98" s="64"/>
      <c r="C98" s="39" t="s">
        <v>351</v>
      </c>
      <c r="D98" s="40"/>
      <c r="E98" s="41"/>
      <c r="F98" s="41"/>
      <c r="G98" s="41"/>
    </row>
    <row r="99" s="1" customFormat="1" ht="45" customHeight="1" spans="1:7">
      <c r="A99" s="9">
        <v>96</v>
      </c>
      <c r="B99" s="64"/>
      <c r="C99" s="39" t="s">
        <v>353</v>
      </c>
      <c r="D99" s="40"/>
      <c r="E99" s="41"/>
      <c r="F99" s="41"/>
      <c r="G99" s="41"/>
    </row>
    <row r="100" s="1" customFormat="1" ht="45" customHeight="1" spans="1:7">
      <c r="A100" s="9">
        <v>97</v>
      </c>
      <c r="B100" s="64"/>
      <c r="C100" s="39" t="s">
        <v>401</v>
      </c>
      <c r="D100" s="40"/>
      <c r="E100" s="41"/>
      <c r="F100" s="41"/>
      <c r="G100" s="41"/>
    </row>
    <row r="101" s="1" customFormat="1" ht="45" customHeight="1" spans="1:7">
      <c r="A101" s="9">
        <v>98</v>
      </c>
      <c r="B101" s="64"/>
      <c r="C101" s="39" t="s">
        <v>167</v>
      </c>
      <c r="D101" s="40"/>
      <c r="E101" s="41"/>
      <c r="F101" s="41"/>
      <c r="G101" s="41"/>
    </row>
    <row r="102" s="1" customFormat="1" ht="45" customHeight="1" spans="1:7">
      <c r="A102" s="9">
        <v>99</v>
      </c>
      <c r="B102" s="64"/>
      <c r="C102" s="39" t="s">
        <v>171</v>
      </c>
      <c r="D102" s="40"/>
      <c r="E102" s="41"/>
      <c r="F102" s="41"/>
      <c r="G102" s="41"/>
    </row>
    <row r="103" s="1" customFormat="1" ht="45" customHeight="1" spans="1:7">
      <c r="A103" s="9">
        <v>100</v>
      </c>
      <c r="B103" s="65"/>
      <c r="C103" s="39" t="s">
        <v>172</v>
      </c>
      <c r="D103" s="40"/>
      <c r="E103" s="41"/>
      <c r="F103" s="41"/>
      <c r="G103" s="41"/>
    </row>
    <row r="104" s="1" customFormat="1" ht="20" customHeight="1" spans="1:7">
      <c r="A104" s="43" t="s">
        <v>36</v>
      </c>
      <c r="B104" s="43"/>
      <c r="C104" s="23"/>
      <c r="D104" s="43">
        <f>COUNTA(D4:D103)</f>
        <v>0</v>
      </c>
      <c r="E104" s="43">
        <f>COUNTA(E4:E103)</f>
        <v>0</v>
      </c>
      <c r="F104" s="43">
        <f>COUNTA(F4:F103)</f>
        <v>0</v>
      </c>
      <c r="G104" s="44"/>
    </row>
    <row r="105" s="1" customFormat="1" ht="20" customHeight="1" spans="1:7">
      <c r="A105" s="9" t="s">
        <v>173</v>
      </c>
      <c r="B105" s="45"/>
      <c r="C105" s="46" t="s">
        <v>174</v>
      </c>
      <c r="D105" s="47">
        <f>D104+E104+F104</f>
        <v>0</v>
      </c>
      <c r="E105" s="17" t="s">
        <v>175</v>
      </c>
      <c r="F105" s="43" t="s">
        <v>43</v>
      </c>
      <c r="G105" s="48">
        <f>D104</f>
        <v>0</v>
      </c>
    </row>
    <row r="106" s="1" customFormat="1" ht="20" customHeight="1" spans="1:7">
      <c r="A106" s="49"/>
      <c r="B106" s="50"/>
      <c r="C106" s="51"/>
      <c r="D106" s="52"/>
      <c r="E106" s="20"/>
      <c r="F106" s="43" t="s">
        <v>44</v>
      </c>
      <c r="G106" s="48">
        <f>E104</f>
        <v>0</v>
      </c>
    </row>
    <row r="107" s="1" customFormat="1" ht="20" customHeight="1" spans="1:7">
      <c r="A107" s="49"/>
      <c r="B107" s="50"/>
      <c r="C107" s="51"/>
      <c r="D107" s="52"/>
      <c r="E107" s="20"/>
      <c r="F107" s="43" t="s">
        <v>45</v>
      </c>
      <c r="G107" s="48">
        <f>F104</f>
        <v>0</v>
      </c>
    </row>
    <row r="108" s="1" customFormat="1" ht="20" customHeight="1" spans="1:7">
      <c r="A108" s="49"/>
      <c r="B108" s="50"/>
      <c r="C108" s="53"/>
      <c r="D108" s="54"/>
      <c r="E108" s="23"/>
      <c r="F108" s="55" t="s">
        <v>176</v>
      </c>
      <c r="G108" s="56" t="e">
        <f>G105/D105</f>
        <v>#DIV/0!</v>
      </c>
    </row>
    <row r="109" s="1" customFormat="1" ht="20" customHeight="1" spans="1:7">
      <c r="A109" s="32"/>
      <c r="B109" s="57"/>
      <c r="C109" s="58" t="s">
        <v>177</v>
      </c>
      <c r="D109" s="59"/>
      <c r="E109" s="59"/>
      <c r="F109" s="59"/>
      <c r="G109" s="60"/>
    </row>
    <row r="110" s="1" customFormat="1" ht="20" customHeight="1" spans="1:7">
      <c r="A110" s="35" t="s">
        <v>178</v>
      </c>
      <c r="B110" s="35"/>
      <c r="C110" s="35"/>
      <c r="D110" s="35"/>
      <c r="E110" s="35"/>
      <c r="F110" s="35"/>
      <c r="G110" s="35"/>
    </row>
  </sheetData>
  <mergeCells count="22">
    <mergeCell ref="A1:G1"/>
    <mergeCell ref="A2:B2"/>
    <mergeCell ref="D2:E2"/>
    <mergeCell ref="F2:G2"/>
    <mergeCell ref="A104:C104"/>
    <mergeCell ref="C109:G109"/>
    <mergeCell ref="A110:G110"/>
    <mergeCell ref="B5:B7"/>
    <mergeCell ref="B9:B10"/>
    <mergeCell ref="B13:B19"/>
    <mergeCell ref="B20:B27"/>
    <mergeCell ref="B28:B30"/>
    <mergeCell ref="B31:B49"/>
    <mergeCell ref="B50:B63"/>
    <mergeCell ref="B64:B67"/>
    <mergeCell ref="B68:B70"/>
    <mergeCell ref="B71:B90"/>
    <mergeCell ref="B91:B103"/>
    <mergeCell ref="C105:C108"/>
    <mergeCell ref="D105:D108"/>
    <mergeCell ref="E105:E108"/>
    <mergeCell ref="A105:B109"/>
  </mergeCells>
  <dataValidations count="3">
    <dataValidation type="custom" allowBlank="1" showInputMessage="1" showErrorMessage="1" sqref="D4:D103">
      <formula1>COUNTIF(D4:F4,"&lt;&gt;")&lt;=1</formula1>
    </dataValidation>
    <dataValidation type="custom" allowBlank="1" showInputMessage="1" showErrorMessage="1" sqref="E4:E103">
      <formula1>COUNTIF(D4:F4,"&lt;&gt;")&lt;=1</formula1>
    </dataValidation>
    <dataValidation type="custom" allowBlank="1" showInputMessage="1" showErrorMessage="1" sqref="F4:F103">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28"/>
  <sheetViews>
    <sheetView workbookViewId="0">
      <pane ySplit="3" topLeftCell="A18" activePane="bottomLeft" state="frozen"/>
      <selection/>
      <selection pane="bottomLeft" activeCell="D23" sqref="D23:D26"/>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402</v>
      </c>
      <c r="B1" s="3"/>
      <c r="C1" s="3"/>
      <c r="D1" s="3"/>
      <c r="E1" s="3"/>
      <c r="F1" s="3"/>
      <c r="G1" s="3"/>
    </row>
    <row r="2" s="1" customFormat="1" ht="20" customHeight="1" spans="1:7">
      <c r="A2" s="36" t="s">
        <v>18</v>
      </c>
      <c r="B2" s="37"/>
      <c r="C2" s="38" t="str">
        <f>IF('表C-0'!B2="","",'表C-0'!B2)</f>
        <v/>
      </c>
      <c r="D2" s="36" t="s">
        <v>40</v>
      </c>
      <c r="E2" s="37"/>
      <c r="F2" s="36" t="s">
        <v>19</v>
      </c>
      <c r="G2" s="37"/>
    </row>
    <row r="3" s="1" customFormat="1" ht="20" customHeight="1" spans="1:7">
      <c r="A3" s="4" t="s">
        <v>1</v>
      </c>
      <c r="B3" s="4" t="s">
        <v>41</v>
      </c>
      <c r="C3" s="8" t="s">
        <v>42</v>
      </c>
      <c r="D3" s="4" t="s">
        <v>43</v>
      </c>
      <c r="E3" s="4" t="s">
        <v>44</v>
      </c>
      <c r="F3" s="4" t="s">
        <v>45</v>
      </c>
      <c r="G3" s="4" t="s">
        <v>46</v>
      </c>
    </row>
    <row r="4" s="1" customFormat="1" ht="45" customHeight="1" spans="1:7">
      <c r="A4" s="17">
        <v>1</v>
      </c>
      <c r="B4" s="17" t="s">
        <v>403</v>
      </c>
      <c r="C4" s="39" t="s">
        <v>404</v>
      </c>
      <c r="D4" s="40"/>
      <c r="E4" s="41"/>
      <c r="F4" s="41"/>
      <c r="G4" s="41"/>
    </row>
    <row r="5" s="1" customFormat="1" ht="45" customHeight="1" spans="1:7">
      <c r="A5" s="17">
        <v>2</v>
      </c>
      <c r="B5" s="20"/>
      <c r="C5" s="39" t="s">
        <v>405</v>
      </c>
      <c r="D5" s="40"/>
      <c r="E5" s="41"/>
      <c r="F5" s="41"/>
      <c r="G5" s="41"/>
    </row>
    <row r="6" s="1" customFormat="1" ht="45" customHeight="1" spans="1:7">
      <c r="A6" s="17">
        <v>3</v>
      </c>
      <c r="B6" s="20"/>
      <c r="C6" s="42" t="s">
        <v>406</v>
      </c>
      <c r="D6" s="40"/>
      <c r="E6" s="41"/>
      <c r="F6" s="41"/>
      <c r="G6" s="41"/>
    </row>
    <row r="7" s="1" customFormat="1" ht="45" customHeight="1" spans="1:7">
      <c r="A7" s="17">
        <v>4</v>
      </c>
      <c r="B7" s="20"/>
      <c r="C7" s="42" t="s">
        <v>407</v>
      </c>
      <c r="D7" s="40"/>
      <c r="E7" s="41"/>
      <c r="F7" s="41"/>
      <c r="G7" s="41"/>
    </row>
    <row r="8" s="1" customFormat="1" ht="45" customHeight="1" spans="1:7">
      <c r="A8" s="17">
        <v>5</v>
      </c>
      <c r="B8" s="20"/>
      <c r="C8" s="39" t="s">
        <v>408</v>
      </c>
      <c r="D8" s="40"/>
      <c r="E8" s="41"/>
      <c r="F8" s="41"/>
      <c r="G8" s="41"/>
    </row>
    <row r="9" s="1" customFormat="1" ht="45" customHeight="1" spans="1:7">
      <c r="A9" s="17">
        <v>6</v>
      </c>
      <c r="B9" s="20"/>
      <c r="C9" s="42" t="s">
        <v>409</v>
      </c>
      <c r="D9" s="40"/>
      <c r="E9" s="41"/>
      <c r="F9" s="41"/>
      <c r="G9" s="41"/>
    </row>
    <row r="10" s="1" customFormat="1" ht="45" customHeight="1" spans="1:7">
      <c r="A10" s="17">
        <v>7</v>
      </c>
      <c r="B10" s="20"/>
      <c r="C10" s="42" t="s">
        <v>410</v>
      </c>
      <c r="D10" s="40"/>
      <c r="E10" s="41"/>
      <c r="F10" s="41"/>
      <c r="G10" s="41"/>
    </row>
    <row r="11" s="1" customFormat="1" ht="45" customHeight="1" spans="1:7">
      <c r="A11" s="17">
        <v>8</v>
      </c>
      <c r="B11" s="20"/>
      <c r="C11" s="42" t="s">
        <v>411</v>
      </c>
      <c r="D11" s="40"/>
      <c r="E11" s="41"/>
      <c r="F11" s="41"/>
      <c r="G11" s="41"/>
    </row>
    <row r="12" s="1" customFormat="1" ht="45" customHeight="1" spans="1:7">
      <c r="A12" s="17">
        <v>9</v>
      </c>
      <c r="B12" s="20"/>
      <c r="C12" s="42" t="s">
        <v>412</v>
      </c>
      <c r="D12" s="40"/>
      <c r="E12" s="41"/>
      <c r="F12" s="41"/>
      <c r="G12" s="41"/>
    </row>
    <row r="13" s="1" customFormat="1" ht="45" customHeight="1" spans="1:7">
      <c r="A13" s="17">
        <v>10</v>
      </c>
      <c r="B13" s="20"/>
      <c r="C13" s="42" t="s">
        <v>413</v>
      </c>
      <c r="D13" s="40"/>
      <c r="E13" s="41"/>
      <c r="F13" s="41"/>
      <c r="G13" s="41"/>
    </row>
    <row r="14" s="1" customFormat="1" ht="45" customHeight="1" spans="1:7">
      <c r="A14" s="17">
        <v>11</v>
      </c>
      <c r="B14" s="23"/>
      <c r="C14" s="42" t="s">
        <v>414</v>
      </c>
      <c r="D14" s="40"/>
      <c r="E14" s="41"/>
      <c r="F14" s="41"/>
      <c r="G14" s="41"/>
    </row>
    <row r="15" s="1" customFormat="1" ht="45" customHeight="1" spans="1:7">
      <c r="A15" s="17">
        <v>12</v>
      </c>
      <c r="B15" s="17" t="s">
        <v>415</v>
      </c>
      <c r="C15" s="42" t="s">
        <v>416</v>
      </c>
      <c r="D15" s="40"/>
      <c r="E15" s="41"/>
      <c r="F15" s="41"/>
      <c r="G15" s="41"/>
    </row>
    <row r="16" s="1" customFormat="1" ht="45" customHeight="1" spans="1:7">
      <c r="A16" s="17">
        <v>13</v>
      </c>
      <c r="B16" s="20"/>
      <c r="C16" s="42" t="s">
        <v>417</v>
      </c>
      <c r="D16" s="40"/>
      <c r="E16" s="41"/>
      <c r="F16" s="41"/>
      <c r="G16" s="41"/>
    </row>
    <row r="17" s="1" customFormat="1" ht="45" customHeight="1" spans="1:7">
      <c r="A17" s="17">
        <v>14</v>
      </c>
      <c r="B17" s="23"/>
      <c r="C17" s="42" t="s">
        <v>418</v>
      </c>
      <c r="D17" s="40"/>
      <c r="E17" s="41"/>
      <c r="F17" s="41"/>
      <c r="G17" s="41"/>
    </row>
    <row r="18" s="1" customFormat="1" ht="45" customHeight="1" spans="1:7">
      <c r="A18" s="17">
        <v>15</v>
      </c>
      <c r="B18" s="17" t="s">
        <v>419</v>
      </c>
      <c r="C18" s="42" t="s">
        <v>420</v>
      </c>
      <c r="D18" s="40"/>
      <c r="E18" s="41"/>
      <c r="F18" s="41"/>
      <c r="G18" s="41"/>
    </row>
    <row r="19" s="1" customFormat="1" ht="45" customHeight="1" spans="1:7">
      <c r="A19" s="17">
        <v>16</v>
      </c>
      <c r="B19" s="20"/>
      <c r="C19" s="42" t="s">
        <v>421</v>
      </c>
      <c r="D19" s="40"/>
      <c r="E19" s="41"/>
      <c r="F19" s="41"/>
      <c r="G19" s="41"/>
    </row>
    <row r="20" s="1" customFormat="1" ht="75" customHeight="1" spans="1:7">
      <c r="A20" s="17">
        <v>17</v>
      </c>
      <c r="B20" s="20"/>
      <c r="C20" s="42" t="s">
        <v>422</v>
      </c>
      <c r="D20" s="40"/>
      <c r="E20" s="41"/>
      <c r="F20" s="41"/>
      <c r="G20" s="41"/>
    </row>
    <row r="21" s="1" customFormat="1" ht="45" customHeight="1" spans="1:7">
      <c r="A21" s="17">
        <v>18</v>
      </c>
      <c r="B21" s="23"/>
      <c r="C21" s="42" t="s">
        <v>423</v>
      </c>
      <c r="D21" s="40"/>
      <c r="E21" s="41"/>
      <c r="F21" s="41"/>
      <c r="G21" s="41"/>
    </row>
    <row r="22" s="1" customFormat="1" ht="20" customHeight="1" spans="1:7">
      <c r="A22" s="43" t="s">
        <v>36</v>
      </c>
      <c r="B22" s="43"/>
      <c r="C22" s="23"/>
      <c r="D22" s="43">
        <f>COUNTA(D4:D21)</f>
        <v>0</v>
      </c>
      <c r="E22" s="43">
        <f>COUNTA(E4:E21)</f>
        <v>0</v>
      </c>
      <c r="F22" s="43">
        <f>COUNTA(F4:F21)</f>
        <v>0</v>
      </c>
      <c r="G22" s="44"/>
    </row>
    <row r="23" s="1" customFormat="1" ht="20" customHeight="1" spans="1:7">
      <c r="A23" s="9" t="s">
        <v>173</v>
      </c>
      <c r="B23" s="45"/>
      <c r="C23" s="46" t="s">
        <v>174</v>
      </c>
      <c r="D23" s="47">
        <f>D22+E22+F22</f>
        <v>0</v>
      </c>
      <c r="E23" s="17" t="s">
        <v>175</v>
      </c>
      <c r="F23" s="43" t="s">
        <v>43</v>
      </c>
      <c r="G23" s="48">
        <f>D22</f>
        <v>0</v>
      </c>
    </row>
    <row r="24" s="1" customFormat="1" ht="20" customHeight="1" spans="1:7">
      <c r="A24" s="49"/>
      <c r="B24" s="50"/>
      <c r="C24" s="51"/>
      <c r="D24" s="52"/>
      <c r="E24" s="20"/>
      <c r="F24" s="43" t="s">
        <v>44</v>
      </c>
      <c r="G24" s="48">
        <f>E22</f>
        <v>0</v>
      </c>
    </row>
    <row r="25" s="1" customFormat="1" ht="20" customHeight="1" spans="1:7">
      <c r="A25" s="49"/>
      <c r="B25" s="50"/>
      <c r="C25" s="51"/>
      <c r="D25" s="52"/>
      <c r="E25" s="20"/>
      <c r="F25" s="43" t="s">
        <v>45</v>
      </c>
      <c r="G25" s="48">
        <f>F22</f>
        <v>0</v>
      </c>
    </row>
    <row r="26" s="1" customFormat="1" ht="20" customHeight="1" spans="1:7">
      <c r="A26" s="49"/>
      <c r="B26" s="50"/>
      <c r="C26" s="53"/>
      <c r="D26" s="54"/>
      <c r="E26" s="23"/>
      <c r="F26" s="55" t="s">
        <v>176</v>
      </c>
      <c r="G26" s="56" t="e">
        <f>G23/D23</f>
        <v>#DIV/0!</v>
      </c>
    </row>
    <row r="27" s="1" customFormat="1" ht="20" customHeight="1" spans="1:7">
      <c r="A27" s="32"/>
      <c r="B27" s="57"/>
      <c r="C27" s="58" t="s">
        <v>177</v>
      </c>
      <c r="D27" s="59"/>
      <c r="E27" s="59"/>
      <c r="F27" s="59"/>
      <c r="G27" s="60"/>
    </row>
    <row r="28" s="1" customFormat="1" ht="20" customHeight="1" spans="1:7">
      <c r="A28" s="35" t="s">
        <v>178</v>
      </c>
      <c r="B28" s="35"/>
      <c r="C28" s="35"/>
      <c r="D28" s="35"/>
      <c r="E28" s="35"/>
      <c r="F28" s="35"/>
      <c r="G28" s="35"/>
    </row>
  </sheetData>
  <mergeCells count="14">
    <mergeCell ref="A1:G1"/>
    <mergeCell ref="A2:B2"/>
    <mergeCell ref="D2:E2"/>
    <mergeCell ref="F2:G2"/>
    <mergeCell ref="A22:C22"/>
    <mergeCell ref="C27:G27"/>
    <mergeCell ref="A28:G28"/>
    <mergeCell ref="B4:B14"/>
    <mergeCell ref="B15:B17"/>
    <mergeCell ref="B18:B21"/>
    <mergeCell ref="C23:C26"/>
    <mergeCell ref="D23:D26"/>
    <mergeCell ref="E23:E26"/>
    <mergeCell ref="A23:B27"/>
  </mergeCells>
  <dataValidations count="3">
    <dataValidation type="custom" allowBlank="1" showInputMessage="1" showErrorMessage="1" sqref="D4:D21">
      <formula1>COUNTIF(D4:F4,"&lt;&gt;")&lt;=1</formula1>
    </dataValidation>
    <dataValidation type="custom" allowBlank="1" showInputMessage="1" showErrorMessage="1" sqref="E4:E21">
      <formula1>COUNTIF(D4:F4,"&lt;&gt;")&lt;=1</formula1>
    </dataValidation>
    <dataValidation type="custom" allowBlank="1" showInputMessage="1" showErrorMessage="1" sqref="F4:F21">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H17"/>
  <sheetViews>
    <sheetView workbookViewId="0">
      <pane ySplit="4" topLeftCell="A5" activePane="bottomLeft" state="frozen"/>
      <selection/>
      <selection pane="bottomLeft" activeCell="I17" sqref="I17"/>
    </sheetView>
  </sheetViews>
  <sheetFormatPr defaultColWidth="9" defaultRowHeight="14.25" outlineLevelCol="7"/>
  <cols>
    <col min="1" max="1" width="6.58333333333333" customWidth="1"/>
    <col min="2" max="8" width="15.5833333333333" customWidth="1"/>
  </cols>
  <sheetData>
    <row r="1" ht="30" customHeight="1" spans="1:8">
      <c r="A1" s="2" t="s">
        <v>424</v>
      </c>
      <c r="B1" s="3"/>
      <c r="C1" s="3"/>
      <c r="D1" s="3"/>
      <c r="E1" s="3"/>
      <c r="F1" s="3"/>
      <c r="G1" s="3"/>
      <c r="H1" s="3"/>
    </row>
    <row r="2" s="1" customFormat="1" ht="20" customHeight="1" spans="1:8">
      <c r="A2" s="4" t="s">
        <v>18</v>
      </c>
      <c r="B2" s="4"/>
      <c r="C2" s="4"/>
      <c r="D2" s="5"/>
      <c r="E2" s="6"/>
      <c r="F2" s="7" t="s">
        <v>40</v>
      </c>
      <c r="G2" s="5" t="s">
        <v>19</v>
      </c>
      <c r="H2" s="6"/>
    </row>
    <row r="3" s="1" customFormat="1" ht="20" customHeight="1" spans="1:8">
      <c r="A3" s="4" t="s">
        <v>1</v>
      </c>
      <c r="B3" s="4" t="s">
        <v>41</v>
      </c>
      <c r="C3" s="4"/>
      <c r="D3" s="4" t="s">
        <v>425</v>
      </c>
      <c r="E3" s="4"/>
      <c r="F3" s="4" t="s">
        <v>426</v>
      </c>
      <c r="G3" s="4"/>
      <c r="H3" s="4"/>
    </row>
    <row r="4" s="1" customFormat="1" ht="20" customHeight="1" spans="1:8">
      <c r="A4" s="4"/>
      <c r="B4" s="4"/>
      <c r="C4" s="4"/>
      <c r="D4" s="4" t="s">
        <v>427</v>
      </c>
      <c r="E4" s="4" t="s">
        <v>427</v>
      </c>
      <c r="F4" s="4" t="s">
        <v>428</v>
      </c>
      <c r="G4" s="8" t="s">
        <v>21</v>
      </c>
      <c r="H4" s="4" t="s">
        <v>429</v>
      </c>
    </row>
    <row r="5" s="1" customFormat="1" ht="30" customHeight="1" spans="1:8">
      <c r="A5" s="9">
        <v>1</v>
      </c>
      <c r="B5" s="10" t="s">
        <v>430</v>
      </c>
      <c r="C5" s="11"/>
      <c r="D5" s="12"/>
      <c r="E5" s="12"/>
      <c r="F5" s="13"/>
      <c r="G5" s="14">
        <v>0.15</v>
      </c>
      <c r="H5" s="15">
        <f t="shared" ref="H5:H13" si="0">F5*G5</f>
        <v>0</v>
      </c>
    </row>
    <row r="6" s="1" customFormat="1" ht="30" customHeight="1" spans="1:8">
      <c r="A6" s="9">
        <v>2</v>
      </c>
      <c r="B6" s="10" t="s">
        <v>431</v>
      </c>
      <c r="C6" s="11"/>
      <c r="D6" s="12"/>
      <c r="E6" s="12"/>
      <c r="F6" s="13"/>
      <c r="G6" s="14">
        <v>0.15</v>
      </c>
      <c r="H6" s="15">
        <f t="shared" si="0"/>
        <v>0</v>
      </c>
    </row>
    <row r="7" s="1" customFormat="1" ht="30" customHeight="1" spans="1:8">
      <c r="A7" s="9">
        <v>3</v>
      </c>
      <c r="B7" s="10" t="s">
        <v>432</v>
      </c>
      <c r="C7" s="11"/>
      <c r="D7" s="16"/>
      <c r="E7" s="16"/>
      <c r="F7" s="13"/>
      <c r="G7" s="14">
        <v>0.15</v>
      </c>
      <c r="H7" s="15">
        <f t="shared" si="0"/>
        <v>0</v>
      </c>
    </row>
    <row r="8" s="1" customFormat="1" ht="30" customHeight="1" spans="1:8">
      <c r="A8" s="17">
        <v>4</v>
      </c>
      <c r="B8" s="17" t="s">
        <v>433</v>
      </c>
      <c r="C8" s="18" t="s">
        <v>434</v>
      </c>
      <c r="D8" s="19"/>
      <c r="E8" s="16"/>
      <c r="F8" s="13"/>
      <c r="G8" s="14">
        <v>0.1</v>
      </c>
      <c r="H8" s="15">
        <f t="shared" si="0"/>
        <v>0</v>
      </c>
    </row>
    <row r="9" s="1" customFormat="1" ht="30" customHeight="1" spans="1:8">
      <c r="A9" s="17">
        <v>5</v>
      </c>
      <c r="B9" s="20"/>
      <c r="C9" s="21" t="s">
        <v>435</v>
      </c>
      <c r="D9" s="22"/>
      <c r="E9" s="12"/>
      <c r="F9" s="13"/>
      <c r="G9" s="14">
        <v>0.1</v>
      </c>
      <c r="H9" s="15">
        <f t="shared" si="0"/>
        <v>0</v>
      </c>
    </row>
    <row r="10" s="1" customFormat="1" ht="30" customHeight="1" spans="1:8">
      <c r="A10" s="17">
        <v>6</v>
      </c>
      <c r="B10" s="23"/>
      <c r="C10" s="21" t="s">
        <v>436</v>
      </c>
      <c r="D10" s="19"/>
      <c r="E10" s="16"/>
      <c r="F10" s="13"/>
      <c r="G10" s="14">
        <v>0.1</v>
      </c>
      <c r="H10" s="15">
        <f t="shared" si="0"/>
        <v>0</v>
      </c>
    </row>
    <row r="11" s="1" customFormat="1" ht="30" customHeight="1" spans="1:8">
      <c r="A11" s="17">
        <v>7</v>
      </c>
      <c r="B11" s="24" t="s">
        <v>437</v>
      </c>
      <c r="C11" s="25"/>
      <c r="D11" s="19"/>
      <c r="E11" s="16"/>
      <c r="F11" s="13"/>
      <c r="G11" s="14">
        <v>0.1</v>
      </c>
      <c r="H11" s="15">
        <f t="shared" si="0"/>
        <v>0</v>
      </c>
    </row>
    <row r="12" s="1" customFormat="1" ht="30" customHeight="1" spans="1:8">
      <c r="A12" s="17">
        <v>8</v>
      </c>
      <c r="B12" s="24" t="s">
        <v>438</v>
      </c>
      <c r="C12" s="25"/>
      <c r="D12" s="19"/>
      <c r="E12" s="16"/>
      <c r="F12" s="13"/>
      <c r="G12" s="14">
        <v>0.05</v>
      </c>
      <c r="H12" s="15">
        <f t="shared" si="0"/>
        <v>0</v>
      </c>
    </row>
    <row r="13" s="1" customFormat="1" ht="30" customHeight="1" spans="1:8">
      <c r="A13" s="17">
        <v>9</v>
      </c>
      <c r="B13" s="24" t="s">
        <v>439</v>
      </c>
      <c r="C13" s="25"/>
      <c r="D13" s="19"/>
      <c r="E13" s="16"/>
      <c r="F13" s="13"/>
      <c r="G13" s="14">
        <v>0.1</v>
      </c>
      <c r="H13" s="15">
        <f t="shared" si="0"/>
        <v>0</v>
      </c>
    </row>
    <row r="14" s="1" customFormat="1" ht="30" customHeight="1" spans="1:8">
      <c r="A14" s="26" t="s">
        <v>426</v>
      </c>
      <c r="B14" s="27"/>
      <c r="C14" s="27"/>
      <c r="D14" s="27"/>
      <c r="E14" s="27"/>
      <c r="F14" s="27"/>
      <c r="G14" s="28"/>
      <c r="H14" s="29">
        <f>SUM(H5:H13)</f>
        <v>0</v>
      </c>
    </row>
    <row r="15" s="1" customFormat="1" ht="30" customHeight="1" spans="1:8">
      <c r="A15" s="9" t="s">
        <v>173</v>
      </c>
      <c r="B15" s="30"/>
      <c r="C15" s="26" t="s">
        <v>440</v>
      </c>
      <c r="D15" s="27"/>
      <c r="E15" s="27"/>
      <c r="F15" s="27"/>
      <c r="G15" s="27"/>
      <c r="H15" s="31">
        <f>H14</f>
        <v>0</v>
      </c>
    </row>
    <row r="16" s="1" customFormat="1" ht="30" customHeight="1" spans="1:8">
      <c r="A16" s="32"/>
      <c r="B16" s="33"/>
      <c r="C16" s="34" t="s">
        <v>177</v>
      </c>
      <c r="D16" s="34"/>
      <c r="E16" s="34"/>
      <c r="F16" s="34"/>
      <c r="G16" s="34"/>
      <c r="H16" s="34"/>
    </row>
    <row r="17" s="1" customFormat="1" ht="38" customHeight="1" spans="1:8">
      <c r="A17" s="35" t="s">
        <v>441</v>
      </c>
      <c r="B17" s="35"/>
      <c r="C17" s="35"/>
      <c r="D17" s="35"/>
      <c r="E17" s="35"/>
      <c r="F17" s="35"/>
      <c r="G17" s="35"/>
      <c r="H17" s="35"/>
    </row>
  </sheetData>
  <mergeCells count="20">
    <mergeCell ref="A1:H1"/>
    <mergeCell ref="A2:C2"/>
    <mergeCell ref="D2:E2"/>
    <mergeCell ref="G2:H2"/>
    <mergeCell ref="D3:E3"/>
    <mergeCell ref="F3:H3"/>
    <mergeCell ref="B5:C5"/>
    <mergeCell ref="B6:C6"/>
    <mergeCell ref="B7:C7"/>
    <mergeCell ref="B11:C11"/>
    <mergeCell ref="B12:C12"/>
    <mergeCell ref="B13:C13"/>
    <mergeCell ref="A14:G14"/>
    <mergeCell ref="C15:G15"/>
    <mergeCell ref="C16:H16"/>
    <mergeCell ref="A17:H17"/>
    <mergeCell ref="A3:A4"/>
    <mergeCell ref="B8:B10"/>
    <mergeCell ref="A15:B16"/>
    <mergeCell ref="B3:C4"/>
  </mergeCell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目录 </vt:lpstr>
      <vt:lpstr>表C-0</vt:lpstr>
      <vt:lpstr>表C-1</vt:lpstr>
      <vt:lpstr>表C-2</vt:lpstr>
      <vt:lpstr>表C-3</vt:lpstr>
      <vt:lpstr>表C-4</vt:lpstr>
      <vt:lpstr>表C-5</vt:lpstr>
      <vt:lpstr>表C-6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1153299C522E4B52B03EF8FBAEC601F5_12</vt:lpwstr>
  </property>
  <property fmtid="{D5CDD505-2E9C-101B-9397-08002B2CF9AE}" pid="3" name="KSOProductBuildVer">
    <vt:lpwstr>2052-12.1.0.25865</vt:lpwstr>
  </property>
  <property fmtid="{D5CDD505-2E9C-101B-9397-08002B2CF9AE}" pid="4" name="CalculationRule">
    <vt:i4>0</vt:i4>
  </property>
</Properties>
</file>