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tabRatio="919"/>
  </bookViews>
  <sheets>
    <sheet name="目录 " sheetId="26" r:id="rId1"/>
    <sheet name="表C-0-1" sheetId="3" r:id="rId2"/>
    <sheet name="表C-0-2" sheetId="25" r:id="rId3"/>
    <sheet name="表C-0-3" sheetId="27" r:id="rId4"/>
    <sheet name="表C-0-4" sheetId="32" r:id="rId5"/>
    <sheet name="表C-0-5" sheetId="33" r:id="rId6"/>
    <sheet name="表C-0-6" sheetId="34" r:id="rId7"/>
    <sheet name="表C-0-7 (1)" sheetId="35" r:id="rId8"/>
    <sheet name="表C-0-7 (2)" sheetId="36" r:id="rId9"/>
    <sheet name="表C-1" sheetId="4" r:id="rId10"/>
    <sheet name="表C-2" sheetId="37" r:id="rId11"/>
    <sheet name="表C-3" sheetId="38" r:id="rId12"/>
    <sheet name="表C-4" sheetId="39" r:id="rId13"/>
    <sheet name="表C-5" sheetId="40" r:id="rId14"/>
    <sheet name="表C-6" sheetId="41" r:id="rId15"/>
    <sheet name="表C-7" sheetId="42" r:id="rId16"/>
    <sheet name="表C-8" sheetId="43" r:id="rId17"/>
    <sheet name="表C-9" sheetId="44" r:id="rId18"/>
    <sheet name="表C-10" sheetId="45" r:id="rId19"/>
    <sheet name="表C-11" sheetId="46" r:id="rId20"/>
    <sheet name="表C-12" sheetId="47" r:id="rId21"/>
    <sheet name="表C-13" sheetId="48" r:id="rId22"/>
    <sheet name="表C-14" sheetId="49" r:id="rId23"/>
    <sheet name="表C-15" sheetId="50" r:id="rId24"/>
    <sheet name="表C-16" sheetId="51" r:id="rId25"/>
    <sheet name="表C-17" sheetId="52" r:id="rId26"/>
    <sheet name="表C-18" sheetId="53" r:id="rId27"/>
    <sheet name="表C-19 (1)" sheetId="54" r:id="rId28"/>
    <sheet name="表C-19 (2)" sheetId="55" r:id="rId29"/>
    <sheet name="表C-20 (1)" sheetId="56" r:id="rId30"/>
    <sheet name="表C-20 (2)" sheetId="57" r:id="rId31"/>
  </sheets>
  <definedNames>
    <definedName name="_Hlk95906065" localSheetId="1">'表C-0-1'!#REF!</definedName>
    <definedName name="_Hlk95906065" localSheetId="2">'表C-0-2'!#REF!</definedName>
    <definedName name="_Hlk95906065" localSheetId="3">'表C-0-3'!#REF!</definedName>
    <definedName name="_Hlk95906065" localSheetId="4">'表C-0-4'!#REF!</definedName>
    <definedName name="_Hlk95906065" localSheetId="5">'表C-0-5'!#REF!</definedName>
    <definedName name="_Hlk95906065" localSheetId="6">'表C-0-6'!#REF!</definedName>
    <definedName name="_Hlk95906065" localSheetId="7">'表C-0-7 (1)'!#REF!</definedName>
    <definedName name="_Hlk95906065" localSheetId="8">'表C-0-7 (2)'!#REF!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<sst xmlns="http://schemas.openxmlformats.org/spreadsheetml/2006/main" count="1979" uniqueCount="1330">
  <si>
    <t>表单目录</t>
  </si>
  <si>
    <t>序号</t>
  </si>
  <si>
    <t>内容</t>
  </si>
  <si>
    <t>表C-0-1</t>
  </si>
  <si>
    <t>实体质量综合评分表（电力工程——火电工程）</t>
  </si>
  <si>
    <t>表C-0-2</t>
  </si>
  <si>
    <t>实体质量综合评分表（电力工程——水电工程）</t>
  </si>
  <si>
    <t>表C-0-3</t>
  </si>
  <si>
    <t>实体质量综合评分表（电力工程——输变电（变电站）工程）</t>
  </si>
  <si>
    <t>表C-0-4</t>
  </si>
  <si>
    <t>实体质量综合评分表（电力工程——风电工程）</t>
  </si>
  <si>
    <t>表C-0-5</t>
  </si>
  <si>
    <t>实体质量综合评分表（电力工程——光伏工程）</t>
  </si>
  <si>
    <t>表C-0-6</t>
  </si>
  <si>
    <t>实体质量综合评分表（电力工程——光热工程）</t>
  </si>
  <si>
    <t>表C-0-7（1）</t>
  </si>
  <si>
    <t>实体质量综合评分表（电力工程——储能工程－压缩空气）</t>
  </si>
  <si>
    <t>表C-0-7（2）</t>
  </si>
  <si>
    <t>实体质量综合评分表（电力工程——储能工程－电化学）</t>
  </si>
  <si>
    <t>表C-1</t>
  </si>
  <si>
    <t>建筑工程实体质量评价记录表</t>
  </si>
  <si>
    <t>表C-2</t>
  </si>
  <si>
    <t>电气安装实体质量评价记录表</t>
  </si>
  <si>
    <t>表C-3</t>
  </si>
  <si>
    <t>锅炉安装实体质量评价记录表</t>
  </si>
  <si>
    <t>表C-4</t>
  </si>
  <si>
    <t>汽机安装实体质量评价记录表</t>
  </si>
  <si>
    <t>表C-5</t>
  </si>
  <si>
    <t>热控安装实体质量评价记录表</t>
  </si>
  <si>
    <t>表C-6</t>
  </si>
  <si>
    <t>火电工程主要技术经济指标实体质量评价记录表</t>
  </si>
  <si>
    <t>表C-7</t>
  </si>
  <si>
    <t>水工建筑实体质量评价记录表</t>
  </si>
  <si>
    <t>表C-8</t>
  </si>
  <si>
    <t>机电设备安装实体质量评价记录表</t>
  </si>
  <si>
    <t>表C-9</t>
  </si>
  <si>
    <t>金属结构实体质量评价记录表</t>
  </si>
  <si>
    <t>表C-10</t>
  </si>
  <si>
    <t>水电工程主要技术经济指标实体质量评价记录表</t>
  </si>
  <si>
    <t>表C-11</t>
  </si>
  <si>
    <t>输电安装实体质量评价记录表</t>
  </si>
  <si>
    <t>表C-12</t>
  </si>
  <si>
    <t>输变电工程主要技术经济指标实体质量评价记录表</t>
  </si>
  <si>
    <t>表C-13</t>
  </si>
  <si>
    <t>风电工程实体质量评价记录表</t>
  </si>
  <si>
    <t>表C-14</t>
  </si>
  <si>
    <t>风电工程主要技术经济指标实体质量评价记录表</t>
  </si>
  <si>
    <t>表C-15</t>
  </si>
  <si>
    <t>光伏发电安装实体质量评价记录表</t>
  </si>
  <si>
    <t>表C-16</t>
  </si>
  <si>
    <t>光伏发电主要技术经济指标实体质量评价记录表</t>
  </si>
  <si>
    <t>表C-17</t>
  </si>
  <si>
    <t>光热工程安装（聚光集热系统、储换热系统）实体质量评价记录表</t>
  </si>
  <si>
    <t>表C-18</t>
  </si>
  <si>
    <t>光热工程主要技术经济指标实体质量评价记录表</t>
  </si>
  <si>
    <t>表C-19（1）</t>
  </si>
  <si>
    <t>储能工程（压缩空气）机务安装实体质量评价记录表</t>
  </si>
  <si>
    <t>表C-19（2）</t>
  </si>
  <si>
    <t>储能工程（电化学）安装实体质量评价记录表</t>
  </si>
  <si>
    <t>表C-20（1）</t>
  </si>
  <si>
    <t>储能工程（压缩空气）主要技术经济指标实体质量评价记录表</t>
  </si>
  <si>
    <t>表C-20（2）</t>
  </si>
  <si>
    <t>储能工程（电化学）主要技术经济指标实体质量评价记录表</t>
  </si>
  <si>
    <t>表C-0-1 实体质量综合评分表（电力工程——火电工程）</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</si>
  <si>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</si>
  <si>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</si>
  <si>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</si>
  <si>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</si>
  <si>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</si>
  <si>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</si>
  <si>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</si>
  <si>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</si>
  <si>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</si>
  <si>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</si>
  <si>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</si>
  <si>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</si>
  <si>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建筑工程</t>
  </si>
  <si>
    <t>锅炉安装</t>
  </si>
  <si>
    <t>汽机安装</t>
  </si>
  <si>
    <t>电气安装</t>
  </si>
  <si>
    <t>热控安装</t>
  </si>
  <si>
    <t>主要技术经济指标</t>
  </si>
  <si>
    <t>合计</t>
  </si>
  <si>
    <t>复查组别</t>
  </si>
  <si>
    <t>复查组专家签字</t>
  </si>
  <si>
    <t>注：火电工程见表C-1～表C-6</t>
  </si>
  <si>
    <t>表C-0-2 实体质量综合评分表（电力工程——水电工程）</t>
  </si>
  <si>
    <t>水工建筑工程</t>
  </si>
  <si>
    <t>抽水蓄能电站、采用冲击式机组的水电站权重为2.50</t>
  </si>
  <si>
    <t>机电设备安装</t>
  </si>
  <si>
    <t>抽水蓄能电站、采用冲击式机组的水电站权重为1.50</t>
  </si>
  <si>
    <t>金属结构安装</t>
  </si>
  <si>
    <t>注：水电工程见表C-7～表C-10</t>
  </si>
  <si>
    <t>表C-0-3 实体质量综合评分表（电力工程——输变电（变电站）工程）</t>
  </si>
  <si>
    <t>变电站权重3.00</t>
  </si>
  <si>
    <t>输电安装</t>
  </si>
  <si>
    <t>变电站权重0.00</t>
  </si>
  <si>
    <t>注：输变电（变电站）工程见表C-1～表C-2和表C-11～表C-12</t>
  </si>
  <si>
    <t>表C-0-4 实体质量综合评分表（电力工程——风电工程）</t>
  </si>
  <si>
    <t>风电工程安装</t>
  </si>
  <si>
    <t>注：风电工程见表C-1～表C-2、表C-11、表C-13～表C-14</t>
  </si>
  <si>
    <t>表C-0-5 实体质量综合评分表（电力工程——光伏工程）</t>
  </si>
  <si>
    <t>光伏发电安装</t>
  </si>
  <si>
    <t>注：光伏工程见表C-1～表C-2、表C-11、表C-15～表C-16</t>
  </si>
  <si>
    <t>表C-0-6 实体质量综合评分表（电力工程——光热工程）</t>
  </si>
  <si>
    <t>聚光集热系统、储换热系统安装</t>
  </si>
  <si>
    <t>注：光热工程见表C-1～表C-2、表C-4～表C-5、表C-17～表C-18</t>
  </si>
  <si>
    <t>表C-0-7（1） 实体质量综合评分表（电力工程——储能工程－压缩空气）</t>
  </si>
  <si>
    <t>压缩空气储能机务安装</t>
  </si>
  <si>
    <t>注：压缩空气储能工程见表C-1～表C-2、表C-5、表C-19（1）～表C-20（1）</t>
  </si>
  <si>
    <t>表C-0-7（2） 实体质量综合评分表（电力工程——储能工程－电化学）</t>
  </si>
  <si>
    <t>电池舱及组件安装</t>
  </si>
  <si>
    <t>注：电化学储能工程见表C-1～表C-2、表C-19（2）～表C-20（2）</t>
  </si>
  <si>
    <t>表C-1  建筑工程实体质量评价记录表</t>
  </si>
  <si>
    <t>复查时间</t>
  </si>
  <si>
    <t>项目</t>
  </si>
  <si>
    <t>评价内容、评价标准及评价方法</t>
  </si>
  <si>
    <t>良好</t>
  </si>
  <si>
    <t>不足</t>
  </si>
  <si>
    <t>否定</t>
  </si>
  <si>
    <t>备注</t>
  </si>
  <si>
    <t>地基与基础</t>
  </si>
  <si>
    <r>
      <rPr>
        <sz val="12"/>
        <color rgb="FF000000"/>
        <rFont val="宋体"/>
        <charset val="134"/>
      </rPr>
      <t>建（构）筑物未见因基础不均匀沉降或不合理变形引起的结构裂缝或倾斜，应判定为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</si>
  <si>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rgb="FF000000"/>
        <rFont val="宋体"/>
        <charset val="134"/>
      </rPr>
      <t>建（构）筑物室内填土地面、散水、台阶、坡道等无沉陷变形，应判定为</t>
    </r>
    <r>
      <rPr>
        <b/>
        <sz val="12"/>
        <color rgb="FF000000"/>
        <rFont val="宋体"/>
        <charset val="134"/>
      </rPr>
      <t>良好</t>
    </r>
    <r>
      <rPr>
        <sz val="12"/>
        <color rgb="FF000000"/>
        <rFont val="宋体"/>
        <charset val="134"/>
      </rPr>
      <t>；当有局部有轻微下沉、裂缝等，应判定为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</si>
  <si>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theme="1"/>
        <rFont val="宋体"/>
        <charset val="134"/>
      </rPr>
      <t>基础、不同结构间的变形缝设置符合设计及规范要求，应判定为</t>
    </r>
    <r>
      <rPr>
        <b/>
        <sz val="12"/>
        <color theme="1"/>
        <rFont val="宋体"/>
        <charset val="134"/>
      </rPr>
      <t>良好</t>
    </r>
    <r>
      <rPr>
        <sz val="12"/>
        <color theme="1"/>
        <rFont val="宋体"/>
        <charset val="134"/>
      </rPr>
      <t>，未按设计要求设置时应判定为</t>
    </r>
    <r>
      <rPr>
        <b/>
        <sz val="12"/>
        <color theme="1"/>
        <rFont val="宋体"/>
        <charset val="134"/>
      </rPr>
      <t>否定</t>
    </r>
    <r>
      <rPr>
        <sz val="12"/>
        <color theme="1"/>
        <rFont val="宋体"/>
        <charset val="134"/>
      </rPr>
      <t>，局部设置不规范时应判定为</t>
    </r>
    <r>
      <rPr>
        <b/>
        <sz val="12"/>
        <color theme="1"/>
        <rFont val="宋体"/>
        <charset val="134"/>
      </rPr>
      <t>不足</t>
    </r>
    <r>
      <rPr>
        <sz val="12"/>
        <color theme="1"/>
        <rFont val="宋体"/>
        <charset val="134"/>
      </rPr>
      <t>。
对照设计文件现场查看。</t>
    </r>
  </si>
  <si>
    <r>
      <rPr>
        <sz val="12"/>
        <color theme="1"/>
        <rFont val="宋体"/>
        <charset val="134"/>
      </rPr>
      <t>永久性测量控制点、建（构）筑物变形观测点设置满足设计要求，位置合理，无遮挡、损坏，制作规范，安装牢固，保护罩设置有效，标识清晰，应判定为</t>
    </r>
    <r>
      <rPr>
        <b/>
        <sz val="12"/>
        <color theme="1"/>
        <rFont val="宋体"/>
        <charset val="134"/>
      </rPr>
      <t>良好</t>
    </r>
    <r>
      <rPr>
        <sz val="12"/>
        <color theme="1"/>
        <rFont val="宋体"/>
        <charset val="134"/>
      </rPr>
      <t>，否则应判为</t>
    </r>
    <r>
      <rPr>
        <b/>
        <sz val="12"/>
        <color theme="1"/>
        <rFont val="宋体"/>
        <charset val="134"/>
      </rPr>
      <t>不足</t>
    </r>
    <r>
      <rPr>
        <sz val="12"/>
        <color theme="1"/>
        <rFont val="宋体"/>
        <charset val="134"/>
      </rPr>
      <t>；未按设计要求设置时，应判定为</t>
    </r>
    <r>
      <rPr>
        <b/>
        <sz val="12"/>
        <color theme="1"/>
        <rFont val="宋体"/>
        <charset val="134"/>
      </rPr>
      <t>否定</t>
    </r>
    <r>
      <rPr>
        <sz val="12"/>
        <color theme="1"/>
        <rFont val="宋体"/>
        <charset val="134"/>
      </rPr>
      <t>。
查阅设计文件，现场查看。</t>
    </r>
  </si>
  <si>
    <r>
      <rPr>
        <sz val="12"/>
        <color rgb="FF000000"/>
        <rFont val="宋体"/>
        <charset val="134"/>
      </rPr>
      <t>地下结构未见渗漏或渗漏痕迹，应判定为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现场查看，查阅水池满水试验记录。</t>
    </r>
  </si>
  <si>
    <r>
      <rPr>
        <sz val="12"/>
        <color theme="1"/>
        <rFont val="宋体"/>
        <charset val="134"/>
      </rPr>
      <t>施工方案、技术交底记录齐全，应判定为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查阅施工方案、技术交底等技术管理文件。</t>
    </r>
  </si>
  <si>
    <r>
      <rPr>
        <sz val="12"/>
        <color theme="1"/>
        <rFont val="宋体"/>
        <charset val="134"/>
      </rPr>
      <t>天然地基按设计要求进行基槽（坑）检验，地基承载力满足设计要求、下卧层与勘察结果一致，基底土（石）质、地下水位、基底土扰动等得到确认，应判定为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查阅设计文件、钎探记录。</t>
    </r>
  </si>
  <si>
    <r>
      <rPr>
        <sz val="12"/>
        <color theme="1"/>
        <rFont val="宋体"/>
        <charset val="134"/>
      </rPr>
      <t>天然地基开挖后按设计要求进行局部换填后的承载力满足设计要求，应判定为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查阅设计文件，查阅地基处理记录、承载力检测报告。</t>
    </r>
  </si>
  <si>
    <r>
      <rPr>
        <sz val="12"/>
        <color theme="1"/>
        <rFont val="宋体"/>
        <charset val="134"/>
      </rPr>
      <t>桩基工程的单桩承载力的试验方法符合有关规范规定、单桩承载力满足设计要求时，应判定为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查阅桩基检测报告。</t>
    </r>
  </si>
  <si>
    <r>
      <rPr>
        <sz val="12"/>
        <color theme="1"/>
        <rFont val="宋体"/>
        <charset val="134"/>
      </rPr>
      <t>桩基工程桩身完整性的检测方法、抽检比例等均符合有关规范规定，检测桩全部为I、Ⅱ类桩时，且I类桩比例不小于90%，应判定为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查阅桩基检测报告。</t>
    </r>
  </si>
  <si>
    <r>
      <rPr>
        <sz val="12"/>
        <color theme="1"/>
        <rFont val="宋体"/>
        <charset val="134"/>
      </rPr>
      <t>复合地基的材料品种、规格符合设计要求，承载力、增强体强度、处理均匀性等经检测满足设计要求，应判定为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查阅设计文件、复合地基承载力检测报告，核对复合地基所用材料。</t>
    </r>
  </si>
  <si>
    <r>
      <rPr>
        <sz val="12"/>
        <color theme="1"/>
        <rFont val="宋体"/>
        <charset val="134"/>
      </rPr>
      <t>特殊土地基基础工程的主要检验项目、检测方法满足规范要求，主控项目检验结果满足设计要求，应判定为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查阅设计文件、施工验收记录、地基检测报告。</t>
    </r>
  </si>
  <si>
    <r>
      <rPr>
        <sz val="12"/>
        <color theme="1"/>
        <rFont val="宋体"/>
        <charset val="134"/>
      </rPr>
      <t>地基验槽记录附图齐全，基底标高、基坑尺寸标注完整、正确，应判定为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查阅设计文件，查阅验槽记录。</t>
    </r>
  </si>
  <si>
    <r>
      <rPr>
        <sz val="12"/>
        <color theme="1"/>
        <rFont val="宋体"/>
        <charset val="134"/>
      </rPr>
      <t>建（构）筑物最大沉降量、沉降差满足设计要求，且沉降处于稳定状态时（当工程的沉降变形尚未稳定时，应有判定最终沉降可满足设计限值的技术文件），应判定为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查阅建筑变形观测方案、观测记录、最终（中间）报告。</t>
    </r>
  </si>
  <si>
    <r>
      <rPr>
        <sz val="12"/>
        <color theme="1"/>
        <rFont val="宋体"/>
        <charset val="134"/>
      </rPr>
      <t>结构混凝土用水泥、骨料、外加剂、钢筋等主要材料进场验收合格，抽样数量、检验项目符合规范规定且复验合格，应判定为</t>
    </r>
    <r>
      <rPr>
        <b/>
        <sz val="12"/>
        <color theme="1"/>
        <rFont val="宋体"/>
        <charset val="134"/>
      </rPr>
      <t>良好</t>
    </r>
    <r>
      <rPr>
        <sz val="12"/>
        <color theme="1"/>
        <rFont val="宋体"/>
        <charset val="134"/>
      </rPr>
      <t>；主要材料未按规范进行复验、复验项目不满足通用规范要求或复验结果不合格仍用于工程时应判定为</t>
    </r>
    <r>
      <rPr>
        <b/>
        <sz val="12"/>
        <color theme="1"/>
        <rFont val="宋体"/>
        <charset val="134"/>
      </rPr>
      <t>否定</t>
    </r>
    <r>
      <rPr>
        <sz val="12"/>
        <color theme="1"/>
        <rFont val="宋体"/>
        <charset val="134"/>
      </rPr>
      <t>；验收记录、检验报告及质量证明文件等不规范时应判定为</t>
    </r>
    <r>
      <rPr>
        <b/>
        <sz val="12"/>
        <color theme="1"/>
        <rFont val="宋体"/>
        <charset val="134"/>
      </rPr>
      <t>不足</t>
    </r>
    <r>
      <rPr>
        <sz val="12"/>
        <color theme="1"/>
        <rFont val="宋体"/>
        <charset val="134"/>
      </rPr>
      <t>。
查阅进场材料的验收记录、复验报告等。</t>
    </r>
  </si>
  <si>
    <r>
      <rPr>
        <sz val="12"/>
        <color theme="1"/>
        <rFont val="宋体"/>
        <charset val="134"/>
      </rPr>
      <t>混凝土结构对拉螺栓（片）处理、封堵及防腐符合国家现行标准规定，应判定为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，若可能对结构安全和耐久性造成较大影响时，应判定为</t>
    </r>
    <r>
      <rPr>
        <b/>
        <sz val="12"/>
        <color theme="1"/>
        <rFont val="宋体"/>
        <charset val="134"/>
      </rPr>
      <t>否定</t>
    </r>
    <r>
      <rPr>
        <sz val="12"/>
        <color theme="1"/>
        <rFont val="宋体"/>
        <charset val="134"/>
      </rPr>
      <t>。
现场查看。</t>
    </r>
  </si>
  <si>
    <r>
      <rPr>
        <sz val="12"/>
        <color theme="1"/>
        <rFont val="宋体"/>
        <charset val="134"/>
      </rPr>
      <t>混凝土强度、耐久性均满足设计要求，应判定为</t>
    </r>
    <r>
      <rPr>
        <b/>
        <sz val="12"/>
        <color theme="1"/>
        <rFont val="宋体"/>
        <charset val="134"/>
      </rPr>
      <t>良好</t>
    </r>
    <r>
      <rPr>
        <sz val="12"/>
        <color theme="1"/>
        <rFont val="宋体"/>
        <charset val="134"/>
      </rPr>
      <t>，若有其中任一项不能满足设计要求时，应判定为</t>
    </r>
    <r>
      <rPr>
        <b/>
        <sz val="12"/>
        <color theme="1"/>
        <rFont val="宋体"/>
        <charset val="134"/>
      </rPr>
      <t>否定</t>
    </r>
    <r>
      <rPr>
        <sz val="12"/>
        <color theme="1"/>
        <rFont val="宋体"/>
        <charset val="134"/>
      </rPr>
      <t>。
对照设计查阅混凝土强度、耐久性试验检测报告，水溶性氯离子含量检测报告，混凝土中氯离子和总碱含量计算书。</t>
    </r>
  </si>
  <si>
    <r>
      <rPr>
        <sz val="12"/>
        <color theme="1"/>
        <rFont val="宋体"/>
        <charset val="134"/>
      </rPr>
      <t>回填分层厚度、回填质量检验数量符合设计及规范规定，应判定为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。当回填土密实度不满足设计要求时，应判定为</t>
    </r>
    <r>
      <rPr>
        <b/>
        <sz val="12"/>
        <color theme="1"/>
        <rFont val="宋体"/>
        <charset val="134"/>
      </rPr>
      <t>否定。</t>
    </r>
    <r>
      <rPr>
        <sz val="12"/>
        <color theme="1"/>
        <rFont val="宋体"/>
        <charset val="134"/>
      </rPr>
      <t xml:space="preserve">
查阅回填土密实度检测报告。</t>
    </r>
  </si>
  <si>
    <r>
      <rPr>
        <sz val="12"/>
        <color theme="1"/>
        <rFont val="宋体"/>
        <charset val="134"/>
      </rPr>
      <t>钢筋机械、焊接连接工艺检验合格、现场连接接头质量抽检合格，应判定为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查阅钢筋机械连接及焊接工艺检验报告、现场接头力学性能试验报告。</t>
    </r>
  </si>
  <si>
    <r>
      <rPr>
        <sz val="12"/>
        <color theme="1"/>
        <rFont val="宋体"/>
        <charset val="134"/>
      </rPr>
      <t>施工记录、隐蔽验收记录资料齐全，应判定为</t>
    </r>
    <r>
      <rPr>
        <b/>
        <sz val="12"/>
        <color theme="1"/>
        <rFont val="宋体"/>
        <charset val="134"/>
      </rPr>
      <t>良好</t>
    </r>
    <r>
      <rPr>
        <sz val="12"/>
        <color theme="1"/>
        <rFont val="宋体"/>
        <charset val="134"/>
      </rPr>
      <t>；若缺少某项施工记录而无法对工程质量进行确认时，应判定为</t>
    </r>
    <r>
      <rPr>
        <b/>
        <sz val="12"/>
        <color theme="1"/>
        <rFont val="宋体"/>
        <charset val="134"/>
      </rPr>
      <t>否定</t>
    </r>
    <r>
      <rPr>
        <sz val="12"/>
        <color theme="1"/>
        <rFont val="宋体"/>
        <charset val="134"/>
      </rPr>
      <t>。
查阅施工记录、隐蔽验收记录。</t>
    </r>
  </si>
  <si>
    <r>
      <rPr>
        <sz val="12"/>
        <color theme="1"/>
        <rFont val="宋体"/>
        <charset val="134"/>
      </rPr>
      <t>质量验收记录齐全，验收合格，建设单位（监理）同意通过验收的意见明确，应判定为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查阅检验批、分项工程、分部工程验收记录。</t>
    </r>
  </si>
  <si>
    <r>
      <rPr>
        <sz val="12"/>
        <color theme="1"/>
        <rFont val="宋体"/>
        <charset val="134"/>
      </rPr>
      <t>竣工图编制规范，变更标注齐全、字迹清晰，变更依据、日期等要素齐全，制图、审核手续完备，应判定为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查阅竣工图，查阅设计变更，现场查看。</t>
    </r>
  </si>
  <si>
    <t>主体结构</t>
  </si>
  <si>
    <r>
      <rPr>
        <sz val="12"/>
        <color theme="1"/>
        <rFont val="宋体"/>
        <charset val="134"/>
      </rPr>
      <t>未见混凝土结构构件存在有害裂缝及危及结构安全的质量缺陷或质量隐患，应判定为</t>
    </r>
    <r>
      <rPr>
        <b/>
        <sz val="12"/>
        <color theme="1"/>
        <rFont val="宋体"/>
        <charset val="134"/>
      </rPr>
      <t>良好</t>
    </r>
    <r>
      <rPr>
        <sz val="12"/>
        <color theme="1"/>
        <rFont val="宋体"/>
        <charset val="134"/>
      </rPr>
      <t>，若存在类似问题时应判定为</t>
    </r>
    <r>
      <rPr>
        <b/>
        <sz val="12"/>
        <color theme="1"/>
        <rFont val="宋体"/>
        <charset val="134"/>
      </rPr>
      <t>否定</t>
    </r>
    <r>
      <rPr>
        <sz val="12"/>
        <color theme="1"/>
        <rFont val="宋体"/>
        <charset val="134"/>
      </rPr>
      <t>。若混凝土结构外观质量存在一般缺陷时，应判定为</t>
    </r>
    <r>
      <rPr>
        <b/>
        <sz val="12"/>
        <color theme="1"/>
        <rFont val="宋体"/>
        <charset val="134"/>
      </rPr>
      <t>不足</t>
    </r>
    <r>
      <rPr>
        <sz val="12"/>
        <color theme="1"/>
        <rFont val="宋体"/>
        <charset val="134"/>
      </rPr>
      <t>。
现场查看。</t>
    </r>
  </si>
  <si>
    <r>
      <rPr>
        <sz val="12"/>
        <color theme="1"/>
        <rFont val="宋体"/>
        <charset val="134"/>
      </rPr>
      <t>冷却水塔风筒无渗漏点和渗漏痕迹、烟囱筒壁无腐蚀和渗漏，应判定为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</si>
  <si>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钢结构主要节点型式和安装满足设计要求时，应判定为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。若连接部位局部施工不规范时应判定为</t>
    </r>
    <r>
      <rPr>
        <b/>
        <sz val="12"/>
        <color theme="1"/>
        <rFont val="宋体"/>
        <charset val="134"/>
      </rPr>
      <t>不足</t>
    </r>
    <r>
      <rPr>
        <sz val="12"/>
        <color theme="1"/>
        <rFont val="宋体"/>
        <charset val="134"/>
      </rPr>
      <t>。
对照设计文件现场查看。</t>
    </r>
  </si>
  <si>
    <r>
      <rPr>
        <sz val="12"/>
        <color theme="1"/>
        <rFont val="宋体"/>
        <charset val="134"/>
      </rPr>
      <t>烟囱筒壁坡度顺畅、冷却塔风筒曲线流畅，模板拼缝规律、均匀，无明显色差，混凝土结构构件尺寸准确、线条顺直、表面平整、棱角方正，未见明显质量缺陷，应判定为</t>
    </r>
    <r>
      <rPr>
        <b/>
        <sz val="12"/>
        <color theme="1"/>
        <rFont val="宋体"/>
        <charset val="134"/>
      </rPr>
      <t>良好</t>
    </r>
    <r>
      <rPr>
        <sz val="12"/>
        <color theme="1"/>
        <rFont val="宋体"/>
        <charset val="134"/>
      </rPr>
      <t>，存在少量缺陷时应判定为</t>
    </r>
    <r>
      <rPr>
        <b/>
        <sz val="12"/>
        <color theme="1"/>
        <rFont val="宋体"/>
        <charset val="134"/>
      </rPr>
      <t>不足</t>
    </r>
    <r>
      <rPr>
        <sz val="12"/>
        <color theme="1"/>
        <rFont val="宋体"/>
        <charset val="134"/>
      </rPr>
      <t>，若存在严重缺陷时应判定为</t>
    </r>
    <r>
      <rPr>
        <b/>
        <sz val="12"/>
        <color theme="1"/>
        <rFont val="宋体"/>
        <charset val="134"/>
      </rPr>
      <t>否定</t>
    </r>
    <r>
      <rPr>
        <sz val="12"/>
        <color theme="1"/>
        <rFont val="宋体"/>
        <charset val="134"/>
      </rPr>
      <t>。
现场抽查。</t>
    </r>
  </si>
  <si>
    <r>
      <rPr>
        <sz val="12"/>
        <color theme="1"/>
        <rFont val="宋体"/>
        <charset val="134"/>
      </rPr>
      <t>二次结构砌筑规范，构造做法符合设计要求及规范规定，未见明显质量缺陷时，应判定为</t>
    </r>
    <r>
      <rPr>
        <b/>
        <sz val="12"/>
        <color theme="1"/>
        <rFont val="宋体"/>
        <charset val="134"/>
      </rPr>
      <t>良好</t>
    </r>
    <r>
      <rPr>
        <sz val="12"/>
        <color theme="1"/>
        <rFont val="宋体"/>
        <charset val="134"/>
      </rPr>
      <t>，当存在少量缺陷时应判定为</t>
    </r>
    <r>
      <rPr>
        <b/>
        <sz val="12"/>
        <color theme="1"/>
        <rFont val="宋体"/>
        <charset val="134"/>
      </rPr>
      <t>不足</t>
    </r>
    <r>
      <rPr>
        <sz val="12"/>
        <color theme="1"/>
        <rFont val="宋体"/>
        <charset val="134"/>
      </rPr>
      <t>。
现场抽查。</t>
    </r>
  </si>
  <si>
    <r>
      <rPr>
        <sz val="12"/>
        <color theme="1"/>
        <rFont val="宋体"/>
        <charset val="134"/>
      </rPr>
      <t>钢结构焊缝外观饱满，未见明显质量缺陷时，应判定为</t>
    </r>
    <r>
      <rPr>
        <b/>
        <sz val="12"/>
        <color theme="1"/>
        <rFont val="宋体"/>
        <charset val="134"/>
      </rPr>
      <t>良好</t>
    </r>
    <r>
      <rPr>
        <sz val="12"/>
        <color theme="1"/>
        <rFont val="宋体"/>
        <charset val="134"/>
      </rPr>
      <t>，当存在少量缺陷时应判定为</t>
    </r>
    <r>
      <rPr>
        <b/>
        <sz val="12"/>
        <color theme="1"/>
        <rFont val="宋体"/>
        <charset val="134"/>
      </rPr>
      <t>不足</t>
    </r>
    <r>
      <rPr>
        <sz val="12"/>
        <color theme="1"/>
        <rFont val="宋体"/>
        <charset val="134"/>
      </rPr>
      <t>。钢结构焊缝高度、焊缝长度不符合设计要求时应判定为</t>
    </r>
    <r>
      <rPr>
        <b/>
        <sz val="12"/>
        <color theme="1"/>
        <rFont val="宋体"/>
        <charset val="134"/>
      </rPr>
      <t>否定</t>
    </r>
    <r>
      <rPr>
        <sz val="12"/>
        <color theme="1"/>
        <rFont val="宋体"/>
        <charset val="134"/>
      </rPr>
      <t>。
现场抽查。</t>
    </r>
  </si>
  <si>
    <r>
      <rPr>
        <sz val="12"/>
        <color theme="1"/>
        <rFont val="宋体"/>
        <charset val="134"/>
      </rPr>
      <t>钢结构高强度螺栓连接副终拧后，螺栓丝扣外露长度符合规范要求，应判定为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。若外露丝扣过长造成摩擦面不能紧密贴合时，应判定为</t>
    </r>
    <r>
      <rPr>
        <b/>
        <sz val="12"/>
        <color theme="1"/>
        <rFont val="宋体"/>
        <charset val="134"/>
      </rPr>
      <t>否定</t>
    </r>
    <r>
      <rPr>
        <sz val="12"/>
        <color theme="1"/>
        <rFont val="宋体"/>
        <charset val="134"/>
      </rPr>
      <t>。
现场查看。</t>
    </r>
  </si>
  <si>
    <r>
      <rPr>
        <sz val="12"/>
        <color theme="1"/>
        <rFont val="宋体"/>
        <charset val="134"/>
      </rPr>
      <t>钢结构表面防火、防腐涂层完好，未见脱落、破损时，应判定为</t>
    </r>
    <r>
      <rPr>
        <b/>
        <sz val="12"/>
        <color theme="1"/>
        <rFont val="宋体"/>
        <charset val="134"/>
      </rPr>
      <t>良好</t>
    </r>
    <r>
      <rPr>
        <sz val="12"/>
        <color theme="1"/>
        <rFont val="宋体"/>
        <charset val="134"/>
      </rPr>
      <t>，若存在少量缺陷时应判定为</t>
    </r>
    <r>
      <rPr>
        <b/>
        <sz val="12"/>
        <color theme="1"/>
        <rFont val="宋体"/>
        <charset val="134"/>
      </rPr>
      <t>不足</t>
    </r>
    <r>
      <rPr>
        <sz val="12"/>
        <color theme="1"/>
        <rFont val="宋体"/>
        <charset val="134"/>
      </rPr>
      <t>。若涂层不符合设计要求或漏涂，应判定为</t>
    </r>
    <r>
      <rPr>
        <b/>
        <sz val="12"/>
        <color theme="1"/>
        <rFont val="宋体"/>
        <charset val="134"/>
      </rPr>
      <t>否定</t>
    </r>
    <r>
      <rPr>
        <sz val="12"/>
        <color theme="1"/>
        <rFont val="宋体"/>
        <charset val="134"/>
      </rPr>
      <t>。
现场抽查。</t>
    </r>
  </si>
  <si>
    <r>
      <rPr>
        <sz val="12"/>
        <color theme="1"/>
        <rFont val="宋体"/>
        <charset val="134"/>
      </rPr>
      <t>不锈钢构件采用紧固件与碳素钢及低合金钢构件连接时，采用绝缘垫片分隔或采取其他有效措施防止双金属腐蚀，应判定为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查阅设计文件，现场查看。</t>
    </r>
  </si>
  <si>
    <r>
      <rPr>
        <sz val="12"/>
        <color theme="1"/>
        <rFont val="宋体"/>
        <charset val="134"/>
      </rPr>
      <t>混凝土强度、耐久性均满足设计要求，应判定为</t>
    </r>
    <r>
      <rPr>
        <b/>
        <sz val="12"/>
        <color theme="1"/>
        <rFont val="宋体"/>
        <charset val="134"/>
      </rPr>
      <t>良好</t>
    </r>
    <r>
      <rPr>
        <sz val="12"/>
        <color theme="1"/>
        <rFont val="宋体"/>
        <charset val="134"/>
      </rPr>
      <t>，若有其中任何一项不能满足设计要求时，应判定为</t>
    </r>
    <r>
      <rPr>
        <b/>
        <sz val="12"/>
        <color theme="1"/>
        <rFont val="宋体"/>
        <charset val="134"/>
      </rPr>
      <t>否定</t>
    </r>
    <r>
      <rPr>
        <sz val="12"/>
        <color theme="1"/>
        <rFont val="宋体"/>
        <charset val="134"/>
      </rPr>
      <t>。
对照设计查阅混凝土强度、耐久性试验检测报告，水溶性氯离子含量检测报告，总碱含量计算书。</t>
    </r>
  </si>
  <si>
    <r>
      <rPr>
        <sz val="12"/>
        <color theme="1"/>
        <rFont val="宋体"/>
        <charset val="134"/>
      </rPr>
      <t>现浇及预制混凝土结构实体检测方法、数量满足规范要求，检测结果满足设计要求，应判定为</t>
    </r>
    <r>
      <rPr>
        <b/>
        <sz val="12"/>
        <color theme="1"/>
        <rFont val="宋体"/>
        <charset val="134"/>
      </rPr>
      <t>良好</t>
    </r>
    <r>
      <rPr>
        <sz val="12"/>
        <color theme="1"/>
        <rFont val="宋体"/>
        <charset val="134"/>
      </rPr>
      <t>；若混凝土同条件强度评定不合格、保护层厚度不满足设计要求或合格率为95%以下时，应判定为</t>
    </r>
    <r>
      <rPr>
        <b/>
        <sz val="12"/>
        <color theme="1"/>
        <rFont val="宋体"/>
        <charset val="134"/>
      </rPr>
      <t>否定</t>
    </r>
    <r>
      <rPr>
        <sz val="12"/>
        <color theme="1"/>
        <rFont val="宋体"/>
        <charset val="134"/>
      </rPr>
      <t>。检测计划、记录及检测报告不规范时，应判定为</t>
    </r>
    <r>
      <rPr>
        <b/>
        <sz val="12"/>
        <color theme="1"/>
        <rFont val="宋体"/>
        <charset val="134"/>
      </rPr>
      <t>不足</t>
    </r>
    <r>
      <rPr>
        <sz val="12"/>
        <color theme="1"/>
        <rFont val="宋体"/>
        <charset val="134"/>
      </rPr>
      <t>。
查阅检测计划、过程记录及检测报告。</t>
    </r>
  </si>
  <si>
    <r>
      <rPr>
        <sz val="12"/>
        <color theme="1"/>
        <rFont val="宋体"/>
        <charset val="134"/>
      </rPr>
      <t>钢结构钢材的物理性能、抗震性能均满足设计要求时，应判定为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查阅设计要求、钢材复试报告，核实钢材的屈强比、伸长率、焊接性及冲击韧性。</t>
    </r>
  </si>
  <si>
    <r>
      <rPr>
        <sz val="12"/>
        <color theme="1"/>
        <rFont val="宋体"/>
        <charset val="134"/>
      </rPr>
      <t>钢结构焊缝探伤检测数量、比例等符合规范规定，检测结果全部合格时应判定为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查阅钢结构焊缝探伤报告。</t>
    </r>
  </si>
  <si>
    <r>
      <rPr>
        <sz val="12"/>
        <color theme="1"/>
        <rFont val="宋体"/>
        <charset val="134"/>
      </rPr>
      <t>钢结构连接用高强度螺栓连接副、摩擦型高强度螺栓连接摩擦面抗滑移系数、钢网架用高强螺栓的硬度等检测报告、进场复验报告齐全，所有型号规格的检验数量符合规范规定，应判定为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查阅全部型号的相关出厂检测、进场复验报告等。</t>
    </r>
  </si>
  <si>
    <r>
      <rPr>
        <sz val="12"/>
        <color theme="1"/>
        <rFont val="宋体"/>
        <charset val="134"/>
      </rPr>
      <t>钢网架的挠度符合规范要求时应判定为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查阅高网架挠度测量记录等。</t>
    </r>
  </si>
  <si>
    <r>
      <rPr>
        <sz val="12"/>
        <color theme="1"/>
        <rFont val="宋体"/>
        <charset val="134"/>
      </rPr>
      <t>结构混凝土用水泥、骨料、外加剂、钢筋等主要材料进场验收合格，抽样数量、检验项目符合规范规定且复验合格，应判定为</t>
    </r>
    <r>
      <rPr>
        <b/>
        <sz val="12"/>
        <color theme="1"/>
        <rFont val="宋体"/>
        <charset val="134"/>
      </rPr>
      <t>良好</t>
    </r>
    <r>
      <rPr>
        <sz val="12"/>
        <color theme="1"/>
        <rFont val="宋体"/>
        <charset val="134"/>
      </rPr>
      <t>；复验项目不满足通用规范要求或复验结果不合格仍用于工程时应判定为</t>
    </r>
    <r>
      <rPr>
        <b/>
        <sz val="12"/>
        <color theme="1"/>
        <rFont val="宋体"/>
        <charset val="134"/>
      </rPr>
      <t>否定</t>
    </r>
    <r>
      <rPr>
        <sz val="12"/>
        <color theme="1"/>
        <rFont val="宋体"/>
        <charset val="134"/>
      </rPr>
      <t>；质量证明文件及检验报告等不规范时应判定为</t>
    </r>
    <r>
      <rPr>
        <b/>
        <sz val="12"/>
        <color theme="1"/>
        <rFont val="宋体"/>
        <charset val="134"/>
      </rPr>
      <t>不足</t>
    </r>
    <r>
      <rPr>
        <sz val="12"/>
        <color theme="1"/>
        <rFont val="宋体"/>
        <charset val="134"/>
      </rPr>
      <t>。
查阅进场材料的验收记录、复验报告等。</t>
    </r>
  </si>
  <si>
    <r>
      <rPr>
        <sz val="12"/>
        <color theme="1"/>
        <rFont val="宋体"/>
        <charset val="134"/>
      </rPr>
      <t>钢筋机械及焊接连接工艺检验合格、现场连接接头质量合格，应判定为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查阅钢筋机械连接及焊接工艺检验报告、现场接头力学性能试验报告。</t>
    </r>
  </si>
  <si>
    <r>
      <rPr>
        <sz val="12"/>
        <color theme="1"/>
        <rFont val="宋体"/>
        <charset val="134"/>
      </rPr>
      <t>施工记录、隐蔽验收记录资料齐全，记录详实，应判定为</t>
    </r>
    <r>
      <rPr>
        <b/>
        <sz val="12"/>
        <color theme="1"/>
        <rFont val="宋体"/>
        <charset val="134"/>
      </rPr>
      <t>良好</t>
    </r>
    <r>
      <rPr>
        <sz val="12"/>
        <color theme="1"/>
        <rFont val="宋体"/>
        <charset val="134"/>
      </rPr>
      <t>，记录不够详实，应判定为</t>
    </r>
    <r>
      <rPr>
        <b/>
        <sz val="12"/>
        <color theme="1"/>
        <rFont val="宋体"/>
        <charset val="134"/>
      </rPr>
      <t>不足</t>
    </r>
    <r>
      <rPr>
        <sz val="12"/>
        <color theme="1"/>
        <rFont val="宋体"/>
        <charset val="134"/>
      </rPr>
      <t>。若缺少某项施工记录而无法对工程质量进行确认时，应判定为</t>
    </r>
    <r>
      <rPr>
        <b/>
        <sz val="12"/>
        <color theme="1"/>
        <rFont val="宋体"/>
        <charset val="134"/>
      </rPr>
      <t>否定</t>
    </r>
    <r>
      <rPr>
        <sz val="12"/>
        <color theme="1"/>
        <rFont val="宋体"/>
        <charset val="134"/>
      </rPr>
      <t>。
抽查重要施工记录文件，并应与相关施工、监理文件确认其闭合性。</t>
    </r>
  </si>
  <si>
    <r>
      <rPr>
        <sz val="12"/>
        <color theme="1"/>
        <rFont val="宋体"/>
        <charset val="134"/>
      </rPr>
      <t>质量验收记录齐全，验收合格，建设单位（监理）同意验收意见明确，应判定为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查阅检验批、分项工程、分部工程验收记录。</t>
    </r>
  </si>
  <si>
    <r>
      <rPr>
        <sz val="12"/>
        <color theme="1"/>
        <rFont val="宋体"/>
        <charset val="134"/>
      </rPr>
      <t>竣工图编制规范，变更标注齐全、字迹清晰，变更依据、日期等要素齐全，制图、审核手续完备，应判定为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查阅竣工图，查阅设计变更。</t>
    </r>
  </si>
  <si>
    <t>装饰装修</t>
  </si>
  <si>
    <r>
      <rPr>
        <sz val="12"/>
        <color theme="1"/>
        <rFont val="宋体"/>
        <charset val="134"/>
      </rPr>
      <t>临边栏杆高度、形式等均符合规范规定，应判定为</t>
    </r>
    <r>
      <rPr>
        <b/>
        <sz val="12"/>
        <color theme="1"/>
        <rFont val="宋体"/>
        <charset val="134"/>
      </rPr>
      <t>良好</t>
    </r>
    <r>
      <rPr>
        <sz val="12"/>
        <color theme="1"/>
        <rFont val="宋体"/>
        <charset val="134"/>
      </rPr>
      <t>，高度不符合规范时，应判定为</t>
    </r>
    <r>
      <rPr>
        <b/>
        <sz val="12"/>
        <color theme="1"/>
        <rFont val="宋体"/>
        <charset val="134"/>
      </rPr>
      <t>否定</t>
    </r>
    <r>
      <rPr>
        <sz val="12"/>
        <color theme="1"/>
        <rFont val="宋体"/>
        <charset val="134"/>
      </rPr>
      <t>。
现场查看。</t>
    </r>
  </si>
  <si>
    <r>
      <rPr>
        <sz val="12"/>
        <color theme="1"/>
        <rFont val="宋体"/>
        <charset val="134"/>
      </rPr>
      <t>楼梯宽度、踏步高度、扶手高度、踏步防滑设置符合设计要求及规范规定，应判定为</t>
    </r>
    <r>
      <rPr>
        <b/>
        <sz val="12"/>
        <color theme="1"/>
        <rFont val="宋体"/>
        <charset val="134"/>
      </rPr>
      <t>良好</t>
    </r>
    <r>
      <rPr>
        <sz val="12"/>
        <color theme="1"/>
        <rFont val="宋体"/>
        <charset val="134"/>
      </rPr>
      <t>。当踏步防滑设置、高度等尺寸偏差不符合规范要求时，应判定为</t>
    </r>
    <r>
      <rPr>
        <b/>
        <sz val="12"/>
        <color theme="1"/>
        <rFont val="宋体"/>
        <charset val="134"/>
      </rPr>
      <t>不足</t>
    </r>
    <r>
      <rPr>
        <sz val="12"/>
        <color theme="1"/>
        <rFont val="宋体"/>
        <charset val="134"/>
      </rPr>
      <t>。当扶手高度、楼梯宽度不能满足设计及规范要求时，应判定为</t>
    </r>
    <r>
      <rPr>
        <b/>
        <sz val="12"/>
        <color theme="1"/>
        <rFont val="宋体"/>
        <charset val="134"/>
      </rPr>
      <t>否定</t>
    </r>
    <r>
      <rPr>
        <sz val="12"/>
        <color theme="1"/>
        <rFont val="宋体"/>
        <charset val="134"/>
      </rPr>
      <t>。
对照设计文件现场查看。</t>
    </r>
  </si>
  <si>
    <r>
      <rPr>
        <sz val="12"/>
        <color theme="1"/>
        <rFont val="宋体"/>
        <charset val="134"/>
      </rPr>
      <t>变形缝设置符合设计要求，变形缝装置安装正确，室内装饰装修做法正确，满足变形功能，无损坏，应判定为</t>
    </r>
    <r>
      <rPr>
        <b/>
        <sz val="12"/>
        <color theme="1"/>
        <rFont val="宋体"/>
        <charset val="134"/>
      </rPr>
      <t>良好</t>
    </r>
    <r>
      <rPr>
        <sz val="12"/>
        <color theme="1"/>
        <rFont val="宋体"/>
        <charset val="134"/>
      </rPr>
      <t>，存在缺陷时应判定为</t>
    </r>
    <r>
      <rPr>
        <b/>
        <sz val="12"/>
        <color theme="1"/>
        <rFont val="宋体"/>
        <charset val="134"/>
      </rPr>
      <t>不足</t>
    </r>
    <r>
      <rPr>
        <sz val="12"/>
        <color theme="1"/>
        <rFont val="宋体"/>
        <charset val="134"/>
      </rPr>
      <t>，若未按设计要求设置变形缝应判定为</t>
    </r>
    <r>
      <rPr>
        <b/>
        <sz val="12"/>
        <color theme="1"/>
        <rFont val="宋体"/>
        <charset val="134"/>
      </rPr>
      <t>否定</t>
    </r>
    <r>
      <rPr>
        <sz val="12"/>
        <color theme="1"/>
        <rFont val="宋体"/>
        <charset val="134"/>
      </rPr>
      <t>。
对照设计文件现场查看。</t>
    </r>
  </si>
  <si>
    <r>
      <rPr>
        <sz val="12"/>
        <color theme="1"/>
        <rFont val="宋体"/>
        <charset val="134"/>
      </rPr>
      <t>墙面、楼面和地面（含室外散水、台阶等）无裂缝，变形缝、分隔缝设置符合设计和规范要求，应判定为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</si>
  <si>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墙面、涉水房间楼面无渗漏、渗漏痕迹或渗漏隐患，应判定为</t>
    </r>
    <r>
      <rPr>
        <b/>
        <sz val="12"/>
        <color theme="1"/>
        <rFont val="宋体"/>
        <charset val="134"/>
      </rPr>
      <t>良好</t>
    </r>
    <r>
      <rPr>
        <sz val="12"/>
        <color theme="1"/>
        <rFont val="宋体"/>
        <charset val="134"/>
      </rPr>
      <t>，现场检查时发现渗漏应判定为</t>
    </r>
    <r>
      <rPr>
        <b/>
        <sz val="12"/>
        <color theme="1"/>
        <rFont val="宋体"/>
        <charset val="134"/>
      </rPr>
      <t>否定</t>
    </r>
    <r>
      <rPr>
        <sz val="12"/>
        <color theme="1"/>
        <rFont val="宋体"/>
        <charset val="134"/>
      </rPr>
      <t>。
现场查看。</t>
    </r>
  </si>
  <si>
    <r>
      <rPr>
        <sz val="12"/>
        <color theme="1"/>
        <rFont val="宋体"/>
        <charset val="134"/>
      </rPr>
      <t>有排水要求的建筑地面面层与相连接各类面层的标高差、排水坡度符合设计及规范要求，无积水，应判定为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对照设计文件现场查看。</t>
    </r>
  </si>
  <si>
    <r>
      <rPr>
        <sz val="12"/>
        <color theme="1"/>
        <rFont val="宋体"/>
        <charset val="134"/>
      </rPr>
      <t>建筑物入口部位有一定的室内、外高差，室内地面无雨水浸入痕迹或隐患，应判定为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</si>
  <si>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雨篷、檐口、洞口、装饰线等有排水要求的部位滴水线（槽）施工规范，应判定为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</si>
  <si>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外窗（铝合金、塑钢）内、外打胶密封，水泥等碱性材料与铝合金有隔断措施；门窗安装规范，配件齐全，启闭灵活；涉水房间木门有防潮措施，全部符合时应判定为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。推拉门窗防脱落装置未安装时，应判定为</t>
    </r>
    <r>
      <rPr>
        <b/>
        <sz val="12"/>
        <color theme="1"/>
        <rFont val="宋体"/>
        <charset val="134"/>
      </rPr>
      <t>否定</t>
    </r>
    <r>
      <rPr>
        <sz val="12"/>
        <color theme="1"/>
        <rFont val="宋体"/>
        <charset val="134"/>
      </rPr>
      <t>。
现场核查。</t>
    </r>
  </si>
  <si>
    <r>
      <rPr>
        <sz val="12"/>
        <color theme="1"/>
        <rFont val="宋体"/>
        <charset val="134"/>
      </rPr>
      <t>钢质防火门门框填充充填水泥砂浆，防火密封件、闭门器、闭门顺序器齐全完整，开启方向正确，应判定为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</si>
  <si>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室内各部位墙、顶、地面装饰装修大面平整，线条（角）顺直，未见明显缺陷，应判定为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</si>
  <si>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室内、外涂料涂饰均匀、色泽一致、粘结牢固，无漏涂、透底、起皮、流坠、裂缝、掉粉、返锈、污染等现象，应判定为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</si>
  <si>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石材、地砖地面铺贴平整、粘接牢固无空鼓，板块排布合理，无局部打磨现象，应判定为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</si>
  <si>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吊顶构造正确、安装牢固，吊杆、龙骨防腐、防火符合规范要求，饰面平整洁净、色泽一致，压条平直无翘曲、宽窄一致，应判定为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</si>
  <si>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水泥砂浆、石材、地砖等各种材质踢脚线上口干净、整洁、出墙厚度均匀一致，未见空鼓、脱落、开裂等质量通病，应判定为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</si>
  <si>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卫生间墙、地面砖排布合理，墙面、地面、吊顶对缝整齐，地漏位置正确，地砖套割细致，切割部位光滑、无毛刺、崩边，应判定为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</si>
  <si>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外墙面砖无空鼓、伸缩缝设置符合规范要求；应判定为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</si>
  <si>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其余室内、外装饰装修做工细致，细部、细节处理到位，未见明显缺陷，应判定为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。室内、外装饰装修做工普遍一般，甚至比较粗糙，应判定为</t>
    </r>
    <r>
      <rPr>
        <b/>
        <sz val="12"/>
        <color theme="1"/>
        <rFont val="宋体"/>
        <charset val="134"/>
      </rPr>
      <t>否定</t>
    </r>
    <r>
      <rPr>
        <sz val="12"/>
        <color theme="1"/>
        <rFont val="宋体"/>
        <charset val="134"/>
      </rPr>
      <t>。
现场查看。</t>
    </r>
  </si>
  <si>
    <r>
      <rPr>
        <sz val="12"/>
        <color theme="1"/>
        <rFont val="宋体"/>
        <charset val="134"/>
      </rPr>
      <t>外门窗物理性能试验检测项目、检测结果均完全符合设计要求，应判定为</t>
    </r>
    <r>
      <rPr>
        <b/>
        <sz val="12"/>
        <color theme="1"/>
        <rFont val="宋体"/>
        <charset val="134"/>
      </rPr>
      <t>良好</t>
    </r>
    <r>
      <rPr>
        <sz val="12"/>
        <color theme="1"/>
        <rFont val="宋体"/>
        <charset val="134"/>
      </rPr>
      <t>。试验检测项目少于设计要求，不能完全认定物理性能完全满足设计要求时，应判定为</t>
    </r>
    <r>
      <rPr>
        <b/>
        <sz val="12"/>
        <color theme="1"/>
        <rFont val="宋体"/>
        <charset val="134"/>
      </rPr>
      <t>不足</t>
    </r>
    <r>
      <rPr>
        <sz val="12"/>
        <color theme="1"/>
        <rFont val="宋体"/>
        <charset val="134"/>
      </rPr>
      <t>。
未进行气密、水密、抗风压性能检测时，应判定为</t>
    </r>
    <r>
      <rPr>
        <b/>
        <sz val="12"/>
        <color theme="1"/>
        <rFont val="宋体"/>
        <charset val="134"/>
      </rPr>
      <t>否定</t>
    </r>
    <r>
      <rPr>
        <sz val="12"/>
        <color theme="1"/>
        <rFont val="宋体"/>
        <charset val="134"/>
      </rPr>
      <t>。
查阅设计文件，外门窗物理性能试验检测报告。</t>
    </r>
  </si>
  <si>
    <r>
      <rPr>
        <sz val="12"/>
        <color theme="1"/>
        <rFont val="宋体"/>
        <charset val="134"/>
      </rPr>
      <t>重要材料（含半成品）出厂合格证书、（型式）检验报告、进场验收记录、复试报告完整，应判定为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查阅防火、防水、保温材料，外门窗、防火门等进场验收记录、复验报告。</t>
    </r>
  </si>
  <si>
    <r>
      <rPr>
        <sz val="12"/>
        <color theme="1"/>
        <rFont val="宋体"/>
        <charset val="134"/>
      </rPr>
      <t>主要抽样检测资料完整，检测结果满足设计和规范要求，应判定为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查阅后置埋件、面砖、外墙保温的现场拉拔试验报告，防水性能试验等。</t>
    </r>
  </si>
  <si>
    <r>
      <rPr>
        <sz val="12"/>
        <color theme="1"/>
        <rFont val="宋体"/>
        <charset val="134"/>
      </rPr>
      <t>施工记录、隐蔽验收记录资料齐全，应判定为</t>
    </r>
    <r>
      <rPr>
        <b/>
        <sz val="12"/>
        <color theme="1"/>
        <rFont val="宋体"/>
        <charset val="134"/>
      </rPr>
      <t>良好</t>
    </r>
    <r>
      <rPr>
        <sz val="12"/>
        <color theme="1"/>
        <rFont val="宋体"/>
        <charset val="134"/>
      </rPr>
      <t>。若缺少某项施工记录而无法对工程质量进行确认时，应判定为</t>
    </r>
    <r>
      <rPr>
        <b/>
        <sz val="12"/>
        <color theme="1"/>
        <rFont val="宋体"/>
        <charset val="134"/>
      </rPr>
      <t>否定</t>
    </r>
    <r>
      <rPr>
        <sz val="12"/>
        <color theme="1"/>
        <rFont val="宋体"/>
        <charset val="134"/>
      </rPr>
      <t>。
抽查重要施工记录文件，并应与相关施工、监理文件确认其闭合性。</t>
    </r>
  </si>
  <si>
    <r>
      <rPr>
        <sz val="12"/>
        <color theme="1"/>
        <rFont val="宋体"/>
        <charset val="134"/>
      </rPr>
      <t>竣工图编制规范，变更标注齐全、字迹清晰，变更依据、日期等要素齐全，制图、审核手续完备，应判定为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；竣工图与现场实体不一致时，应判定为</t>
    </r>
    <r>
      <rPr>
        <b/>
        <sz val="12"/>
        <color theme="1"/>
        <rFont val="宋体"/>
        <charset val="134"/>
      </rPr>
      <t>否定</t>
    </r>
    <r>
      <rPr>
        <sz val="12"/>
        <color theme="1"/>
        <rFont val="宋体"/>
        <charset val="134"/>
      </rPr>
      <t>。
查阅竣工图，查阅设计变更。</t>
    </r>
  </si>
  <si>
    <t>屋面</t>
  </si>
  <si>
    <r>
      <rPr>
        <sz val="12"/>
        <color theme="1"/>
        <rFont val="宋体"/>
        <charset val="134"/>
      </rPr>
      <t>屋面未见渗漏、渗漏痕迹或存在明显渗漏隐患时，应判定为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</si>
  <si>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金属屋面板咬口严密、连续、翻折角度符合构造要求，固定螺钉防水配件齐全，整体固定牢固无变形，应判定为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</si>
  <si>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屋面坡向正确，坡度符合设计要求，应判定为</t>
    </r>
    <r>
      <rPr>
        <b/>
        <sz val="12"/>
        <color theme="1"/>
        <rFont val="宋体"/>
        <charset val="134"/>
      </rPr>
      <t>良好</t>
    </r>
    <r>
      <rPr>
        <sz val="12"/>
        <color theme="1"/>
        <rFont val="宋体"/>
        <charset val="134"/>
      </rPr>
      <t>。若屋面局部坡度不足，有积水痕迹应判定为</t>
    </r>
    <r>
      <rPr>
        <b/>
        <sz val="12"/>
        <color theme="1"/>
        <rFont val="宋体"/>
        <charset val="134"/>
      </rPr>
      <t>不足</t>
    </r>
    <r>
      <rPr>
        <sz val="12"/>
        <color theme="1"/>
        <rFont val="宋体"/>
        <charset val="134"/>
      </rPr>
      <t>。若屋面坡向错误，则应判定为</t>
    </r>
    <r>
      <rPr>
        <b/>
        <sz val="12"/>
        <color theme="1"/>
        <rFont val="宋体"/>
        <charset val="134"/>
      </rPr>
      <t>否定</t>
    </r>
    <r>
      <rPr>
        <sz val="12"/>
        <color theme="1"/>
        <rFont val="宋体"/>
        <charset val="134"/>
      </rPr>
      <t>。
对照设计文件现场查看。</t>
    </r>
  </si>
  <si>
    <r>
      <rPr>
        <sz val="12"/>
        <color theme="1"/>
        <rFont val="宋体"/>
        <charset val="134"/>
      </rPr>
      <t>屋面变形缝位置符合设计要求，变形缝防水构造正确，能够满足不同沉降、抗震等变形需要，应判定为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对照设计文件现场查看。</t>
    </r>
  </si>
  <si>
    <r>
      <rPr>
        <sz val="12"/>
        <color theme="1"/>
        <rFont val="宋体"/>
        <charset val="134"/>
      </rPr>
      <t>屋面防水施工规范，卷材接缝、泛水高度、细部防水构造等符合规范规定，排气管设置、排水坡度符合设计要求，无积水痕迹，应判定为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</si>
  <si>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凸出屋面的天窗、风机基础、管道根部防水构造正确，防水可靠，应判定为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</si>
  <si>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非外露防水材料暴露使用时设有保护层，应判定为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查阅设计文件，现场查看。</t>
    </r>
  </si>
  <si>
    <r>
      <rPr>
        <sz val="12"/>
        <color theme="1"/>
        <rFont val="宋体"/>
        <charset val="134"/>
      </rPr>
      <t>屋面刚性（整体、板块）面层平整无开裂，分隔缝间距、宽度符合规范规定，分隔缝深度、嵌缝材料、嵌缝做法等构造措施合理，应判定为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</si>
  <si>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天沟布置合理，坡度、坡向正确，沟底平整无积水、无开裂，雨落水口位置、防水构造正确，雨落口篦子选用正确，应判定为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</si>
  <si>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女儿墙顶面坡向、坡度正确，内檐滴水构造正确，应判定为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</si>
  <si>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重要材料（含半成品）出厂合格证书、（型式）检验报告、进场验收记录、复试报告完整，应判定为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；若主要材料进场未检测或检测项目不满足通用规范要求时，应判定为</t>
    </r>
    <r>
      <rPr>
        <b/>
        <sz val="12"/>
        <color theme="1"/>
        <rFont val="宋体"/>
        <charset val="134"/>
      </rPr>
      <t>否定</t>
    </r>
    <r>
      <rPr>
        <sz val="12"/>
        <color theme="1"/>
        <rFont val="宋体"/>
        <charset val="134"/>
      </rPr>
      <t>。
查阅防水材料、保温材料、金属屋面板等进场验收记录、复验报告。</t>
    </r>
  </si>
  <si>
    <r>
      <rPr>
        <sz val="12"/>
        <color theme="1"/>
        <rFont val="宋体"/>
        <charset val="134"/>
      </rPr>
      <t>屋面隐蔽工程按区域、标高、构造层分别检查验收，记录齐全，检查内容详实、具体，应判定为</t>
    </r>
    <r>
      <rPr>
        <b/>
        <sz val="12"/>
        <color theme="1"/>
        <rFont val="宋体"/>
        <charset val="134"/>
      </rPr>
      <t>良好</t>
    </r>
    <r>
      <rPr>
        <sz val="12"/>
        <color theme="1"/>
        <rFont val="宋体"/>
        <charset val="134"/>
      </rPr>
      <t>。若隐蔽验收记录的部位齐全，但未进行分层验收或记录不够详实、具体，应判定为</t>
    </r>
    <r>
      <rPr>
        <b/>
        <sz val="12"/>
        <color theme="1"/>
        <rFont val="宋体"/>
        <charset val="134"/>
      </rPr>
      <t>不足</t>
    </r>
    <r>
      <rPr>
        <sz val="12"/>
        <color theme="1"/>
        <rFont val="宋体"/>
        <charset val="134"/>
      </rPr>
      <t>。当隐蔽验收记录缺失，无法确认屋面工程内在质量时，应判定为</t>
    </r>
    <r>
      <rPr>
        <b/>
        <sz val="12"/>
        <color theme="1"/>
        <rFont val="宋体"/>
        <charset val="134"/>
      </rPr>
      <t>否定</t>
    </r>
    <r>
      <rPr>
        <sz val="12"/>
        <color theme="1"/>
        <rFont val="宋体"/>
        <charset val="134"/>
      </rPr>
      <t>。
查阅屋面隐蔽工程验收记录。</t>
    </r>
  </si>
  <si>
    <r>
      <rPr>
        <sz val="12"/>
        <color theme="1"/>
        <rFont val="宋体"/>
        <charset val="134"/>
      </rPr>
      <t>屋面防水性能试验记录详实，应判定为良好。若试验方法不正确、记录不完整，应判定为</t>
    </r>
    <r>
      <rPr>
        <b/>
        <sz val="12"/>
        <color theme="1"/>
        <rFont val="宋体"/>
        <charset val="134"/>
      </rPr>
      <t>不足</t>
    </r>
    <r>
      <rPr>
        <sz val="12"/>
        <color theme="1"/>
        <rFont val="宋体"/>
        <charset val="134"/>
      </rPr>
      <t>，若无试验记录应判定为</t>
    </r>
    <r>
      <rPr>
        <b/>
        <sz val="12"/>
        <color theme="1"/>
        <rFont val="宋体"/>
        <charset val="134"/>
      </rPr>
      <t>否定</t>
    </r>
    <r>
      <rPr>
        <sz val="12"/>
        <color theme="1"/>
        <rFont val="宋体"/>
        <charset val="134"/>
      </rPr>
      <t>。
查阅屋面淋水（蓄水）试验记录。</t>
    </r>
  </si>
  <si>
    <r>
      <rPr>
        <sz val="12"/>
        <color theme="1"/>
        <rFont val="宋体"/>
        <charset val="134"/>
      </rPr>
      <t>质量验收记录齐全，验收合格，建设单位（监理）同意通过验收的意见明确，应判定为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查阅检验批、分项工程、分部工程验收记录</t>
    </r>
  </si>
  <si>
    <t>给排水、采暖及通风空调</t>
  </si>
  <si>
    <r>
      <rPr>
        <sz val="12"/>
        <color rgb="FF000000"/>
        <rFont val="宋体"/>
        <charset val="134"/>
      </rPr>
      <t>管道布置合理，安装横平竖直，固定牢固可靠，水平安装的重力流管道，其坡向、坡度符合设计或规范的规定，应判定为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，坡向不正确时应判定为</t>
    </r>
    <r>
      <rPr>
        <b/>
        <sz val="12"/>
        <color rgb="FF000000"/>
        <rFont val="宋体"/>
        <charset val="134"/>
      </rPr>
      <t>否定</t>
    </r>
    <r>
      <rPr>
        <sz val="12"/>
        <color rgb="FF000000"/>
        <rFont val="宋体"/>
        <charset val="134"/>
      </rPr>
      <t>。
现场查看。</t>
    </r>
  </si>
  <si>
    <r>
      <rPr>
        <sz val="12"/>
        <color rgb="FF000000"/>
        <rFont val="宋体"/>
        <charset val="134"/>
      </rPr>
      <t>管道支、吊架按管道连接方式设置合理，间距符合规范规定，固定牢固；支、吊架的制作、防腐等规范，未见锈蚀，应判定为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</si>
  <si>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theme="1"/>
        <rFont val="宋体"/>
        <charset val="134"/>
      </rPr>
      <t>管道接口严密无渗漏；法兰连接的垫片数量、材质符合规范要求，紧固螺栓的外露长度符合规范规定；螺纹连接管道接口的外露螺纹数量符合规范要求，接口处的麻丝、生料带等清理干净、防腐到位；应判定为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</si>
  <si>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t>管道防腐到位、保温严密，金属保温外壳制作、安装规范，应判定为良好，否则应判定为不足。
现场查看。</t>
  </si>
  <si>
    <r>
      <rPr>
        <sz val="12"/>
        <color rgb="FF000000"/>
        <rFont val="宋体"/>
        <charset val="134"/>
      </rPr>
      <t>管道跨越建筑变形缝时补偿装置选用和安装正确，应判定为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，未采取补偿措施时应判定为</t>
    </r>
    <r>
      <rPr>
        <b/>
        <sz val="12"/>
        <color rgb="FF000000"/>
        <rFont val="宋体"/>
        <charset val="134"/>
      </rPr>
      <t>否定</t>
    </r>
    <r>
      <rPr>
        <sz val="12"/>
        <color rgb="FF000000"/>
        <rFont val="宋体"/>
        <charset val="134"/>
      </rPr>
      <t>。
现场查看。</t>
    </r>
  </si>
  <si>
    <r>
      <rPr>
        <sz val="12"/>
        <color rgb="FF000000"/>
        <rFont val="宋体"/>
        <charset val="134"/>
      </rPr>
      <t>工艺、设备、器具和产品为节水和节能型，公共场所的洗手盆水嘴采用非接触式或延时自闭式水嘴，应判定为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</si>
  <si>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rgb="FF000000"/>
        <rFont val="宋体"/>
        <charset val="134"/>
      </rPr>
      <t>PVC管道阻火圈等配件符合相关规范的规定，应判定为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</si>
  <si>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rgb="FF000000"/>
        <rFont val="宋体"/>
        <charset val="134"/>
      </rPr>
      <t>各种管道均有标明流向、用途及目的地的标识，标识的颜色、间距等符合设计要求或规范规定，应判定为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</si>
  <si>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明装雨水管道牢固、顺直，管卡位置、间距符合规范规定，伸缩节设置、下端出水口距离地面（大屋面）的距离符合规范要求，应判定为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</si>
  <si>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管道穿越楼板、墙体部位的套管齐全，套管长度、防腐等符合规范规定，套管与管道之间密封处理，密封材料满足防水、防火、绝热等要求，应判定为</t>
    </r>
    <r>
      <rPr>
        <b/>
        <sz val="12"/>
        <color rgb="FF000000"/>
        <rFont val="宋体"/>
        <charset val="134"/>
      </rPr>
      <t>良好</t>
    </r>
    <r>
      <rPr>
        <sz val="12"/>
        <color rgb="FF000000"/>
        <rFont val="宋体"/>
        <charset val="134"/>
      </rPr>
      <t>；套管长度、防腐、防水、绝热等不满足要求时，应判定为</t>
    </r>
    <r>
      <rPr>
        <b/>
        <sz val="12"/>
        <color rgb="FF000000"/>
        <rFont val="宋体"/>
        <charset val="134"/>
      </rPr>
      <t>不足</t>
    </r>
    <r>
      <rPr>
        <sz val="12"/>
        <color rgb="FF000000"/>
        <rFont val="宋体"/>
        <charset val="134"/>
      </rPr>
      <t>；管道穿越楼板、墙体部位不满足防火要求时，应判定为</t>
    </r>
    <r>
      <rPr>
        <b/>
        <sz val="12"/>
        <color rgb="FF000000"/>
        <rFont val="宋体"/>
        <charset val="134"/>
      </rPr>
      <t>否定</t>
    </r>
    <r>
      <rPr>
        <sz val="12"/>
        <color rgb="FF000000"/>
        <rFont val="宋体"/>
        <charset val="134"/>
      </rPr>
      <t>。
现场查看。</t>
    </r>
  </si>
  <si>
    <r>
      <rPr>
        <sz val="12"/>
        <color rgb="FF000000"/>
        <rFont val="宋体"/>
        <charset val="134"/>
      </rPr>
      <t>通风机传动装置的外露部位以及直通大气的进、出口，防护罩（网）或采取的其他安全措施齐全，应判定为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</si>
  <si>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rgb="FF000000"/>
        <rFont val="宋体"/>
        <charset val="134"/>
      </rPr>
      <t>消火栓、箱安装位置正确，标识醒目，消防喷淋排列整齐，箱内栓口位置、朝向、高度正确，设施齐全，应判定为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</si>
  <si>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卫生器具安装端正、牢固、附件齐全、功能可靠，接口严密、无渗漏，存水弯设置规范；应判定为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；若未按规范要求设置存水弯，应判定为</t>
    </r>
    <r>
      <rPr>
        <b/>
        <sz val="12"/>
        <color rgb="FF000000"/>
        <rFont val="宋体"/>
        <charset val="134"/>
      </rPr>
      <t>否定</t>
    </r>
    <r>
      <rPr>
        <sz val="12"/>
        <color rgb="FF000000"/>
        <rFont val="宋体"/>
        <charset val="134"/>
      </rPr>
      <t>。
现场查看。</t>
    </r>
  </si>
  <si>
    <r>
      <rPr>
        <sz val="12"/>
        <color rgb="FF000000"/>
        <rFont val="宋体"/>
        <charset val="134"/>
      </rPr>
      <t>消防水池的水位能就地和在消防控制室显示，设置高低水位报警装置，应判定为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查阅设计文件，现场查看。</t>
    </r>
  </si>
  <si>
    <r>
      <rPr>
        <sz val="12"/>
        <color rgb="FF000000"/>
        <rFont val="宋体"/>
        <charset val="134"/>
      </rPr>
      <t>未采用机械式封闭结构地漏或钟罩式地漏，地漏水封深度不小于50mm，卫生器具排水管段上未重复设置水封，应判定为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对照设计文件现场查看。</t>
    </r>
  </si>
  <si>
    <r>
      <rPr>
        <sz val="12"/>
        <color theme="1"/>
        <rFont val="宋体"/>
        <charset val="134"/>
      </rPr>
      <t>生活饮用水箱（池）、消防水池、清水池的泄水管道、溢流管道采用间接排水，应判定为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</si>
  <si>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rgb="FF000000"/>
        <rFont val="宋体"/>
        <charset val="134"/>
      </rPr>
      <t>设备设置规范，安装端正、牢固、减震有效平稳，稳定性好，能适应振动减震要求，接口严密，补偿措施可靠，动力设备运行平稳可靠，应判定为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</si>
  <si>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施工方案、技术交底记录齐全，应判定为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查阅施工方案、技术交底等技术管理文件。</t>
    </r>
  </si>
  <si>
    <r>
      <rPr>
        <sz val="12"/>
        <color rgb="FF000000"/>
        <rFont val="宋体"/>
        <charset val="134"/>
      </rPr>
      <t>首层、顶层消火栓的栓口动压力、充实水柱长度符合设计及规范要求，应判定为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查阅设计文件，查阅消火栓试射记录。</t>
    </r>
  </si>
  <si>
    <r>
      <rPr>
        <sz val="12"/>
        <color rgb="FF000000"/>
        <rFont val="宋体"/>
        <charset val="134"/>
      </rPr>
      <t>设备、材料、部件等出厂证明资料齐全、准确，进场验收及复验合格且抽样符合规范规定，应判定为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查看相关工程技术资料。</t>
    </r>
  </si>
  <si>
    <r>
      <rPr>
        <sz val="12"/>
        <color rgb="FF000000"/>
        <rFont val="宋体"/>
        <charset val="134"/>
      </rPr>
      <t>给水系统、消火栓系统阀门的强度和严密性试验记录齐全，试验压力、持续时间、抽检数量等均符合规范规定，应判定为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；阀门安装前未检查阀门的每批抽样强度和严密性试验报告，应判定为</t>
    </r>
    <r>
      <rPr>
        <b/>
        <sz val="12"/>
        <color rgb="FF000000"/>
        <rFont val="宋体"/>
        <charset val="134"/>
      </rPr>
      <t>否定</t>
    </r>
    <r>
      <rPr>
        <sz val="12"/>
        <color rgb="FF000000"/>
        <rFont val="宋体"/>
        <charset val="134"/>
      </rPr>
      <t>。
查阅阀门试验记录。</t>
    </r>
  </si>
  <si>
    <r>
      <rPr>
        <sz val="12"/>
        <color rgb="FF000000"/>
        <rFont val="宋体"/>
        <charset val="134"/>
      </rPr>
      <t>给水管道水压试验符合设计要求，试验记录齐全，试验压力、持续时间等均符合规范规定，应判定为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查阅水压试验记录。</t>
    </r>
  </si>
  <si>
    <r>
      <rPr>
        <sz val="12"/>
        <color rgb="FF000000"/>
        <rFont val="宋体"/>
        <charset val="134"/>
      </rPr>
      <t>隐蔽或埋地的排水管道、安装在室内的雨水管道等灌水试验符合规范规定，应判定为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。污水管道及湿陷土、膨胀土、流砂地区等的雨水管道未经严密性试验，应判定为</t>
    </r>
    <r>
      <rPr>
        <b/>
        <sz val="12"/>
        <color rgb="FF000000"/>
        <rFont val="宋体"/>
        <charset val="134"/>
      </rPr>
      <t>否定</t>
    </r>
    <r>
      <rPr>
        <sz val="12"/>
        <color rgb="FF000000"/>
        <rFont val="宋体"/>
        <charset val="134"/>
      </rPr>
      <t>。
查阅灌水试验记录。</t>
    </r>
  </si>
  <si>
    <r>
      <rPr>
        <sz val="12"/>
        <color rgb="FF000000"/>
        <rFont val="宋体"/>
        <charset val="134"/>
      </rPr>
      <t>排水主立管及水平干管的通球试验符合规范规定，应判定为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查看通球记录。</t>
    </r>
  </si>
  <si>
    <r>
      <rPr>
        <sz val="12"/>
        <color rgb="FF000000"/>
        <rFont val="宋体"/>
        <charset val="134"/>
      </rPr>
      <t>风管加工质量通过工艺性的检测或验证，强度和严密性符合规范要求，应判定为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查阅相关检测试验记录。</t>
    </r>
  </si>
  <si>
    <r>
      <rPr>
        <sz val="12"/>
        <color rgb="FF000000"/>
        <rFont val="宋体"/>
        <charset val="134"/>
      </rPr>
      <t>生活给水系统管道在交付使用前冲洗和消毒，水质检验合格，应判定为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查看相关工程技术资料。</t>
    </r>
  </si>
  <si>
    <r>
      <rPr>
        <sz val="12"/>
        <color rgb="FF000000"/>
        <rFont val="宋体"/>
        <charset val="134"/>
      </rPr>
      <t>其他施工记录齐全，记录详实、具体，应判定为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。当施工记录缺失，无法确认工程内在质量或功能的可靠性时，应判定为</t>
    </r>
    <r>
      <rPr>
        <b/>
        <sz val="12"/>
        <color rgb="FF000000"/>
        <rFont val="宋体"/>
        <charset val="134"/>
      </rPr>
      <t>否定</t>
    </r>
    <r>
      <rPr>
        <sz val="12"/>
        <color rgb="FF000000"/>
        <rFont val="宋体"/>
        <charset val="134"/>
      </rPr>
      <t>。
抽查重点部位、项目的施工记录。</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</si>
  <si>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查阅检验批、分项工程、分部工程验收记录。</t>
    </r>
  </si>
  <si>
    <r>
      <rPr>
        <sz val="12"/>
        <color rgb="FF000000"/>
        <rFont val="宋体"/>
        <charset val="134"/>
      </rPr>
      <t>竣工图编制规范，变更标注齐全、字迹清晰，变更依据、日期等要素齐全，制图、审核手续完备，应判定为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查阅竣工图，查阅设计变更。</t>
    </r>
  </si>
  <si>
    <t>建筑电气</t>
  </si>
  <si>
    <r>
      <rPr>
        <sz val="12"/>
        <color rgb="FF000000"/>
        <rFont val="宋体"/>
        <charset val="134"/>
      </rPr>
      <t>无关的管道和线路不穿越建筑物电气和智能化设备用房，电气设备的正上方不设置水管道，应判定为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查阅设计文件，现场查看。</t>
    </r>
  </si>
  <si>
    <r>
      <rPr>
        <sz val="12"/>
        <color rgb="FF000000"/>
        <rFont val="宋体"/>
        <charset val="134"/>
      </rPr>
      <t>室外及室内潮湿场所的线缆明敷时，导管、电缆桥架采用防潮防腐材料制造或采取防潮防腐措施，金属导管壁厚及可弯曲金属导管型号符合规范要求，接线口或接线盒采取防水防潮措施，应判定为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</si>
  <si>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rgb="FF000000"/>
        <rFont val="宋体"/>
        <charset val="134"/>
      </rPr>
      <t>导管和电缆槽盒内配电电线、控制线缆的总截面面积占导管或电缆槽盒内截面面积的比例不超过规范要求，应判定为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查阅设计文件，现场查看。</t>
    </r>
  </si>
  <si>
    <r>
      <rPr>
        <sz val="12"/>
        <color theme="1"/>
        <rFont val="宋体"/>
        <charset val="134"/>
      </rPr>
      <t>火灾自动报警系统的电源和联动线路采用金属导管或金属槽盒保护，应判定为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查阅设计文件，现场查看。</t>
    </r>
  </si>
  <si>
    <r>
      <rPr>
        <sz val="12"/>
        <color theme="1"/>
        <rFont val="宋体"/>
        <charset val="134"/>
      </rPr>
      <t>配电箱、柜应安装端正、排列整齐，箱、柜体及门接地可靠，柜体封闭严密，箱、柜内无杂物，系统标识完好、齐全，应判定为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</si>
  <si>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rgb="FF000000"/>
        <rFont val="宋体"/>
        <charset val="134"/>
      </rPr>
      <t>配电箱、柜内的配件齐全，内部接线正确，导线压接牢固、颜色正确、排列整齐、标识齐全，应判定为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</si>
  <si>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theme="1"/>
        <rFont val="宋体"/>
        <charset val="134"/>
      </rPr>
      <t>明敷导管排列顺直、整齐、连接牢固，导管支、吊架（杆）间距均匀，墙面敷设导管的管卡、管托配件齐全，应判定为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</si>
  <si>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rgb="FF000000"/>
        <rFont val="宋体"/>
        <charset val="134"/>
      </rPr>
      <t>母线槽、电缆桥架和导管等穿越变形缝时设置补偿设置，穿越防火隔断墙、楼板时的防火封堵严密，应判定为</t>
    </r>
    <r>
      <rPr>
        <b/>
        <sz val="12"/>
        <color rgb="FF000000"/>
        <rFont val="宋体"/>
        <charset val="134"/>
      </rPr>
      <t>良好</t>
    </r>
    <r>
      <rPr>
        <sz val="12"/>
        <color rgb="FF000000"/>
        <rFont val="宋体"/>
        <charset val="134"/>
      </rPr>
      <t>，安装不规范时应判定为</t>
    </r>
    <r>
      <rPr>
        <b/>
        <sz val="12"/>
        <color rgb="FF000000"/>
        <rFont val="宋体"/>
        <charset val="134"/>
      </rPr>
      <t>不足</t>
    </r>
    <r>
      <rPr>
        <sz val="12"/>
        <color rgb="FF000000"/>
        <rFont val="宋体"/>
        <charset val="134"/>
      </rPr>
      <t>，若未设置应判定为</t>
    </r>
    <r>
      <rPr>
        <b/>
        <sz val="12"/>
        <color rgb="FF000000"/>
        <rFont val="宋体"/>
        <charset val="134"/>
      </rPr>
      <t>否定</t>
    </r>
    <r>
      <rPr>
        <sz val="12"/>
        <color rgb="FF000000"/>
        <rFont val="宋体"/>
        <charset val="134"/>
      </rPr>
      <t>。
现场查看。</t>
    </r>
  </si>
  <si>
    <r>
      <rPr>
        <sz val="12"/>
        <color rgb="FF000000"/>
        <rFont val="宋体"/>
        <charset val="134"/>
      </rPr>
      <t>梯架、槽盒与保护导体的连接可靠，跨接连接规范，防松措施等齐全有效，应判定为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xml:space="preserve">。
现场查看。 </t>
    </r>
  </si>
  <si>
    <r>
      <rPr>
        <sz val="12"/>
        <color theme="1"/>
        <rFont val="宋体"/>
        <charset val="134"/>
      </rPr>
      <t>导管的选择、连接方式符合设计及规范规定，应判定为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对照设计文件现场查看。</t>
    </r>
  </si>
  <si>
    <r>
      <rPr>
        <sz val="12"/>
        <color rgb="FF000000"/>
        <rFont val="宋体"/>
        <charset val="134"/>
      </rPr>
      <t>开关、插座位置正确，安装端正、牢固，成排安装时应高度一致，同一区域开关通断方向一致、面板紧贴墙面无污染，应判定为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。插座接线相位正确，应判定为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</si>
  <si>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rgb="FF000000"/>
        <rFont val="宋体"/>
        <charset val="134"/>
      </rPr>
      <t>高低压配电设备及裸母线的正上方不安装灯具，灯具与裸母线的水平净距不小于1m，当设计无要求时室外墙上安装的灯具底部距地面的高度不小于2.5m，应判定为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</si>
  <si>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rgb="FF000000"/>
        <rFont val="宋体"/>
        <charset val="134"/>
      </rPr>
      <t>照明试运记录、事故照明切换记录详实，应判定为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查阅有关文件。</t>
    </r>
  </si>
  <si>
    <r>
      <rPr>
        <sz val="12"/>
        <color rgb="FF000000"/>
        <rFont val="宋体"/>
        <charset val="134"/>
      </rPr>
      <t>蓄电池室按规范规定采用防爆型灯具、通风电机，室内照明线穿管暗敷，室内无开关、插座；应判定为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</si>
  <si>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建筑（构）物防雷接闪器、引下线的安装布置，测试点的设置，符合设计及规范要求；接闪器表面及焊接处无锈蚀现象，紧固连接配件齐全、无松动。全部符合要求应判定为良好，否则应判定为不足。防雷接地测试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对照设计文件现场查看。</t>
    </r>
  </si>
  <si>
    <r>
      <rPr>
        <sz val="12"/>
        <color rgb="FF000000"/>
        <rFont val="宋体"/>
        <charset val="134"/>
      </rPr>
      <t>等电位联结方式，等电位联结导体、接地跨接导体的材料、截面面积等符合设计要求或规范规定，应判定为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对照设计文件现场查看。</t>
    </r>
  </si>
  <si>
    <r>
      <rPr>
        <sz val="12"/>
        <color rgb="FF000000"/>
        <rFont val="宋体"/>
        <charset val="134"/>
      </rPr>
      <t>沿墙敷设的接地干线固定牢固、敷设顺直，距离墙面、地面的距离符合规范规定，表面的色标符合规范规定，应判定为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。接地干线连接方式及搭接长度不符合规范要求时，应判定为</t>
    </r>
    <r>
      <rPr>
        <b/>
        <sz val="12"/>
        <color rgb="FF000000"/>
        <rFont val="宋体"/>
        <charset val="134"/>
      </rPr>
      <t>否定</t>
    </r>
    <r>
      <rPr>
        <sz val="12"/>
        <color rgb="FF000000"/>
        <rFont val="宋体"/>
        <charset val="134"/>
      </rPr>
      <t>。
现场查看。</t>
    </r>
  </si>
  <si>
    <r>
      <rPr>
        <sz val="12"/>
        <color rgb="FF000000"/>
        <rFont val="宋体"/>
        <charset val="134"/>
      </rPr>
      <t>不同金属导体连接时采取防止发生电化学腐蚀的过渡连接措施，应判定为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</si>
  <si>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点型火灾探测器安装位置正确，与空调送风口的水平距离不小于1.5m，且探测器周围0.5m范围内无遮挡物，应判定为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</si>
  <si>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rgb="FF000000"/>
        <rFont val="宋体"/>
        <charset val="134"/>
      </rPr>
      <t>各种材料均应符合设计要求，材料、配件、器具、设备的合格证、质保书、检验报告等资料齐全、有效，进场检验合格。国家规定强制认证的电工产品有强制认证证书的有效抄件，应判定为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查阅有关资料。</t>
    </r>
  </si>
  <si>
    <r>
      <rPr>
        <sz val="12"/>
        <color rgb="FF000000"/>
        <rFont val="宋体"/>
        <charset val="134"/>
      </rPr>
      <t>电缆（线）敷设记录、配电箱、柜等安装记录齐全，应判定为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查阅有关资料。</t>
    </r>
  </si>
  <si>
    <r>
      <rPr>
        <sz val="12"/>
        <color rgb="FF000000"/>
        <rFont val="宋体"/>
        <charset val="134"/>
      </rPr>
      <t>接地电阻测试记录齐全，数据真实，测试仪表校验合格、有效，应判定为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查阅接地电阻测试记录、查阅测试仪表校验合格证。</t>
    </r>
  </si>
  <si>
    <r>
      <rPr>
        <sz val="12"/>
        <color rgb="FF000000"/>
        <rFont val="宋体"/>
        <charset val="134"/>
      </rPr>
      <t>其他施工记录、隐蔽验收记录齐全，记录详实、具体，应判定为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。当记录缺失，无法确认工程内在质量或功能的可靠性时，应判定为</t>
    </r>
    <r>
      <rPr>
        <b/>
        <sz val="12"/>
        <color rgb="FF000000"/>
        <rFont val="宋体"/>
        <charset val="134"/>
      </rPr>
      <t>否定</t>
    </r>
    <r>
      <rPr>
        <sz val="12"/>
        <color rgb="FF000000"/>
        <rFont val="宋体"/>
        <charset val="134"/>
      </rPr>
      <t>。
抽查重点部位、项目的施工记录。</t>
    </r>
  </si>
  <si>
    <r>
      <rPr>
        <sz val="12"/>
        <color rgb="FF000000"/>
        <rFont val="宋体"/>
        <charset val="134"/>
      </rPr>
      <t>质量验收记录齐全，验收合格，建设单位（监理）同意通过验收的意见明确，应判定为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查阅检验批、分项工程、分部工程验收记录。</t>
    </r>
  </si>
  <si>
    <t>电梯</t>
  </si>
  <si>
    <r>
      <rPr>
        <sz val="12"/>
        <color rgb="FF000000"/>
        <rFont val="宋体"/>
        <charset val="134"/>
      </rPr>
      <t>垂直电梯启停平稳、无下坠感，运行时平稳，无晃动、振动，噪声符合规范规定；呼叫反应灵敏，楼层显示正确，平层准确无高差，有使用许可证。全部符合要求应判定为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</si>
  <si>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各种材料均符合设计要求，材料、配件、器具、设备的合格证、质保书、检验报告等资料齐全、有效，进场检验合格。国家规定强制认证产品有强制认证证书的有效抄件，应判定为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查阅有关资料。</t>
    </r>
  </si>
  <si>
    <r>
      <rPr>
        <sz val="12"/>
        <color rgb="FF000000"/>
        <rFont val="宋体"/>
        <charset val="134"/>
      </rPr>
      <t>各项施工记录齐全，记录详实、具体，应判定为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。当施工记录缺失，无法确认工程内在质量或功能的可靠性时，应判定为</t>
    </r>
    <r>
      <rPr>
        <b/>
        <sz val="12"/>
        <color rgb="FF000000"/>
        <rFont val="宋体"/>
        <charset val="134"/>
      </rPr>
      <t>否定</t>
    </r>
    <r>
      <rPr>
        <sz val="12"/>
        <color rgb="FF000000"/>
        <rFont val="宋体"/>
        <charset val="134"/>
      </rPr>
      <t>。
抽查重点部位、项目的施工记录。</t>
    </r>
  </si>
  <si>
    <r>
      <rPr>
        <sz val="12"/>
        <color rgb="FF000000"/>
        <rFont val="宋体"/>
        <charset val="134"/>
      </rPr>
      <t>调试、验收记录齐全，数据真实，应判定为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查阅调试、验收记录。</t>
    </r>
  </si>
  <si>
    <t>室外工程</t>
  </si>
  <si>
    <r>
      <rPr>
        <sz val="12"/>
        <color rgb="FF000000"/>
        <rFont val="宋体"/>
        <charset val="134"/>
      </rPr>
      <t>围墙无结构裂缝，挡土墙泄水孔设置符合设计及相关规范要求，应判定为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</si>
  <si>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rgb="FF000000"/>
        <rFont val="宋体"/>
        <charset val="134"/>
      </rPr>
      <t>围墙抹灰无裂纹、泛碱，滴水线施工规范，变形缝、抹灰分格缝合理，应判定为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</si>
  <si>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混凝土路面平整密实、无缺损、裂缝、脱皮、起砂、积水、下沉、污染，接缝平直，胀缝和缩缝位置、宽度、深度、填缝符合设计要求，应判定为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</si>
  <si>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混凝土地坪无沉降、裂缝，变形缝设置规范，应判定为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</si>
  <si>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沟道顺直、平整，排水坡度、坡向正确，无渗漏、积水、杂物，变形缝处理符合设计要求，沟盖板铺设平稳、顺直、缝隙一致，无破损、裂纹等缺陷，应判定为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</si>
  <si>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检查井、雨水口检查井、设置合理，施工规范，应判定为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</si>
  <si>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建筑场地不受洪水及内涝威胁，排水设置规范，排水坡向正确，应判定为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</si>
  <si>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rgb="FF000000"/>
        <rFont val="宋体"/>
        <charset val="134"/>
      </rPr>
      <t>主要材料进场验收合格，复验合格且抽样符合规范规定，应判定为</t>
    </r>
    <r>
      <rPr>
        <b/>
        <sz val="12"/>
        <color rgb="FF000000"/>
        <rFont val="宋体"/>
        <charset val="134"/>
      </rPr>
      <t>良好</t>
    </r>
    <r>
      <rPr>
        <sz val="12"/>
        <color rgb="FF000000"/>
        <rFont val="宋体"/>
        <charset val="134"/>
      </rPr>
      <t>；主要材料未按规范进行复验或复验结果不合格时仍用于工程时应判定为</t>
    </r>
    <r>
      <rPr>
        <b/>
        <sz val="12"/>
        <color rgb="FF000000"/>
        <rFont val="宋体"/>
        <charset val="134"/>
      </rPr>
      <t>否定</t>
    </r>
    <r>
      <rPr>
        <sz val="12"/>
        <color rgb="FF000000"/>
        <rFont val="宋体"/>
        <charset val="134"/>
      </rPr>
      <t>；验收记录及质量证明文件等不规范时应判定为</t>
    </r>
    <r>
      <rPr>
        <b/>
        <sz val="12"/>
        <color rgb="FF000000"/>
        <rFont val="宋体"/>
        <charset val="134"/>
      </rPr>
      <t>不足</t>
    </r>
    <r>
      <rPr>
        <sz val="12"/>
        <color rgb="FF000000"/>
        <rFont val="宋体"/>
        <charset val="134"/>
      </rPr>
      <t>。
查阅进场材料的验收记录、复验报告等。</t>
    </r>
  </si>
  <si>
    <r>
      <rPr>
        <sz val="12"/>
        <color rgb="FF000000"/>
        <rFont val="宋体"/>
        <charset val="134"/>
      </rPr>
      <t>施工记录、隐蔽验收记录资料齐全，应判定为</t>
    </r>
    <r>
      <rPr>
        <b/>
        <sz val="12"/>
        <color rgb="FF000000"/>
        <rFont val="宋体"/>
        <charset val="134"/>
      </rPr>
      <t>良好</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
查阅施工记录、隐蔽验收记录。</t>
    </r>
  </si>
  <si>
    <t>安全设施</t>
  </si>
  <si>
    <r>
      <rPr>
        <sz val="12"/>
        <color rgb="FF000000"/>
        <rFont val="宋体"/>
        <charset val="134"/>
      </rPr>
      <t>各类遮栏、临边护栏、爬梯设置规范，应判定为</t>
    </r>
    <r>
      <rPr>
        <b/>
        <sz val="12"/>
        <color rgb="FF000000"/>
        <rFont val="宋体"/>
        <charset val="134"/>
      </rPr>
      <t>良好</t>
    </r>
    <r>
      <rPr>
        <sz val="12"/>
        <color rgb="FF000000"/>
        <rFont val="宋体"/>
        <charset val="134"/>
      </rPr>
      <t>，设置不规范应判定为</t>
    </r>
    <r>
      <rPr>
        <b/>
        <sz val="12"/>
        <color rgb="FF000000"/>
        <rFont val="宋体"/>
        <charset val="134"/>
      </rPr>
      <t>不足</t>
    </r>
    <r>
      <rPr>
        <sz val="12"/>
        <color rgb="FF000000"/>
        <rFont val="宋体"/>
        <charset val="134"/>
      </rPr>
      <t>，未按设计及规范要求设置时应判定为</t>
    </r>
    <r>
      <rPr>
        <b/>
        <sz val="12"/>
        <color rgb="FF000000"/>
        <rFont val="宋体"/>
        <charset val="134"/>
      </rPr>
      <t>否定</t>
    </r>
    <r>
      <rPr>
        <sz val="12"/>
        <color rgb="FF000000"/>
        <rFont val="宋体"/>
        <charset val="134"/>
      </rPr>
      <t>。
现场查看。</t>
    </r>
  </si>
  <si>
    <r>
      <rPr>
        <sz val="12"/>
        <color rgb="FF000000"/>
        <rFont val="宋体"/>
        <charset val="134"/>
      </rPr>
      <t>各类沟道、孔洞盖板齐全牢固，设置规范，应判定为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；若缺失，应判定为</t>
    </r>
    <r>
      <rPr>
        <b/>
        <sz val="12"/>
        <color rgb="FF000000"/>
        <rFont val="宋体"/>
        <charset val="134"/>
      </rPr>
      <t>否定</t>
    </r>
    <r>
      <rPr>
        <sz val="12"/>
        <color rgb="FF000000"/>
        <rFont val="宋体"/>
        <charset val="134"/>
      </rPr>
      <t>。
现场查看。</t>
    </r>
  </si>
  <si>
    <r>
      <rPr>
        <sz val="12"/>
        <color rgb="FF000000"/>
        <rFont val="宋体"/>
        <charset val="134"/>
      </rPr>
      <t>厂房、地下室、洞室通风设施满足设计要求，应判定为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</si>
  <si>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t>消防设施</t>
  </si>
  <si>
    <r>
      <rPr>
        <sz val="12"/>
        <color rgb="FF000000"/>
        <rFont val="宋体"/>
        <charset val="134"/>
      </rPr>
      <t>火灾自动探测报警系统投入正常，应判定为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现场查看、试验。</t>
    </r>
  </si>
  <si>
    <r>
      <rPr>
        <sz val="12"/>
        <color rgb="FF000000"/>
        <rFont val="宋体"/>
        <charset val="134"/>
      </rPr>
      <t>消防水系统投运正常，应判定为</t>
    </r>
    <r>
      <rPr>
        <b/>
        <sz val="12"/>
        <color rgb="FF000000"/>
        <rFont val="宋体"/>
        <charset val="134"/>
      </rPr>
      <t>良好</t>
    </r>
    <r>
      <rPr>
        <sz val="12"/>
        <color rgb="FF000000"/>
        <rFont val="宋体"/>
        <charset val="134"/>
      </rPr>
      <t>；存在渗漏现象应判定为</t>
    </r>
    <r>
      <rPr>
        <b/>
        <sz val="12"/>
        <color rgb="FF000000"/>
        <rFont val="宋体"/>
        <charset val="134"/>
      </rPr>
      <t>不足</t>
    </r>
    <r>
      <rPr>
        <sz val="12"/>
        <color rgb="FF000000"/>
        <rFont val="宋体"/>
        <charset val="134"/>
      </rPr>
      <t>；系统不能正常投入运行，应判定为</t>
    </r>
    <r>
      <rPr>
        <b/>
        <sz val="12"/>
        <color rgb="FF000000"/>
        <rFont val="宋体"/>
        <charset val="134"/>
      </rPr>
      <t>否定</t>
    </r>
    <r>
      <rPr>
        <sz val="12"/>
        <color rgb="FF000000"/>
        <rFont val="宋体"/>
        <charset val="134"/>
      </rPr>
      <t>。
现场查看、试验。</t>
    </r>
  </si>
  <si>
    <r>
      <rPr>
        <sz val="12"/>
        <color rgb="FF000000"/>
        <rFont val="宋体"/>
        <charset val="134"/>
      </rPr>
      <t>消防器材选型、配置符合设计及规范要求，应判定为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</si>
  <si>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rgb="FF000000"/>
        <rFont val="宋体"/>
        <charset val="134"/>
      </rPr>
      <t>建筑的外墙上设置便于消防救援人员出入的消防救援口，数量、尺寸及标识等符合规范要求，应判定为</t>
    </r>
    <r>
      <rPr>
        <b/>
        <sz val="12"/>
        <color rgb="FF000000"/>
        <rFont val="宋体"/>
        <charset val="134"/>
      </rPr>
      <t>良好</t>
    </r>
    <r>
      <rPr>
        <sz val="12"/>
        <color rgb="FF000000"/>
        <rFont val="宋体"/>
        <charset val="134"/>
      </rPr>
      <t>，设置不规范应判定为</t>
    </r>
    <r>
      <rPr>
        <b/>
        <sz val="12"/>
        <color rgb="FF000000"/>
        <rFont val="宋体"/>
        <charset val="134"/>
      </rPr>
      <t>不足</t>
    </r>
    <r>
      <rPr>
        <sz val="12"/>
        <color rgb="FF000000"/>
        <rFont val="宋体"/>
        <charset val="134"/>
      </rPr>
      <t>，未设置应判定为</t>
    </r>
    <r>
      <rPr>
        <b/>
        <sz val="12"/>
        <color rgb="FF000000"/>
        <rFont val="宋体"/>
        <charset val="134"/>
      </rPr>
      <t>否定</t>
    </r>
    <r>
      <rPr>
        <sz val="12"/>
        <color rgb="FF000000"/>
        <rFont val="宋体"/>
        <charset val="134"/>
      </rPr>
      <t>。
现场查看。</t>
    </r>
  </si>
  <si>
    <r>
      <rPr>
        <sz val="12"/>
        <color rgb="FF000000"/>
        <rFont val="宋体"/>
        <charset val="134"/>
      </rPr>
      <t>消防安全通道畅通，消防设施上或附近设置区别于环境的明显标识，说明文字准确、清楚且易于识别，颜色、符号或标志规范，手动操作按钮等装置处采取防止误操作或被损坏的防护措施，应判定为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</si>
  <si>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t>标识、标志</t>
  </si>
  <si>
    <r>
      <rPr>
        <sz val="12"/>
        <color rgb="FF000000"/>
        <rFont val="宋体"/>
        <charset val="134"/>
      </rPr>
      <t>厂（场）内道路禁令、警告、指示标志、交通安全设施齐全，应判定为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现场查看。</t>
    </r>
  </si>
  <si>
    <t>作业环境</t>
  </si>
  <si>
    <r>
      <rPr>
        <sz val="12"/>
        <color rgb="FF000000"/>
        <rFont val="宋体"/>
        <charset val="134"/>
      </rPr>
      <t>厂房、地下室、洞室排水通畅，长期有人值班房间室内环境检测合格，应判定为</t>
    </r>
    <r>
      <rPr>
        <b/>
        <sz val="12"/>
        <color rgb="FF000000"/>
        <rFont val="宋体"/>
        <charset val="134"/>
      </rPr>
      <t>良好</t>
    </r>
    <r>
      <rPr>
        <sz val="12"/>
        <color rgb="FF000000"/>
        <rFont val="宋体"/>
        <charset val="134"/>
      </rPr>
      <t>；工作面局部积水，应判定为</t>
    </r>
    <r>
      <rPr>
        <b/>
        <sz val="12"/>
        <color rgb="FF000000"/>
        <rFont val="宋体"/>
        <charset val="134"/>
      </rPr>
      <t>不足</t>
    </r>
    <r>
      <rPr>
        <sz val="12"/>
        <color rgb="FF000000"/>
        <rFont val="宋体"/>
        <charset val="134"/>
      </rPr>
      <t>；排水不通畅或环境检测不合格，应判定为</t>
    </r>
    <r>
      <rPr>
        <b/>
        <sz val="12"/>
        <color rgb="FF000000"/>
        <rFont val="宋体"/>
        <charset val="134"/>
      </rPr>
      <t>否定</t>
    </r>
    <r>
      <rPr>
        <sz val="12"/>
        <color rgb="FF000000"/>
        <rFont val="宋体"/>
        <charset val="134"/>
      </rPr>
      <t>。
现场查看，查阅室内环境检测报告。</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</si>
  <si>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</si>
  <si>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</si>
  <si>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</si>
  <si>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</si>
  <si>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</si>
  <si>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</si>
  <si>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电气安装实体质量评价记录表</t>
  </si>
  <si>
    <t>发电机、调相机</t>
  </si>
  <si>
    <r>
      <rPr>
        <sz val="12"/>
        <color rgb="FF000000"/>
        <rFont val="宋体"/>
        <charset val="134"/>
      </rPr>
      <t>发电机定子基座或外壳应接地，应有2个及以上明显接地点，与机身四周的接地系统相连；发电机转子大轴应采用铜编织线（带）或碳刷接地，并与接地系统相连，接地点位置在发电机汽端；汽轮机汽缸的接地需满足汽轮机厂家要求；对发电机变压器组应装设保护区不小于90%的定子接地保护，满足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现场实体查看。</t>
    </r>
  </si>
  <si>
    <t>主变压器、电抗器</t>
  </si>
  <si>
    <r>
      <rPr>
        <sz val="12"/>
        <color rgb="FF000000"/>
        <rFont val="宋体"/>
        <charset val="134"/>
      </rPr>
      <t>本体冷却装置及所有附件油漆完整，相色标志正确齐全，无缺陷、无渗漏油，油位正常，变压器本体应两点接地；变压器中性点经电阻接地的，其中性点应该正确连接，各接地和接地引下线应齐全完整，满足标准要求，满足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现场实体查看。</t>
    </r>
  </si>
  <si>
    <r>
      <rPr>
        <sz val="12"/>
        <color theme="1"/>
        <rFont val="宋体"/>
        <charset val="134"/>
      </rPr>
      <t>变压器、电抗器事故排油设施应完好，消防设施齐全；干式空心电抗器金属围栏及接地线未构成闭合回路，满足应判定为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</si>
  <si>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户外单台带油电气设备的油量在1000kg以上、户内单台总油量为100kg以上时，贮油或挡油设施的设置不应引起污染危害；贮油设施内应铺设卵石层，卵石层厚度不应小于250mm，卵石直径不应超出50mm～80mm范围，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</si>
  <si>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rgb="FF000000"/>
        <rFont val="宋体"/>
        <charset val="134"/>
      </rPr>
      <t>变压器本体保护应加强防雨、防震措施，户外布置的油流速动继电器不应缺少防雨罩，满足应判定为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现场实体查看。</t>
    </r>
  </si>
  <si>
    <r>
      <rPr>
        <sz val="12"/>
        <color theme="1"/>
        <rFont val="宋体"/>
        <charset val="134"/>
      </rPr>
      <t>气体继电器必须加装防雨罩，户外气体继电器的电缆线不应高于接线盒，否则进接线盒前应有滴水弯，且不使用覆塑金属软管或在水滴湾底部开设排水孔；气体继电器观察窗的挡板不应关闭，满足应判定为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</si>
  <si>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油浸式变压器、电抗器的油面温度计、绕组温度计显示正确、整定规范，远方与就地显示误差不超过3℃，满足应判定为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现场实体查看。</t>
    </r>
  </si>
  <si>
    <r>
      <rPr>
        <sz val="12"/>
        <color theme="1"/>
        <rFont val="宋体"/>
        <charset val="134"/>
      </rPr>
      <t>变压器的调压切换装置指示正确、工作可靠，在线滤油装置的油流方向正确、工作正常，满足应判定为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</si>
  <si>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t>封闭式组合电器</t>
  </si>
  <si>
    <r>
      <rPr>
        <sz val="12"/>
        <color theme="1"/>
        <rFont val="宋体"/>
        <charset val="134"/>
      </rPr>
      <t>六氟化硫电气设备室必须装设机械排风装置，排风机电源开关应设置在门外，排气口距地面高度应小于0.3m，并装有六氟化硫泄漏报警仪，满足应判定为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</si>
  <si>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室内六氟化硫设备安装场所的地面应安装带报警的氧量仪和六氟化硫浓度仪，空气中氧量不应低于18%，六氟化硫含量不应超过1000</t>
    </r>
    <r>
      <rPr>
        <sz val="12"/>
        <color theme="1"/>
        <rFont val="Calibri"/>
        <charset val="161"/>
      </rPr>
      <t>μ</t>
    </r>
    <r>
      <rPr>
        <sz val="12"/>
        <color theme="1"/>
        <rFont val="宋体"/>
        <charset val="134"/>
      </rPr>
      <t>L/L，满足应判定为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</si>
  <si>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六氟化硫设备室内换气通风频次、时间和换气量满足规定，满足应判定为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</si>
  <si>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GIL支架水平、垂直偏差应符合设计及产品技术文件要求，且GIL支架与基础宜无垫片，满足应判定为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</si>
  <si>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设备内六氟化硫气件的含水量及漏气率应符合电气设备交接试验标准的要求，密封性试验宜采用定量法测量以24h的漏气量换算，每一个气室年漏气率不应大于1%，750kV电压等级的不应大于0.5%，满足应判定为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现场实体查看及查阅试验报告。</t>
    </r>
  </si>
  <si>
    <r>
      <rPr>
        <sz val="12"/>
        <color theme="1"/>
        <rFont val="宋体"/>
        <charset val="134"/>
      </rPr>
      <t>室内GIS排风机电源开关设置在门外，排气口距地面高度符合设计，六氟化硫泄漏报警仪、氧含量检测系统运行正常，满足应判定为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现场实体查看。</t>
    </r>
  </si>
  <si>
    <t>断路器</t>
  </si>
  <si>
    <r>
      <rPr>
        <sz val="12"/>
        <color theme="1"/>
        <rFont val="宋体"/>
        <charset val="134"/>
      </rPr>
      <t>开关设备的操作机构拉杆动作灵活，无弯曲变形，分、合闸指示正确，联闭锁应正确可靠，满足应判定为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</si>
  <si>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t>隔离开关、接地开关及负荷开关</t>
  </si>
  <si>
    <r>
      <rPr>
        <sz val="12"/>
        <color theme="1"/>
        <rFont val="宋体"/>
        <charset val="134"/>
      </rPr>
      <t>隔离开关、接地开关底座及垂直连杆、接地端子及操动机构箱应接地可靠，满足应判定为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</si>
  <si>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三相联动的隔离开关触头接触时，不同期数值应符合技术文件要求；当无规定时，最大值不得超过10mm，满足应判定为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现场实体查看。</t>
    </r>
  </si>
  <si>
    <t>电抗器、消弧线圈及站用电设备</t>
  </si>
  <si>
    <r>
      <rPr>
        <sz val="12"/>
        <color theme="1"/>
        <rFont val="宋体"/>
        <charset val="134"/>
      </rPr>
      <t>干式空心电抗器线圈绝缘漆应完好，金属围栏（如有）应设明显断开点，并不应通过接地线构成闭合回路，满足应判定为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</si>
  <si>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站用电设备（干式变压器、开关柜、补偿柜等）固定牢固可靠，温控装置和风机系统运行正常，联闭锁正确可靠，满足应判定为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</si>
  <si>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站用电低压母线弯制和安装符合设计及规范要求，螺栓穿入方向正确、出扣2～3扣，单相交流母线金具连接无闭合磁路，满足应判定为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</si>
  <si>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t>电容器</t>
  </si>
  <si>
    <r>
      <rPr>
        <sz val="12"/>
        <color theme="1"/>
        <rFont val="宋体"/>
        <charset val="134"/>
      </rPr>
      <t>并联电容组的支持瓷瓶应完好，单体电容的外壳无变形，无渗漏油，套管芯棒无弯曲或滑扣，紧固力矩合格，满足应判定为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</si>
  <si>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t>高压柜</t>
  </si>
  <si>
    <r>
      <rPr>
        <sz val="12"/>
        <color theme="1"/>
        <rFont val="宋体"/>
        <charset val="134"/>
      </rPr>
      <t>开关柜的基础型钢应有可靠接地，成列开关柜的接地母线与接地网的可靠连接点应有两处，满足应判定为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</si>
  <si>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t>高压设备瓷件、绝缘子</t>
  </si>
  <si>
    <r>
      <rPr>
        <sz val="12"/>
        <color theme="1"/>
        <rFont val="宋体"/>
        <charset val="134"/>
      </rPr>
      <t>变压器出线套管出线瓷套管外观不得有裂纹、损伤，金属法兰胶装部位密封良好；硅橡胶外套瓷套管表面不得有裂纹及损伤，金属法兰结合面不应有铸造砂眼，充油套管不应渗油，满足应判定为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归档验收文件查阅，现场实体查看。</t>
    </r>
  </si>
  <si>
    <t>硬母线（矩形母线）</t>
  </si>
  <si>
    <r>
      <rPr>
        <sz val="12"/>
        <color theme="1"/>
        <rFont val="宋体"/>
        <charset val="134"/>
      </rPr>
      <t>矩形母线采用螺栓固定搭接时，连接处距支柱绝缘子的支持夹板边缘不应小于50mm，上片母线端头与下片母线平弯开始处的距离不应小于50mm，满足应判定为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</si>
  <si>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t>管型母线</t>
  </si>
  <si>
    <r>
      <rPr>
        <sz val="12"/>
        <color theme="1"/>
        <rFont val="宋体"/>
        <charset val="134"/>
      </rPr>
      <t>管形母线的补强衬管的中心线不应偏离焊口中心，衬管与管母线的间隙不应大于0.5mm，满足应判定为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现场实体查看，归档验收文件查阅。</t>
    </r>
  </si>
  <si>
    <r>
      <rPr>
        <sz val="12"/>
        <color theme="1"/>
        <rFont val="宋体"/>
        <charset val="134"/>
      </rPr>
      <t>母线焊缝离支持绝缘子母线夹板边缘不应小于100mm；母线不宜有过多的对接焊缝；同相母线不同片上的对接焊缝错开距离不应小于50mm，满足应判定为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归档验收文件查看。</t>
    </r>
  </si>
  <si>
    <r>
      <rPr>
        <sz val="12"/>
        <color theme="1"/>
        <rFont val="宋体"/>
        <charset val="134"/>
      </rPr>
      <t>母线接头安装部位离支柱绝缘子、母线夹板的边缘不应小于100mm，满足应判定为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归档验收文件查看。</t>
    </r>
  </si>
  <si>
    <t>架空母线及引下线、设备连线</t>
  </si>
  <si>
    <r>
      <rPr>
        <sz val="12"/>
        <color theme="1"/>
        <rFont val="宋体"/>
        <charset val="134"/>
      </rPr>
      <t>软母线不得有扭结、松股、断股及损伤或严重腐蚀等缺陷，扩径导线不得有明显凹陷和变形，同一截面处损伤面积不得超过导电部分总截面的5%，满足应判定为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现场实体查看，归档验收文件查阅。</t>
    </r>
  </si>
  <si>
    <r>
      <rPr>
        <sz val="12"/>
        <color theme="1"/>
        <rFont val="宋体"/>
        <charset val="134"/>
      </rPr>
      <t>非压缩型耐张线夹与承受张力的导线相互接触时，其弯曲延伸部分出口处的曲率半径不应小于被安装导线直径的8倍，满足应判定为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归档验收文件查阅。</t>
    </r>
  </si>
  <si>
    <t>计算机及监控装置</t>
  </si>
  <si>
    <r>
      <rPr>
        <sz val="12"/>
        <color theme="1"/>
        <rFont val="宋体"/>
        <charset val="134"/>
      </rPr>
      <t>远动、通讯等计算机系统的单屏蔽电缆屏蔽层一点接地，双屏蔽电缆外屏蔽层两端接地，内屏蔽层一点接地，满足应判定为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现场实体查看，归档验收文件查阅。</t>
    </r>
  </si>
  <si>
    <r>
      <rPr>
        <sz val="12"/>
        <color theme="1"/>
        <rFont val="宋体"/>
        <charset val="134"/>
      </rPr>
      <t>计算机系统内的逻辑地、信号地、屏蔽地与总接地铜排均应用绝缘铜绞线或电缆接至总接地铜排，达到“一点接地”的要求，满足应判定为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</si>
  <si>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计算机监控系统的模拟信号回路控制电缆屏蔽层应集中式一点接地，不得构成两点或多点接地，满足应判定为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</si>
  <si>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t>盘、柜的安装</t>
  </si>
  <si>
    <r>
      <rPr>
        <sz val="12"/>
        <color theme="1"/>
        <rFont val="宋体"/>
        <charset val="134"/>
      </rPr>
      <t>盘柜基础槽钢顶部高出地面不应超过最终地面10mm～20mm，手车式成套柜不应超出产品技术要求，满足应判定为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</si>
  <si>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端子箱门不应有变形、密封条缺失，安装位置不妨碍巡检，成列安装时，轴线、标高不应有明显差别，满足应判定为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现场实体查看。</t>
    </r>
  </si>
  <si>
    <r>
      <rPr>
        <sz val="12"/>
        <color theme="1"/>
        <rFont val="宋体"/>
        <charset val="134"/>
      </rPr>
      <t>盘、柜的固定及接地应可靠，盘、柜漆层应完好、清洁整齐，标识规范，满足应判定为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现场实体查看。</t>
    </r>
  </si>
  <si>
    <r>
      <rPr>
        <sz val="12"/>
        <color theme="1"/>
        <rFont val="宋体"/>
        <charset val="134"/>
      </rPr>
      <t>盘柜电缆屏蔽接地不应使用除黄、绿相间外的其它颜色；电缆铠装的接地线截面不应小于4mm</t>
    </r>
    <r>
      <rPr>
        <vertAlign val="superscript"/>
        <sz val="12"/>
        <color theme="1"/>
        <rFont val="宋体"/>
        <charset val="134"/>
      </rPr>
      <t>2</t>
    </r>
    <r>
      <rPr>
        <sz val="12"/>
        <color theme="1"/>
        <rFont val="宋体"/>
        <charset val="134"/>
      </rPr>
      <t>，电缆屏蔽层的接地线截面不应小于屏蔽层截面的2倍；当接地线较多时，一个接线鼻子压接的接地线不应超过6根，满足应判定为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</si>
  <si>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t>电缆支架及桥架</t>
  </si>
  <si>
    <r>
      <rPr>
        <sz val="12"/>
        <color theme="1"/>
        <rFont val="宋体"/>
        <charset val="134"/>
      </rPr>
      <t>电缆与热力管道平行时净距不应小于1m，交叉时不应小于0.5m，否则应采取隔热保护措施；电缆通道不应靠近锅炉的看火孔和制粉系统的防爆门敷设；电缆不宜平行敷设于热力设备和热力管道的上部，满足应判定为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</si>
  <si>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电缆在托盘、梯架内的填充率：动力电缆可取40%～50%；控制电缆可取50%～70%，满足应判定为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</si>
  <si>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桥架和槽盒内电缆敷设整齐、无明显交叉，电缆终端标牌齐全、内容完整，满足应判定为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现场实体查看。</t>
    </r>
  </si>
  <si>
    <r>
      <rPr>
        <sz val="12"/>
        <color theme="1"/>
        <rFont val="宋体"/>
        <charset val="134"/>
      </rPr>
      <t>电缆桥架、支架的起始端和终端应与接地网可靠连接，全长大于30m时，应每隔20m～30m增加接地点，满足应判定为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</si>
  <si>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t>电缆敷设</t>
  </si>
  <si>
    <r>
      <rPr>
        <sz val="12"/>
        <color theme="1"/>
        <rFont val="宋体"/>
        <charset val="134"/>
      </rPr>
      <t>电缆通道、夹层应清洁，不粉尘，不积水，采取安全电压的照明应充足，禁止堆放杂物，并有防火、防水、通风的措施，满足应判定为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</si>
  <si>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电缆外观无损伤，电缆弯曲半径、电缆排列布置符合设计要求，满足应判定为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现场实体查看。</t>
    </r>
  </si>
  <si>
    <r>
      <rPr>
        <sz val="12"/>
        <color theme="1"/>
        <rFont val="宋体"/>
        <charset val="134"/>
      </rPr>
      <t>电缆桥架、电缆与热力管道之间距离符合规范规定，桥架安装路径和断面布置合理，桥架及附件无锈蚀、污染，满足应判定为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现场实体查看。</t>
    </r>
  </si>
  <si>
    <r>
      <rPr>
        <sz val="12"/>
        <color theme="1"/>
        <rFont val="宋体"/>
        <charset val="134"/>
      </rPr>
      <t>电缆保护管敷设规范，与桥架或槽盒连接卡固接头紧固，埋地电缆管弯头不外露，满足应判定为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现场实体查看。</t>
    </r>
  </si>
  <si>
    <r>
      <rPr>
        <sz val="12"/>
        <color theme="1"/>
        <rFont val="宋体"/>
        <charset val="134"/>
      </rPr>
      <t>直埋电缆敷设，在直线段每隔50m～100m、电缆接头处、转弯处、进入建筑物处等，应设置明显的方位标志或标桩，满足应判定为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</si>
  <si>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t>二次接线</t>
  </si>
  <si>
    <r>
      <rPr>
        <sz val="12"/>
        <color theme="1"/>
        <rFont val="宋体"/>
        <charset val="134"/>
      </rPr>
      <t>导线与电气元件间的连接不应有松股、断股及连接螺栓松动；盘、柜内的导线不应有接头，芯线绝缘不应有损伤，多股导线无终端附件不应直接与端子、设备连接；导线的端部必须套有号头，且字迹清晰、不易脱色；每个接线端子不得超过2根，不同截面的两根导线不得接在同一插接式端子中，螺栓连接端子接两根导线时中间不应缺少平垫，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</si>
  <si>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连接导线的中间不应有接头，每一个端子的一个连接点上不应连接超过2根的导线，且防松措施可靠，盘、柜内的电缆备用芯长度足够且应有标识，芯线导体不得外露，满足应判定为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</si>
  <si>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盘柜内电缆不应交叉，芯线不得使所接的端子承受机械应力，满足应判定为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</si>
  <si>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t>电缆的防火与阻燃</t>
  </si>
  <si>
    <r>
      <rPr>
        <sz val="12"/>
        <color theme="1"/>
        <rFont val="宋体"/>
        <charset val="134"/>
      </rPr>
      <t>电缆防火封堵密实、表面工艺平整、美观，防火墙标识齐全，满足应判定为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现场实体查看。</t>
    </r>
  </si>
  <si>
    <r>
      <rPr>
        <sz val="12"/>
        <color theme="1"/>
        <rFont val="宋体"/>
        <charset val="134"/>
      </rPr>
      <t>电缆防火涂料施工规范，电缆表面不应有油污、水分、尘土；防火涂料涂刷均匀，涂刷长度、厚度符合规范规定，满足应判定为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现场实体查看。</t>
    </r>
  </si>
  <si>
    <r>
      <rPr>
        <sz val="12"/>
        <color theme="1"/>
        <rFont val="宋体"/>
        <charset val="134"/>
      </rPr>
      <t>阻火包体不应有破损，交叉堆叠；电缆与电缆及阻火包用柔性有机堵料或密封胶密封，满足应判定为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</si>
  <si>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t>变配电室“五防一通”</t>
  </si>
  <si>
    <r>
      <rPr>
        <sz val="12"/>
        <color theme="1"/>
        <rFont val="宋体"/>
        <charset val="134"/>
      </rPr>
      <t>变配电室防火、防水、防雷、防雪、防小动物、通风设施齐全规范，满足应判定为</t>
    </r>
    <r>
      <rPr>
        <b/>
        <sz val="12"/>
        <color theme="1"/>
        <rFont val="宋体"/>
        <charset val="134"/>
      </rPr>
      <t>良好</t>
    </r>
    <r>
      <rPr>
        <sz val="12"/>
        <color theme="1"/>
        <rFont val="宋体"/>
        <charset val="134"/>
      </rPr>
      <t>；设施不齐全，应判定为</t>
    </r>
    <r>
      <rPr>
        <b/>
        <sz val="12"/>
        <color theme="1"/>
        <rFont val="宋体"/>
        <charset val="134"/>
      </rPr>
      <t>不足</t>
    </r>
    <r>
      <rPr>
        <sz val="12"/>
        <color theme="1"/>
        <rFont val="宋体"/>
        <charset val="134"/>
      </rPr>
      <t>；无“五防一通”，应判定为</t>
    </r>
    <r>
      <rPr>
        <b/>
        <sz val="12"/>
        <color theme="1"/>
        <rFont val="宋体"/>
        <charset val="134"/>
      </rPr>
      <t>否定</t>
    </r>
    <r>
      <rPr>
        <sz val="12"/>
        <color theme="1"/>
        <rFont val="宋体"/>
        <charset val="134"/>
      </rPr>
      <t>。
现场实体查看。</t>
    </r>
  </si>
  <si>
    <t>电力电缆</t>
  </si>
  <si>
    <r>
      <rPr>
        <sz val="12"/>
        <color theme="1"/>
        <rFont val="宋体"/>
        <charset val="134"/>
      </rPr>
      <t>电缆接地线应采用铜绞线或镀锡铜编织线，其截面积应符合：a）芯线截面：S≤16mm</t>
    </r>
    <r>
      <rPr>
        <vertAlign val="superscript"/>
        <sz val="12"/>
        <color theme="1"/>
        <rFont val="宋体"/>
        <charset val="134"/>
      </rPr>
      <t>2</t>
    </r>
    <r>
      <rPr>
        <sz val="12"/>
        <color theme="1"/>
        <rFont val="宋体"/>
        <charset val="134"/>
      </rPr>
      <t>接地线截面等同芯线截面；b）芯线截面：16mm</t>
    </r>
    <r>
      <rPr>
        <vertAlign val="superscript"/>
        <sz val="12"/>
        <color theme="1"/>
        <rFont val="宋体"/>
        <charset val="134"/>
      </rPr>
      <t>2</t>
    </r>
    <r>
      <rPr>
        <sz val="12"/>
        <color theme="1"/>
        <rFont val="宋体"/>
        <charset val="134"/>
      </rPr>
      <t>＜S≤120mm</t>
    </r>
    <r>
      <rPr>
        <vertAlign val="superscript"/>
        <sz val="12"/>
        <color theme="1"/>
        <rFont val="宋体"/>
        <charset val="134"/>
      </rPr>
      <t>2</t>
    </r>
    <r>
      <rPr>
        <sz val="12"/>
        <color theme="1"/>
        <rFont val="宋体"/>
        <charset val="134"/>
      </rPr>
      <t>时，接地线截面不应小于16mm</t>
    </r>
    <r>
      <rPr>
        <vertAlign val="superscript"/>
        <sz val="12"/>
        <color theme="1"/>
        <rFont val="宋体"/>
        <charset val="134"/>
      </rPr>
      <t>2</t>
    </r>
    <r>
      <rPr>
        <sz val="12"/>
        <color theme="1"/>
        <rFont val="宋体"/>
        <charset val="134"/>
      </rPr>
      <t>；c）芯线截面：S≥150mm</t>
    </r>
    <r>
      <rPr>
        <vertAlign val="superscript"/>
        <sz val="12"/>
        <color theme="1"/>
        <rFont val="宋体"/>
        <charset val="134"/>
      </rPr>
      <t>2</t>
    </r>
    <r>
      <rPr>
        <sz val="12"/>
        <color theme="1"/>
        <rFont val="宋体"/>
        <charset val="134"/>
      </rPr>
      <t>接地线截面不小于25mm</t>
    </r>
    <r>
      <rPr>
        <vertAlign val="superscript"/>
        <sz val="12"/>
        <color theme="1"/>
        <rFont val="宋体"/>
        <charset val="134"/>
      </rPr>
      <t>2</t>
    </r>
    <r>
      <rPr>
        <sz val="12"/>
        <color theme="1"/>
        <rFont val="宋体"/>
        <charset val="134"/>
      </rPr>
      <t>；铜绞线或镀锡铜编织线应加包绝缘层，满足应判定为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现场实体查看，归档验收文件查阅。</t>
    </r>
  </si>
  <si>
    <r>
      <rPr>
        <sz val="12"/>
        <color theme="1"/>
        <rFont val="宋体"/>
        <charset val="134"/>
      </rPr>
      <t>统包型电缆终端头的铠装与金属屏蔽层应分别引出后再接地；橡塑电缆铠装和金属屏蔽层接地线不应采用铰接，锡焊牢靠，满足应判定为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现场实体查看，归档验收文件查阅。</t>
    </r>
  </si>
  <si>
    <t>通信、保护光纤</t>
  </si>
  <si>
    <r>
      <rPr>
        <sz val="12"/>
        <color theme="1"/>
        <rFont val="宋体"/>
        <charset val="134"/>
      </rPr>
      <t>光纤弯曲半径符合规范，尾纤应留有裕度，不得直接塞入槽盒，满足应判定为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现场实体查看。</t>
    </r>
  </si>
  <si>
    <t>接地装置</t>
  </si>
  <si>
    <r>
      <rPr>
        <sz val="12"/>
        <color theme="1"/>
        <rFont val="宋体"/>
        <charset val="134"/>
      </rPr>
      <t>电气装置的系统接地、保护接地及建筑物的防雷接地等采用同一接地装置，接地装置的接地电阻值不应大于其中最小值的要求，全站导通试验齐全，测量值符合要求，满足应判定为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归档验收文件查阅。</t>
    </r>
  </si>
  <si>
    <r>
      <rPr>
        <sz val="12"/>
        <color theme="1"/>
        <rFont val="宋体"/>
        <charset val="134"/>
      </rPr>
      <t>接地线、接地极采用电弧焊连接时应采用搭接焊缝，扁钢搭接长度为其宽度的2倍且不得少于3个棱边焊接；圆钢搭接长度为其直径的6倍；圆钢与扁钢连接时，其搭接长度为圆钢直径的6倍，满足应判定为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现场实体查看，归档验收文件查阅。</t>
    </r>
  </si>
  <si>
    <t>避雷针、避雷器</t>
  </si>
  <si>
    <r>
      <rPr>
        <sz val="12"/>
        <color theme="1"/>
        <rFont val="宋体"/>
        <charset val="134"/>
      </rPr>
      <t>避雷针和避雷带与接地线之间的连接必须可靠；避雷器、放电间隙应用最短的接地线与接地网连接；非热镀锌或未采取有效防腐措施的紧固件不应用作避雷针和避雷带接地线的连接用，满足应判定为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现场实体查看，归档验收文件查阅。</t>
    </r>
  </si>
  <si>
    <r>
      <rPr>
        <sz val="12"/>
        <color theme="1"/>
        <rFont val="宋体"/>
        <charset val="134"/>
      </rPr>
      <t>避雷针（线、带、网）的接地及接地装置的焊接质量必须符合焊接规定，各设备与主接地网的连接必须可靠，满足应判定为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现场实体查看，归档验收文件查阅。</t>
    </r>
  </si>
  <si>
    <t>电气设备、构支架外观质量</t>
  </si>
  <si>
    <r>
      <rPr>
        <sz val="12"/>
        <color theme="1"/>
        <rFont val="宋体"/>
        <charset val="134"/>
      </rPr>
      <t>电气设备、构支架油漆、构支架镀锌完整、色泽一致、无锈蚀、污染，满足应判定为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现场实体查看。</t>
    </r>
  </si>
  <si>
    <r>
      <rPr>
        <sz val="12"/>
        <color theme="1"/>
        <rFont val="宋体"/>
        <charset val="134"/>
      </rPr>
      <t>成品保护效果好，环境整洁，无施工遗留物，满足应判定为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现场实体查看。</t>
    </r>
  </si>
  <si>
    <t>站（厂）站各种标牌标识</t>
  </si>
  <si>
    <r>
      <rPr>
        <sz val="12"/>
        <color theme="1"/>
        <rFont val="宋体"/>
        <charset val="134"/>
      </rPr>
      <t>电气设备的铭牌齐全，运行标识及安全警示规范、统一、醒目，满足应判定为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现场实体查看。</t>
    </r>
  </si>
  <si>
    <r>
      <rPr>
        <sz val="12"/>
        <color theme="1"/>
        <rFont val="宋体"/>
        <charset val="134"/>
      </rPr>
      <t>防爆设备必须有铭牌和防爆标识，铭牌上不应缺少标明国家授权的机构颁发的防爆合格证编号，满足应判定为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现场实体查看。</t>
    </r>
  </si>
  <si>
    <t>蓄电池室、事故照明、易燃易爆及危险品管理</t>
  </si>
  <si>
    <r>
      <rPr>
        <sz val="12"/>
        <color theme="1"/>
        <rFont val="宋体"/>
        <charset val="134"/>
      </rPr>
      <t>酸性蓄电池室不得使用非防爆照明灯具，且不应布置在蓄电池的正上方，照明线不应明敷，室内不得装设开关插座，满足应判定为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</si>
  <si>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充电间内的固定式电线应加装保护管，不允许明敷，非重型铜芯橡套电缆不能作充电间的移动线路，满足应判定为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</si>
  <si>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全厂事故照明符合设计要求、安全可靠，满足应判定为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</si>
  <si>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易燃易爆及危险品仓库内采用防爆型电气设备，警告标识齐全、正确，满足应判定为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</si>
  <si>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t>电动机接地线截面积</t>
  </si>
  <si>
    <r>
      <rPr>
        <sz val="12"/>
        <color theme="1"/>
        <rFont val="宋体"/>
        <charset val="134"/>
      </rPr>
      <t>电动机相线截面积小于25mm</t>
    </r>
    <r>
      <rPr>
        <vertAlign val="superscript"/>
        <sz val="12"/>
        <color theme="1"/>
        <rFont val="宋体"/>
        <charset val="134"/>
      </rPr>
      <t>2</t>
    </r>
    <r>
      <rPr>
        <sz val="12"/>
        <color theme="1"/>
        <rFont val="宋体"/>
        <charset val="134"/>
      </rPr>
      <t>时，接地线截面与相线截面等同；相线截面积为25mm</t>
    </r>
    <r>
      <rPr>
        <vertAlign val="superscript"/>
        <sz val="12"/>
        <color theme="1"/>
        <rFont val="宋体"/>
        <charset val="134"/>
      </rPr>
      <t>2</t>
    </r>
    <r>
      <rPr>
        <sz val="12"/>
        <color theme="1"/>
        <rFont val="宋体"/>
        <charset val="134"/>
      </rPr>
      <t>～50 mm</t>
    </r>
    <r>
      <rPr>
        <vertAlign val="superscript"/>
        <sz val="12"/>
        <color theme="1"/>
        <rFont val="宋体"/>
        <charset val="134"/>
      </rPr>
      <t>2</t>
    </r>
    <r>
      <rPr>
        <sz val="12"/>
        <color theme="1"/>
        <rFont val="宋体"/>
        <charset val="134"/>
      </rPr>
      <t>时，接地线截面为25 mm</t>
    </r>
    <r>
      <rPr>
        <vertAlign val="superscript"/>
        <sz val="12"/>
        <color theme="1"/>
        <rFont val="宋体"/>
        <charset val="134"/>
      </rPr>
      <t>2</t>
    </r>
    <r>
      <rPr>
        <sz val="12"/>
        <color theme="1"/>
        <rFont val="宋体"/>
        <charset val="134"/>
      </rPr>
      <t>；相线截面积大于50 mm</t>
    </r>
    <r>
      <rPr>
        <vertAlign val="superscript"/>
        <sz val="12"/>
        <color theme="1"/>
        <rFont val="宋体"/>
        <charset val="134"/>
      </rPr>
      <t>2</t>
    </r>
    <r>
      <rPr>
        <sz val="12"/>
        <color theme="1"/>
        <rFont val="宋体"/>
        <charset val="134"/>
      </rPr>
      <t>时，接地线截面为相线截积的1/2，满足应判定为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现场实体查看，归档验收文件查阅。</t>
    </r>
  </si>
  <si>
    <t>电气配电、控制、保护用的屏（柜、箱）接地截面积</t>
  </si>
  <si>
    <r>
      <rPr>
        <sz val="12"/>
        <color theme="1"/>
        <rFont val="宋体"/>
        <charset val="134"/>
      </rPr>
      <t>不与相导体共处于同一外护物之内的每根保护导体，其接地截面应符合下列要求：有防机械损伤保护导体：铜不小于2.5mm</t>
    </r>
    <r>
      <rPr>
        <vertAlign val="superscript"/>
        <sz val="12"/>
        <color theme="1"/>
        <rFont val="宋体"/>
        <charset val="134"/>
      </rPr>
      <t>2</t>
    </r>
    <r>
      <rPr>
        <sz val="12"/>
        <color theme="1"/>
        <rFont val="宋体"/>
        <charset val="134"/>
      </rPr>
      <t>，铝不小于16 mm</t>
    </r>
    <r>
      <rPr>
        <vertAlign val="superscript"/>
        <sz val="12"/>
        <color theme="1"/>
        <rFont val="宋体"/>
        <charset val="134"/>
      </rPr>
      <t>2</t>
    </r>
    <r>
      <rPr>
        <sz val="12"/>
        <color theme="1"/>
        <rFont val="宋体"/>
        <charset val="134"/>
      </rPr>
      <t>；没有防机械损伤保护导体：铜不小于4 mm</t>
    </r>
    <r>
      <rPr>
        <vertAlign val="superscript"/>
        <sz val="12"/>
        <color theme="1"/>
        <rFont val="宋体"/>
        <charset val="134"/>
      </rPr>
      <t>2</t>
    </r>
    <r>
      <rPr>
        <sz val="12"/>
        <color theme="1"/>
        <rFont val="宋体"/>
        <charset val="134"/>
      </rPr>
      <t>；铝不小于16 mm</t>
    </r>
    <r>
      <rPr>
        <vertAlign val="superscript"/>
        <sz val="12"/>
        <color theme="1"/>
        <rFont val="宋体"/>
        <charset val="134"/>
      </rPr>
      <t>2</t>
    </r>
    <r>
      <rPr>
        <sz val="12"/>
        <color theme="1"/>
        <rFont val="宋体"/>
        <charset val="134"/>
      </rPr>
      <t>，满足应判定为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现场实体查看，归档验收文件查阅。</t>
    </r>
  </si>
  <si>
    <t>高压电气设备“五防”、高压电器的围栏、罩壳、基础、支架、爬梯、检修平台等接地</t>
  </si>
  <si>
    <r>
      <rPr>
        <sz val="12"/>
        <color theme="1"/>
        <rFont val="宋体"/>
        <charset val="134"/>
      </rPr>
      <t>电气装置的金属部分必须接地：电气设备的金属底座、金属框架及金属外壳；携带式或移动式电、热设备的金属外壳；装有架空地线或电气设备的电力线路杆塔；配电装置的金属遮栏，满足应判定为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</si>
  <si>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电气装置的接地必须单独与接地母线或接地网相连接，严禁在一条接地线中串接两个及以上需要接地的电气装置，满足应判定为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</si>
  <si>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以下电气装置应专门敷设接地线：配电装置的金属外壳；110kV及以上钢筋混凝土构件支座上电气装置的金属外壳；发电机和高压并联电抗器中性点所接自动跟踪补偿消弧装置提供感性电流的部分、接地电抗器、电阻器或变压器的接地端子；气体绝缘金属封闭开关设备的接地母线、接地端子，避雷器计数器，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</si>
  <si>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接地装置、接地导体与接地极之间不应采用除焊接外的其他连接方式，异种金属接地极之间无防电化学腐蚀的措施不应直接连接，满足应判定为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归档验收文件查看。</t>
    </r>
  </si>
  <si>
    <r>
      <rPr>
        <sz val="12"/>
        <color theme="1"/>
        <rFont val="宋体"/>
        <charset val="134"/>
      </rPr>
      <t>高压电气设备的防误操作“五防”装置符合设计要求、使用可靠，满足应判定为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</si>
  <si>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t>资料</t>
  </si>
  <si>
    <r>
      <rPr>
        <sz val="12"/>
        <color theme="1"/>
        <rFont val="宋体"/>
        <charset val="134"/>
      </rPr>
      <t>本专业质量技术标准清单及动态管理记录齐全，满足应判定为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</si>
  <si>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专业创优实施细则，施工组织设计、施工方案、技术交底等施工技术文件齐全，内容完整准确，满足应判定为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</si>
  <si>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专业质量验收项目划分表符合规范要求，满足应判定为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</si>
  <si>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主要电气设备出厂试验报告、运输冲击记录和质量证明文件齐全、完整、有效，满足应判定为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</si>
  <si>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主要元器件（包括油面温度计、绕组温度计、气体继电器、压力释放阀、SF6压力表等）检测报告齐全、完整、有效，满足应判定为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</si>
  <si>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主要元器件原材料、半成品（含绝缘油、电缆防火封堵材料等）质量证明文件与现场复检报告完整有效，满足应判定为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</si>
  <si>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施工技术记录规范完整、真实有效。各级质量验收签证齐全完整，定性、定量结论准确，签字规范，各阶段质量监督记录齐全、整改到位，满足应判定为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</si>
  <si>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设备调试用仪器仪表检定及报审文件齐全有效，满足应判定为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</si>
  <si>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质量验收及签证（含隐蔽工程、辅机分部试运等）齐全完整，定性、定量结论准确，签字规范，满足应判定为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</si>
  <si>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设备单体、分系统、系统调试报告齐全、完整、有效数据及结论准确，报告格式符合标准规定，满足应判定为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</si>
  <si>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rgb="FF000000"/>
        <rFont val="宋体"/>
        <charset val="134"/>
      </rPr>
      <t>电气设备交接试验、特殊试验报告齐全、完整、有效，试验项目、数据符合标准要求，满足应判定为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查阅相关资料。</t>
    </r>
  </si>
  <si>
    <t>表C-3  锅炉安装实体质量评价记录表</t>
  </si>
  <si>
    <t>锅炉钢结构</t>
  </si>
  <si>
    <r>
      <rPr>
        <sz val="12"/>
        <color rgb="FF000000"/>
        <rFont val="宋体"/>
        <charset val="134"/>
      </rPr>
      <t>钢结构安装规范、无锈蚀，高强螺栓穿入方向一致，无漏装、漏紧，高强螺栓连接板封闭可靠，应判定为</t>
    </r>
    <r>
      <rPr>
        <b/>
        <sz val="12"/>
        <color rgb="FF000000"/>
        <rFont val="宋体"/>
        <charset val="134"/>
      </rPr>
      <t>良好</t>
    </r>
    <r>
      <rPr>
        <sz val="12"/>
        <color rgb="FF000000"/>
        <rFont val="宋体"/>
        <charset val="134"/>
      </rPr>
      <t>，当存在钢结构局部锈蚀、高强螺栓穿装方向不一致、连接板封闭不严密等缺陷时应判定为</t>
    </r>
    <r>
      <rPr>
        <b/>
        <sz val="12"/>
        <color rgb="FF000000"/>
        <rFont val="宋体"/>
        <charset val="134"/>
      </rPr>
      <t>不足</t>
    </r>
    <r>
      <rPr>
        <sz val="12"/>
        <color rgb="FF000000"/>
        <rFont val="宋体"/>
        <charset val="134"/>
      </rPr>
      <t>。高强螺栓连接副试验不合格为</t>
    </r>
    <r>
      <rPr>
        <b/>
        <sz val="12"/>
        <color rgb="FF000000"/>
        <rFont val="宋体"/>
        <charset val="134"/>
      </rPr>
      <t>否定</t>
    </r>
    <r>
      <rPr>
        <sz val="12"/>
        <color rgb="FF000000"/>
        <rFont val="宋体"/>
        <charset val="134"/>
      </rPr>
      <t>。
现场查看，查阅钢结构施工记录。</t>
    </r>
  </si>
  <si>
    <r>
      <rPr>
        <sz val="12"/>
        <color rgb="FF000000"/>
        <rFont val="宋体"/>
        <charset val="134"/>
      </rPr>
      <t>临时设施清理完善、超过一定厚度的翼、腹板焊接采取相应措施应判定为</t>
    </r>
    <r>
      <rPr>
        <b/>
        <sz val="12"/>
        <color rgb="FF000000"/>
        <rFont val="宋体"/>
        <charset val="134"/>
      </rPr>
      <t>良好</t>
    </r>
    <r>
      <rPr>
        <sz val="12"/>
        <color rgb="FF000000"/>
        <rFont val="宋体"/>
        <charset val="134"/>
      </rPr>
      <t>，当临时设施清理不彻底、随意施焊判定为</t>
    </r>
    <r>
      <rPr>
        <b/>
        <sz val="12"/>
        <color rgb="FF000000"/>
        <rFont val="宋体"/>
        <charset val="134"/>
      </rPr>
      <t>不足</t>
    </r>
    <r>
      <rPr>
        <sz val="12"/>
        <color rgb="FF000000"/>
        <rFont val="宋体"/>
        <charset val="134"/>
      </rPr>
      <t>，严重的应判定为</t>
    </r>
    <r>
      <rPr>
        <b/>
        <sz val="12"/>
        <color rgb="FF000000"/>
        <rFont val="宋体"/>
        <charset val="134"/>
      </rPr>
      <t>否定</t>
    </r>
    <r>
      <rPr>
        <sz val="12"/>
        <color rgb="FF000000"/>
        <rFont val="宋体"/>
        <charset val="134"/>
      </rPr>
      <t>。
现场查看，查阅钢结构施工记录。</t>
    </r>
  </si>
  <si>
    <r>
      <rPr>
        <sz val="12"/>
        <color theme="1"/>
        <rFont val="宋体"/>
        <charset val="134"/>
      </rPr>
      <t>大板梁挠度符合厂家设计要求，梁挠度测量次数满足规范，结论逻辑正确，判定为</t>
    </r>
    <r>
      <rPr>
        <b/>
        <sz val="12"/>
        <color theme="1"/>
        <rFont val="宋体"/>
        <charset val="134"/>
      </rPr>
      <t>良好</t>
    </r>
    <r>
      <rPr>
        <sz val="12"/>
        <color theme="1"/>
        <rFont val="宋体"/>
        <charset val="134"/>
      </rPr>
      <t>，缺测量次数逻辑混乱判为</t>
    </r>
    <r>
      <rPr>
        <b/>
        <sz val="12"/>
        <color theme="1"/>
        <rFont val="宋体"/>
        <charset val="134"/>
      </rPr>
      <t>不足</t>
    </r>
    <r>
      <rPr>
        <sz val="12"/>
        <color theme="1"/>
        <rFont val="宋体"/>
        <charset val="134"/>
      </rPr>
      <t>，未测量记录错误，挠度超标判为</t>
    </r>
    <r>
      <rPr>
        <b/>
        <sz val="12"/>
        <color theme="1"/>
        <rFont val="宋体"/>
        <charset val="134"/>
      </rPr>
      <t>否定</t>
    </r>
    <r>
      <rPr>
        <sz val="12"/>
        <color theme="1"/>
        <rFont val="宋体"/>
        <charset val="134"/>
      </rPr>
      <t>。
查阅顶梁安装、厂家技术要求、挠度测量记录。</t>
    </r>
  </si>
  <si>
    <t>平台、
楼梯</t>
  </si>
  <si>
    <r>
      <rPr>
        <sz val="12"/>
        <color theme="1"/>
        <rFont val="宋体"/>
        <charset val="134"/>
      </rPr>
      <t>平台楼梯齐全稳固，安装规范；通道畅通、无阻碍、无影响膨胀的部位，应判定为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</si>
  <si>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r>
      <rPr>
        <sz val="12"/>
        <color rgb="FF000000"/>
        <rFont val="宋体"/>
        <charset val="134"/>
      </rPr>
      <t>临边栏杆和操作平台齐全，平台宽度、楼梯坡度工艺优良应判定为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；当存在临边栏杆有缺失、操作平台缺失严重、平台宽度、楼梯坡度超标时应判定为</t>
    </r>
    <r>
      <rPr>
        <b/>
        <sz val="12"/>
        <color rgb="FF000000"/>
        <rFont val="宋体"/>
        <charset val="134"/>
      </rPr>
      <t>否定</t>
    </r>
    <r>
      <rPr>
        <sz val="12"/>
        <color rgb="FF000000"/>
        <rFont val="宋体"/>
        <charset val="134"/>
      </rPr>
      <t>。
现场查看。</t>
    </r>
  </si>
  <si>
    <r>
      <rPr>
        <sz val="12"/>
        <color theme="1"/>
        <rFont val="宋体"/>
        <charset val="134"/>
      </rPr>
      <t>受检焊口焊接无损检测一次检验合格率≥98%，应判定为</t>
    </r>
    <r>
      <rPr>
        <b/>
        <sz val="12"/>
        <color theme="1"/>
        <rFont val="宋体"/>
        <charset val="134"/>
      </rPr>
      <t>良好</t>
    </r>
    <r>
      <rPr>
        <sz val="12"/>
        <color theme="1"/>
        <rFont val="宋体"/>
        <charset val="134"/>
      </rPr>
      <t>，＜98%，应判定为</t>
    </r>
    <r>
      <rPr>
        <b/>
        <sz val="12"/>
        <color theme="1"/>
        <rFont val="宋体"/>
        <charset val="134"/>
      </rPr>
      <t>不足</t>
    </r>
    <r>
      <rPr>
        <sz val="12"/>
        <color theme="1"/>
        <rFont val="宋体"/>
        <charset val="134"/>
      </rPr>
      <t>。
查看施工记录、底片。</t>
    </r>
  </si>
  <si>
    <t>受热面</t>
  </si>
  <si>
    <r>
      <rPr>
        <sz val="12"/>
        <color theme="1"/>
        <rFont val="宋体"/>
        <charset val="134"/>
      </rPr>
      <t>锅炉本体的膨胀中心、膨胀方向、膨胀间隙应符合制造厂的设计要求，无影响受热面膨胀的部位（含平台、管道等），应判定为</t>
    </r>
    <r>
      <rPr>
        <b/>
        <sz val="12"/>
        <color theme="1"/>
        <rFont val="宋体"/>
        <charset val="134"/>
      </rPr>
      <t>良好</t>
    </r>
    <r>
      <rPr>
        <sz val="12"/>
        <color theme="1"/>
        <rFont val="宋体"/>
        <charset val="134"/>
      </rPr>
      <t>，受热面膨胀局部受阻应判定为</t>
    </r>
    <r>
      <rPr>
        <b/>
        <sz val="12"/>
        <color theme="1"/>
        <rFont val="宋体"/>
        <charset val="134"/>
      </rPr>
      <t>不足</t>
    </r>
    <r>
      <rPr>
        <sz val="12"/>
        <color theme="1"/>
        <rFont val="宋体"/>
        <charset val="134"/>
      </rPr>
      <t>，受阻严重判定为</t>
    </r>
    <r>
      <rPr>
        <b/>
        <sz val="12"/>
        <color theme="1"/>
        <rFont val="宋体"/>
        <charset val="134"/>
      </rPr>
      <t>否定</t>
    </r>
    <r>
      <rPr>
        <sz val="12"/>
        <color theme="1"/>
        <rFont val="宋体"/>
        <charset val="134"/>
      </rPr>
      <t>。
现场查看，查阅施工记录，查阅设计文件。</t>
    </r>
  </si>
  <si>
    <r>
      <rPr>
        <sz val="12"/>
        <color theme="1"/>
        <rFont val="宋体"/>
        <charset val="134"/>
      </rPr>
      <t>锅炉各部膨胀限位、指示器安装齐全、规范、指示正确应判定为</t>
    </r>
    <r>
      <rPr>
        <b/>
        <sz val="12"/>
        <color theme="1"/>
        <rFont val="宋体"/>
        <charset val="134"/>
      </rPr>
      <t>良好</t>
    </r>
    <r>
      <rPr>
        <sz val="12"/>
        <color theme="1"/>
        <rFont val="宋体"/>
        <charset val="134"/>
      </rPr>
      <t>，当存在膨胀指示器缺失、损坏或指示不准应判定为</t>
    </r>
    <r>
      <rPr>
        <b/>
        <sz val="12"/>
        <color theme="1"/>
        <rFont val="宋体"/>
        <charset val="134"/>
      </rPr>
      <t>不足</t>
    </r>
    <r>
      <rPr>
        <sz val="12"/>
        <color theme="1"/>
        <rFont val="宋体"/>
        <charset val="134"/>
      </rPr>
      <t>。
现场查看，查阅施工记录，查阅设计文件。</t>
    </r>
  </si>
  <si>
    <t>炉顶吊挂</t>
  </si>
  <si>
    <r>
      <rPr>
        <sz val="12"/>
        <color theme="1"/>
        <rFont val="宋体"/>
        <charset val="134"/>
      </rPr>
      <t>锅炉本体吊挂装置受力均匀，负荷分配合理，防松装置完好，应判定为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，当主要吊挂装置存在不受力情况应判定为</t>
    </r>
    <r>
      <rPr>
        <b/>
        <sz val="12"/>
        <color theme="1"/>
        <rFont val="宋体"/>
        <charset val="134"/>
      </rPr>
      <t>否定</t>
    </r>
    <r>
      <rPr>
        <sz val="12"/>
        <color theme="1"/>
        <rFont val="宋体"/>
        <charset val="134"/>
      </rPr>
      <t>。
现场查看。</t>
    </r>
  </si>
  <si>
    <t>本体密封</t>
  </si>
  <si>
    <r>
      <rPr>
        <sz val="12"/>
        <color theme="1"/>
        <rFont val="宋体"/>
        <charset val="134"/>
      </rPr>
      <t>炉膛及炉顶密封良好，无泄漏、无积灰；锅炉门孔安装工艺良好、封闭严密无泄漏，应判定为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，泄漏、积灰严重判定为</t>
    </r>
    <r>
      <rPr>
        <b/>
        <sz val="12"/>
        <color theme="1"/>
        <rFont val="宋体"/>
        <charset val="134"/>
      </rPr>
      <t>否定</t>
    </r>
    <r>
      <rPr>
        <sz val="12"/>
        <color theme="1"/>
        <rFont val="宋体"/>
        <charset val="134"/>
      </rPr>
      <t>。
现场查看。</t>
    </r>
  </si>
  <si>
    <t>本体可靠性</t>
  </si>
  <si>
    <r>
      <rPr>
        <sz val="12"/>
        <color theme="1"/>
        <rFont val="宋体"/>
        <charset val="134"/>
      </rPr>
      <t>投产后锅炉受热面无爆管、泄漏事故，无爆管非停、无异常泄漏、无异常磨损及腐蚀，应判定为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，出现两次以上锅炉爆管非停时判定为</t>
    </r>
    <r>
      <rPr>
        <b/>
        <sz val="12"/>
        <color theme="1"/>
        <rFont val="宋体"/>
        <charset val="134"/>
      </rPr>
      <t>否定</t>
    </r>
    <r>
      <rPr>
        <sz val="12"/>
        <color theme="1"/>
        <rFont val="宋体"/>
        <charset val="134"/>
      </rPr>
      <t>。
现场查看，查阅日常生产维护检修资料。</t>
    </r>
  </si>
  <si>
    <t>锅炉附属设备</t>
  </si>
  <si>
    <r>
      <rPr>
        <sz val="12"/>
        <color theme="1"/>
        <rFont val="宋体"/>
        <charset val="134"/>
      </rPr>
      <t>空预器安装可靠、运行正常，空预器漏风率满足厂家要求；燃烧装置、循环泵、吹灰器等设备安装质量可靠，运行正常应判定为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现场查看，查阅安装记录、运行记录。</t>
    </r>
  </si>
  <si>
    <t>汽水系统</t>
  </si>
  <si>
    <r>
      <rPr>
        <sz val="12"/>
        <color theme="1"/>
        <rFont val="宋体"/>
        <charset val="134"/>
      </rPr>
      <t>管道布置走向合理规范、膨胀顺畅，不阻碍通道，阀门安装便于操作维护，应判定为</t>
    </r>
    <r>
      <rPr>
        <b/>
        <sz val="12"/>
        <color theme="1"/>
        <rFont val="宋体"/>
        <charset val="134"/>
      </rPr>
      <t>良好</t>
    </r>
    <r>
      <rPr>
        <sz val="12"/>
        <color theme="1"/>
        <rFont val="宋体"/>
        <charset val="134"/>
      </rPr>
      <t>，当存在膨胀轻微变形受阻及少量缺陷时应判定为</t>
    </r>
    <r>
      <rPr>
        <b/>
        <sz val="12"/>
        <color theme="1"/>
        <rFont val="宋体"/>
        <charset val="134"/>
      </rPr>
      <t>不足</t>
    </r>
    <r>
      <rPr>
        <sz val="12"/>
        <color theme="1"/>
        <rFont val="宋体"/>
        <charset val="134"/>
      </rPr>
      <t>，当多处阀门不便操作，管道变形严重、阻碍通道判定为</t>
    </r>
    <r>
      <rPr>
        <b/>
        <sz val="12"/>
        <color theme="1"/>
        <rFont val="宋体"/>
        <charset val="134"/>
      </rPr>
      <t>否定</t>
    </r>
    <r>
      <rPr>
        <sz val="12"/>
        <color theme="1"/>
        <rFont val="宋体"/>
        <charset val="134"/>
      </rPr>
      <t>。
现场查看。</t>
    </r>
  </si>
  <si>
    <r>
      <rPr>
        <sz val="12"/>
        <color theme="1"/>
        <rFont val="宋体"/>
        <charset val="134"/>
      </rPr>
      <t>管系无渗漏、阀门无内漏、疏水坡度准确，应判定为</t>
    </r>
    <r>
      <rPr>
        <b/>
        <sz val="12"/>
        <color theme="1"/>
        <rFont val="宋体"/>
        <charset val="134"/>
      </rPr>
      <t>良好</t>
    </r>
    <r>
      <rPr>
        <sz val="12"/>
        <color theme="1"/>
        <rFont val="宋体"/>
        <charset val="134"/>
      </rPr>
      <t>；当存在系统渗漏、阀门内漏轻微判定为</t>
    </r>
    <r>
      <rPr>
        <b/>
        <sz val="12"/>
        <color theme="1"/>
        <rFont val="宋体"/>
        <charset val="134"/>
      </rPr>
      <t>不足</t>
    </r>
    <r>
      <rPr>
        <sz val="12"/>
        <color theme="1"/>
        <rFont val="宋体"/>
        <charset val="134"/>
      </rPr>
      <t>，主要中温及以上管道严重渗漏、阀门明显内漏应判定为</t>
    </r>
    <r>
      <rPr>
        <b/>
        <sz val="12"/>
        <color theme="1"/>
        <rFont val="宋体"/>
        <charset val="134"/>
      </rPr>
      <t>否定</t>
    </r>
    <r>
      <rPr>
        <sz val="12"/>
        <color theme="1"/>
        <rFont val="宋体"/>
        <charset val="134"/>
      </rPr>
      <t>。
现场查看。</t>
    </r>
  </si>
  <si>
    <t>管道支吊架</t>
  </si>
  <si>
    <r>
      <rPr>
        <sz val="12"/>
        <color theme="1"/>
        <rFont val="宋体"/>
        <charset val="134"/>
      </rPr>
      <t>支吊架位置正确、安装牢固，受力符合要求，紧固件防松可靠，吊杆无明显偏斜（刚性吊架吊杆不得大于3°，弹性吊架吊杆不得大于4°）、支架受力均匀，吊架无与相邻保温穿插应判定为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现场查看，查阅设计文件。</t>
    </r>
  </si>
  <si>
    <t>烟、风、燃（物）料系统</t>
  </si>
  <si>
    <r>
      <rPr>
        <sz val="12"/>
        <color theme="1"/>
        <rFont val="宋体"/>
        <charset val="134"/>
      </rPr>
      <t>烟、风、燃（物）系统无泄漏，无积粉、积灰，补偿器满足设计要求，应判定为</t>
    </r>
    <r>
      <rPr>
        <b/>
        <sz val="12"/>
        <color theme="1"/>
        <rFont val="宋体"/>
        <charset val="134"/>
      </rPr>
      <t>良好</t>
    </r>
    <r>
      <rPr>
        <sz val="12"/>
        <color theme="1"/>
        <rFont val="宋体"/>
        <charset val="134"/>
      </rPr>
      <t>，炉门、炉墙漏灰轻微应判定为</t>
    </r>
    <r>
      <rPr>
        <b/>
        <sz val="12"/>
        <color theme="1"/>
        <rFont val="宋体"/>
        <charset val="134"/>
      </rPr>
      <t>不足</t>
    </r>
    <r>
      <rPr>
        <sz val="12"/>
        <color theme="1"/>
        <rFont val="宋体"/>
        <charset val="134"/>
      </rPr>
      <t>，炉门、炉墙漏灰严重判定为</t>
    </r>
    <r>
      <rPr>
        <b/>
        <sz val="12"/>
        <color theme="1"/>
        <rFont val="宋体"/>
        <charset val="134"/>
      </rPr>
      <t>否定</t>
    </r>
    <r>
      <rPr>
        <sz val="12"/>
        <color theme="1"/>
        <rFont val="宋体"/>
        <charset val="134"/>
      </rPr>
      <t>。
现场查看。</t>
    </r>
  </si>
  <si>
    <t>除尘、除灰渣系统</t>
  </si>
  <si>
    <r>
      <rPr>
        <sz val="12"/>
        <color theme="1"/>
        <rFont val="宋体"/>
        <charset val="134"/>
      </rPr>
      <t>锅炉除尘设备、除灰渣系统运行正常，料位指示准确、无泄漏、无明显腐蚀、无明显污染，应判定为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；料位指示不准确、经常出现堵灰现象应判定为</t>
    </r>
    <r>
      <rPr>
        <b/>
        <sz val="12"/>
        <color theme="1"/>
        <rFont val="宋体"/>
        <charset val="134"/>
      </rPr>
      <t>否定</t>
    </r>
    <r>
      <rPr>
        <sz val="12"/>
        <color theme="1"/>
        <rFont val="宋体"/>
        <charset val="134"/>
      </rPr>
      <t>。
现场查看。</t>
    </r>
  </si>
  <si>
    <t>燃油系统</t>
  </si>
  <si>
    <r>
      <rPr>
        <sz val="12"/>
        <color theme="1"/>
        <rFont val="宋体"/>
        <charset val="134"/>
      </rPr>
      <t>锅炉燃油设备系统运行正常及管道严密无泄漏，无积油，排油管未接入全厂排水系统应判定为</t>
    </r>
    <r>
      <rPr>
        <b/>
        <sz val="12"/>
        <color theme="1"/>
        <rFont val="宋体"/>
        <charset val="134"/>
      </rPr>
      <t>良好</t>
    </r>
    <r>
      <rPr>
        <sz val="12"/>
        <color theme="1"/>
        <rFont val="宋体"/>
        <charset val="134"/>
      </rPr>
      <t>，当存在泄漏、积油，设备故障应判定为</t>
    </r>
    <r>
      <rPr>
        <b/>
        <sz val="12"/>
        <color theme="1"/>
        <rFont val="宋体"/>
        <charset val="134"/>
      </rPr>
      <t>不足</t>
    </r>
    <r>
      <rPr>
        <sz val="12"/>
        <color theme="1"/>
        <rFont val="宋体"/>
        <charset val="134"/>
      </rPr>
      <t>，排油管接入排水系统判定为</t>
    </r>
    <r>
      <rPr>
        <b/>
        <sz val="12"/>
        <color theme="1"/>
        <rFont val="宋体"/>
        <charset val="134"/>
      </rPr>
      <t>否定</t>
    </r>
    <r>
      <rPr>
        <sz val="12"/>
        <color theme="1"/>
        <rFont val="宋体"/>
        <charset val="134"/>
      </rPr>
      <t>。
现场查看，查阅检测试验报告。</t>
    </r>
  </si>
  <si>
    <r>
      <rPr>
        <sz val="12"/>
        <color theme="1"/>
        <rFont val="宋体"/>
        <charset val="134"/>
      </rPr>
      <t>防雷接地和防静电设施符合设计和标准要求，定期试验完毕并经验收合格，应判定为</t>
    </r>
    <r>
      <rPr>
        <b/>
        <sz val="12"/>
        <color theme="1"/>
        <rFont val="宋体"/>
        <charset val="134"/>
      </rPr>
      <t>良好</t>
    </r>
    <r>
      <rPr>
        <sz val="12"/>
        <color theme="1"/>
        <rFont val="宋体"/>
        <charset val="134"/>
      </rPr>
      <t>；未定期检测或定期检测不完善应防雷和防静电设施缺失判定为</t>
    </r>
    <r>
      <rPr>
        <b/>
        <sz val="12"/>
        <color theme="1"/>
        <rFont val="宋体"/>
        <charset val="134"/>
      </rPr>
      <t>不足</t>
    </r>
    <r>
      <rPr>
        <sz val="12"/>
        <color theme="1"/>
        <rFont val="宋体"/>
        <charset val="134"/>
      </rPr>
      <t>。
现场查看，查阅检测试验报告。</t>
    </r>
  </si>
  <si>
    <t>辅助
机械</t>
  </si>
  <si>
    <r>
      <rPr>
        <sz val="12"/>
        <color theme="1"/>
        <rFont val="宋体"/>
        <charset val="134"/>
      </rPr>
      <t>辅机运行稳定、安装工艺良好，轴振、轴温符合标准要求、噪音不超标；油、水位正常、系统无渗漏，应判定为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</si>
  <si>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r>
      <rPr>
        <sz val="12"/>
        <color theme="1"/>
        <rFont val="宋体"/>
        <charset val="134"/>
      </rPr>
      <t>转动部分保护罩牢固、美观，便于拆卸，色标转向标识正确，应判定为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</si>
  <si>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t>输煤
设备</t>
  </si>
  <si>
    <r>
      <rPr>
        <sz val="12"/>
        <color theme="1"/>
        <rFont val="宋体"/>
        <charset val="134"/>
      </rPr>
      <t>输煤系统设备（翻车机、堆取料机、碎煤机、胶带输送机、筛煤机等）安装规范，运行正常，无漏煤设备无锈蚀，应判定为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现场查看、测量。</t>
    </r>
  </si>
  <si>
    <r>
      <rPr>
        <sz val="12"/>
        <color theme="1"/>
        <rFont val="宋体"/>
        <charset val="134"/>
      </rPr>
      <t>除尘、抑尘设备投运正常，粉尘浓度不超标，输煤系统干净、整洁应判定为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现场查看、测量。</t>
    </r>
  </si>
  <si>
    <t>脱硫脱硝</t>
  </si>
  <si>
    <r>
      <rPr>
        <sz val="12"/>
        <color theme="1"/>
        <rFont val="宋体"/>
        <charset val="134"/>
      </rPr>
      <t>烟气脱硫脱硝系统安装规范，无泄漏、堵塞、粘结，无异常腐蚀、磨损，设备干净、整洁应判定为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，当存在系统出力严重受阻导致排放超标应判定为</t>
    </r>
    <r>
      <rPr>
        <b/>
        <sz val="12"/>
        <color theme="1"/>
        <rFont val="宋体"/>
        <charset val="134"/>
      </rPr>
      <t>否定</t>
    </r>
    <r>
      <rPr>
        <sz val="12"/>
        <color theme="1"/>
        <rFont val="宋体"/>
        <charset val="134"/>
      </rPr>
      <t>。
现场查看。</t>
    </r>
  </si>
  <si>
    <r>
      <rPr>
        <sz val="12"/>
        <color theme="1"/>
        <rFont val="宋体"/>
        <charset val="134"/>
      </rPr>
      <t>尿素站设备及系统完整、安装规范、运行稳定，应判定为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现场查看，查阅检测试验报告。</t>
    </r>
  </si>
  <si>
    <r>
      <rPr>
        <sz val="12"/>
        <color theme="1"/>
        <rFont val="宋体"/>
        <charset val="134"/>
      </rPr>
      <t>尿素站区域防静电设施符合设计和标准要求，定期试验完毕并经验收合格，应判定为</t>
    </r>
    <r>
      <rPr>
        <b/>
        <sz val="12"/>
        <color theme="1"/>
        <rFont val="宋体"/>
        <charset val="134"/>
      </rPr>
      <t>良好</t>
    </r>
    <r>
      <rPr>
        <sz val="12"/>
        <color theme="1"/>
        <rFont val="宋体"/>
        <charset val="134"/>
      </rPr>
      <t>，防静电设施不完善，未定期检测或定期检测不完善应判定为</t>
    </r>
    <r>
      <rPr>
        <b/>
        <sz val="12"/>
        <color theme="1"/>
        <rFont val="宋体"/>
        <charset val="134"/>
      </rPr>
      <t>不足</t>
    </r>
    <r>
      <rPr>
        <sz val="12"/>
        <color theme="1"/>
        <rFont val="宋体"/>
        <charset val="134"/>
      </rPr>
      <t>，严重的应判定为</t>
    </r>
    <r>
      <rPr>
        <b/>
        <sz val="12"/>
        <color theme="1"/>
        <rFont val="宋体"/>
        <charset val="134"/>
      </rPr>
      <t>否定</t>
    </r>
    <r>
      <rPr>
        <sz val="12"/>
        <color theme="1"/>
        <rFont val="宋体"/>
        <charset val="134"/>
      </rPr>
      <t>。
现场查看，查阅检测试验报告。</t>
    </r>
  </si>
  <si>
    <t>砌筑、
保温</t>
  </si>
  <si>
    <r>
      <rPr>
        <sz val="12"/>
        <color theme="1"/>
        <rFont val="宋体"/>
        <charset val="134"/>
      </rPr>
      <t>设备及管道保温密实，工艺良好，外护无破损，表面无超温，应判定为</t>
    </r>
    <r>
      <rPr>
        <b/>
        <sz val="12"/>
        <color theme="1"/>
        <rFont val="宋体"/>
        <charset val="134"/>
      </rPr>
      <t>良好</t>
    </r>
    <r>
      <rPr>
        <sz val="12"/>
        <color theme="1"/>
        <rFont val="宋体"/>
        <charset val="134"/>
      </rPr>
      <t>，当存在外护局部破损（吊杆穿越相邻保温外护板或锈蚀）、表面局部超温时应判定为</t>
    </r>
    <r>
      <rPr>
        <b/>
        <sz val="12"/>
        <color theme="1"/>
        <rFont val="宋体"/>
        <charset val="134"/>
      </rPr>
      <t>不足</t>
    </r>
    <r>
      <rPr>
        <sz val="12"/>
        <color theme="1"/>
        <rFont val="宋体"/>
        <charset val="134"/>
      </rPr>
      <t>。大面积超温判定为</t>
    </r>
    <r>
      <rPr>
        <b/>
        <sz val="12"/>
        <color theme="1"/>
        <rFont val="宋体"/>
        <charset val="134"/>
      </rPr>
      <t>否定</t>
    </r>
    <r>
      <rPr>
        <sz val="12"/>
        <color theme="1"/>
        <rFont val="宋体"/>
        <charset val="134"/>
      </rPr>
      <t>。
现场查看、测量。</t>
    </r>
  </si>
  <si>
    <r>
      <rPr>
        <sz val="12"/>
        <color theme="1"/>
        <rFont val="宋体"/>
        <charset val="134"/>
      </rPr>
      <t>循环流化床锅炉炉墙、旋风分离器、回料系统等部位耐磨耐火材料、浇注料无脱落、无严重裂纹，外表无变形无超温，正压区无泄漏，应判定为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，当存在砌筑脱落、严重裂纹、局部变形超温严重时应判定为</t>
    </r>
    <r>
      <rPr>
        <b/>
        <sz val="12"/>
        <color theme="1"/>
        <rFont val="宋体"/>
        <charset val="134"/>
      </rPr>
      <t>否定</t>
    </r>
    <r>
      <rPr>
        <sz val="12"/>
        <color theme="1"/>
        <rFont val="宋体"/>
        <charset val="134"/>
      </rPr>
      <t>。
现场查看、测量、查阅维护检修资料。</t>
    </r>
  </si>
  <si>
    <t>油漆保温</t>
  </si>
  <si>
    <r>
      <rPr>
        <sz val="12"/>
        <color theme="1"/>
        <rFont val="宋体"/>
        <charset val="134"/>
      </rPr>
      <t>钢结构、设备及管道油漆工艺良好，色彩正确一致，油漆完好无起皮破损，构架及管道无锈蚀，应判定为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</si>
  <si>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锅炉本体范围内管道保温外表面温度在额定参数运行状态测量值符合规范规定，无超温，低于标准5℃以上应判定为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。大面积严重超温为</t>
    </r>
    <r>
      <rPr>
        <b/>
        <sz val="12"/>
        <color theme="1"/>
        <rFont val="宋体"/>
        <charset val="134"/>
      </rPr>
      <t>否定</t>
    </r>
    <r>
      <rPr>
        <sz val="12"/>
        <color theme="1"/>
        <rFont val="宋体"/>
        <charset val="134"/>
      </rPr>
      <t>。
现场测量。</t>
    </r>
  </si>
  <si>
    <t>余热锅炉</t>
  </si>
  <si>
    <r>
      <rPr>
        <sz val="12"/>
        <color theme="1"/>
        <rFont val="宋体"/>
        <charset val="134"/>
      </rPr>
      <t>汽包安装纵横中心线位置正确；模块安装位置正确，膨胀间隙符合要求；焊接无裂纹、夹渣、气孔等缺陷，成型良好，应判定为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现场查看，查阅施工记录。</t>
    </r>
  </si>
  <si>
    <t>钢烟囱</t>
  </si>
  <si>
    <r>
      <rPr>
        <sz val="12"/>
        <color theme="1"/>
        <rFont val="宋体"/>
        <charset val="134"/>
      </rPr>
      <t>钢烟囱筒体椭圆度、直线度、表面平整度符合要求，筒体中心偏差、标高偏差，筒体与支座环间隙符合要求，焊缝无夹渣、咬边、气孔等缺陷，成型良好；消音设备固定牢固、连接严密，应判定为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</si>
  <si>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t>起吊设施</t>
  </si>
  <si>
    <r>
      <rPr>
        <sz val="12"/>
        <color theme="1"/>
        <rFont val="宋体"/>
        <charset val="134"/>
      </rPr>
      <t>起吊设施满足相应功能、限位装置安装规范，符合试验完成、验收完成，控制器防水、防误操作设施完善始终处于备用状态应判定为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，限位失效应判定为</t>
    </r>
    <r>
      <rPr>
        <b/>
        <sz val="12"/>
        <color theme="1"/>
        <rFont val="宋体"/>
        <charset val="134"/>
      </rPr>
      <t>否定</t>
    </r>
    <r>
      <rPr>
        <sz val="12"/>
        <color theme="1"/>
        <rFont val="宋体"/>
        <charset val="134"/>
      </rPr>
      <t>。
现场查看。</t>
    </r>
  </si>
  <si>
    <t>标识</t>
  </si>
  <si>
    <r>
      <rPr>
        <sz val="12"/>
        <color theme="1"/>
        <rFont val="宋体"/>
        <charset val="134"/>
      </rPr>
      <t>平台满足通行和操作需要标高、载荷标识齐全，设备、系统的标牌、标识及安全警示标志齐全规范、统一、醒目，应判定为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</si>
  <si>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按创优规划和专业创优实施细则进行的绿色施工、技术创新等专项措施有效实施，总结完整，分析准确，成效显著，应判定为</t>
    </r>
    <r>
      <rPr>
        <b/>
        <sz val="12"/>
        <color theme="1"/>
        <rFont val="宋体"/>
        <charset val="134"/>
      </rPr>
      <t>良好</t>
    </r>
    <r>
      <rPr>
        <sz val="12"/>
        <color theme="1"/>
        <rFont val="宋体"/>
        <charset val="134"/>
      </rPr>
      <t>，存在实施不到位，总结缺项、分析不准确，成效一般应判定为</t>
    </r>
    <r>
      <rPr>
        <b/>
        <sz val="12"/>
        <color theme="1"/>
        <rFont val="宋体"/>
        <charset val="134"/>
      </rPr>
      <t>不足</t>
    </r>
    <r>
      <rPr>
        <sz val="12"/>
        <color theme="1"/>
        <rFont val="宋体"/>
        <charset val="134"/>
      </rPr>
      <t>。
查阅技术管理文件。</t>
    </r>
  </si>
  <si>
    <r>
      <rPr>
        <sz val="12"/>
        <color theme="1"/>
        <rFont val="宋体"/>
        <charset val="134"/>
      </rPr>
      <t>强制性标准、强制性条文实施计划内容全面，可操作性强，实施记录齐全、符合规定，应判定为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，存在未执行项判定为</t>
    </r>
    <r>
      <rPr>
        <b/>
        <sz val="12"/>
        <color theme="1"/>
        <rFont val="宋体"/>
        <charset val="134"/>
      </rPr>
      <t>否定</t>
    </r>
    <r>
      <rPr>
        <sz val="12"/>
        <color theme="1"/>
        <rFont val="宋体"/>
        <charset val="134"/>
      </rPr>
      <t>。
现场检查，查阅强制性条文实施计划及实施记录。</t>
    </r>
  </si>
  <si>
    <r>
      <rPr>
        <sz val="12"/>
        <color theme="1"/>
        <rFont val="宋体"/>
        <charset val="134"/>
      </rPr>
      <t>原材料、半成品（含合金钢构件、高温高压管材管件、高强螺栓、炉墙、保温材料等）质量证明文件与现场复检报告齐全有效，可追溯，应判定为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查阅进场材料的验收记录、复验报告、光谱检验报告等。</t>
    </r>
  </si>
  <si>
    <r>
      <rPr>
        <sz val="12"/>
        <color theme="1"/>
        <rFont val="宋体"/>
        <charset val="134"/>
      </rPr>
      <t>锅炉压力容器安装告知单、锅炉压力容器制造、安装安全监督检验合格、安全阀整定报告（证）齐全，投产后锅炉压力容器制造、安装监督检验证书，锅炉压力容器特种设备使用登记证、标志等合规性资料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查阅告知单、监督检验报告、证书、登记证、标志等。</t>
    </r>
  </si>
  <si>
    <r>
      <rPr>
        <sz val="12"/>
        <color theme="1"/>
        <rFont val="宋体"/>
        <charset val="134"/>
      </rPr>
      <t>竣工资料中质量验收资料齐全，验收合格，建设单位（监理）同意验收意见明确，应判定为</t>
    </r>
    <r>
      <rPr>
        <b/>
        <sz val="12"/>
        <color theme="1"/>
        <rFont val="宋体"/>
        <charset val="134"/>
      </rPr>
      <t>良好</t>
    </r>
    <r>
      <rPr>
        <sz val="12"/>
        <color theme="1"/>
        <rFont val="宋体"/>
        <charset val="134"/>
      </rPr>
      <t>，若验收资料不规范、验收结论不准确应判定为</t>
    </r>
    <r>
      <rPr>
        <b/>
        <sz val="12"/>
        <color theme="1"/>
        <rFont val="宋体"/>
        <charset val="134"/>
      </rPr>
      <t>不足</t>
    </r>
    <r>
      <rPr>
        <sz val="12"/>
        <color theme="1"/>
        <rFont val="宋体"/>
        <charset val="134"/>
      </rPr>
      <t>。
查看竣工资料。</t>
    </r>
  </si>
  <si>
    <r>
      <rPr>
        <sz val="12"/>
        <color theme="1"/>
        <rFont val="宋体"/>
        <charset val="134"/>
      </rPr>
      <t>炉膛及烟风系统风压、锅炉水压、低温烘炉、酸洗签证齐全、废液排放合规应判定为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查阅检验批、分项工程、分部工程验收资料。</t>
    </r>
  </si>
  <si>
    <r>
      <rPr>
        <sz val="12"/>
        <color theme="1"/>
        <rFont val="宋体"/>
        <charset val="134"/>
      </rPr>
      <t>锅炉酸洗割管、吹管靶板检查资料齐全应判定为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查阅签证。</t>
    </r>
  </si>
  <si>
    <r>
      <rPr>
        <sz val="12"/>
        <color theme="1"/>
        <rFont val="宋体"/>
        <charset val="134"/>
      </rPr>
      <t>竣工资料中施工记录、检验报告资料准确齐全，应判定为</t>
    </r>
    <r>
      <rPr>
        <b/>
        <sz val="12"/>
        <color theme="1"/>
        <rFont val="宋体"/>
        <charset val="134"/>
      </rPr>
      <t>良好</t>
    </r>
    <r>
      <rPr>
        <sz val="12"/>
        <color theme="1"/>
        <rFont val="宋体"/>
        <charset val="134"/>
      </rPr>
      <t>。若缺少某项施工记录而影响工程质量管理无法追溯时，应判定为</t>
    </r>
    <r>
      <rPr>
        <b/>
        <sz val="12"/>
        <color theme="1"/>
        <rFont val="宋体"/>
        <charset val="134"/>
      </rPr>
      <t>不足</t>
    </r>
    <r>
      <rPr>
        <sz val="12"/>
        <color theme="1"/>
        <rFont val="宋体"/>
        <charset val="134"/>
      </rPr>
      <t>。
抽查重要施工记录文件。</t>
    </r>
  </si>
  <si>
    <r>
      <rPr>
        <sz val="12"/>
        <color theme="1"/>
        <rFont val="宋体"/>
        <charset val="134"/>
      </rPr>
      <t>竣工后锅炉汽水品质合格，应判定为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查阅生产报表。</t>
    </r>
  </si>
  <si>
    <r>
      <rPr>
        <sz val="12"/>
        <color theme="1"/>
        <rFont val="宋体"/>
        <charset val="134"/>
      </rPr>
      <t>焊接工程记录、热处理记录、无损检测记录、硬度检测记录齐全，焊接材料可追溯应判定为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，严重者应判定为</t>
    </r>
    <r>
      <rPr>
        <b/>
        <sz val="12"/>
        <color theme="1"/>
        <rFont val="宋体"/>
        <charset val="134"/>
      </rPr>
      <t>否定</t>
    </r>
    <r>
      <rPr>
        <sz val="12"/>
        <color theme="1"/>
        <rFont val="宋体"/>
        <charset val="134"/>
      </rPr>
      <t>。
查阅焊接、金属监督资料。</t>
    </r>
  </si>
  <si>
    <r>
      <rPr>
        <sz val="12"/>
        <color theme="1"/>
        <rFont val="宋体"/>
        <charset val="134"/>
      </rPr>
      <t>设备试运前检查签证、设备试运签证、润滑油（脂）化验报告齐全应判定</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查阅签证、报告。</t>
    </r>
  </si>
  <si>
    <r>
      <rPr>
        <sz val="12"/>
        <color theme="1"/>
        <rFont val="宋体"/>
        <charset val="134"/>
      </rPr>
      <t>现场绿色施工措施到位，“四节一环保”成效明显，应判定为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查阅绿色施工措施、“四节一环保”相关资料。</t>
    </r>
  </si>
  <si>
    <r>
      <rPr>
        <sz val="12"/>
        <color theme="1"/>
        <rFont val="宋体"/>
        <charset val="134"/>
      </rPr>
      <t>现场施工成品保护措施到位，现场无明显成品损坏，应判定为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查阅成品保护情况。</t>
    </r>
  </si>
  <si>
    <r>
      <rPr>
        <sz val="12"/>
        <color theme="1"/>
        <rFont val="宋体"/>
        <charset val="134"/>
      </rPr>
      <t>各次质量监督问题整改项已整改闭环，应判定为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现场检查，查阅整改闭环资料。</t>
    </r>
  </si>
  <si>
    <t>表C-4  汽机安装实体质量评价记录表</t>
  </si>
  <si>
    <t>汽（燃气）轮发电机组本体</t>
  </si>
  <si>
    <r>
      <rPr>
        <sz val="12"/>
        <color rgb="FF000000"/>
        <rFont val="宋体"/>
        <charset val="134"/>
      </rPr>
      <t>汽轮机（燃气轮机）机组轴承温度符合制造厂技术要求，应判定为</t>
    </r>
    <r>
      <rPr>
        <b/>
        <sz val="12"/>
        <color rgb="FF000000"/>
        <rFont val="宋体"/>
        <charset val="134"/>
      </rPr>
      <t>良好</t>
    </r>
    <r>
      <rPr>
        <sz val="12"/>
        <color rgb="FF000000"/>
        <rFont val="宋体"/>
        <charset val="134"/>
      </rPr>
      <t>；其中之一接近温度高报警值，应判定为</t>
    </r>
    <r>
      <rPr>
        <b/>
        <sz val="12"/>
        <color rgb="FF000000"/>
        <rFont val="宋体"/>
        <charset val="134"/>
      </rPr>
      <t>不足</t>
    </r>
    <r>
      <rPr>
        <sz val="12"/>
        <color rgb="FF000000"/>
        <rFont val="宋体"/>
        <charset val="134"/>
      </rPr>
      <t>；其中之一达到报警值或多个轴承温度接近温度高报警值，应判定为</t>
    </r>
    <r>
      <rPr>
        <b/>
        <sz val="12"/>
        <color rgb="FF000000"/>
        <rFont val="宋体"/>
        <charset val="134"/>
      </rPr>
      <t>否定</t>
    </r>
    <r>
      <rPr>
        <sz val="12"/>
        <color rgb="FF000000"/>
        <rFont val="宋体"/>
        <charset val="134"/>
      </rPr>
      <t>。
现场查看TSA画面在线值，抽查调阅运行记录。</t>
    </r>
  </si>
  <si>
    <r>
      <rPr>
        <sz val="12"/>
        <color rgb="FF000000"/>
        <rFont val="宋体"/>
        <charset val="134"/>
      </rPr>
      <t>汽轮机（燃气轮机）机组轴系振动值均不大于70µm，应判定为</t>
    </r>
    <r>
      <rPr>
        <b/>
        <sz val="12"/>
        <color rgb="FF000000"/>
        <rFont val="宋体"/>
        <charset val="134"/>
      </rPr>
      <t>良好</t>
    </r>
    <r>
      <rPr>
        <sz val="12"/>
        <color rgb="FF000000"/>
        <rFont val="宋体"/>
        <charset val="134"/>
      </rPr>
      <t>；其中之一大于70µm且接近报警值应判定为</t>
    </r>
    <r>
      <rPr>
        <b/>
        <sz val="12"/>
        <color rgb="FF000000"/>
        <rFont val="宋体"/>
        <charset val="134"/>
      </rPr>
      <t>不足</t>
    </r>
    <r>
      <rPr>
        <sz val="12"/>
        <color rgb="FF000000"/>
        <rFont val="宋体"/>
        <charset val="134"/>
      </rPr>
      <t>；其中之一达到报警值应判定为</t>
    </r>
    <r>
      <rPr>
        <b/>
        <sz val="12"/>
        <color rgb="FF000000"/>
        <rFont val="宋体"/>
        <charset val="134"/>
      </rPr>
      <t>否定</t>
    </r>
    <r>
      <rPr>
        <sz val="12"/>
        <color rgb="FF000000"/>
        <rFont val="宋体"/>
        <charset val="134"/>
      </rPr>
      <t>。
现场查看TSA画面在线值，抽查调阅运行记录。</t>
    </r>
  </si>
  <si>
    <r>
      <rPr>
        <sz val="12"/>
        <color theme="1"/>
        <rFont val="宋体"/>
        <charset val="134"/>
      </rPr>
      <t>发电机漏氢量不高于8Nm</t>
    </r>
    <r>
      <rPr>
        <vertAlign val="superscript"/>
        <sz val="12"/>
        <color theme="1"/>
        <rFont val="宋体"/>
        <charset val="134"/>
      </rPr>
      <t>3</t>
    </r>
    <r>
      <rPr>
        <sz val="12"/>
        <color theme="1"/>
        <rFont val="宋体"/>
        <charset val="134"/>
      </rPr>
      <t>/d，应判定为</t>
    </r>
    <r>
      <rPr>
        <b/>
        <sz val="12"/>
        <color theme="1"/>
        <rFont val="宋体"/>
        <charset val="134"/>
      </rPr>
      <t>良好</t>
    </r>
    <r>
      <rPr>
        <sz val="12"/>
        <color theme="1"/>
        <rFont val="宋体"/>
        <charset val="134"/>
      </rPr>
      <t>；高于8Nm</t>
    </r>
    <r>
      <rPr>
        <vertAlign val="superscript"/>
        <sz val="12"/>
        <color theme="1"/>
        <rFont val="宋体"/>
        <charset val="134"/>
      </rPr>
      <t>3</t>
    </r>
    <r>
      <rPr>
        <sz val="12"/>
        <color theme="1"/>
        <rFont val="宋体"/>
        <charset val="134"/>
      </rPr>
      <t>/d，但不高于10Nm</t>
    </r>
    <r>
      <rPr>
        <vertAlign val="superscript"/>
        <sz val="12"/>
        <color theme="1"/>
        <rFont val="宋体"/>
        <charset val="134"/>
      </rPr>
      <t>3</t>
    </r>
    <r>
      <rPr>
        <sz val="12"/>
        <color theme="1"/>
        <rFont val="宋体"/>
        <charset val="134"/>
      </rPr>
      <t>/d，应判定为</t>
    </r>
    <r>
      <rPr>
        <b/>
        <sz val="12"/>
        <color theme="1"/>
        <rFont val="宋体"/>
        <charset val="134"/>
      </rPr>
      <t>不足</t>
    </r>
    <r>
      <rPr>
        <sz val="12"/>
        <color theme="1"/>
        <rFont val="宋体"/>
        <charset val="134"/>
      </rPr>
      <t>；高于10Nm</t>
    </r>
    <r>
      <rPr>
        <vertAlign val="superscript"/>
        <sz val="12"/>
        <color theme="1"/>
        <rFont val="宋体"/>
        <charset val="134"/>
      </rPr>
      <t>3</t>
    </r>
    <r>
      <rPr>
        <sz val="12"/>
        <color theme="1"/>
        <rFont val="宋体"/>
        <charset val="134"/>
      </rPr>
      <t>/d应判定为</t>
    </r>
    <r>
      <rPr>
        <b/>
        <sz val="12"/>
        <color theme="1"/>
        <rFont val="宋体"/>
        <charset val="134"/>
      </rPr>
      <t>否定</t>
    </r>
    <r>
      <rPr>
        <sz val="12"/>
        <color theme="1"/>
        <rFont val="宋体"/>
        <charset val="134"/>
      </rPr>
      <t>。
抽查调阅运行记录。</t>
    </r>
  </si>
  <si>
    <r>
      <rPr>
        <sz val="12"/>
        <color theme="1"/>
        <rFont val="宋体"/>
        <charset val="134"/>
      </rPr>
      <t>双水内冷发电机转子冷却水无甩水，应判定为</t>
    </r>
    <r>
      <rPr>
        <b/>
        <sz val="12"/>
        <color theme="1"/>
        <rFont val="宋体"/>
        <charset val="134"/>
      </rPr>
      <t>良好</t>
    </r>
    <r>
      <rPr>
        <sz val="12"/>
        <color theme="1"/>
        <rFont val="宋体"/>
        <charset val="134"/>
      </rPr>
      <t>；轻微甩水应判定为</t>
    </r>
    <r>
      <rPr>
        <b/>
        <sz val="12"/>
        <color theme="1"/>
        <rFont val="宋体"/>
        <charset val="134"/>
      </rPr>
      <t>不足</t>
    </r>
    <r>
      <rPr>
        <sz val="12"/>
        <color theme="1"/>
        <rFont val="宋体"/>
        <charset val="134"/>
      </rPr>
      <t>。
现场查看。</t>
    </r>
  </si>
  <si>
    <r>
      <rPr>
        <sz val="12"/>
        <color rgb="FF000000"/>
        <rFont val="宋体"/>
        <charset val="134"/>
      </rPr>
      <t>汽轮机汽缸及导汽管法兰结合面严密、无渗漏，应判定为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</si>
  <si>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theme="1"/>
        <rFont val="宋体"/>
        <charset val="134"/>
      </rPr>
      <t>汽轮机（燃气轮机）本体滑销系统运行正常，膨胀量符合厂家技术要求，应判定为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现场查看，抽查调阅运行记录。</t>
    </r>
  </si>
  <si>
    <r>
      <rPr>
        <sz val="12"/>
        <color theme="1"/>
        <rFont val="宋体"/>
        <charset val="134"/>
      </rPr>
      <t>汽机本体、汽门保温施工符合设计要求，保温抹面层平滑顺畅、无裂纹，保温外表面温度不大于60℃，应判定为</t>
    </r>
    <r>
      <rPr>
        <b/>
        <sz val="12"/>
        <color theme="1"/>
        <rFont val="宋体"/>
        <charset val="134"/>
      </rPr>
      <t>良好</t>
    </r>
    <r>
      <rPr>
        <sz val="12"/>
        <color theme="1"/>
        <rFont val="宋体"/>
        <charset val="134"/>
      </rPr>
      <t>；保温外表面局部温度大于60℃，应判定为</t>
    </r>
    <r>
      <rPr>
        <b/>
        <sz val="12"/>
        <color theme="1"/>
        <rFont val="宋体"/>
        <charset val="134"/>
      </rPr>
      <t>不足</t>
    </r>
    <r>
      <rPr>
        <sz val="12"/>
        <color theme="1"/>
        <rFont val="宋体"/>
        <charset val="134"/>
      </rPr>
      <t>。
现场查看，测量汽缸保温表面温度。</t>
    </r>
  </si>
  <si>
    <r>
      <rPr>
        <sz val="12"/>
        <color theme="1"/>
        <rFont val="宋体"/>
        <charset val="134"/>
      </rPr>
      <t>燃气轮机罩壳、轴承火灾保护按要求正常投入，应判定为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</si>
  <si>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附属机械安装工艺良好，轴承振动、温度符合标准规定，运转正常，应判定为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现场查看、测量。</t>
    </r>
  </si>
  <si>
    <r>
      <rPr>
        <sz val="12"/>
        <color theme="1"/>
        <rFont val="宋体"/>
        <charset val="134"/>
      </rPr>
      <t>附属机械油、水系统投运正常，严密无渗漏，应判定为</t>
    </r>
    <r>
      <rPr>
        <b/>
        <sz val="12"/>
        <color theme="1"/>
        <rFont val="宋体"/>
        <charset val="134"/>
      </rPr>
      <t>良好</t>
    </r>
    <r>
      <rPr>
        <sz val="12"/>
        <color theme="1"/>
        <rFont val="宋体"/>
        <charset val="134"/>
      </rPr>
      <t>；油、水系统有渗漏现象，应判定为</t>
    </r>
    <r>
      <rPr>
        <b/>
        <sz val="12"/>
        <color theme="1"/>
        <rFont val="宋体"/>
        <charset val="134"/>
      </rPr>
      <t>不足</t>
    </r>
    <r>
      <rPr>
        <sz val="12"/>
        <color theme="1"/>
        <rFont val="宋体"/>
        <charset val="134"/>
      </rPr>
      <t>。
现场查看。</t>
    </r>
  </si>
  <si>
    <r>
      <rPr>
        <sz val="12"/>
        <color theme="1"/>
        <rFont val="宋体"/>
        <charset val="134"/>
      </rPr>
      <t>辅助设备投运正常，膨胀无受阻，应判定为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</si>
  <si>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直接空冷凝汽器散热器无变形、无堵塞，表面清洁，应判定为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</si>
  <si>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直接空冷凝汽器散热器风机运行正常、振动符合标准要求，各平台无晃动，应判定为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现场查看和检测。</t>
    </r>
  </si>
  <si>
    <r>
      <rPr>
        <sz val="12"/>
        <color theme="1"/>
        <rFont val="宋体"/>
        <charset val="134"/>
      </rPr>
      <t>间接空冷散热器无变形，系统投运正常、严密无渗漏，应判定为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</si>
  <si>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循环水系统符合设计要求，安装规范，系统严密无泄漏，无严重锈蚀，应判定为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</si>
  <si>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油系统阀门、管件选型符合设计要求，安装符合规范规定，系统各部位无渗油现象，应判定为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</si>
  <si>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事故放油门为两道钢质手动明杆阀门，阀门与油箱的距离大于5m，并有两个以上安全通道，操作手轮设玻璃保护罩且有明显标识，阀门未上锁。以上各项均符合要求应判定为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</si>
  <si>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含氢的排放管道必须单独接至厂房外安全处，排氢管管口设阻火器，应判定为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</si>
  <si>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氢气、天然气管道防静电接地及法兰防静电跨接线安装符合规范规定，应判定为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</si>
  <si>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不锈钢管材与碳钢支吊架间的隔离垫安装齐全、垫料材质符合规定，应判定为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</si>
  <si>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系统安装符合设计要求，管道布置走向合理，安装规范，应判定为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</si>
  <si>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系统管道连接件连接螺栓安装规范，应判定为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</si>
  <si>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系统管道膨胀无受阻，膨胀指示器安装位置、示值符合设计要求，且牢固可靠，应判定为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</si>
  <si>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系统管道及阀门严密无渗漏，系统无明显内分漏，应判定为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</si>
  <si>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疏放水管道疏水坡向符合设计要求，应判定为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</si>
  <si>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各系统支吊架设计合理、位置正确、安装牢固、受力状态符合设计要求；应判定为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</si>
  <si>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支吊架紧固件防松可靠，应判定为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</si>
  <si>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弹簧组件插销拔除，应判定为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</si>
  <si>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吊杆无明显偏斜，刚性吊架吊杆偏斜不大于3°，弹性吊架吊杆偏斜不大于4°，应判定为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</si>
  <si>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主蒸汽、再热蒸汽及旁路系统管道吹洗符合标准规定，最后连续两次靶板的冲击斑痕不大于0.8mm，且0.2mm～0.8mm范围的斑痕不多于8点，应判定为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现场查看吹管靶板。</t>
    </r>
  </si>
  <si>
    <r>
      <rPr>
        <sz val="12"/>
        <color theme="1"/>
        <rFont val="宋体"/>
        <charset val="134"/>
      </rPr>
      <t>设备及管道保温油漆工艺良好，油漆及色标符合规范规定，应判定为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</si>
  <si>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热力管道保温外表面温度在额定参数运行状态测量值符合规范规定，无超温，应判定为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现场测量。</t>
    </r>
  </si>
  <si>
    <t>水处理及制（供）氢设备及系统</t>
  </si>
  <si>
    <r>
      <rPr>
        <sz val="12"/>
        <color theme="1"/>
        <rFont val="宋体"/>
        <charset val="134"/>
      </rPr>
      <t>水处理设备和系统安装规范，系统严密无泄漏，防腐符合设计要求且无锈蚀，应判定为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</si>
  <si>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海水淡化及废（污）水处理等设备和系统安装规范，系统严密无泄漏，防腐符合设计要求，应判定为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</si>
  <si>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各系统出水水质符合设计要求，排水符合环保标准规定，应判定为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现场查看、查实时检测记录（报告）。</t>
    </r>
  </si>
  <si>
    <r>
      <rPr>
        <sz val="12"/>
        <color theme="1"/>
        <rFont val="宋体"/>
        <charset val="134"/>
      </rPr>
      <t>设备及管道保温油漆工艺良好，色标符合规范规定，应判定为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</si>
  <si>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氢气系统设备及管道安装规范，系统严密无泄漏，应判定为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</si>
  <si>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酸、碱容器和管道无泄漏，化学药品分类存放，应判定为</t>
    </r>
    <r>
      <rPr>
        <b/>
        <sz val="12"/>
        <color theme="1"/>
        <rFont val="宋体"/>
        <charset val="134"/>
      </rPr>
      <t>良好</t>
    </r>
    <r>
      <rPr>
        <sz val="12"/>
        <color theme="1"/>
        <rFont val="宋体"/>
        <charset val="134"/>
      </rPr>
      <t>；化学药品未分类存放，应判定为</t>
    </r>
    <r>
      <rPr>
        <b/>
        <sz val="12"/>
        <color theme="1"/>
        <rFont val="宋体"/>
        <charset val="134"/>
      </rPr>
      <t>不足</t>
    </r>
    <r>
      <rPr>
        <sz val="12"/>
        <color theme="1"/>
        <rFont val="宋体"/>
        <charset val="134"/>
      </rPr>
      <t>；酸碱容器和管道泄漏，应判定为</t>
    </r>
    <r>
      <rPr>
        <b/>
        <sz val="12"/>
        <color theme="1"/>
        <rFont val="宋体"/>
        <charset val="134"/>
      </rPr>
      <t>否定</t>
    </r>
    <r>
      <rPr>
        <sz val="12"/>
        <color theme="1"/>
        <rFont val="宋体"/>
        <charset val="134"/>
      </rPr>
      <t>。
现场查看。</t>
    </r>
  </si>
  <si>
    <r>
      <rPr>
        <sz val="12"/>
        <color theme="1"/>
        <rFont val="宋体"/>
        <charset val="134"/>
      </rPr>
      <t>水处理和制（供）氢设备及系统投入生产或使用时，环境保护防治设施同步投用，应判定为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</si>
  <si>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制（供）氢站入口处应加装静电释放装置、区域内防雷设施齐全，应判定为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</si>
  <si>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供氢管道防静电接地符合规范规定，应判定为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</si>
  <si>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t>天然气调压站</t>
  </si>
  <si>
    <r>
      <rPr>
        <sz val="12"/>
        <color theme="1"/>
        <rFont val="宋体"/>
        <charset val="134"/>
      </rPr>
      <t>调压站区域栅栏或隔断设施、警示牌和相应的安全管理制度齐全，入口处应装设静电释放器，应判定为</t>
    </r>
    <r>
      <rPr>
        <b/>
        <sz val="12"/>
        <color theme="1"/>
        <rFont val="宋体"/>
        <charset val="134"/>
      </rPr>
      <t>良好</t>
    </r>
    <r>
      <rPr>
        <sz val="12"/>
        <color theme="1"/>
        <rFont val="宋体"/>
        <charset val="134"/>
      </rPr>
      <t>；警示牌和相应的安全管理制度不齐全，应判定为</t>
    </r>
    <r>
      <rPr>
        <b/>
        <sz val="12"/>
        <color theme="1"/>
        <rFont val="宋体"/>
        <charset val="134"/>
      </rPr>
      <t>不足</t>
    </r>
    <r>
      <rPr>
        <sz val="12"/>
        <color theme="1"/>
        <rFont val="宋体"/>
        <charset val="134"/>
      </rPr>
      <t>；区域栅栏或隔断设施不齐全，应判定为</t>
    </r>
    <r>
      <rPr>
        <b/>
        <sz val="12"/>
        <color theme="1"/>
        <rFont val="宋体"/>
        <charset val="134"/>
      </rPr>
      <t>否定</t>
    </r>
    <r>
      <rPr>
        <sz val="12"/>
        <color theme="1"/>
        <rFont val="宋体"/>
        <charset val="134"/>
      </rPr>
      <t>。
现场查看。</t>
    </r>
  </si>
  <si>
    <r>
      <rPr>
        <sz val="12"/>
        <color theme="1"/>
        <rFont val="宋体"/>
        <charset val="134"/>
      </rPr>
      <t>天然气管道防静电接地符合规范规定，应判定为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</si>
  <si>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起吊设施限位装置安装规范，操作控制器防水、防误操作设施完善，应判定为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</si>
  <si>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t>设备及系统标识</t>
  </si>
  <si>
    <r>
      <rPr>
        <sz val="12"/>
        <color theme="1"/>
        <rFont val="宋体"/>
        <charset val="134"/>
      </rPr>
      <t>系统的标识及安全警示标志规范、统一、醒目，应判定为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</si>
  <si>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t>成品保护及现场环境</t>
  </si>
  <si>
    <r>
      <rPr>
        <sz val="12"/>
        <color theme="1"/>
        <rFont val="宋体"/>
        <charset val="134"/>
      </rPr>
      <t>成品保护效果好，现场环境整洁，无施工遗留物，应判定为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</si>
  <si>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本专业执行的质量技术标准清单符合工程实际、动态管理记录齐全，应判定为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</si>
  <si>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专业创优实施细则内容完整，可操作性强，细则执行有效，应判定为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</si>
  <si>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施工组织设计、施工方案等施工技术文件齐全，内容完整，标准依据齐全、准确，工艺流程完善，应判定为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</si>
  <si>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专业质量验收项目划分表符合标准规定且与本工程实体一致，应判定为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</si>
  <si>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重要原材料（含半成品）及设备质量证明、试验报告，监造报告，进场检验报告，商检报告（进口材料）等文件齐全有效，应判定为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</si>
  <si>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合金钢部件（含管材、管件及紧固件）材质、硬度复查报告齐全、有效，应判定为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查阅相关资料。</t>
    </r>
  </si>
  <si>
    <r>
      <rPr>
        <sz val="12"/>
        <color theme="1"/>
        <rFont val="宋体"/>
        <charset val="134"/>
      </rPr>
      <t>汽轮机通流部分间隙记录齐全，间隙符合制造厂技术要求，应判定为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查阅相关资料。</t>
    </r>
  </si>
  <si>
    <r>
      <rPr>
        <sz val="12"/>
        <color theme="1"/>
        <rFont val="宋体"/>
        <charset val="134"/>
      </rPr>
      <t>汽轮机轴系找中心及连接安装记录齐全，安装数据符合制造厂技术要求，应判定为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查阅相关资料。</t>
    </r>
  </si>
  <si>
    <r>
      <rPr>
        <sz val="12"/>
        <color theme="1"/>
        <rFont val="宋体"/>
        <charset val="134"/>
      </rPr>
      <t>汽轮机（燃气轮机）主油箱事故排油管接至事故油池，系统注油前安装完毕并确认畅通，验收签证齐全，应判定为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查阅相关资料。</t>
    </r>
  </si>
  <si>
    <r>
      <rPr>
        <sz val="12"/>
        <color theme="1"/>
        <rFont val="宋体"/>
        <charset val="134"/>
      </rPr>
      <t>汽轮机（燃气轮机）、给水泵在启动前、满负荷试运、移交生产后三个阶段的油质报告齐全，油质符合标准规定（润滑油系统清洁度不低于NAS6级，抗燃油系统清洁度不低于NAS5级），应判定为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查各阶段的油质检验报告。</t>
    </r>
  </si>
  <si>
    <r>
      <rPr>
        <sz val="12"/>
        <color theme="1"/>
        <rFont val="宋体"/>
        <charset val="134"/>
      </rPr>
      <t>燃气轮机燃料供应系统严密性试验签证记录及吹扫验收签证记录齐全，验收结果符合标准规定，应判定为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查阅相关资料。</t>
    </r>
  </si>
  <si>
    <r>
      <rPr>
        <sz val="12"/>
        <color theme="1"/>
        <rFont val="宋体"/>
        <charset val="134"/>
      </rPr>
      <t>燃气轮机罩壳安装完毕后透光、灭火系统喷放试验等检查记录及签证齐全，应判定为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查阅相关资料。</t>
    </r>
  </si>
  <si>
    <r>
      <rPr>
        <sz val="12"/>
        <color theme="1"/>
        <rFont val="宋体"/>
        <charset val="134"/>
      </rPr>
      <t>发电机整套严密性试验签证记录齐全、漏气量符合制造厂技术要求，应判定为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查阅相关资料。</t>
    </r>
  </si>
  <si>
    <r>
      <rPr>
        <sz val="12"/>
        <color theme="1"/>
        <rFont val="宋体"/>
        <charset val="134"/>
      </rPr>
      <t>附属机械分部试运质量验收及签证，齐全、规范，应判定为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</si>
  <si>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管道支吊架记录齐全、规范，应判定为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</si>
  <si>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吹管临时系统由有设计资质的单位设计，应判定为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查阅相关资料。</t>
    </r>
  </si>
  <si>
    <r>
      <rPr>
        <sz val="12"/>
        <color theme="1"/>
        <rFont val="宋体"/>
        <charset val="134"/>
      </rPr>
      <t>系统管道吹扫及冲洗签证记录齐全、规范，应判定为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</si>
  <si>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管道系统严密性试验签证齐全，应判定为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查阅相关资料。</t>
    </r>
  </si>
  <si>
    <r>
      <rPr>
        <sz val="12"/>
        <color theme="1"/>
        <rFont val="宋体"/>
        <charset val="134"/>
      </rPr>
      <t>安全阀整定试验报告齐全、有效，应判定为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查阅整定试验报告。</t>
    </r>
  </si>
  <si>
    <r>
      <rPr>
        <sz val="12"/>
        <color theme="1"/>
        <rFont val="宋体"/>
        <charset val="134"/>
      </rPr>
      <t>焊接工程一览表、受监焊口（焊缝）检验及热处理报告规范完整，受监焊口一次检验合格率不低于95%，应判定为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查阅相关资料。</t>
    </r>
  </si>
  <si>
    <t>表C-5  热控安装实体质量评价记录表</t>
  </si>
  <si>
    <t>取源部件及敏感元件</t>
  </si>
  <si>
    <r>
      <rPr>
        <sz val="12"/>
        <color rgb="FF000000"/>
        <rFont val="宋体"/>
        <charset val="134"/>
      </rPr>
      <t>测点位置选择符合设计与规范要求，取源短管外露长度、测温元件插座延长管长度超过保温层厚度，满足应判定为</t>
    </r>
    <r>
      <rPr>
        <b/>
        <sz val="12"/>
        <color rgb="FF000000"/>
        <rFont val="宋体"/>
        <charset val="134"/>
      </rPr>
      <t>良好</t>
    </r>
    <r>
      <rPr>
        <sz val="12"/>
        <color rgb="FF000000"/>
        <rFont val="宋体"/>
        <charset val="134"/>
      </rPr>
      <t>；个别测点位置或短管、延长管不符合规范规定，应判定为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现场实体查看。</t>
    </r>
  </si>
  <si>
    <r>
      <rPr>
        <sz val="12"/>
        <color rgb="FF000000"/>
        <rFont val="宋体"/>
        <charset val="134"/>
      </rPr>
      <t>相邻两测点之间的距离应大于被测管道外径，且不得小于200mm，当压力取源部件和测温元件在同一管段上邻近装设时，按介质流向压力在前，温度在后，满足应判定为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现场实体查看。</t>
    </r>
  </si>
  <si>
    <r>
      <rPr>
        <sz val="12"/>
        <color theme="1"/>
        <rFont val="宋体"/>
        <charset val="134"/>
      </rPr>
      <t>汽轮发电机润滑油压测点应选择在油管路末端压力较低处，满足应判定为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</si>
  <si>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用于保护、调节的重要单点测点信号，取样及测量管路应独立，满足应判定为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现场实体查看或查阅管路敷设记录。</t>
    </r>
  </si>
  <si>
    <t>就地检测和控制仪表</t>
  </si>
  <si>
    <r>
      <rPr>
        <sz val="12"/>
        <color rgb="FF000000"/>
        <rFont val="宋体"/>
        <charset val="134"/>
      </rPr>
      <t>就地仪表安装环境应远离热源、振动源、干扰源及腐蚀性场所，环境温度、振动、干扰及腐蚀性应符合仪表使用要求，满足应判定为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现场实体查看。</t>
    </r>
  </si>
  <si>
    <r>
      <rPr>
        <sz val="12"/>
        <color theme="1"/>
        <rFont val="宋体"/>
        <charset val="134"/>
      </rPr>
      <t>油及燃气测量管路、凝汽器真空和水位测量不应装设排污阀，发电机氢油水差压不应装设平衡阀，满足应判定为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</si>
  <si>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测量波动剧烈的压力，应在其取源阀门后加装缓冲装置，满足应判定为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</si>
  <si>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测量真空或微压的指示仪表、变送器应设置在高于取源部件的位置，满足应判定为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现场实体查看，重点查看凝汽器真空指示仪表、变送器。</t>
    </r>
  </si>
  <si>
    <r>
      <rPr>
        <sz val="12"/>
        <color theme="1"/>
        <rFont val="宋体"/>
        <charset val="134"/>
      </rPr>
      <t>执行器动作平稳、灵活，有明显和正确的开、关标识，满足应判定为</t>
    </r>
    <r>
      <rPr>
        <b/>
        <sz val="12"/>
        <color theme="1"/>
        <rFont val="宋体"/>
        <charset val="134"/>
      </rPr>
      <t>良好</t>
    </r>
    <r>
      <rPr>
        <sz val="12"/>
        <color theme="1"/>
        <rFont val="宋体"/>
        <charset val="134"/>
      </rPr>
      <t>；个别开、关标识缺失，应判定为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</si>
  <si>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执行机构与调节机构的连杆长度不应大于5m，丝扣连接处有锁紧螺母，不颤动，无空行程现象，满足应判定为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</si>
  <si>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t>控制盘、台、箱、柜</t>
  </si>
  <si>
    <r>
      <rPr>
        <sz val="12"/>
        <color theme="1"/>
        <rFont val="宋体"/>
        <charset val="134"/>
      </rPr>
      <t>控制盘、台、箱、柜安装的垂直偏差、水平偏差、盘面偏差和盘间间隙应符合规范规定，铭牌正确、清晰，满足应判定为</t>
    </r>
    <r>
      <rPr>
        <b/>
        <sz val="12"/>
        <color theme="1"/>
        <rFont val="宋体"/>
        <charset val="134"/>
      </rPr>
      <t>良好</t>
    </r>
    <r>
      <rPr>
        <sz val="12"/>
        <color theme="1"/>
        <rFont val="宋体"/>
        <charset val="134"/>
      </rPr>
      <t>；个别部位偏差略大于规范规定，或个别铭牌缺失，应判定为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</si>
  <si>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盘、台、箱、柜内防火封堵应严密，所采用的防火封堵及阻燃材料应符合设计要求，满足应判定为</t>
    </r>
    <r>
      <rPr>
        <b/>
        <sz val="12"/>
        <color theme="1"/>
        <rFont val="宋体"/>
        <charset val="134"/>
      </rPr>
      <t>良好</t>
    </r>
    <r>
      <rPr>
        <sz val="12"/>
        <color theme="1"/>
        <rFont val="宋体"/>
        <charset val="134"/>
      </rPr>
      <t>；个别部位防火封堵有缝隙，应判定为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</si>
  <si>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盘上仪表、设备安装整齐、牢固，标牌、铭牌完整、清晰并置于明显的位置，满足应判定为</t>
    </r>
    <r>
      <rPr>
        <b/>
        <sz val="12"/>
        <color theme="1"/>
        <rFont val="宋体"/>
        <charset val="134"/>
      </rPr>
      <t>良好</t>
    </r>
    <r>
      <rPr>
        <sz val="12"/>
        <color theme="1"/>
        <rFont val="宋体"/>
        <charset val="134"/>
      </rPr>
      <t>；个别标牌、铭牌缺失，应判定为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</si>
  <si>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计算机及附属系统设备应完好、无损伤，附件应齐全，接地方式符合设计要求，接地电阻≤0.5</t>
    </r>
    <r>
      <rPr>
        <sz val="12"/>
        <color theme="1"/>
        <rFont val="Calibri"/>
        <charset val="161"/>
      </rPr>
      <t>Ω</t>
    </r>
    <r>
      <rPr>
        <sz val="12"/>
        <color theme="1"/>
        <rFont val="宋体"/>
        <charset val="134"/>
      </rPr>
      <t>或符合设计要求，满足应判定为</t>
    </r>
    <r>
      <rPr>
        <b/>
        <sz val="12"/>
        <color theme="1"/>
        <rFont val="宋体"/>
        <charset val="134"/>
      </rPr>
      <t>良好</t>
    </r>
    <r>
      <rPr>
        <sz val="12"/>
        <color theme="1"/>
        <rFont val="宋体"/>
        <charset val="134"/>
      </rPr>
      <t>；个别设备有轻微损伤，应判定为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</si>
  <si>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现场总线箱柜设备的安装位置应远离变频器、大功率电机等大型电力设备、高电压强电流设备等干扰源，满足应判定为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</si>
  <si>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t>电缆敷设及接线</t>
  </si>
  <si>
    <r>
      <rPr>
        <sz val="12"/>
        <color theme="1"/>
        <rFont val="宋体"/>
        <charset val="134"/>
      </rPr>
      <t>电缆桥架、电缆保护管的布置应考虑热力系统的膨胀，满足应判定为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</si>
  <si>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金属桥架应有电气连接并可靠接地，使用玻璃钢桥架，应沿桥架全长另敷设专用接地线，满足应判定为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</si>
  <si>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电缆沟道、电缆桥架和竖井应采取防火封堵措施，防火材料符合设计要求，防火封堵严密、隔离措施有效，满足应判定为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</si>
  <si>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电缆保护管应用卡子固定牢固，不应采用焊接方式固定，满足应判定为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</si>
  <si>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信号电缆与强电控制电缆不得敷设在同一根保护管内，信号电缆与动力电缆之间的距离应符合设计要求，满足应判定为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</si>
  <si>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电缆与热力管道之间无隔板防护时，相互间距平行敷设时电缆与热力管道保温应大于500mm，交叉敷设应大于250mm，与其他管道平行敷设相互间距应大于100mm，满足应判定为</t>
    </r>
    <r>
      <rPr>
        <b/>
        <sz val="12"/>
        <color theme="1"/>
        <rFont val="宋体"/>
        <charset val="134"/>
      </rPr>
      <t>良好</t>
    </r>
    <r>
      <rPr>
        <sz val="12"/>
        <color theme="1"/>
        <rFont val="宋体"/>
        <charset val="134"/>
      </rPr>
      <t>；个别部位间距不足，应判定为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</si>
  <si>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电缆不应在油管路及腐蚀性介质管路的正下方平行敷设，不应在油管路及腐蚀性介质管路的阀门或接口的下方通过，满足应判定为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</si>
  <si>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现场总线电缆与动力电缆分开排列，间距符合规范规定，交叉敷设时直角交叉，通过复杂电磁环境或离开桥架后应用金属套管保护，满足应判定为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</si>
  <si>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电缆、光缆的弯曲半径应符合《电力建设施工技术规范 第4部分 热工仪表及控制装置》DL 5190.4的规定，满足应判定为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</si>
  <si>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电缆敷设按顺序排列整齐，绑扎固定，无交叉，未采用铁丝直接捆扎电缆，满足应判定为</t>
    </r>
    <r>
      <rPr>
        <b/>
        <sz val="12"/>
        <color theme="1"/>
        <rFont val="宋体"/>
        <charset val="134"/>
      </rPr>
      <t>良好</t>
    </r>
    <r>
      <rPr>
        <sz val="12"/>
        <color theme="1"/>
        <rFont val="宋体"/>
        <charset val="134"/>
      </rPr>
      <t>；个别电缆未绑扎或交叉，应判定为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</si>
  <si>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电缆终端头排列整齐规范、固定牢固，标识牌挂装规范、整齐，字迹清晰无脱落，满足应判定为</t>
    </r>
    <r>
      <rPr>
        <b/>
        <sz val="12"/>
        <color theme="1"/>
        <rFont val="宋体"/>
        <charset val="134"/>
      </rPr>
      <t>良好</t>
    </r>
    <r>
      <rPr>
        <sz val="12"/>
        <color theme="1"/>
        <rFont val="宋体"/>
        <charset val="134"/>
      </rPr>
      <t>；个别电缆头排列不齐、未固定或缺失标识牌，应判定为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</si>
  <si>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电缆芯线不应有伤痕，与端子接触良好，螺栓压接牢固，整齐排列，留有适当的余量，每个接线端子不应超过两根接线，满足应判定为</t>
    </r>
    <r>
      <rPr>
        <b/>
        <sz val="12"/>
        <color theme="1"/>
        <rFont val="宋体"/>
        <charset val="134"/>
      </rPr>
      <t>良好</t>
    </r>
    <r>
      <rPr>
        <sz val="12"/>
        <color theme="1"/>
        <rFont val="宋体"/>
        <charset val="134"/>
      </rPr>
      <t>；个别芯线排列不齐，应判定为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</si>
  <si>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芯线标识齐全、统一，字迹清晰、不易脱落，备用芯有标识、芯线导体不外露，长度应至最远端子处，满足应判定为</t>
    </r>
    <r>
      <rPr>
        <b/>
        <sz val="12"/>
        <color theme="1"/>
        <rFont val="宋体"/>
        <charset val="134"/>
      </rPr>
      <t>良好</t>
    </r>
    <r>
      <rPr>
        <sz val="12"/>
        <color theme="1"/>
        <rFont val="宋体"/>
        <charset val="134"/>
      </rPr>
      <t>；个别标识缺失，应判定为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现场实体查看。</t>
    </r>
  </si>
  <si>
    <t>管路敷设</t>
  </si>
  <si>
    <r>
      <rPr>
        <sz val="12"/>
        <color theme="1"/>
        <rFont val="宋体"/>
        <charset val="134"/>
      </rPr>
      <t>管路敷设应整齐、规范，未与主设备及管道碰撞，与仪表、设备连接严密，不承受机械应力，满足应判定为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</si>
  <si>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水平敷设的管路应有一定的坡度，倾斜坡度和方向应能保证排除气体或凝结液，满足应判定为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现场实体查看，重点查看凝汽器真空测量管路。</t>
    </r>
  </si>
  <si>
    <r>
      <rPr>
        <sz val="12"/>
        <color theme="1"/>
        <rFont val="宋体"/>
        <charset val="134"/>
      </rPr>
      <t>管路穿过不同等级的爆炸危险区域、火灾危险区域和有毒场所的分隔间壁时，保护管或保护罩应密封，满足应判定为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</si>
  <si>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管路敷设在地下及穿过平台或墙壁时应加保护管（罩），保护管（罩）的外露长度宜为10mm～20mm，管路接头不应在保护管（罩）内，保护管（罩）与建筑物之间应密封严密，同一地点高度应一致，满足应判定为</t>
    </r>
    <r>
      <rPr>
        <b/>
        <sz val="12"/>
        <color theme="1"/>
        <rFont val="宋体"/>
        <charset val="134"/>
      </rPr>
      <t>良好</t>
    </r>
    <r>
      <rPr>
        <sz val="12"/>
        <color theme="1"/>
        <rFont val="宋体"/>
        <charset val="134"/>
      </rPr>
      <t>；个别保护管（罩）的外露长度不足或高度不一致，应判定为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</si>
  <si>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管路的排污阀门应装设在便于操作和检修的位置，排污情况应能监视，排污阀门下应装有排水槽和排水管并引至地沟，排水槽底部应高出地坪，满足应判定为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</si>
  <si>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管路支架安装应牢固、整齐、美观，间距均匀并符合《电力建设施工技术规范 第4部分 热工仪表及控制装置》DL 5190.4的规定，满足应判定为</t>
    </r>
    <r>
      <rPr>
        <b/>
        <sz val="12"/>
        <color theme="1"/>
        <rFont val="宋体"/>
        <charset val="134"/>
      </rPr>
      <t>良好</t>
    </r>
    <r>
      <rPr>
        <sz val="12"/>
        <color theme="1"/>
        <rFont val="宋体"/>
        <charset val="134"/>
      </rPr>
      <t>；个别支架间距不均匀，应判定为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</si>
  <si>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不锈钢管路与碳钢支吊架和管卡之间应采取防渗碳隔离措施，满足应判定为</t>
    </r>
    <r>
      <rPr>
        <b/>
        <sz val="12"/>
        <color theme="1"/>
        <rFont val="宋体"/>
        <charset val="134"/>
      </rPr>
      <t>良好</t>
    </r>
    <r>
      <rPr>
        <sz val="12"/>
        <color theme="1"/>
        <rFont val="宋体"/>
        <charset val="134"/>
      </rPr>
      <t>；个别管路防渗碳隔离措施缺失，应判定为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现场实体查看。</t>
    </r>
  </si>
  <si>
    <t>屏蔽与接地</t>
  </si>
  <si>
    <r>
      <rPr>
        <sz val="12"/>
        <color theme="1"/>
        <rFont val="宋体"/>
        <charset val="134"/>
      </rPr>
      <t>供电电压高于36V的现场仪表的外壳，仪表盘、柜、箱、盒、电缆槽盒、保护管、支架、底座等，均应做保护接地，满足应判定为</t>
    </r>
    <r>
      <rPr>
        <b/>
        <sz val="12"/>
        <color theme="1"/>
        <rFont val="宋体"/>
        <charset val="134"/>
      </rPr>
      <t>良好</t>
    </r>
    <r>
      <rPr>
        <sz val="12"/>
        <color theme="1"/>
        <rFont val="宋体"/>
        <charset val="134"/>
      </rPr>
      <t>；个别部位保护接地缺失，应判定为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</si>
  <si>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仪表及控制系统的信号回路接地和屏蔽接地应共用接地系统，在同一侧接地，满足应判定为</t>
    </r>
    <r>
      <rPr>
        <b/>
        <sz val="12"/>
        <color theme="1"/>
        <rFont val="宋体"/>
        <charset val="134"/>
      </rPr>
      <t>良好</t>
    </r>
    <r>
      <rPr>
        <sz val="12"/>
        <color theme="1"/>
        <rFont val="宋体"/>
        <charset val="134"/>
      </rPr>
      <t>，应判定为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</si>
  <si>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屏蔽电缆、屏蔽补偿导线的屏蔽层均应接地，并符合规范规定，满足应判定为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</si>
  <si>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仪表保护接地系统应接到电气设备的保护接地网上，连接应牢固可靠，不应串联接地，保护接地的电阻值应符合设计要求，满足应判定为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</si>
  <si>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计算机监控系统的接地系统应直接接在全厂电气接地网上或接在独立接地网上，其连接方式和接地电阻均应符合设计要求，采用独立接地网时，接地电阻不应大于2</t>
    </r>
    <r>
      <rPr>
        <sz val="12"/>
        <color theme="1"/>
        <rFont val="Calibri"/>
        <charset val="161"/>
      </rPr>
      <t>Ω</t>
    </r>
    <r>
      <rPr>
        <sz val="12"/>
        <color theme="1"/>
        <rFont val="宋体"/>
        <charset val="134"/>
      </rPr>
      <t>，接地电阻应包括接地引线电阻，满足应判定为</t>
    </r>
    <r>
      <rPr>
        <b/>
        <sz val="12"/>
        <color theme="1"/>
        <rFont val="宋体"/>
        <charset val="134"/>
      </rPr>
      <t>良好</t>
    </r>
    <r>
      <rPr>
        <sz val="12"/>
        <color theme="1"/>
        <rFont val="宋体"/>
        <charset val="134"/>
      </rPr>
      <t>；个别管路防渗碳隔离措施缺失，应判定为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现场实体查看。</t>
    </r>
  </si>
  <si>
    <t>控制装置及系统防护</t>
  </si>
  <si>
    <r>
      <rPr>
        <sz val="12"/>
        <color theme="1"/>
        <rFont val="宋体"/>
        <charset val="134"/>
      </rPr>
      <t>在有爆炸和火灾危险的场所内安装的仪表、电气设备和材料，应具有符合国家或行业防爆质量标准的技术鉴定文件和防爆产品出厂合格证书，防爆电气设备应有“Ex”标识，外观应无损伤和裂纹，满足应判定为</t>
    </r>
    <r>
      <rPr>
        <b/>
        <sz val="12"/>
        <color theme="1"/>
        <rFont val="宋体"/>
        <charset val="134"/>
      </rPr>
      <t>良好</t>
    </r>
    <r>
      <rPr>
        <sz val="12"/>
        <color theme="1"/>
        <rFont val="宋体"/>
        <charset val="134"/>
      </rPr>
      <t>；个别设备外观有轻微损伤，应判定为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</si>
  <si>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敷设在爆炸和火灾危险场所的电缆保护管，应符合《电力建设施工技术规范 第4部分 热工仪表及控制装置》DL 5190.4的规定，满足应判定为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</si>
  <si>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防爆区域的所有端子箱及带电设备应可靠接地，满足应判定为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</si>
  <si>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爆炸危险区域的就地仪表，所有的管路接口应严密，满足应判定为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</si>
  <si>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防爆仪表和电气设备引入电缆时，应采用防爆密封圈密封或用密封填料进行封固，外壳上多余的孔应做防爆密封，弹性密封圈的一个孔应密封一根电缆，满足应判定为</t>
    </r>
    <r>
      <rPr>
        <b/>
        <sz val="12"/>
        <color theme="1"/>
        <rFont val="宋体"/>
        <charset val="134"/>
      </rPr>
      <t>良好</t>
    </r>
    <r>
      <rPr>
        <sz val="12"/>
        <color theme="1"/>
        <rFont val="宋体"/>
        <charset val="134"/>
      </rPr>
      <t>；个别管路防渗碳隔离措施缺失，应判定为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</si>
  <si>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碳钢管路、各类支吊架、电缆桥架、保护管、固定卡、控制设备底座及需要防腐的金属结构，外露部分无防腐层时，均应涂防锈漆和面漆，漆层质量应均匀、牢固，满足应判定为</t>
    </r>
    <r>
      <rPr>
        <b/>
        <sz val="12"/>
        <color theme="1"/>
        <rFont val="宋体"/>
        <charset val="134"/>
      </rPr>
      <t>良好</t>
    </r>
    <r>
      <rPr>
        <sz val="12"/>
        <color theme="1"/>
        <rFont val="宋体"/>
        <charset val="134"/>
      </rPr>
      <t>；个别外露部分防腐层有破损，应判定为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现场实体查看。</t>
    </r>
  </si>
  <si>
    <r>
      <rPr>
        <sz val="12"/>
        <color theme="1"/>
        <rFont val="宋体"/>
        <charset val="134"/>
      </rPr>
      <t>本专业执行技术标准清单及动态管理记录齐全，施工单位审批手续齐全，并经监理、建设确认，满足应判定为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</si>
  <si>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专业创优实施细则、施工组织设计、施工方案、技术交底等技术文件齐全，内容完整准确，审批手续齐全，满足应判定为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</si>
  <si>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专业施工质量验收范围划分表符合规范规定和现场实际，并经监理、建设确认，满足应判定为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</si>
  <si>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设备、材料（含防火封堵材料等）出厂试验报告及质量证明材料清单、现场复检报告完整有效，满足应判定为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</si>
  <si>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取源阀门、压力容器、管路严密性或压力试验记录完整有效，满足应判定为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；测量和输送易燃、易爆、有毒、有害介质的仪表管路压力试验和泄漏试验缺失，应判定为</t>
    </r>
    <r>
      <rPr>
        <b/>
        <sz val="12"/>
        <color theme="1"/>
        <rFont val="宋体"/>
        <charset val="134"/>
      </rPr>
      <t>否定</t>
    </r>
    <r>
      <rPr>
        <sz val="12"/>
        <color theme="1"/>
        <rFont val="宋体"/>
        <charset val="134"/>
      </rPr>
      <t>。
查阅相关资料。</t>
    </r>
  </si>
  <si>
    <r>
      <rPr>
        <sz val="12"/>
        <color theme="1"/>
        <rFont val="宋体"/>
        <charset val="134"/>
      </rPr>
      <t>合金钢取源部件光谱分析报告、焊口无损检验报告完整有效，满足应判定为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；高温、高压取源部件分析、检验报告缺失，应判定为</t>
    </r>
    <r>
      <rPr>
        <b/>
        <sz val="12"/>
        <color theme="1"/>
        <rFont val="宋体"/>
        <charset val="134"/>
      </rPr>
      <t>否定</t>
    </r>
    <r>
      <rPr>
        <sz val="12"/>
        <color theme="1"/>
        <rFont val="宋体"/>
        <charset val="134"/>
      </rPr>
      <t>。
查阅相关资料。</t>
    </r>
  </si>
  <si>
    <r>
      <rPr>
        <sz val="12"/>
        <color theme="1"/>
        <rFont val="宋体"/>
        <charset val="134"/>
      </rPr>
      <t>施工安装记录（含接地、防冻、防火封堵等）规范完整、真实有效，满足应判定为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</si>
  <si>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单体调试、传动记录（含测量元件及设备校验、执行机构调整等）内容完整，数据及结论准确，满足应判定为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</si>
  <si>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质量验收记录及签证（含隐蔽工程等）齐全完整，定性、定量结论准确，签字规范，满足应判定为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</si>
  <si>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调试用仪器仪表清单及报审文件、检定报告齐全有效，满足应判定为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</si>
  <si>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t>表C-6  火电工程主要技术经济指标实体质量评价记录表</t>
  </si>
  <si>
    <t>性能考核试验</t>
  </si>
  <si>
    <r>
      <rPr>
        <sz val="12"/>
        <color theme="1"/>
        <rFont val="宋体"/>
        <charset val="134"/>
      </rPr>
      <t>锅炉热效率（%）不低于保证值，应判定为</t>
    </r>
    <r>
      <rPr>
        <b/>
        <sz val="12"/>
        <color theme="1"/>
        <rFont val="宋体"/>
        <charset val="134"/>
      </rPr>
      <t>良好</t>
    </r>
    <r>
      <rPr>
        <sz val="12"/>
        <color theme="1"/>
        <rFont val="宋体"/>
        <charset val="134"/>
      </rPr>
      <t>；低于保证值，但不低于（保证值-0.5）%，应判定为</t>
    </r>
    <r>
      <rPr>
        <b/>
        <sz val="12"/>
        <color theme="1"/>
        <rFont val="宋体"/>
        <charset val="134"/>
      </rPr>
      <t>不足</t>
    </r>
    <r>
      <rPr>
        <sz val="12"/>
        <color theme="1"/>
        <rFont val="宋体"/>
        <charset val="134"/>
      </rPr>
      <t>；低于（保证值-0.5）%，应判定为</t>
    </r>
    <r>
      <rPr>
        <b/>
        <sz val="12"/>
        <color theme="1"/>
        <rFont val="宋体"/>
        <charset val="134"/>
      </rPr>
      <t>否定</t>
    </r>
    <r>
      <rPr>
        <sz val="12"/>
        <color theme="1"/>
        <rFont val="宋体"/>
        <charset val="134"/>
      </rPr>
      <t>。
查阅性能考核试验报告。</t>
    </r>
  </si>
  <si>
    <r>
      <rPr>
        <sz val="12"/>
        <color theme="1"/>
        <rFont val="宋体"/>
        <charset val="134"/>
      </rPr>
      <t>锅炉额定出力（t/h）达到保证值，应判定为</t>
    </r>
    <r>
      <rPr>
        <b/>
        <sz val="12"/>
        <color rgb="FF000000"/>
        <rFont val="宋体"/>
        <charset val="134"/>
      </rPr>
      <t>良好</t>
    </r>
    <r>
      <rPr>
        <sz val="12"/>
        <color rgb="FF000000"/>
        <rFont val="宋体"/>
        <charset val="134"/>
      </rPr>
      <t>；未进行燃烧器不同编组或高压加热器不同投运方式的额定出力试验，或试验结果低于保证值，但不低于保证值的99%，应判定为</t>
    </r>
    <r>
      <rPr>
        <b/>
        <sz val="12"/>
        <color rgb="FF000000"/>
        <rFont val="宋体"/>
        <charset val="134"/>
      </rPr>
      <t>不足</t>
    </r>
    <r>
      <rPr>
        <sz val="12"/>
        <color rgb="FF000000"/>
        <rFont val="宋体"/>
        <charset val="134"/>
      </rPr>
      <t>；试验结果低于保证值的99%，应判定为</t>
    </r>
    <r>
      <rPr>
        <b/>
        <sz val="12"/>
        <color rgb="FF000000"/>
        <rFont val="宋体"/>
        <charset val="134"/>
      </rPr>
      <t>否定</t>
    </r>
    <r>
      <rPr>
        <sz val="12"/>
        <color rgb="FF000000"/>
        <rFont val="宋体"/>
        <charset val="134"/>
      </rPr>
      <t>。
查阅性能考核试验报告。</t>
    </r>
  </si>
  <si>
    <r>
      <rPr>
        <sz val="12"/>
        <color theme="1"/>
        <rFont val="宋体"/>
        <charset val="134"/>
      </rPr>
      <t>锅炉最大连续出力（t/h）不低于保证值，应判定为</t>
    </r>
    <r>
      <rPr>
        <b/>
        <sz val="12"/>
        <color theme="1"/>
        <rFont val="宋体"/>
        <charset val="134"/>
      </rPr>
      <t>良好</t>
    </r>
    <r>
      <rPr>
        <sz val="12"/>
        <color theme="1"/>
        <rFont val="宋体"/>
        <charset val="134"/>
      </rPr>
      <t>；低于保证值，但不低于保证值的98%，应判定为</t>
    </r>
    <r>
      <rPr>
        <b/>
        <sz val="12"/>
        <color theme="1"/>
        <rFont val="宋体"/>
        <charset val="134"/>
      </rPr>
      <t>不足</t>
    </r>
    <r>
      <rPr>
        <sz val="12"/>
        <color theme="1"/>
        <rFont val="宋体"/>
        <charset val="134"/>
      </rPr>
      <t>；低于保证值的98%，应判定为</t>
    </r>
    <r>
      <rPr>
        <b/>
        <sz val="12"/>
        <color theme="1"/>
        <rFont val="宋体"/>
        <charset val="134"/>
      </rPr>
      <t>否定</t>
    </r>
    <r>
      <rPr>
        <sz val="12"/>
        <color theme="1"/>
        <rFont val="宋体"/>
        <charset val="134"/>
      </rPr>
      <t>。
查阅性能考核试验报告。</t>
    </r>
  </si>
  <si>
    <r>
      <rPr>
        <sz val="12"/>
        <color theme="1"/>
        <rFont val="宋体"/>
        <charset val="134"/>
      </rPr>
      <t>锅炉断油（气、等离子）最低稳燃出力（t/h）不高于保证值，应判定为</t>
    </r>
    <r>
      <rPr>
        <b/>
        <sz val="12"/>
        <color theme="1"/>
        <rFont val="宋体"/>
        <charset val="134"/>
      </rPr>
      <t>良好</t>
    </r>
    <r>
      <rPr>
        <sz val="12"/>
        <color theme="1"/>
        <rFont val="宋体"/>
        <charset val="134"/>
      </rPr>
      <t>；未进行燃烧器不同编组的最低稳燃出力试验，或试验结果高于保证值，但不高于保证值的105%，应判定为</t>
    </r>
    <r>
      <rPr>
        <b/>
        <sz val="12"/>
        <color theme="1"/>
        <rFont val="宋体"/>
        <charset val="134"/>
      </rPr>
      <t>不足</t>
    </r>
    <r>
      <rPr>
        <sz val="12"/>
        <color theme="1"/>
        <rFont val="宋体"/>
        <charset val="134"/>
      </rPr>
      <t>；试验结果高于保证值的105%，应判定为</t>
    </r>
    <r>
      <rPr>
        <b/>
        <sz val="12"/>
        <color theme="1"/>
        <rFont val="宋体"/>
        <charset val="134"/>
      </rPr>
      <t>否定</t>
    </r>
    <r>
      <rPr>
        <sz val="12"/>
        <color theme="1"/>
        <rFont val="宋体"/>
        <charset val="134"/>
      </rPr>
      <t>。
查阅性能考核试验报告。</t>
    </r>
  </si>
  <si>
    <r>
      <rPr>
        <sz val="12"/>
        <color theme="1"/>
        <rFont val="宋体"/>
        <charset val="134"/>
      </rPr>
      <t>除尘效率（%）不低于保证值，应判定为</t>
    </r>
    <r>
      <rPr>
        <b/>
        <sz val="12"/>
        <color rgb="FF000000"/>
        <rFont val="宋体"/>
        <charset val="134"/>
      </rPr>
      <t>良好</t>
    </r>
    <r>
      <rPr>
        <sz val="12"/>
        <color rgb="FF000000"/>
        <rFont val="宋体"/>
        <charset val="134"/>
      </rPr>
      <t>；低于保证值，但不低于（保证值-0.5）%，应判定为</t>
    </r>
    <r>
      <rPr>
        <b/>
        <sz val="12"/>
        <color rgb="FF000000"/>
        <rFont val="宋体"/>
        <charset val="134"/>
      </rPr>
      <t>不足</t>
    </r>
    <r>
      <rPr>
        <sz val="12"/>
        <color rgb="FF000000"/>
        <rFont val="宋体"/>
        <charset val="134"/>
      </rPr>
      <t>；低于（保证值-0.5）%，应判定为</t>
    </r>
    <r>
      <rPr>
        <b/>
        <sz val="12"/>
        <color rgb="FF000000"/>
        <rFont val="宋体"/>
        <charset val="134"/>
      </rPr>
      <t>否定</t>
    </r>
    <r>
      <rPr>
        <sz val="12"/>
        <color rgb="FF000000"/>
        <rFont val="宋体"/>
        <charset val="134"/>
      </rPr>
      <t>。
查阅性能考核试验报告。</t>
    </r>
  </si>
  <si>
    <r>
      <rPr>
        <sz val="12"/>
        <color theme="1"/>
        <rFont val="宋体"/>
        <charset val="134"/>
      </rPr>
      <t>脱硫装置脱硫效率（%）不低于保证值，应判定为</t>
    </r>
    <r>
      <rPr>
        <b/>
        <sz val="12"/>
        <color theme="1"/>
        <rFont val="宋体"/>
        <charset val="134"/>
      </rPr>
      <t>良好</t>
    </r>
    <r>
      <rPr>
        <sz val="12"/>
        <color theme="1"/>
        <rFont val="宋体"/>
        <charset val="134"/>
      </rPr>
      <t>；低于保证值，应判定为</t>
    </r>
    <r>
      <rPr>
        <b/>
        <sz val="12"/>
        <color theme="1"/>
        <rFont val="宋体"/>
        <charset val="134"/>
      </rPr>
      <t>否定</t>
    </r>
    <r>
      <rPr>
        <sz val="12"/>
        <color theme="1"/>
        <rFont val="宋体"/>
        <charset val="134"/>
      </rPr>
      <t>。
查阅性能考核试验报告。</t>
    </r>
  </si>
  <si>
    <r>
      <rPr>
        <sz val="12"/>
        <color theme="1"/>
        <rFont val="宋体"/>
        <charset val="134"/>
      </rPr>
      <t>脱硝装置脱硝效率（%）不低于保证值，应判定为</t>
    </r>
    <r>
      <rPr>
        <b/>
        <sz val="12"/>
        <color theme="1"/>
        <rFont val="宋体"/>
        <charset val="134"/>
      </rPr>
      <t>良好</t>
    </r>
    <r>
      <rPr>
        <sz val="12"/>
        <color theme="1"/>
        <rFont val="宋体"/>
        <charset val="134"/>
      </rPr>
      <t>；低于保证值，应判定为</t>
    </r>
    <r>
      <rPr>
        <b/>
        <sz val="12"/>
        <color theme="1"/>
        <rFont val="宋体"/>
        <charset val="134"/>
      </rPr>
      <t>否定</t>
    </r>
    <r>
      <rPr>
        <sz val="12"/>
        <color theme="1"/>
        <rFont val="宋体"/>
        <charset val="134"/>
      </rPr>
      <t>。
查阅性能考核试验报告。</t>
    </r>
  </si>
  <si>
    <r>
      <rPr>
        <sz val="12"/>
        <color theme="1"/>
        <rFont val="宋体"/>
        <charset val="134"/>
      </rPr>
      <t>汽轮机热耗率（kJ/kWh）不高于保证值，应判定为</t>
    </r>
    <r>
      <rPr>
        <b/>
        <sz val="12"/>
        <color theme="1"/>
        <rFont val="宋体"/>
        <charset val="134"/>
      </rPr>
      <t>良好</t>
    </r>
    <r>
      <rPr>
        <sz val="12"/>
        <color theme="1"/>
        <rFont val="宋体"/>
        <charset val="134"/>
      </rPr>
      <t>；高于保证值，但不高于保证值的101%，应判定为</t>
    </r>
    <r>
      <rPr>
        <b/>
        <sz val="12"/>
        <color theme="1"/>
        <rFont val="宋体"/>
        <charset val="134"/>
      </rPr>
      <t>不足</t>
    </r>
    <r>
      <rPr>
        <sz val="12"/>
        <color theme="1"/>
        <rFont val="宋体"/>
        <charset val="134"/>
      </rPr>
      <t>；高于保证值的101%，应判定为</t>
    </r>
    <r>
      <rPr>
        <b/>
        <sz val="12"/>
        <color theme="1"/>
        <rFont val="宋体"/>
        <charset val="134"/>
      </rPr>
      <t>否定</t>
    </r>
    <r>
      <rPr>
        <sz val="12"/>
        <color theme="1"/>
        <rFont val="宋体"/>
        <charset val="134"/>
      </rPr>
      <t>。
查阅性能考核试验报告。</t>
    </r>
  </si>
  <si>
    <r>
      <rPr>
        <sz val="12"/>
        <color theme="1"/>
        <rFont val="宋体"/>
        <charset val="134"/>
      </rPr>
      <t>汽轮机组额定出力（MW）达到保证值，应判定为</t>
    </r>
    <r>
      <rPr>
        <b/>
        <sz val="12"/>
        <color theme="1"/>
        <rFont val="宋体"/>
        <charset val="134"/>
      </rPr>
      <t>良好</t>
    </r>
    <r>
      <rPr>
        <sz val="12"/>
        <color theme="1"/>
        <rFont val="宋体"/>
        <charset val="134"/>
      </rPr>
      <t>；未进行高压加热器全切工况或高背压工况额定出力试验，或试验结果低于保证值，但不低于保证值的99%，应判定为</t>
    </r>
    <r>
      <rPr>
        <b/>
        <sz val="12"/>
        <color theme="1"/>
        <rFont val="宋体"/>
        <charset val="134"/>
      </rPr>
      <t>不足</t>
    </r>
    <r>
      <rPr>
        <sz val="12"/>
        <color theme="1"/>
        <rFont val="宋体"/>
        <charset val="134"/>
      </rPr>
      <t>；低于保证值的99%，应判定为</t>
    </r>
    <r>
      <rPr>
        <b/>
        <sz val="12"/>
        <color theme="1"/>
        <rFont val="宋体"/>
        <charset val="134"/>
      </rPr>
      <t>否定</t>
    </r>
    <r>
      <rPr>
        <sz val="12"/>
        <color theme="1"/>
        <rFont val="宋体"/>
        <charset val="134"/>
      </rPr>
      <t>。
查阅性能考核试验报告。</t>
    </r>
  </si>
  <si>
    <r>
      <rPr>
        <sz val="12"/>
        <color theme="1"/>
        <rFont val="宋体"/>
        <charset val="134"/>
      </rPr>
      <t>汽轮机组最大出力（MW）不低于保证值，应判定为</t>
    </r>
    <r>
      <rPr>
        <b/>
        <sz val="12"/>
        <color theme="1"/>
        <rFont val="宋体"/>
        <charset val="134"/>
      </rPr>
      <t>良好</t>
    </r>
    <r>
      <rPr>
        <sz val="12"/>
        <color theme="1"/>
        <rFont val="宋体"/>
        <charset val="134"/>
      </rPr>
      <t>；低于保证值，但不低于保证值的98%，应判定为</t>
    </r>
    <r>
      <rPr>
        <b/>
        <sz val="12"/>
        <color theme="1"/>
        <rFont val="宋体"/>
        <charset val="134"/>
      </rPr>
      <t>不足</t>
    </r>
    <r>
      <rPr>
        <sz val="12"/>
        <color theme="1"/>
        <rFont val="宋体"/>
        <charset val="134"/>
      </rPr>
      <t>；低于保证值的98%，应判定为</t>
    </r>
    <r>
      <rPr>
        <b/>
        <sz val="12"/>
        <color theme="1"/>
        <rFont val="宋体"/>
        <charset val="134"/>
      </rPr>
      <t>否定</t>
    </r>
    <r>
      <rPr>
        <sz val="12"/>
        <color theme="1"/>
        <rFont val="宋体"/>
        <charset val="134"/>
      </rPr>
      <t>。
查阅性能考核试验报告。</t>
    </r>
  </si>
  <si>
    <r>
      <rPr>
        <sz val="12"/>
        <color theme="1"/>
        <rFont val="宋体"/>
        <charset val="134"/>
      </rPr>
      <t>机组厂用电率（%）不高于设计值，应判定为</t>
    </r>
    <r>
      <rPr>
        <b/>
        <sz val="12"/>
        <color theme="1"/>
        <rFont val="宋体"/>
        <charset val="134"/>
      </rPr>
      <t>良好</t>
    </r>
    <r>
      <rPr>
        <sz val="12"/>
        <color theme="1"/>
        <rFont val="宋体"/>
        <charset val="134"/>
      </rPr>
      <t>；高于设计值，但不高于（设计值+0.5）%，应判定为</t>
    </r>
    <r>
      <rPr>
        <b/>
        <sz val="12"/>
        <color theme="1"/>
        <rFont val="宋体"/>
        <charset val="134"/>
      </rPr>
      <t>不足</t>
    </r>
    <r>
      <rPr>
        <sz val="12"/>
        <color theme="1"/>
        <rFont val="宋体"/>
        <charset val="134"/>
      </rPr>
      <t>；高于（设计值+0.5）%，应判定为</t>
    </r>
    <r>
      <rPr>
        <b/>
        <sz val="12"/>
        <color theme="1"/>
        <rFont val="宋体"/>
        <charset val="134"/>
      </rPr>
      <t>否定</t>
    </r>
    <r>
      <rPr>
        <sz val="12"/>
        <color theme="1"/>
        <rFont val="宋体"/>
        <charset val="134"/>
      </rPr>
      <t>。
查阅性能考核试验报告。</t>
    </r>
  </si>
  <si>
    <r>
      <rPr>
        <sz val="12"/>
        <color theme="1"/>
        <rFont val="宋体"/>
        <charset val="134"/>
      </rPr>
      <t>机组煤（气）耗（g/kWh或Nm</t>
    </r>
    <r>
      <rPr>
        <vertAlign val="superscript"/>
        <sz val="12"/>
        <color theme="1"/>
        <rFont val="宋体"/>
        <charset val="134"/>
      </rPr>
      <t>3</t>
    </r>
    <r>
      <rPr>
        <sz val="12"/>
        <color theme="1"/>
        <rFont val="宋体"/>
        <charset val="134"/>
      </rPr>
      <t>/kWh）不高于设计值，应判定为</t>
    </r>
    <r>
      <rPr>
        <b/>
        <sz val="12"/>
        <color theme="1"/>
        <rFont val="宋体"/>
        <charset val="134"/>
      </rPr>
      <t>良好</t>
    </r>
    <r>
      <rPr>
        <sz val="12"/>
        <color theme="1"/>
        <rFont val="宋体"/>
        <charset val="134"/>
      </rPr>
      <t>；高于设计值，但不高于设计值的101%，应判定为</t>
    </r>
    <r>
      <rPr>
        <b/>
        <sz val="12"/>
        <color theme="1"/>
        <rFont val="宋体"/>
        <charset val="134"/>
      </rPr>
      <t>不足</t>
    </r>
    <r>
      <rPr>
        <sz val="12"/>
        <color theme="1"/>
        <rFont val="宋体"/>
        <charset val="134"/>
      </rPr>
      <t>；高于设计值的101%，应判定为</t>
    </r>
    <r>
      <rPr>
        <b/>
        <sz val="12"/>
        <color theme="1"/>
        <rFont val="宋体"/>
        <charset val="134"/>
      </rPr>
      <t>否定</t>
    </r>
    <r>
      <rPr>
        <sz val="12"/>
        <color theme="1"/>
        <rFont val="宋体"/>
        <charset val="134"/>
      </rPr>
      <t>。
查阅性能考核试验报告。</t>
    </r>
  </si>
  <si>
    <r>
      <rPr>
        <sz val="12"/>
        <color theme="1"/>
        <rFont val="宋体"/>
        <charset val="134"/>
      </rPr>
      <t>燃气－蒸汽联合循环机组热效率（%）不低于保证值，应判定为</t>
    </r>
    <r>
      <rPr>
        <b/>
        <sz val="12"/>
        <color theme="1"/>
        <rFont val="宋体"/>
        <charset val="134"/>
      </rPr>
      <t>良好</t>
    </r>
    <r>
      <rPr>
        <sz val="12"/>
        <color theme="1"/>
        <rFont val="宋体"/>
        <charset val="134"/>
      </rPr>
      <t>；低于保证值，但不低于（保证值-0.5）%，应判定为</t>
    </r>
    <r>
      <rPr>
        <b/>
        <sz val="12"/>
        <color theme="1"/>
        <rFont val="宋体"/>
        <charset val="134"/>
      </rPr>
      <t>不足</t>
    </r>
    <r>
      <rPr>
        <sz val="12"/>
        <color theme="1"/>
        <rFont val="宋体"/>
        <charset val="134"/>
      </rPr>
      <t>；低于（保证值-0.5）%，应判定为</t>
    </r>
    <r>
      <rPr>
        <b/>
        <sz val="12"/>
        <color theme="1"/>
        <rFont val="宋体"/>
        <charset val="134"/>
      </rPr>
      <t>否定</t>
    </r>
    <r>
      <rPr>
        <sz val="12"/>
        <color theme="1"/>
        <rFont val="宋体"/>
        <charset val="134"/>
      </rPr>
      <t>。
查阅性能考核试验报告。</t>
    </r>
  </si>
  <si>
    <r>
      <rPr>
        <sz val="12"/>
        <color theme="1"/>
        <rFont val="宋体"/>
        <charset val="134"/>
      </rPr>
      <t>燃气－蒸汽联合循环机组热耗率（kJ/kWh）不高于保证值，应判定为</t>
    </r>
    <r>
      <rPr>
        <b/>
        <sz val="12"/>
        <color theme="1"/>
        <rFont val="宋体"/>
        <charset val="134"/>
      </rPr>
      <t>良好</t>
    </r>
    <r>
      <rPr>
        <sz val="12"/>
        <color theme="1"/>
        <rFont val="宋体"/>
        <charset val="134"/>
      </rPr>
      <t>；高于保证值，但不高于保证值的101%，应判定为</t>
    </r>
    <r>
      <rPr>
        <b/>
        <sz val="12"/>
        <color theme="1"/>
        <rFont val="宋体"/>
        <charset val="134"/>
      </rPr>
      <t>不足</t>
    </r>
    <r>
      <rPr>
        <sz val="12"/>
        <color theme="1"/>
        <rFont val="宋体"/>
        <charset val="134"/>
      </rPr>
      <t>；高于保证值的101%，应判定为</t>
    </r>
    <r>
      <rPr>
        <b/>
        <sz val="12"/>
        <color theme="1"/>
        <rFont val="宋体"/>
        <charset val="134"/>
      </rPr>
      <t>否定</t>
    </r>
    <r>
      <rPr>
        <sz val="12"/>
        <color theme="1"/>
        <rFont val="宋体"/>
        <charset val="134"/>
      </rPr>
      <t>。
查阅性能考核试验报告。</t>
    </r>
  </si>
  <si>
    <r>
      <rPr>
        <sz val="12"/>
        <color theme="1"/>
        <rFont val="宋体"/>
        <charset val="134"/>
      </rPr>
      <t>燃气－蒸汽联合循环机组出力（MW）不低于保证值，应判定为</t>
    </r>
    <r>
      <rPr>
        <b/>
        <sz val="12"/>
        <color theme="1"/>
        <rFont val="宋体"/>
        <charset val="134"/>
      </rPr>
      <t>良好</t>
    </r>
    <r>
      <rPr>
        <sz val="12"/>
        <color theme="1"/>
        <rFont val="宋体"/>
        <charset val="134"/>
      </rPr>
      <t>；低于保证值，但不低于保证值的98%，应判定为</t>
    </r>
    <r>
      <rPr>
        <b/>
        <sz val="12"/>
        <color theme="1"/>
        <rFont val="宋体"/>
        <charset val="134"/>
      </rPr>
      <t>不足</t>
    </r>
    <r>
      <rPr>
        <sz val="12"/>
        <color theme="1"/>
        <rFont val="宋体"/>
        <charset val="134"/>
      </rPr>
      <t>；低于保证值的98%，应判定为</t>
    </r>
    <r>
      <rPr>
        <b/>
        <sz val="12"/>
        <color theme="1"/>
        <rFont val="宋体"/>
        <charset val="134"/>
      </rPr>
      <t>否定</t>
    </r>
    <r>
      <rPr>
        <sz val="12"/>
        <color theme="1"/>
        <rFont val="宋体"/>
        <charset val="134"/>
      </rPr>
      <t>。
查阅性能考核试验报告。</t>
    </r>
  </si>
  <si>
    <r>
      <rPr>
        <sz val="12"/>
        <color theme="1"/>
        <rFont val="宋体"/>
        <charset val="134"/>
      </rPr>
      <t>燃气轮机出力（MW）不低于保证值，应判定为</t>
    </r>
    <r>
      <rPr>
        <b/>
        <sz val="12"/>
        <color theme="1"/>
        <rFont val="宋体"/>
        <charset val="134"/>
      </rPr>
      <t>良好</t>
    </r>
    <r>
      <rPr>
        <sz val="12"/>
        <color theme="1"/>
        <rFont val="宋体"/>
        <charset val="134"/>
      </rPr>
      <t>；低于保证值，但不低于保证值的98%，应判定为</t>
    </r>
    <r>
      <rPr>
        <b/>
        <sz val="12"/>
        <color theme="1"/>
        <rFont val="宋体"/>
        <charset val="134"/>
      </rPr>
      <t>不足</t>
    </r>
    <r>
      <rPr>
        <sz val="12"/>
        <color theme="1"/>
        <rFont val="宋体"/>
        <charset val="134"/>
      </rPr>
      <t>；低于保证值的98%，应判定为</t>
    </r>
    <r>
      <rPr>
        <b/>
        <sz val="12"/>
        <color theme="1"/>
        <rFont val="宋体"/>
        <charset val="134"/>
      </rPr>
      <t>否定</t>
    </r>
    <r>
      <rPr>
        <sz val="12"/>
        <color theme="1"/>
        <rFont val="宋体"/>
        <charset val="134"/>
      </rPr>
      <t>。
查阅性能考核试验报告。</t>
    </r>
  </si>
  <si>
    <r>
      <rPr>
        <sz val="12"/>
        <color theme="1"/>
        <rFont val="宋体"/>
        <charset val="134"/>
      </rPr>
      <t>燃气轮机效率（%）不低于保证值，应判定为</t>
    </r>
    <r>
      <rPr>
        <b/>
        <sz val="12"/>
        <color theme="1"/>
        <rFont val="宋体"/>
        <charset val="134"/>
      </rPr>
      <t>良好</t>
    </r>
    <r>
      <rPr>
        <sz val="12"/>
        <color theme="1"/>
        <rFont val="宋体"/>
        <charset val="134"/>
      </rPr>
      <t>；低于保证值，但不低于保证值的99%，应判定为</t>
    </r>
    <r>
      <rPr>
        <b/>
        <sz val="12"/>
        <color theme="1"/>
        <rFont val="宋体"/>
        <charset val="134"/>
      </rPr>
      <t>不足</t>
    </r>
    <r>
      <rPr>
        <sz val="12"/>
        <color theme="1"/>
        <rFont val="宋体"/>
        <charset val="134"/>
      </rPr>
      <t>；低于保证值的99%，应判定为</t>
    </r>
    <r>
      <rPr>
        <b/>
        <sz val="12"/>
        <color theme="1"/>
        <rFont val="宋体"/>
        <charset val="134"/>
      </rPr>
      <t>否定</t>
    </r>
    <r>
      <rPr>
        <sz val="12"/>
        <color theme="1"/>
        <rFont val="宋体"/>
        <charset val="134"/>
      </rPr>
      <t>。
查阅性能考核试验报告。</t>
    </r>
  </si>
  <si>
    <r>
      <rPr>
        <sz val="12"/>
        <color theme="1"/>
        <rFont val="宋体"/>
        <charset val="134"/>
      </rPr>
      <t>联合循环蒸汽轮机出力（MW）不低于保证值，应判定为</t>
    </r>
    <r>
      <rPr>
        <b/>
        <sz val="12"/>
        <color theme="1"/>
        <rFont val="宋体"/>
        <charset val="134"/>
      </rPr>
      <t>良好</t>
    </r>
    <r>
      <rPr>
        <sz val="12"/>
        <color theme="1"/>
        <rFont val="宋体"/>
        <charset val="134"/>
      </rPr>
      <t>；低于保证值，但不低于保证值的98%，应判定为</t>
    </r>
    <r>
      <rPr>
        <b/>
        <sz val="12"/>
        <color theme="1"/>
        <rFont val="宋体"/>
        <charset val="134"/>
      </rPr>
      <t>不足</t>
    </r>
    <r>
      <rPr>
        <sz val="12"/>
        <color theme="1"/>
        <rFont val="宋体"/>
        <charset val="134"/>
      </rPr>
      <t>；低于保证值的98%，应判定为</t>
    </r>
    <r>
      <rPr>
        <b/>
        <sz val="12"/>
        <color theme="1"/>
        <rFont val="宋体"/>
        <charset val="134"/>
      </rPr>
      <t>否定</t>
    </r>
    <r>
      <rPr>
        <sz val="12"/>
        <color theme="1"/>
        <rFont val="宋体"/>
        <charset val="134"/>
      </rPr>
      <t>。
查阅性能考核试验报告。</t>
    </r>
  </si>
  <si>
    <r>
      <rPr>
        <sz val="12"/>
        <color theme="1"/>
        <rFont val="宋体"/>
        <charset val="134"/>
      </rPr>
      <t>机组RB试验项目按设计的功能全部进行动态试验，试验条件、试验方法、试验结果符合《火力发电机组辅机故障减负荷技术规程》DL/T 1213的规定，应判定为</t>
    </r>
    <r>
      <rPr>
        <b/>
        <sz val="12"/>
        <color theme="1"/>
        <rFont val="宋体"/>
        <charset val="134"/>
      </rPr>
      <t>良好</t>
    </r>
    <r>
      <rPr>
        <sz val="12"/>
        <color theme="1"/>
        <rFont val="宋体"/>
        <charset val="134"/>
      </rPr>
      <t>；有一项试验未完成动态试验，应判定为</t>
    </r>
    <r>
      <rPr>
        <b/>
        <sz val="12"/>
        <color theme="1"/>
        <rFont val="宋体"/>
        <charset val="134"/>
      </rPr>
      <t>不足</t>
    </r>
    <r>
      <rPr>
        <sz val="12"/>
        <color theme="1"/>
        <rFont val="宋体"/>
        <charset val="134"/>
      </rPr>
      <t>；有两项及以上动态试验未完成，或试验过程人为干预，应判定为</t>
    </r>
    <r>
      <rPr>
        <b/>
        <sz val="12"/>
        <color theme="1"/>
        <rFont val="宋体"/>
        <charset val="134"/>
      </rPr>
      <t>否定</t>
    </r>
    <r>
      <rPr>
        <sz val="12"/>
        <color theme="1"/>
        <rFont val="宋体"/>
        <charset val="134"/>
      </rPr>
      <t>。
查阅性能考核试验报告。</t>
    </r>
  </si>
  <si>
    <r>
      <rPr>
        <sz val="12"/>
        <color theme="1"/>
        <rFont val="宋体"/>
        <charset val="134"/>
      </rPr>
      <t>氮氧化物排放浓度（mg/Nm</t>
    </r>
    <r>
      <rPr>
        <vertAlign val="superscript"/>
        <sz val="12"/>
        <color theme="1"/>
        <rFont val="宋体"/>
        <charset val="134"/>
      </rPr>
      <t>3</t>
    </r>
    <r>
      <rPr>
        <sz val="12"/>
        <color theme="1"/>
        <rFont val="宋体"/>
        <charset val="134"/>
      </rPr>
      <t>）不高于标准限值，应判定为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查阅性能考核试验报告或环保验收报告。</t>
    </r>
  </si>
  <si>
    <r>
      <rPr>
        <sz val="12"/>
        <color theme="1"/>
        <rFont val="宋体"/>
        <charset val="134"/>
      </rPr>
      <t>二氧化硫排放浓度（mg/Nm</t>
    </r>
    <r>
      <rPr>
        <vertAlign val="superscript"/>
        <sz val="12"/>
        <color theme="1"/>
        <rFont val="宋体"/>
        <charset val="134"/>
      </rPr>
      <t>3</t>
    </r>
    <r>
      <rPr>
        <sz val="12"/>
        <color theme="1"/>
        <rFont val="宋体"/>
        <charset val="134"/>
      </rPr>
      <t>）不高于标准限值，应判定为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查阅性能考核试验报告或环保验收报告。</t>
    </r>
  </si>
  <si>
    <r>
      <rPr>
        <sz val="12"/>
        <color theme="1"/>
        <rFont val="宋体"/>
        <charset val="134"/>
      </rPr>
      <t>烟尘排放浓度（mg/Nm</t>
    </r>
    <r>
      <rPr>
        <vertAlign val="superscript"/>
        <sz val="12"/>
        <color theme="1"/>
        <rFont val="宋体"/>
        <charset val="134"/>
      </rPr>
      <t>3</t>
    </r>
    <r>
      <rPr>
        <sz val="12"/>
        <color theme="1"/>
        <rFont val="宋体"/>
        <charset val="134"/>
      </rPr>
      <t>）不高于标准限值，应判定为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查阅性能考核试验报告或环保验收报告。</t>
    </r>
  </si>
  <si>
    <r>
      <rPr>
        <sz val="12"/>
        <color theme="1"/>
        <rFont val="宋体"/>
        <charset val="134"/>
      </rPr>
      <t>燃机－蒸汽轮机联合循环机组污染物排放CO（mg/Nm</t>
    </r>
    <r>
      <rPr>
        <vertAlign val="superscript"/>
        <sz val="12"/>
        <color theme="1"/>
        <rFont val="宋体"/>
        <charset val="134"/>
      </rPr>
      <t>3</t>
    </r>
    <r>
      <rPr>
        <sz val="12"/>
        <color theme="1"/>
        <rFont val="宋体"/>
        <charset val="134"/>
      </rPr>
      <t>）不高于标准限值，应判定为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查阅性能考核试验报告或环保验收报告。</t>
    </r>
  </si>
  <si>
    <r>
      <rPr>
        <sz val="12"/>
        <color theme="1"/>
        <rFont val="宋体"/>
        <charset val="134"/>
      </rPr>
      <t>联合循环机组污染物排放VOC（挥发性有机化合物）不高于标准限值，应判定为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查阅性能考核试验报告或环保验收报告。</t>
    </r>
  </si>
  <si>
    <r>
      <rPr>
        <sz val="12"/>
        <color theme="1"/>
        <rFont val="宋体"/>
        <charset val="134"/>
      </rPr>
      <t>工作场所粉尘测试（mg/Nm</t>
    </r>
    <r>
      <rPr>
        <vertAlign val="superscript"/>
        <sz val="12"/>
        <color theme="1"/>
        <rFont val="宋体"/>
        <charset val="134"/>
      </rPr>
      <t>3</t>
    </r>
    <r>
      <rPr>
        <sz val="12"/>
        <color theme="1"/>
        <rFont val="宋体"/>
        <charset val="134"/>
      </rPr>
      <t>）不高于标准限值，应判定为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查阅性能考核试验报告或环保验收报告。</t>
    </r>
  </si>
  <si>
    <r>
      <rPr>
        <sz val="12"/>
        <color theme="1"/>
        <rFont val="宋体"/>
        <charset val="134"/>
      </rPr>
      <t>机组整体散热测试部位齐全，测试温度（修正后）最大值不高于标准值，应判定为</t>
    </r>
    <r>
      <rPr>
        <b/>
        <sz val="12"/>
        <color theme="1"/>
        <rFont val="宋体"/>
        <charset val="134"/>
      </rPr>
      <t>良好</t>
    </r>
    <r>
      <rPr>
        <sz val="12"/>
        <color theme="1"/>
        <rFont val="宋体"/>
        <charset val="134"/>
      </rPr>
      <t>；测试部位齐全，少于10%的测量点大于标准值，应判定为</t>
    </r>
    <r>
      <rPr>
        <b/>
        <sz val="12"/>
        <color theme="1"/>
        <rFont val="宋体"/>
        <charset val="134"/>
      </rPr>
      <t>不足</t>
    </r>
    <r>
      <rPr>
        <sz val="12"/>
        <color theme="1"/>
        <rFont val="宋体"/>
        <charset val="134"/>
      </rPr>
      <t>；测试部位有明显缺失或多于10%的测量点大于标准值，应判定为</t>
    </r>
    <r>
      <rPr>
        <b/>
        <sz val="12"/>
        <color theme="1"/>
        <rFont val="宋体"/>
        <charset val="134"/>
      </rPr>
      <t>否定</t>
    </r>
    <r>
      <rPr>
        <sz val="12"/>
        <color theme="1"/>
        <rFont val="宋体"/>
        <charset val="134"/>
      </rPr>
      <t>。
查阅性能考核试验报告或环保验收报告。</t>
    </r>
  </si>
  <si>
    <r>
      <rPr>
        <sz val="12"/>
        <color theme="1"/>
        <rFont val="宋体"/>
        <charset val="134"/>
      </rPr>
      <t>机组噪声（dB）测试，全部测试值（修正后）不大于标准值，应判定为</t>
    </r>
    <r>
      <rPr>
        <b/>
        <sz val="12"/>
        <color theme="1"/>
        <rFont val="宋体"/>
        <charset val="134"/>
      </rPr>
      <t>良好</t>
    </r>
    <r>
      <rPr>
        <sz val="12"/>
        <color theme="1"/>
        <rFont val="宋体"/>
        <charset val="134"/>
      </rPr>
      <t>；测试部位齐全，少于10%的测量值超标，应判定为</t>
    </r>
    <r>
      <rPr>
        <b/>
        <sz val="12"/>
        <color theme="1"/>
        <rFont val="宋体"/>
        <charset val="134"/>
      </rPr>
      <t>不足</t>
    </r>
    <r>
      <rPr>
        <sz val="12"/>
        <color theme="1"/>
        <rFont val="宋体"/>
        <charset val="134"/>
      </rPr>
      <t>；测试部位有明显缺失或多于10%的测量值超标，应判定为</t>
    </r>
    <r>
      <rPr>
        <b/>
        <sz val="12"/>
        <color theme="1"/>
        <rFont val="宋体"/>
        <charset val="134"/>
      </rPr>
      <t>否定</t>
    </r>
    <r>
      <rPr>
        <sz val="12"/>
        <color theme="1"/>
        <rFont val="宋体"/>
        <charset val="134"/>
      </rPr>
      <t>。
查阅性能考核试验报告或环保验收报告。</t>
    </r>
  </si>
  <si>
    <r>
      <rPr>
        <sz val="12"/>
        <color theme="1"/>
        <rFont val="宋体"/>
        <charset val="134"/>
      </rPr>
      <t>机组工业废水排放测试项目齐全，所有测试项目均不高于国家规范限值，应判定为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查阅机组废水水质化验报表或环保验收报告。</t>
    </r>
  </si>
  <si>
    <r>
      <rPr>
        <sz val="12"/>
        <color theme="1"/>
        <rFont val="宋体"/>
        <charset val="134"/>
      </rPr>
      <t>机组生活废水排放测试项目齐全，所有测试项目均不高于国家规范限值，应判定为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查阅机组废水水质化验报表或环保验收报告。</t>
    </r>
  </si>
  <si>
    <t>考核期指标</t>
  </si>
  <si>
    <r>
      <rPr>
        <sz val="12"/>
        <color theme="1"/>
        <rFont val="宋体"/>
        <charset val="134"/>
      </rPr>
      <t>考核期内，AGC、AVC、一次调频等功能全部正常投入，各项技术指标满足属地电网细则要求，应判定为</t>
    </r>
    <r>
      <rPr>
        <b/>
        <sz val="12"/>
        <color theme="1"/>
        <rFont val="宋体"/>
        <charset val="134"/>
      </rPr>
      <t>良好</t>
    </r>
    <r>
      <rPr>
        <sz val="12"/>
        <color theme="1"/>
        <rFont val="宋体"/>
        <charset val="134"/>
      </rPr>
      <t>；所有功能可正常投入，但有短时因故退出情况的，应判定为</t>
    </r>
    <r>
      <rPr>
        <b/>
        <sz val="12"/>
        <color theme="1"/>
        <rFont val="宋体"/>
        <charset val="134"/>
      </rPr>
      <t>不足</t>
    </r>
    <r>
      <rPr>
        <sz val="12"/>
        <color theme="1"/>
        <rFont val="宋体"/>
        <charset val="134"/>
      </rPr>
      <t>；任一功能长期无法投入，应判定为</t>
    </r>
    <r>
      <rPr>
        <b/>
        <sz val="12"/>
        <color theme="1"/>
        <rFont val="宋体"/>
        <charset val="134"/>
      </rPr>
      <t>否定</t>
    </r>
    <r>
      <rPr>
        <sz val="12"/>
        <color theme="1"/>
        <rFont val="宋体"/>
        <charset val="134"/>
      </rPr>
      <t>。
查阅运行统计报表和调度往来文件。</t>
    </r>
  </si>
  <si>
    <r>
      <rPr>
        <sz val="12"/>
        <color theme="1"/>
        <rFont val="宋体"/>
        <charset val="134"/>
      </rPr>
      <t>等效可用系数（%）：亚临界机组不低于99、超临界机组不低于97、超超临界机组不低于95，应判定为</t>
    </r>
    <r>
      <rPr>
        <b/>
        <sz val="12"/>
        <color theme="1"/>
        <rFont val="宋体"/>
        <charset val="134"/>
      </rPr>
      <t>良好</t>
    </r>
    <r>
      <rPr>
        <sz val="12"/>
        <color theme="1"/>
        <rFont val="宋体"/>
        <charset val="134"/>
      </rPr>
      <t>；亚临界机组低于99并且不低于98、超临界机组低于97并且不低于95、超超临界机组低于95并且不低于92，应判定为</t>
    </r>
    <r>
      <rPr>
        <b/>
        <sz val="12"/>
        <color theme="1"/>
        <rFont val="宋体"/>
        <charset val="134"/>
      </rPr>
      <t>不足</t>
    </r>
    <r>
      <rPr>
        <sz val="12"/>
        <color theme="1"/>
        <rFont val="宋体"/>
        <charset val="134"/>
      </rPr>
      <t>；亚临界机组低于98、超临界机组低于95、超超临界机组低于92，应判定为</t>
    </r>
    <r>
      <rPr>
        <b/>
        <sz val="12"/>
        <color theme="1"/>
        <rFont val="宋体"/>
        <charset val="134"/>
      </rPr>
      <t>否定</t>
    </r>
    <r>
      <rPr>
        <sz val="12"/>
        <color theme="1"/>
        <rFont val="宋体"/>
        <charset val="134"/>
      </rPr>
      <t>。
查阅机组技术经济统计报表。</t>
    </r>
  </si>
  <si>
    <r>
      <rPr>
        <sz val="12"/>
        <color theme="1"/>
        <rFont val="宋体"/>
        <charset val="134"/>
      </rPr>
      <t>非计划停运次数不大于1次，应判定为</t>
    </r>
    <r>
      <rPr>
        <b/>
        <sz val="12"/>
        <color theme="1"/>
        <rFont val="宋体"/>
        <charset val="134"/>
      </rPr>
      <t>良好</t>
    </r>
    <r>
      <rPr>
        <sz val="12"/>
        <color theme="1"/>
        <rFont val="宋体"/>
        <charset val="134"/>
      </rPr>
      <t>；大于1次，但不超过3次（含），应判定为</t>
    </r>
    <r>
      <rPr>
        <b/>
        <sz val="12"/>
        <color theme="1"/>
        <rFont val="宋体"/>
        <charset val="134"/>
      </rPr>
      <t>不足</t>
    </r>
    <r>
      <rPr>
        <sz val="12"/>
        <color theme="1"/>
        <rFont val="宋体"/>
        <charset val="134"/>
      </rPr>
      <t>；强迫停运超过3次，应判定为</t>
    </r>
    <r>
      <rPr>
        <b/>
        <sz val="12"/>
        <color theme="1"/>
        <rFont val="宋体"/>
        <charset val="134"/>
      </rPr>
      <t>否定</t>
    </r>
    <r>
      <rPr>
        <sz val="12"/>
        <color theme="1"/>
        <rFont val="宋体"/>
        <charset val="134"/>
      </rPr>
      <t>。
查阅机组运行记录。</t>
    </r>
  </si>
  <si>
    <r>
      <rPr>
        <sz val="12"/>
        <color theme="1"/>
        <rFont val="宋体"/>
        <charset val="134"/>
      </rPr>
      <t>发电厂用电率（%）不高于设计值，应判定为</t>
    </r>
    <r>
      <rPr>
        <b/>
        <sz val="12"/>
        <color theme="1"/>
        <rFont val="宋体"/>
        <charset val="134"/>
      </rPr>
      <t>良好</t>
    </r>
    <r>
      <rPr>
        <sz val="12"/>
        <color theme="1"/>
        <rFont val="宋体"/>
        <charset val="134"/>
      </rPr>
      <t>；高于设计值，但不高于（设计值+0.5）%，应判定为</t>
    </r>
    <r>
      <rPr>
        <b/>
        <sz val="12"/>
        <color theme="1"/>
        <rFont val="宋体"/>
        <charset val="134"/>
      </rPr>
      <t>不足</t>
    </r>
    <r>
      <rPr>
        <sz val="12"/>
        <color theme="1"/>
        <rFont val="宋体"/>
        <charset val="134"/>
      </rPr>
      <t>；高于（设计值+0.5）%，应判定为</t>
    </r>
    <r>
      <rPr>
        <b/>
        <sz val="12"/>
        <color theme="1"/>
        <rFont val="宋体"/>
        <charset val="134"/>
      </rPr>
      <t>否定</t>
    </r>
    <r>
      <rPr>
        <sz val="12"/>
        <color theme="1"/>
        <rFont val="宋体"/>
        <charset val="134"/>
      </rPr>
      <t>。
查阅机组技术经济统计报表。</t>
    </r>
  </si>
  <si>
    <r>
      <rPr>
        <sz val="12"/>
        <color theme="1"/>
        <rFont val="宋体"/>
        <charset val="134"/>
      </rPr>
      <t>真空严密性：湿冷（包括间接空冷）机组不大于0.2kPa/min，或直接空冷机组不大于0.15kPa/min，应判定为</t>
    </r>
    <r>
      <rPr>
        <b/>
        <sz val="12"/>
        <color theme="1"/>
        <rFont val="宋体"/>
        <charset val="134"/>
      </rPr>
      <t>良好</t>
    </r>
    <r>
      <rPr>
        <sz val="12"/>
        <color theme="1"/>
        <rFont val="宋体"/>
        <charset val="134"/>
      </rPr>
      <t>；湿冷（包括间接空冷）机组大于0.2kPa/min，但不大于0.3kPa/min，或直接空冷机组大于0.15kPa/min，但不大于0.2kPa/min，应判定为</t>
    </r>
    <r>
      <rPr>
        <b/>
        <sz val="12"/>
        <color theme="1"/>
        <rFont val="宋体"/>
        <charset val="134"/>
      </rPr>
      <t>不足</t>
    </r>
    <r>
      <rPr>
        <sz val="12"/>
        <color theme="1"/>
        <rFont val="宋体"/>
        <charset val="134"/>
      </rPr>
      <t>；湿冷（包括间接空冷）机组大于0.3kPa/min，或直接空冷机组大于0.2kPa/min，应判定为</t>
    </r>
    <r>
      <rPr>
        <b/>
        <sz val="12"/>
        <color theme="1"/>
        <rFont val="宋体"/>
        <charset val="134"/>
      </rPr>
      <t>否定</t>
    </r>
    <r>
      <rPr>
        <sz val="12"/>
        <color theme="1"/>
        <rFont val="宋体"/>
        <charset val="134"/>
      </rPr>
      <t>。
查阅机组运行试验报告或记录。</t>
    </r>
  </si>
  <si>
    <r>
      <rPr>
        <sz val="12"/>
        <color theme="1"/>
        <rFont val="宋体"/>
        <charset val="134"/>
      </rPr>
      <t>发电机补氢量不高于8 Nm</t>
    </r>
    <r>
      <rPr>
        <vertAlign val="superscript"/>
        <sz val="12"/>
        <color theme="1"/>
        <rFont val="宋体"/>
        <charset val="134"/>
      </rPr>
      <t>3</t>
    </r>
    <r>
      <rPr>
        <sz val="12"/>
        <color theme="1"/>
        <rFont val="宋体"/>
        <charset val="134"/>
      </rPr>
      <t>/d，应判定为</t>
    </r>
    <r>
      <rPr>
        <b/>
        <sz val="12"/>
        <color theme="1"/>
        <rFont val="宋体"/>
        <charset val="134"/>
      </rPr>
      <t>良好</t>
    </r>
    <r>
      <rPr>
        <sz val="12"/>
        <color theme="1"/>
        <rFont val="宋体"/>
        <charset val="134"/>
      </rPr>
      <t>；高于8 Nm</t>
    </r>
    <r>
      <rPr>
        <vertAlign val="superscript"/>
        <sz val="12"/>
        <color theme="1"/>
        <rFont val="宋体"/>
        <charset val="134"/>
      </rPr>
      <t>3</t>
    </r>
    <r>
      <rPr>
        <sz val="12"/>
        <color theme="1"/>
        <rFont val="宋体"/>
        <charset val="134"/>
      </rPr>
      <t>/d，但不高于10 Nm</t>
    </r>
    <r>
      <rPr>
        <vertAlign val="superscript"/>
        <sz val="12"/>
        <color theme="1"/>
        <rFont val="宋体"/>
        <charset val="134"/>
      </rPr>
      <t>3</t>
    </r>
    <r>
      <rPr>
        <sz val="12"/>
        <color theme="1"/>
        <rFont val="宋体"/>
        <charset val="134"/>
      </rPr>
      <t>/d，应判定为</t>
    </r>
    <r>
      <rPr>
        <b/>
        <sz val="12"/>
        <color theme="1"/>
        <rFont val="宋体"/>
        <charset val="134"/>
      </rPr>
      <t>不足</t>
    </r>
    <r>
      <rPr>
        <sz val="12"/>
        <color theme="1"/>
        <rFont val="宋体"/>
        <charset val="134"/>
      </rPr>
      <t>；高于10 Nm</t>
    </r>
    <r>
      <rPr>
        <vertAlign val="superscript"/>
        <sz val="12"/>
        <color theme="1"/>
        <rFont val="宋体"/>
        <charset val="134"/>
      </rPr>
      <t>3</t>
    </r>
    <r>
      <rPr>
        <sz val="12"/>
        <color theme="1"/>
        <rFont val="宋体"/>
        <charset val="134"/>
      </rPr>
      <t>/d应判定为</t>
    </r>
    <r>
      <rPr>
        <b/>
        <sz val="12"/>
        <color theme="1"/>
        <rFont val="宋体"/>
        <charset val="134"/>
      </rPr>
      <t>否定</t>
    </r>
    <r>
      <rPr>
        <sz val="12"/>
        <color theme="1"/>
        <rFont val="宋体"/>
        <charset val="134"/>
      </rPr>
      <t>。
查阅机组运行记录。</t>
    </r>
  </si>
  <si>
    <r>
      <rPr>
        <sz val="12"/>
        <color theme="1"/>
        <rFont val="宋体"/>
        <charset val="134"/>
      </rPr>
      <t>机组补水率：亚临界机组不大于1.8%，或超临界、超超临界机组不大于0.8%，应判定为</t>
    </r>
    <r>
      <rPr>
        <b/>
        <sz val="12"/>
        <color theme="1"/>
        <rFont val="宋体"/>
        <charset val="134"/>
      </rPr>
      <t>良好</t>
    </r>
    <r>
      <rPr>
        <sz val="12"/>
        <color theme="1"/>
        <rFont val="宋体"/>
        <charset val="134"/>
      </rPr>
      <t>；亚临界机组大于1.8%，但不大于2%，或超临界、超超临界机组大于0.8%，但不大于1%，应判定为</t>
    </r>
    <r>
      <rPr>
        <b/>
        <sz val="12"/>
        <color theme="1"/>
        <rFont val="宋体"/>
        <charset val="134"/>
      </rPr>
      <t>不足</t>
    </r>
    <r>
      <rPr>
        <sz val="12"/>
        <color theme="1"/>
        <rFont val="宋体"/>
        <charset val="134"/>
      </rPr>
      <t>；亚临界机组大于2%，或超临界、超超临界机组大于1%，应判定为</t>
    </r>
    <r>
      <rPr>
        <b/>
        <sz val="12"/>
        <color theme="1"/>
        <rFont val="宋体"/>
        <charset val="134"/>
      </rPr>
      <t>否定</t>
    </r>
    <r>
      <rPr>
        <sz val="12"/>
        <color theme="1"/>
        <rFont val="宋体"/>
        <charset val="134"/>
      </rPr>
      <t>。
查阅机组运行记录。</t>
    </r>
  </si>
  <si>
    <r>
      <rPr>
        <sz val="12"/>
        <color theme="1"/>
        <rFont val="宋体"/>
        <charset val="134"/>
      </rPr>
      <t>汽水品质监督合格率不低于98%，应判定为</t>
    </r>
    <r>
      <rPr>
        <b/>
        <sz val="12"/>
        <color theme="1"/>
        <rFont val="宋体"/>
        <charset val="134"/>
      </rPr>
      <t>良好</t>
    </r>
    <r>
      <rPr>
        <sz val="12"/>
        <color theme="1"/>
        <rFont val="宋体"/>
        <charset val="134"/>
      </rPr>
      <t>；低于98%，但不低于96%，应判定为</t>
    </r>
    <r>
      <rPr>
        <b/>
        <sz val="12"/>
        <color theme="1"/>
        <rFont val="宋体"/>
        <charset val="134"/>
      </rPr>
      <t>不足</t>
    </r>
    <r>
      <rPr>
        <sz val="12"/>
        <color theme="1"/>
        <rFont val="宋体"/>
        <charset val="134"/>
      </rPr>
      <t>；低于96%应判定为</t>
    </r>
    <r>
      <rPr>
        <b/>
        <sz val="12"/>
        <color theme="1"/>
        <rFont val="宋体"/>
        <charset val="134"/>
      </rPr>
      <t>否定</t>
    </r>
    <r>
      <rPr>
        <sz val="12"/>
        <color theme="1"/>
        <rFont val="宋体"/>
        <charset val="134"/>
      </rPr>
      <t>。
查阅机组化学汽水化验报表。</t>
    </r>
  </si>
  <si>
    <r>
      <rPr>
        <sz val="12"/>
        <color theme="1"/>
        <rFont val="宋体"/>
        <charset val="134"/>
      </rPr>
      <t>电气、热工自动投入率达到100%，应判定为</t>
    </r>
    <r>
      <rPr>
        <b/>
        <sz val="12"/>
        <color theme="1"/>
        <rFont val="宋体"/>
        <charset val="134"/>
      </rPr>
      <t>良好</t>
    </r>
    <r>
      <rPr>
        <sz val="12"/>
        <color theme="1"/>
        <rFont val="宋体"/>
        <charset val="134"/>
      </rPr>
      <t>；低于100%，但不低于98%，应判定为</t>
    </r>
    <r>
      <rPr>
        <b/>
        <sz val="12"/>
        <color theme="1"/>
        <rFont val="宋体"/>
        <charset val="134"/>
      </rPr>
      <t>不足</t>
    </r>
    <r>
      <rPr>
        <sz val="12"/>
        <color theme="1"/>
        <rFont val="宋体"/>
        <charset val="134"/>
      </rPr>
      <t>；低于98%应判定为</t>
    </r>
    <r>
      <rPr>
        <b/>
        <sz val="12"/>
        <color theme="1"/>
        <rFont val="宋体"/>
        <charset val="134"/>
      </rPr>
      <t>否定</t>
    </r>
    <r>
      <rPr>
        <sz val="12"/>
        <color theme="1"/>
        <rFont val="宋体"/>
        <charset val="134"/>
      </rPr>
      <t>。
查阅热控、电气专业工作记录。</t>
    </r>
  </si>
  <si>
    <r>
      <rPr>
        <sz val="12"/>
        <color theme="1"/>
        <rFont val="宋体"/>
        <charset val="134"/>
      </rPr>
      <t>电气、热工保护投入率达到100%，应判定为</t>
    </r>
    <r>
      <rPr>
        <b/>
        <sz val="12"/>
        <color theme="1"/>
        <rFont val="宋体"/>
        <charset val="134"/>
      </rPr>
      <t>良好</t>
    </r>
    <r>
      <rPr>
        <sz val="12"/>
        <color theme="1"/>
        <rFont val="宋体"/>
        <charset val="134"/>
      </rPr>
      <t>；低于100%，但不低于98%，应判定为</t>
    </r>
    <r>
      <rPr>
        <b/>
        <sz val="12"/>
        <color theme="1"/>
        <rFont val="宋体"/>
        <charset val="134"/>
      </rPr>
      <t>不足</t>
    </r>
    <r>
      <rPr>
        <sz val="12"/>
        <color theme="1"/>
        <rFont val="宋体"/>
        <charset val="134"/>
      </rPr>
      <t>；低于98%应判定为</t>
    </r>
    <r>
      <rPr>
        <b/>
        <sz val="12"/>
        <color theme="1"/>
        <rFont val="宋体"/>
        <charset val="134"/>
      </rPr>
      <t>否定</t>
    </r>
    <r>
      <rPr>
        <sz val="12"/>
        <color theme="1"/>
        <rFont val="宋体"/>
        <charset val="134"/>
      </rPr>
      <t>。
查阅热控、电气专业工作记录。</t>
    </r>
  </si>
  <si>
    <r>
      <rPr>
        <sz val="12"/>
        <color theme="1"/>
        <rFont val="宋体"/>
        <charset val="134"/>
      </rPr>
      <t>电气、热控保护未发生误动，应判定为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查阅热控、电气专业运行记录。</t>
    </r>
  </si>
  <si>
    <r>
      <rPr>
        <sz val="12"/>
        <color theme="1"/>
        <rFont val="宋体"/>
        <charset val="134"/>
      </rPr>
      <t>电气、热控保护未发生拒动，应判定为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查阅热控、电气专业运行记录。</t>
    </r>
  </si>
  <si>
    <r>
      <rPr>
        <sz val="12"/>
        <color theme="1"/>
        <rFont val="宋体"/>
        <charset val="134"/>
      </rPr>
      <t>脱硫装置投入率达到100%，应判定为</t>
    </r>
    <r>
      <rPr>
        <b/>
        <sz val="12"/>
        <color theme="1"/>
        <rFont val="宋体"/>
        <charset val="134"/>
      </rPr>
      <t>良好</t>
    </r>
    <r>
      <rPr>
        <sz val="12"/>
        <color theme="1"/>
        <rFont val="宋体"/>
        <charset val="134"/>
      </rPr>
      <t>；低于100%，但不低于98%，应判定为</t>
    </r>
    <r>
      <rPr>
        <b/>
        <sz val="12"/>
        <color theme="1"/>
        <rFont val="宋体"/>
        <charset val="134"/>
      </rPr>
      <t>不足</t>
    </r>
    <r>
      <rPr>
        <sz val="12"/>
        <color theme="1"/>
        <rFont val="宋体"/>
        <charset val="134"/>
      </rPr>
      <t>；低于98%应判定为</t>
    </r>
    <r>
      <rPr>
        <b/>
        <sz val="12"/>
        <color theme="1"/>
        <rFont val="宋体"/>
        <charset val="134"/>
      </rPr>
      <t>否定</t>
    </r>
    <r>
      <rPr>
        <sz val="12"/>
        <color theme="1"/>
        <rFont val="宋体"/>
        <charset val="134"/>
      </rPr>
      <t>。
查阅机组运行记录。</t>
    </r>
  </si>
  <si>
    <r>
      <rPr>
        <sz val="12"/>
        <color theme="1"/>
        <rFont val="宋体"/>
        <charset val="134"/>
      </rPr>
      <t>脱硝装置投入率达到100%，应判定为</t>
    </r>
    <r>
      <rPr>
        <b/>
        <sz val="12"/>
        <color theme="1"/>
        <rFont val="宋体"/>
        <charset val="134"/>
      </rPr>
      <t>良好</t>
    </r>
    <r>
      <rPr>
        <sz val="12"/>
        <color theme="1"/>
        <rFont val="宋体"/>
        <charset val="134"/>
      </rPr>
      <t>；低于100%，但不低于98%，应判定为</t>
    </r>
    <r>
      <rPr>
        <b/>
        <sz val="12"/>
        <color theme="1"/>
        <rFont val="宋体"/>
        <charset val="134"/>
      </rPr>
      <t>不足</t>
    </r>
    <r>
      <rPr>
        <sz val="12"/>
        <color theme="1"/>
        <rFont val="宋体"/>
        <charset val="134"/>
      </rPr>
      <t>；低于98%应判定为</t>
    </r>
    <r>
      <rPr>
        <b/>
        <sz val="12"/>
        <color theme="1"/>
        <rFont val="宋体"/>
        <charset val="134"/>
      </rPr>
      <t>否定</t>
    </r>
    <r>
      <rPr>
        <sz val="12"/>
        <color theme="1"/>
        <rFont val="宋体"/>
        <charset val="134"/>
      </rPr>
      <t>。
查阅机组运行记录。</t>
    </r>
  </si>
  <si>
    <r>
      <rPr>
        <sz val="12"/>
        <color theme="1"/>
        <rFont val="宋体"/>
        <charset val="134"/>
      </rPr>
      <t>污、废水全部排放指标达到国家标准要求，应判定为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查阅机组污水、废水定期化验报告。</t>
    </r>
  </si>
  <si>
    <t>在线技术指标</t>
  </si>
  <si>
    <r>
      <rPr>
        <sz val="12"/>
        <color theme="1"/>
        <rFont val="宋体"/>
        <charset val="134"/>
      </rPr>
      <t>机组有功功率（MW），达到铭牌出力或符合调度指令，应判定为</t>
    </r>
    <r>
      <rPr>
        <b/>
        <sz val="12"/>
        <color theme="1"/>
        <rFont val="宋体"/>
        <charset val="134"/>
      </rPr>
      <t>良好</t>
    </r>
    <r>
      <rPr>
        <sz val="12"/>
        <color theme="1"/>
        <rFont val="宋体"/>
        <charset val="134"/>
      </rPr>
      <t>；机组无法带额定负荷稳定运行，应判定为</t>
    </r>
    <r>
      <rPr>
        <b/>
        <sz val="12"/>
        <color theme="1"/>
        <rFont val="宋体"/>
        <charset val="134"/>
      </rPr>
      <t>否定</t>
    </r>
    <r>
      <rPr>
        <sz val="12"/>
        <color theme="1"/>
        <rFont val="宋体"/>
        <charset val="134"/>
      </rPr>
      <t>。
现场检查运行参数。</t>
    </r>
  </si>
  <si>
    <r>
      <rPr>
        <sz val="12"/>
        <color theme="1"/>
        <rFont val="宋体"/>
        <charset val="134"/>
      </rPr>
      <t>AGC功能投入正常，调节偏差满足属地调度细则要求，应判定为</t>
    </r>
    <r>
      <rPr>
        <b/>
        <sz val="12"/>
        <color theme="1"/>
        <rFont val="宋体"/>
        <charset val="134"/>
      </rPr>
      <t>良好</t>
    </r>
    <r>
      <rPr>
        <sz val="12"/>
        <color theme="1"/>
        <rFont val="宋体"/>
        <charset val="134"/>
      </rPr>
      <t>；AGC功能基本正常，每月不达标考核不超过2次，应判定为</t>
    </r>
    <r>
      <rPr>
        <b/>
        <sz val="12"/>
        <color theme="1"/>
        <rFont val="宋体"/>
        <charset val="134"/>
      </rPr>
      <t>不足</t>
    </r>
    <r>
      <rPr>
        <sz val="12"/>
        <color theme="1"/>
        <rFont val="宋体"/>
        <charset val="134"/>
      </rPr>
      <t>；AGC功能无法正常投入，应判定为</t>
    </r>
    <r>
      <rPr>
        <b/>
        <sz val="12"/>
        <color theme="1"/>
        <rFont val="宋体"/>
        <charset val="134"/>
      </rPr>
      <t>否定</t>
    </r>
    <r>
      <rPr>
        <sz val="12"/>
        <color theme="1"/>
        <rFont val="宋体"/>
        <charset val="134"/>
      </rPr>
      <t>。
现场查看投入情况，以及调度往来文件。</t>
    </r>
  </si>
  <si>
    <r>
      <rPr>
        <sz val="12"/>
        <color theme="1"/>
        <rFont val="宋体"/>
        <charset val="134"/>
      </rPr>
      <t>主蒸汽温度在设计值±5℃范围内，应判定为</t>
    </r>
    <r>
      <rPr>
        <b/>
        <sz val="12"/>
        <color theme="1"/>
        <rFont val="宋体"/>
        <charset val="134"/>
      </rPr>
      <t>良好</t>
    </r>
    <r>
      <rPr>
        <sz val="12"/>
        <color theme="1"/>
        <rFont val="宋体"/>
        <charset val="134"/>
      </rPr>
      <t>；偏离设计值±5℃以上、+5℃、-10℃范围以内，应判定为</t>
    </r>
    <r>
      <rPr>
        <b/>
        <sz val="12"/>
        <color theme="1"/>
        <rFont val="宋体"/>
        <charset val="134"/>
      </rPr>
      <t>不足</t>
    </r>
    <r>
      <rPr>
        <sz val="12"/>
        <color theme="1"/>
        <rFont val="宋体"/>
        <charset val="134"/>
      </rPr>
      <t>；偏离设计值+5℃、-10℃范围以外应判定为</t>
    </r>
    <r>
      <rPr>
        <b/>
        <sz val="12"/>
        <color theme="1"/>
        <rFont val="宋体"/>
        <charset val="134"/>
      </rPr>
      <t>否定</t>
    </r>
    <r>
      <rPr>
        <sz val="12"/>
        <color theme="1"/>
        <rFont val="宋体"/>
        <charset val="134"/>
      </rPr>
      <t>。
现场查看运行参数。</t>
    </r>
  </si>
  <si>
    <r>
      <rPr>
        <sz val="12"/>
        <color theme="1"/>
        <rFont val="宋体"/>
        <charset val="134"/>
      </rPr>
      <t>再热汽温度在设计值±5℃范围内，应判定为良好；偏离设计值±5℃以上、+5℃、-10℃范围内，应判定为</t>
    </r>
    <r>
      <rPr>
        <b/>
        <sz val="12"/>
        <color theme="1"/>
        <rFont val="宋体"/>
        <charset val="134"/>
      </rPr>
      <t>不足</t>
    </r>
    <r>
      <rPr>
        <sz val="12"/>
        <color theme="1"/>
        <rFont val="宋体"/>
        <charset val="134"/>
      </rPr>
      <t>；偏离设计值在+5℃、-10℃范围以外应判定为</t>
    </r>
    <r>
      <rPr>
        <b/>
        <sz val="12"/>
        <color theme="1"/>
        <rFont val="宋体"/>
        <charset val="134"/>
      </rPr>
      <t>否定</t>
    </r>
    <r>
      <rPr>
        <sz val="12"/>
        <color theme="1"/>
        <rFont val="宋体"/>
        <charset val="134"/>
      </rPr>
      <t>。
现场查看运行参数。</t>
    </r>
  </si>
  <si>
    <r>
      <rPr>
        <sz val="12"/>
        <color theme="1"/>
        <rFont val="宋体"/>
        <charset val="134"/>
      </rPr>
      <t>主蒸汽压力在设计值±0.5MPa以内，应判定为良好；偏离设计值±0.5MPa以上、±1.0MPa以内，应判定为</t>
    </r>
    <r>
      <rPr>
        <b/>
        <sz val="12"/>
        <color theme="1"/>
        <rFont val="宋体"/>
        <charset val="134"/>
      </rPr>
      <t>不足</t>
    </r>
    <r>
      <rPr>
        <sz val="12"/>
        <color theme="1"/>
        <rFont val="宋体"/>
        <charset val="134"/>
      </rPr>
      <t>；偏离设计值±1.0MPa以上应判定为</t>
    </r>
    <r>
      <rPr>
        <b/>
        <sz val="12"/>
        <color theme="1"/>
        <rFont val="宋体"/>
        <charset val="134"/>
      </rPr>
      <t>否定</t>
    </r>
    <r>
      <rPr>
        <sz val="12"/>
        <color theme="1"/>
        <rFont val="宋体"/>
        <charset val="134"/>
      </rPr>
      <t>。
现场查看运行参数。</t>
    </r>
  </si>
  <si>
    <r>
      <rPr>
        <sz val="12"/>
        <color theme="1"/>
        <rFont val="宋体"/>
        <charset val="134"/>
      </rPr>
      <t>汽机真空系统：机组真空（背压）满足或优于设计曲线，应判定为</t>
    </r>
    <r>
      <rPr>
        <b/>
        <sz val="12"/>
        <color theme="1"/>
        <rFont val="宋体"/>
        <charset val="134"/>
      </rPr>
      <t>良好</t>
    </r>
    <r>
      <rPr>
        <sz val="12"/>
        <color theme="1"/>
        <rFont val="宋体"/>
        <charset val="134"/>
      </rPr>
      <t>；未达到设计值，但偏离设计值3kPa以下，应判定为</t>
    </r>
    <r>
      <rPr>
        <b/>
        <sz val="12"/>
        <color theme="1"/>
        <rFont val="宋体"/>
        <charset val="134"/>
      </rPr>
      <t>不足</t>
    </r>
    <r>
      <rPr>
        <sz val="12"/>
        <color theme="1"/>
        <rFont val="宋体"/>
        <charset val="134"/>
      </rPr>
      <t>；偏离设计值超过3kPa，应判定为</t>
    </r>
    <r>
      <rPr>
        <b/>
        <sz val="12"/>
        <color theme="1"/>
        <rFont val="宋体"/>
        <charset val="134"/>
      </rPr>
      <t>否定</t>
    </r>
    <r>
      <rPr>
        <sz val="12"/>
        <color theme="1"/>
        <rFont val="宋体"/>
        <charset val="134"/>
      </rPr>
      <t>。
现场查看运行参数。</t>
    </r>
  </si>
  <si>
    <r>
      <rPr>
        <sz val="12"/>
        <color theme="1"/>
        <rFont val="宋体"/>
        <charset val="134"/>
      </rPr>
      <t>排烟温度最大值不超过（设计值+5）℃，应判定为</t>
    </r>
    <r>
      <rPr>
        <b/>
        <sz val="12"/>
        <color theme="1"/>
        <rFont val="宋体"/>
        <charset val="134"/>
      </rPr>
      <t>良好</t>
    </r>
    <r>
      <rPr>
        <sz val="12"/>
        <color theme="1"/>
        <rFont val="宋体"/>
        <charset val="134"/>
      </rPr>
      <t>；额定负荷时高于设计值5℃以上、但不高于（设计值+10）℃，应判定为</t>
    </r>
    <r>
      <rPr>
        <b/>
        <sz val="12"/>
        <color theme="1"/>
        <rFont val="宋体"/>
        <charset val="134"/>
      </rPr>
      <t>不足</t>
    </r>
    <r>
      <rPr>
        <sz val="12"/>
        <color theme="1"/>
        <rFont val="宋体"/>
        <charset val="134"/>
      </rPr>
      <t>；高于（设计值+10）℃，应判定为</t>
    </r>
    <r>
      <rPr>
        <b/>
        <sz val="12"/>
        <color theme="1"/>
        <rFont val="宋体"/>
        <charset val="134"/>
      </rPr>
      <t>否定</t>
    </r>
    <r>
      <rPr>
        <sz val="12"/>
        <color theme="1"/>
        <rFont val="宋体"/>
        <charset val="134"/>
      </rPr>
      <t>。
现场查看运行参数。</t>
    </r>
  </si>
  <si>
    <r>
      <rPr>
        <sz val="12"/>
        <color theme="1"/>
        <rFont val="宋体"/>
        <charset val="134"/>
      </rPr>
      <t>氮氧化物排放浓度（mg/Nm</t>
    </r>
    <r>
      <rPr>
        <vertAlign val="superscript"/>
        <sz val="12"/>
        <color theme="1"/>
        <rFont val="宋体"/>
        <charset val="134"/>
      </rPr>
      <t>3</t>
    </r>
    <r>
      <rPr>
        <sz val="12"/>
        <color theme="1"/>
        <rFont val="宋体"/>
        <charset val="134"/>
      </rPr>
      <t>）不高于标准限值，应判定为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现场检查运行参数。</t>
    </r>
  </si>
  <si>
    <r>
      <rPr>
        <sz val="12"/>
        <color theme="1"/>
        <rFont val="宋体"/>
        <charset val="134"/>
      </rPr>
      <t>二氧化硫排放浓度（mg/Nm</t>
    </r>
    <r>
      <rPr>
        <vertAlign val="superscript"/>
        <sz val="12"/>
        <color theme="1"/>
        <rFont val="宋体"/>
        <charset val="134"/>
      </rPr>
      <t>3</t>
    </r>
    <r>
      <rPr>
        <sz val="12"/>
        <color theme="1"/>
        <rFont val="宋体"/>
        <charset val="134"/>
      </rPr>
      <t>）不高于标准限值，应判定为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现场查看运行参数。</t>
    </r>
  </si>
  <si>
    <r>
      <rPr>
        <sz val="12"/>
        <color theme="1"/>
        <rFont val="宋体"/>
        <charset val="134"/>
      </rPr>
      <t>烟尘排放浓度（mg/Nm</t>
    </r>
    <r>
      <rPr>
        <vertAlign val="superscript"/>
        <sz val="12"/>
        <color theme="1"/>
        <rFont val="宋体"/>
        <charset val="134"/>
      </rPr>
      <t>3</t>
    </r>
    <r>
      <rPr>
        <sz val="12"/>
        <color theme="1"/>
        <rFont val="宋体"/>
        <charset val="134"/>
      </rPr>
      <t>）不高于标准限值，应判定为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现场查看运行参数。</t>
    </r>
  </si>
  <si>
    <r>
      <rPr>
        <sz val="12"/>
        <color theme="1"/>
        <rFont val="宋体"/>
        <charset val="134"/>
      </rPr>
      <t>联合循环机组污染物排放CO（mg/Nm</t>
    </r>
    <r>
      <rPr>
        <vertAlign val="superscript"/>
        <sz val="12"/>
        <color theme="1"/>
        <rFont val="宋体"/>
        <charset val="134"/>
      </rPr>
      <t>3</t>
    </r>
    <r>
      <rPr>
        <sz val="12"/>
        <color theme="1"/>
        <rFont val="宋体"/>
        <charset val="134"/>
      </rPr>
      <t>）不高于标准限值，应判定为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现场查看运行参数。</t>
    </r>
  </si>
  <si>
    <r>
      <rPr>
        <sz val="12"/>
        <color theme="1"/>
        <rFont val="宋体"/>
        <charset val="134"/>
      </rPr>
      <t>联合循环机组污染物排放VOC（mg/Nm</t>
    </r>
    <r>
      <rPr>
        <vertAlign val="superscript"/>
        <sz val="12"/>
        <color theme="1"/>
        <rFont val="宋体"/>
        <charset val="134"/>
      </rPr>
      <t>3</t>
    </r>
    <r>
      <rPr>
        <sz val="12"/>
        <color theme="1"/>
        <rFont val="宋体"/>
        <charset val="134"/>
      </rPr>
      <t>）不高于标准限值，应判定为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现场查看运行参数。</t>
    </r>
  </si>
  <si>
    <r>
      <rPr>
        <sz val="12"/>
        <color theme="1"/>
        <rFont val="宋体"/>
        <charset val="134"/>
      </rPr>
      <t>环保部门污染物排放在线监测（CEMS）装置投入正常，各项参数显示准确，应判定为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现场查看CEMS装置运行状况。</t>
    </r>
  </si>
  <si>
    <r>
      <rPr>
        <sz val="12"/>
        <color theme="1"/>
        <rFont val="宋体"/>
        <charset val="134"/>
      </rPr>
      <t>满负荷试运曲线、汽水品质、验收表等归档资料编制规范、符合《电力建设施工质量验收规程第6部分：调整试验》DL/T 5210.6的规定，应判定为</t>
    </r>
    <r>
      <rPr>
        <b/>
        <sz val="12"/>
        <color theme="1"/>
        <rFont val="宋体"/>
        <charset val="134"/>
      </rPr>
      <t>良好</t>
    </r>
    <r>
      <rPr>
        <sz val="12"/>
        <color theme="1"/>
        <rFont val="宋体"/>
        <charset val="134"/>
      </rPr>
      <t>；验收资料齐全、完整，少数资料填写不规范，应判定为</t>
    </r>
    <r>
      <rPr>
        <b/>
        <sz val="12"/>
        <color theme="1"/>
        <rFont val="宋体"/>
        <charset val="134"/>
      </rPr>
      <t>不足</t>
    </r>
    <r>
      <rPr>
        <sz val="12"/>
        <color theme="1"/>
        <rFont val="宋体"/>
        <charset val="134"/>
      </rPr>
      <t>；验收资料有缺项，数据填写错误，应判定为</t>
    </r>
    <r>
      <rPr>
        <b/>
        <sz val="12"/>
        <color theme="1"/>
        <rFont val="宋体"/>
        <charset val="134"/>
      </rPr>
      <t>否定</t>
    </r>
    <r>
      <rPr>
        <sz val="12"/>
        <color theme="1"/>
        <rFont val="宋体"/>
        <charset val="134"/>
      </rPr>
      <t>。
查阅调试验收文件。</t>
    </r>
  </si>
  <si>
    <r>
      <rPr>
        <sz val="12"/>
        <color theme="1"/>
        <rFont val="宋体"/>
        <charset val="134"/>
      </rPr>
      <t>调试报告内容齐全、数据准确、有定性定量结论，应判定为</t>
    </r>
    <r>
      <rPr>
        <b/>
        <sz val="12"/>
        <color theme="1"/>
        <rFont val="宋体"/>
        <charset val="134"/>
      </rPr>
      <t>良好</t>
    </r>
    <r>
      <rPr>
        <sz val="12"/>
        <color theme="1"/>
        <rFont val="宋体"/>
        <charset val="134"/>
      </rPr>
      <t>；报告内容基本齐全、数据准确、仅有定性或定量结论，应判定为</t>
    </r>
    <r>
      <rPr>
        <b/>
        <sz val="12"/>
        <color theme="1"/>
        <rFont val="宋体"/>
        <charset val="134"/>
      </rPr>
      <t>不足</t>
    </r>
    <r>
      <rPr>
        <sz val="12"/>
        <color theme="1"/>
        <rFont val="宋体"/>
        <charset val="134"/>
      </rPr>
      <t>；报告中有明显缺项，数据记录无法反应调试过程，并且无明确结论的，应判定为</t>
    </r>
    <r>
      <rPr>
        <b/>
        <sz val="12"/>
        <color theme="1"/>
        <rFont val="宋体"/>
        <charset val="134"/>
      </rPr>
      <t>否定</t>
    </r>
    <r>
      <rPr>
        <sz val="12"/>
        <color theme="1"/>
        <rFont val="宋体"/>
        <charset val="134"/>
      </rPr>
      <t>。
查阅调试报告。</t>
    </r>
  </si>
  <si>
    <r>
      <rPr>
        <sz val="12"/>
        <color theme="1"/>
        <rFont val="宋体"/>
        <charset val="134"/>
      </rPr>
      <t>性能考核试验报告：试验项目齐全、数据准确可追溯、定性定量结论明确，应判定为</t>
    </r>
    <r>
      <rPr>
        <b/>
        <sz val="12"/>
        <color theme="1"/>
        <rFont val="宋体"/>
        <charset val="134"/>
      </rPr>
      <t>良好</t>
    </r>
    <r>
      <rPr>
        <sz val="12"/>
        <color theme="1"/>
        <rFont val="宋体"/>
        <charset val="134"/>
      </rPr>
      <t>；试验项目缺失不多于2项、数据准确可追溯、定性定量结论明确，应判定为</t>
    </r>
    <r>
      <rPr>
        <b/>
        <sz val="12"/>
        <color theme="1"/>
        <rFont val="宋体"/>
        <charset val="134"/>
      </rPr>
      <t>不足</t>
    </r>
    <r>
      <rPr>
        <sz val="12"/>
        <color theme="1"/>
        <rFont val="宋体"/>
        <charset val="134"/>
      </rPr>
      <t>；试验项目缺失超过2项、试验数据基本准确，缺少定性定量结论，应判定为</t>
    </r>
    <r>
      <rPr>
        <b/>
        <sz val="12"/>
        <color theme="1"/>
        <rFont val="宋体"/>
        <charset val="134"/>
      </rPr>
      <t>否定</t>
    </r>
    <r>
      <rPr>
        <sz val="12"/>
        <color theme="1"/>
        <rFont val="宋体"/>
        <charset val="134"/>
      </rPr>
      <t>。
查阅机组性能考核试验报告。</t>
    </r>
  </si>
  <si>
    <r>
      <rPr>
        <sz val="12"/>
        <color theme="1"/>
        <rFont val="宋体"/>
        <charset val="134"/>
      </rPr>
      <t>考核期运行可靠性统计，数据齐全、准确，应判定为</t>
    </r>
    <r>
      <rPr>
        <b/>
        <sz val="12"/>
        <color theme="1"/>
        <rFont val="宋体"/>
        <charset val="134"/>
      </rPr>
      <t>良好</t>
    </r>
    <r>
      <rPr>
        <sz val="12"/>
        <color theme="1"/>
        <rFont val="宋体"/>
        <charset val="134"/>
      </rPr>
      <t>；数据基本齐全，重要考核数据统计正确，应判定为</t>
    </r>
    <r>
      <rPr>
        <b/>
        <sz val="12"/>
        <color theme="1"/>
        <rFont val="宋体"/>
        <charset val="134"/>
      </rPr>
      <t>不足</t>
    </r>
    <r>
      <rPr>
        <sz val="12"/>
        <color theme="1"/>
        <rFont val="宋体"/>
        <charset val="134"/>
      </rPr>
      <t>；数据缺失，应判定为</t>
    </r>
    <r>
      <rPr>
        <b/>
        <sz val="12"/>
        <color theme="1"/>
        <rFont val="宋体"/>
        <charset val="134"/>
      </rPr>
      <t>否定</t>
    </r>
    <r>
      <rPr>
        <sz val="12"/>
        <color theme="1"/>
        <rFont val="宋体"/>
        <charset val="134"/>
      </rPr>
      <t>。
查阅生产单位运行记录、运行报表、统计报表。</t>
    </r>
  </si>
  <si>
    <r>
      <rPr>
        <sz val="12"/>
        <color theme="1"/>
        <rFont val="宋体"/>
        <charset val="134"/>
      </rPr>
      <t>考核期运行事件统计，数据齐全、过程记录准确，应判定为</t>
    </r>
    <r>
      <rPr>
        <b/>
        <sz val="12"/>
        <color theme="1"/>
        <rFont val="宋体"/>
        <charset val="134"/>
      </rPr>
      <t>良好</t>
    </r>
    <r>
      <rPr>
        <sz val="12"/>
        <color theme="1"/>
        <rFont val="宋体"/>
        <charset val="134"/>
      </rPr>
      <t>；数据基本齐全，事件记录齐全，但过程记录缺失，应判定为</t>
    </r>
    <r>
      <rPr>
        <b/>
        <sz val="12"/>
        <color theme="1"/>
        <rFont val="宋体"/>
        <charset val="134"/>
      </rPr>
      <t>不足</t>
    </r>
    <r>
      <rPr>
        <sz val="12"/>
        <color theme="1"/>
        <rFont val="宋体"/>
        <charset val="134"/>
      </rPr>
      <t>；事件记录缺失，应判定为</t>
    </r>
    <r>
      <rPr>
        <b/>
        <sz val="12"/>
        <color theme="1"/>
        <rFont val="宋体"/>
        <charset val="134"/>
      </rPr>
      <t>否定</t>
    </r>
    <r>
      <rPr>
        <sz val="12"/>
        <color theme="1"/>
        <rFont val="宋体"/>
        <charset val="134"/>
      </rPr>
      <t>。
查阅值长记录或调度信息往来记录。</t>
    </r>
  </si>
  <si>
    <r>
      <rPr>
        <sz val="12"/>
        <color theme="1"/>
        <rFont val="宋体"/>
        <charset val="134"/>
      </rPr>
      <t>机组技术经济指标统计项目符合齐全、规范，统计数据准确，应判定为</t>
    </r>
    <r>
      <rPr>
        <b/>
        <sz val="12"/>
        <color theme="1"/>
        <rFont val="宋体"/>
        <charset val="134"/>
      </rPr>
      <t>良好</t>
    </r>
    <r>
      <rPr>
        <sz val="12"/>
        <color theme="1"/>
        <rFont val="宋体"/>
        <charset val="134"/>
      </rPr>
      <t>；统计项目齐全、统计数据基本齐全，应判定为</t>
    </r>
    <r>
      <rPr>
        <b/>
        <sz val="12"/>
        <color theme="1"/>
        <rFont val="宋体"/>
        <charset val="134"/>
      </rPr>
      <t>不足</t>
    </r>
    <r>
      <rPr>
        <sz val="12"/>
        <color theme="1"/>
        <rFont val="宋体"/>
        <charset val="134"/>
      </rPr>
      <t>；统计项目缺失，应判定为</t>
    </r>
    <r>
      <rPr>
        <b/>
        <sz val="12"/>
        <color theme="1"/>
        <rFont val="宋体"/>
        <charset val="134"/>
      </rPr>
      <t>否定</t>
    </r>
    <r>
      <rPr>
        <sz val="12"/>
        <color theme="1"/>
        <rFont val="宋体"/>
        <charset val="134"/>
      </rPr>
      <t>。
查阅生产单位技术经济统计报表。</t>
    </r>
  </si>
  <si>
    <t>表C-7  水工建筑实体质量评价记录表</t>
  </si>
  <si>
    <r>
      <rPr>
        <sz val="12"/>
        <color rgb="FF000000"/>
        <rFont val="宋体"/>
        <charset val="134"/>
      </rPr>
      <t>建筑物轴线、体型、尺寸及标高偏差满足规范规定和设计要求应判定为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查阅测量记录，现场查看。</t>
    </r>
  </si>
  <si>
    <r>
      <rPr>
        <sz val="12"/>
        <color rgb="FF000000"/>
        <rFont val="宋体"/>
        <charset val="134"/>
      </rPr>
      <t>混凝土表面平整密实、色泽均匀，无明显错台、麻面等缺陷，模板接缝均匀，拉接螺栓（片）封堵严密应判定为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</si>
  <si>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theme="1"/>
        <rFont val="宋体"/>
        <charset val="134"/>
      </rPr>
      <t>开挖边坡轮廓面上残留爆破孔痕迹应均匀分布，残留爆破孔痕迹保存率（半孔率）：完整岩体大于85％、较完整岩体大于60%、破碎岩体达到20%以上；相邻两残留爆破孔间的不平整度于15cm。上述指标满足要求且边坡变形观测符合规范和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查阅质量验收记录、监测记录，现场查看。</t>
    </r>
  </si>
  <si>
    <r>
      <rPr>
        <sz val="12"/>
        <color theme="1"/>
        <rFont val="宋体"/>
        <charset val="134"/>
      </rPr>
      <t>大坝坝基、岸坡、趾板的基础处理符合规范和设计要求应判定为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查阅地质素描记录、质量验收资料、基础处理记录。</t>
    </r>
  </si>
  <si>
    <r>
      <rPr>
        <sz val="12"/>
        <color rgb="FF000000"/>
        <rFont val="宋体"/>
        <charset val="134"/>
      </rPr>
      <t>开挖及填筑尺寸偏差满足规范规定应判定为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查阅测量记录、质量验收资料。</t>
    </r>
  </si>
  <si>
    <r>
      <rPr>
        <sz val="12"/>
        <color theme="1"/>
        <rFont val="宋体"/>
        <charset val="134"/>
      </rPr>
      <t>水工建筑物无明显的不均匀沉降、位移，并符合规范和设计要求应判定为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查阅监测记录，现场查看。</t>
    </r>
  </si>
  <si>
    <r>
      <rPr>
        <sz val="12"/>
        <color theme="1"/>
        <rFont val="宋体"/>
        <charset val="134"/>
      </rPr>
      <t>水工建筑物无危害性裂缝及影响结构安全和使用功能的缺陷应判定为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查阅监测记录，现场查看。</t>
    </r>
  </si>
  <si>
    <r>
      <rPr>
        <sz val="12"/>
        <color theme="1"/>
        <rFont val="宋体"/>
        <charset val="134"/>
      </rPr>
      <t>止水安装和连接施工质量符合规范规定，结构缝、施工缝均匀、顺直、平整、无渗水应判定为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查阅质量验收记录，现场查看。</t>
    </r>
  </si>
  <si>
    <r>
      <rPr>
        <sz val="12"/>
        <color theme="1"/>
        <rFont val="宋体"/>
        <charset val="134"/>
      </rPr>
      <t>无片面追求观感质量，违反质量与工艺标准事实，无大面积返修、无擅自增加工序遮掩瑕疵等情况应判定为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</si>
  <si>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t>挡水构筑物</t>
  </si>
  <si>
    <r>
      <rPr>
        <sz val="12"/>
        <color theme="1"/>
        <rFont val="宋体"/>
        <charset val="134"/>
      </rPr>
      <t>混凝土坝：坝基地质缺陷处理符合设计要求，坝体廊道内整洁、通畅、无异常渗漏应判定为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查阅监测记录、质量验收资料，现场查看。</t>
    </r>
  </si>
  <si>
    <r>
      <rPr>
        <sz val="12"/>
        <color theme="1"/>
        <rFont val="宋体"/>
        <charset val="134"/>
      </rPr>
      <t>土石坝：上、下游坝坡稳定，表面平整，面板及土石坝、岸坡、场地无大面积塌陷，坝后区域无异常渗漏应判定为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查阅监测记录，现场查看。</t>
    </r>
  </si>
  <si>
    <t>泄水构筑物</t>
  </si>
  <si>
    <r>
      <rPr>
        <sz val="12"/>
        <color theme="1"/>
        <rFont val="宋体"/>
        <charset val="134"/>
      </rPr>
      <t>泄水构筑物高速水流区表面平整度、施工缝的处理符合规范规定和设计要求，溢流面无接缝、错台、钢筋头、表面残缺、有害裂缝应判定为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查阅质量验收记录，现场查看。</t>
    </r>
  </si>
  <si>
    <r>
      <rPr>
        <sz val="12"/>
        <color theme="1"/>
        <rFont val="宋体"/>
        <charset val="134"/>
      </rPr>
      <t>无危害结构安全的裂缝，且其他裂缝均处理并验收合格应判定为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查阅质量验收记录、质量缺陷处理记录，现场查看。</t>
    </r>
  </si>
  <si>
    <r>
      <rPr>
        <sz val="12"/>
        <color theme="1"/>
        <rFont val="宋体"/>
        <charset val="134"/>
      </rPr>
      <t>防空蚀设施的位置、体型、尺寸满足设计要求应判定为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查阅设计资料、测量记录、质量验收记录。</t>
    </r>
  </si>
  <si>
    <r>
      <rPr>
        <sz val="12"/>
        <color theme="1"/>
        <rFont val="宋体"/>
        <charset val="134"/>
      </rPr>
      <t>消能设施不得有损毁、冲蚀，消能区排水系统抽排设施完好，应判定为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查阅质量验收记录、质量缺陷处理记录、运行记录，现场查看。</t>
    </r>
  </si>
  <si>
    <t>引水发电建（构）筑物</t>
  </si>
  <si>
    <r>
      <rPr>
        <sz val="12"/>
        <color theme="1"/>
        <rFont val="宋体"/>
        <charset val="134"/>
      </rPr>
      <t>地下厂房内外墙面、地面、屋面、缝面无明显渗漏，无有害裂缝，应判定为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查阅质量验收记录、运行记录，现场查看。</t>
    </r>
  </si>
  <si>
    <r>
      <rPr>
        <sz val="12"/>
        <color theme="1"/>
        <rFont val="宋体"/>
        <charset val="134"/>
      </rPr>
      <t>排水廊道平整、通畅，排水管（沟）等排水通道无堵塞、淤积现象，应判定为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查阅质量验收记录、运行记录，现场查看。</t>
    </r>
  </si>
  <si>
    <r>
      <rPr>
        <sz val="12"/>
        <color theme="1"/>
        <rFont val="宋体"/>
        <charset val="134"/>
      </rPr>
      <t>拦污、清污设施运行正常，进水口无淤积，应判定为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查阅设备合格证、检修记录、运行记录，现场查看。</t>
    </r>
  </si>
  <si>
    <r>
      <rPr>
        <sz val="12"/>
        <color theme="1"/>
        <rFont val="宋体"/>
        <charset val="134"/>
      </rPr>
      <t>引水压力管道区域无异常渗水，引水管道无影响运行的气蚀、磨损现象，应判定为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查阅运行记录、检修记录。</t>
    </r>
  </si>
  <si>
    <r>
      <rPr>
        <sz val="12"/>
        <color theme="1"/>
        <rFont val="宋体"/>
        <charset val="134"/>
      </rPr>
      <t>调压井或压力前池运行正常，应判定为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查阅运行记录。</t>
    </r>
  </si>
  <si>
    <t>通航建（构）筑物</t>
  </si>
  <si>
    <r>
      <rPr>
        <sz val="12"/>
        <color theme="1"/>
        <rFont val="宋体"/>
        <charset val="134"/>
      </rPr>
      <t>通航水位标志、导航标志规范、清晰，应判定为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查阅运行记录，现场查看。</t>
    </r>
  </si>
  <si>
    <r>
      <rPr>
        <sz val="12"/>
        <color theme="1"/>
        <rFont val="宋体"/>
        <charset val="134"/>
      </rPr>
      <t>引航道在设计通航水位范围内满足通航流态，通行畅通，应判定为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查阅运行记录，现场查看。</t>
    </r>
  </si>
  <si>
    <r>
      <rPr>
        <sz val="12"/>
        <color theme="1"/>
        <rFont val="宋体"/>
        <charset val="134"/>
      </rPr>
      <t>系船墩、导航墙变形符合设计要求，系船环、墩无缺损，引航道无淤积等碍航物，应判定为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查阅运行记录、监测记录，现场查看。</t>
    </r>
  </si>
  <si>
    <r>
      <rPr>
        <sz val="12"/>
        <color theme="1"/>
        <rFont val="宋体"/>
        <charset val="134"/>
      </rPr>
      <t>升船机结构符合设计要求，运行正常，应判定为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查阅运行记录、检修记录。</t>
    </r>
  </si>
  <si>
    <r>
      <rPr>
        <sz val="12"/>
        <color theme="1"/>
        <rFont val="宋体"/>
        <charset val="134"/>
      </rPr>
      <t>输水廊道设施完好、输水畅通、运行正常，排水设施完好、畅通，应判定为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查阅运行记录，现场查看。</t>
    </r>
  </si>
  <si>
    <t>建筑安装工程</t>
  </si>
  <si>
    <r>
      <rPr>
        <sz val="12"/>
        <color theme="1"/>
        <rFont val="宋体"/>
        <charset val="134"/>
      </rPr>
      <t>通风机传动装置的外露部位以及直通大气的进、出口装设防护罩（网）或采取其他安全设施，应判定为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查阅采购合同、质量验收记录，现场查看。</t>
    </r>
  </si>
  <si>
    <r>
      <rPr>
        <sz val="12"/>
        <color theme="1"/>
        <rFont val="宋体"/>
        <charset val="134"/>
      </rPr>
      <t>开关、插座、灯具接线正确、插座相位正确，同一区域开关通断方向一致，安装位置符合规范规定应判定为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查阅质量验收记录、现场查看。</t>
    </r>
  </si>
  <si>
    <r>
      <rPr>
        <sz val="12"/>
        <color theme="1"/>
        <rFont val="宋体"/>
        <charset val="134"/>
      </rPr>
      <t>给水、排水、采暖管道坡度设置正确，支、吊架安装牢固、规范；连接部位牢固、紧密、无渗漏，穿墙套管规范设置，伸缩补偿合格应判定为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查阅质量验收记录，现场查看。</t>
    </r>
  </si>
  <si>
    <r>
      <rPr>
        <sz val="12"/>
        <color theme="1"/>
        <rFont val="宋体"/>
        <charset val="134"/>
      </rPr>
      <t>生活污水管道检查口、清扫口位置正确；生活洁具下水管在同一楼层设“S”弯，接头密封良好，应判定为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查阅质量验收记录，现场查看。</t>
    </r>
  </si>
  <si>
    <r>
      <rPr>
        <sz val="12"/>
        <color theme="1"/>
        <rFont val="宋体"/>
        <charset val="134"/>
      </rPr>
      <t>建（构）筑物避雷带引下线断开卡设置符合规范规定应判定为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查阅质量验收记录，现场查看。</t>
    </r>
  </si>
  <si>
    <r>
      <rPr>
        <sz val="12"/>
        <color theme="1"/>
        <rFont val="宋体"/>
        <charset val="134"/>
      </rPr>
      <t>消火栓、箱安装位置应正确，标识醒目；箱内栓口位置、朝向、高度正确，设施齐全，火灾报警烟感探测器安装位置正确；防火门开启方向正确、配件齐全；灭火器材配备满足设计要求，在有效周检期内，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查阅质量验收记录，现场查看。</t>
    </r>
  </si>
  <si>
    <r>
      <rPr>
        <sz val="12"/>
        <color theme="1"/>
        <rFont val="宋体"/>
        <charset val="134"/>
      </rPr>
      <t>临边护栏、爬梯设置规范，应判定为良好；1～2处缺失或设置不规范，应判定为</t>
    </r>
    <r>
      <rPr>
        <b/>
        <sz val="12"/>
        <color theme="1"/>
        <rFont val="宋体"/>
        <charset val="134"/>
      </rPr>
      <t>不足</t>
    </r>
    <r>
      <rPr>
        <sz val="12"/>
        <color theme="1"/>
        <rFont val="宋体"/>
        <charset val="134"/>
      </rPr>
      <t>；3处及以上缺失，应判定为</t>
    </r>
    <r>
      <rPr>
        <b/>
        <sz val="12"/>
        <color theme="1"/>
        <rFont val="宋体"/>
        <charset val="134"/>
      </rPr>
      <t>否定</t>
    </r>
    <r>
      <rPr>
        <sz val="12"/>
        <color theme="1"/>
        <rFont val="宋体"/>
        <charset val="134"/>
      </rPr>
      <t>。
现场查看。</t>
    </r>
  </si>
  <si>
    <r>
      <rPr>
        <sz val="12"/>
        <color theme="1"/>
        <rFont val="宋体"/>
        <charset val="134"/>
      </rPr>
      <t>各类沟道、孔洞盖板齐全牢固，设置规范，应判定为良好；1～2处缺失或设置不规范，应判定为</t>
    </r>
    <r>
      <rPr>
        <b/>
        <sz val="12"/>
        <color theme="1"/>
        <rFont val="宋体"/>
        <charset val="134"/>
      </rPr>
      <t>不足</t>
    </r>
    <r>
      <rPr>
        <sz val="12"/>
        <color theme="1"/>
        <rFont val="宋体"/>
        <charset val="134"/>
      </rPr>
      <t>；3处及以上缺失，应判定为</t>
    </r>
    <r>
      <rPr>
        <b/>
        <sz val="12"/>
        <color theme="1"/>
        <rFont val="宋体"/>
        <charset val="134"/>
      </rPr>
      <t>否定</t>
    </r>
    <r>
      <rPr>
        <sz val="12"/>
        <color theme="1"/>
        <rFont val="宋体"/>
        <charset val="134"/>
      </rPr>
      <t>。
现场查看。</t>
    </r>
  </si>
  <si>
    <r>
      <rPr>
        <sz val="12"/>
        <color theme="1"/>
        <rFont val="宋体"/>
        <charset val="134"/>
      </rPr>
      <t>厂房、地下室、洞室通风设施满足设计要求，应判定为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</si>
  <si>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厂房、地下室、洞室排水通畅，应判定为良好；工作面局部积水，应判定为</t>
    </r>
    <r>
      <rPr>
        <b/>
        <sz val="12"/>
        <color theme="1"/>
        <rFont val="宋体"/>
        <charset val="134"/>
      </rPr>
      <t>不足</t>
    </r>
    <r>
      <rPr>
        <sz val="12"/>
        <color theme="1"/>
        <rFont val="宋体"/>
        <charset val="134"/>
      </rPr>
      <t>；排水不通畅，应判定为</t>
    </r>
    <r>
      <rPr>
        <b/>
        <sz val="12"/>
        <color theme="1"/>
        <rFont val="宋体"/>
        <charset val="134"/>
      </rPr>
      <t>否定</t>
    </r>
    <r>
      <rPr>
        <sz val="12"/>
        <color theme="1"/>
        <rFont val="宋体"/>
        <charset val="134"/>
      </rPr>
      <t>。
现场查看。</t>
    </r>
  </si>
  <si>
    <r>
      <rPr>
        <sz val="12"/>
        <color theme="1"/>
        <rFont val="宋体"/>
        <charset val="134"/>
      </rPr>
      <t>消防水系统投运正常，应判定为良好；存在渗漏现象应判定为</t>
    </r>
    <r>
      <rPr>
        <b/>
        <sz val="12"/>
        <color theme="1"/>
        <rFont val="宋体"/>
        <charset val="134"/>
      </rPr>
      <t>不足</t>
    </r>
    <r>
      <rPr>
        <sz val="12"/>
        <color theme="1"/>
        <rFont val="宋体"/>
        <charset val="134"/>
      </rPr>
      <t>；系统不能正常投入运行，应判定为</t>
    </r>
    <r>
      <rPr>
        <b/>
        <sz val="12"/>
        <color theme="1"/>
        <rFont val="宋体"/>
        <charset val="134"/>
      </rPr>
      <t>否定</t>
    </r>
    <r>
      <rPr>
        <sz val="12"/>
        <color theme="1"/>
        <rFont val="宋体"/>
        <charset val="134"/>
      </rPr>
      <t>。
现场查看、试验。</t>
    </r>
  </si>
  <si>
    <r>
      <rPr>
        <sz val="12"/>
        <color theme="1"/>
        <rFont val="宋体"/>
        <charset val="134"/>
      </rPr>
      <t>消防安全通道畅通，指示标志清晰，应判定为</t>
    </r>
    <r>
      <rPr>
        <b/>
        <sz val="12"/>
        <color theme="1"/>
        <rFont val="宋体"/>
        <charset val="134"/>
      </rPr>
      <t>良好</t>
    </r>
    <r>
      <rPr>
        <sz val="12"/>
        <color theme="1"/>
        <rFont val="宋体"/>
        <charset val="134"/>
      </rPr>
      <t>；通道不畅通、标志不清晰，应判定为</t>
    </r>
    <r>
      <rPr>
        <b/>
        <sz val="12"/>
        <color theme="1"/>
        <rFont val="宋体"/>
        <charset val="134"/>
      </rPr>
      <t>不足</t>
    </r>
    <r>
      <rPr>
        <sz val="12"/>
        <color theme="1"/>
        <rFont val="宋体"/>
        <charset val="134"/>
      </rPr>
      <t>。
现场查看。</t>
    </r>
  </si>
  <si>
    <r>
      <rPr>
        <sz val="12"/>
        <color theme="1"/>
        <rFont val="宋体"/>
        <charset val="134"/>
      </rPr>
      <t>厂（场）内道路禁令、警告、指示标志、交通安全设施齐全，应判定为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</si>
  <si>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r>
      <rPr>
        <sz val="12"/>
        <color theme="1"/>
        <rFont val="宋体"/>
        <charset val="134"/>
      </rPr>
      <t>创优目标明确，策划方案合理，细则内容完整、全面应判定为良好，1～2项方案针对性不强判定为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查阅创优方案、归档文件。</t>
    </r>
  </si>
  <si>
    <r>
      <rPr>
        <sz val="12"/>
        <color theme="1"/>
        <rFont val="宋体"/>
        <charset val="134"/>
      </rPr>
      <t>危大工程项目清单内容全面、符合实际。专项方案编制内容齐全，针对性、可操作性强，审批流程符合要求，超危大工程组织专家论证会并满足规定要求应判定为</t>
    </r>
    <r>
      <rPr>
        <b/>
        <sz val="12"/>
        <color theme="1"/>
        <rFont val="宋体"/>
        <charset val="134"/>
      </rPr>
      <t>良好</t>
    </r>
    <r>
      <rPr>
        <sz val="12"/>
        <color theme="1"/>
        <rFont val="宋体"/>
        <charset val="134"/>
      </rPr>
      <t>。1～2项方案针对性不强判定为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查阅归档文件。</t>
    </r>
  </si>
  <si>
    <r>
      <rPr>
        <sz val="12"/>
        <color theme="1"/>
        <rFont val="宋体"/>
        <charset val="134"/>
      </rPr>
      <t>混凝土配合比报告、试块强度报告齐全，平均值、标准差及保证率符合规范规定，最低强度标准值不低于85%应判定为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查阅归档文件。</t>
    </r>
  </si>
  <si>
    <r>
      <rPr>
        <sz val="12"/>
        <color theme="1"/>
        <rFont val="宋体"/>
        <charset val="134"/>
      </rPr>
      <t>帷幕、固结、接缝灌浆报告齐全、真实。灌浆检查项全部符合质量标准，单元工程灌浆效果检查符合要求，灌浆孔全部合格，优良灌浆孔数大于70%应判定为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查阅归档文件。</t>
    </r>
  </si>
  <si>
    <r>
      <rPr>
        <sz val="12"/>
        <color theme="1"/>
        <rFont val="宋体"/>
        <charset val="134"/>
      </rPr>
      <t>泄洪建筑物泄洪量及流态监测报告齐全，泄洪量及流态满足设计要求应判定为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查阅归档文件。</t>
    </r>
  </si>
  <si>
    <r>
      <rPr>
        <sz val="12"/>
        <color theme="1"/>
        <rFont val="宋体"/>
        <charset val="134"/>
      </rPr>
      <t>地下厂房围岩和岩锚梁变形、应力观测值监测记录规范、完整，围岩和岩锚梁变形、应力观测值不超过设计允许值应判定为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查阅归档文件。</t>
    </r>
  </si>
  <si>
    <r>
      <rPr>
        <sz val="12"/>
        <color theme="1"/>
        <rFont val="宋体"/>
        <charset val="134"/>
      </rPr>
      <t>“验评范围划分表”符合工程实际，土建单元工程合格率100%、优良率88%以上应判定为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查阅归档资料。</t>
    </r>
  </si>
  <si>
    <r>
      <rPr>
        <sz val="12"/>
        <color theme="1"/>
        <rFont val="宋体"/>
        <charset val="134"/>
      </rPr>
      <t>重要、主要原材料（含半成品）质量证明、试验报告齐全，使用跟踪管理台账完整真实，应判定为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查阅归档资料。</t>
    </r>
  </si>
  <si>
    <r>
      <rPr>
        <sz val="12"/>
        <color theme="1"/>
        <rFont val="宋体"/>
        <charset val="134"/>
      </rPr>
      <t>施工措施、施工记录、验评记录、检测报告齐全、完整、真实，应判定为良好，否则应判定为</t>
    </r>
    <r>
      <rPr>
        <b/>
        <sz val="12"/>
        <color theme="1"/>
        <rFont val="宋体"/>
        <charset val="134"/>
      </rPr>
      <t>不足</t>
    </r>
    <r>
      <rPr>
        <sz val="12"/>
        <color theme="1"/>
        <rFont val="宋体"/>
        <charset val="134"/>
      </rPr>
      <t>。无法确认工程质量或资料与实际严重不符，应判定为</t>
    </r>
    <r>
      <rPr>
        <b/>
        <sz val="12"/>
        <color theme="1"/>
        <rFont val="宋体"/>
        <charset val="134"/>
      </rPr>
      <t>否定</t>
    </r>
    <r>
      <rPr>
        <sz val="12"/>
        <color theme="1"/>
        <rFont val="宋体"/>
        <charset val="134"/>
      </rPr>
      <t>。
查阅归档资料。</t>
    </r>
  </si>
  <si>
    <r>
      <rPr>
        <sz val="12"/>
        <color theme="1"/>
        <rFont val="宋体"/>
        <charset val="134"/>
      </rPr>
      <t>分部、单位工程和合同工程验收程序符合规范规定，建设单位（监理）同意验收意见明确，应判定为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查阅归档资料。</t>
    </r>
  </si>
  <si>
    <t>表C-8  机电设备安装实体质量评价记录表</t>
  </si>
  <si>
    <t>水轮机（含水泵水轮机）</t>
  </si>
  <si>
    <r>
      <rPr>
        <sz val="12"/>
        <color rgb="FF000000"/>
        <rFont val="宋体"/>
        <charset val="134"/>
      </rPr>
      <t>水轮机整体结构经运行考验，运行可靠，转轮或叶片无裂纹，气蚀优于合同约定值5%应判定为</t>
    </r>
    <r>
      <rPr>
        <b/>
        <sz val="12"/>
        <color rgb="FF000000"/>
        <rFont val="宋体"/>
        <charset val="134"/>
      </rPr>
      <t>良好</t>
    </r>
    <r>
      <rPr>
        <sz val="12"/>
        <color rgb="FF000000"/>
        <rFont val="宋体"/>
        <charset val="134"/>
      </rPr>
      <t>；设备存在缺陷经处理合格应判定</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查阅主机采购合同，运行检修记录，现场查看。</t>
    </r>
  </si>
  <si>
    <r>
      <rPr>
        <sz val="12"/>
        <color rgb="FF000000"/>
        <rFont val="宋体"/>
        <charset val="134"/>
      </rPr>
      <t>蜗壳进人孔、锥管进人孔无渗水和水渍，水车室内无油污应判定为</t>
    </r>
    <r>
      <rPr>
        <b/>
        <sz val="12"/>
        <color rgb="FF000000"/>
        <rFont val="宋体"/>
        <charset val="134"/>
      </rPr>
      <t>良好</t>
    </r>
    <r>
      <rPr>
        <sz val="12"/>
        <color rgb="FF000000"/>
        <rFont val="宋体"/>
        <charset val="134"/>
      </rPr>
      <t>；存在少量渗水和油渍应判定</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查阅主运行检修记录，现场查看。</t>
    </r>
  </si>
  <si>
    <r>
      <rPr>
        <sz val="12"/>
        <color theme="1"/>
        <rFont val="宋体"/>
        <charset val="134"/>
      </rPr>
      <t>水轮机安装质量按评定标准达到优良，且焊缝一次合格率≥96%（UT检测），应判定为</t>
    </r>
    <r>
      <rPr>
        <b/>
        <sz val="12"/>
        <color theme="1"/>
        <rFont val="宋体"/>
        <charset val="134"/>
      </rPr>
      <t>良好</t>
    </r>
    <r>
      <rPr>
        <sz val="12"/>
        <color theme="1"/>
        <rFont val="宋体"/>
        <charset val="134"/>
      </rPr>
      <t>；安装质量评定合格，应判定为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查阅出厂资料，安装、验评、调整试验记录。</t>
    </r>
  </si>
  <si>
    <r>
      <rPr>
        <sz val="12"/>
        <color theme="1"/>
        <rFont val="宋体"/>
        <charset val="134"/>
      </rPr>
      <t>水轮机调速器静态和动态特性、安装质量满足规范规定和合同约定，调节平稳，系统运行正常可靠，应判定为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查阅安装、验评、调整试验记录，运行记录。</t>
    </r>
  </si>
  <si>
    <t>水轮发电机（含发电电动机）</t>
  </si>
  <si>
    <r>
      <rPr>
        <sz val="12"/>
        <color rgb="FF000000"/>
        <rFont val="宋体"/>
        <charset val="134"/>
      </rPr>
      <t>发电机组整体结构运行可靠，无缺陷，应判定为</t>
    </r>
    <r>
      <rPr>
        <b/>
        <sz val="12"/>
        <color rgb="FF000000"/>
        <rFont val="宋体"/>
        <charset val="134"/>
      </rPr>
      <t>良好</t>
    </r>
    <r>
      <rPr>
        <sz val="12"/>
        <color rgb="FF000000"/>
        <rFont val="宋体"/>
        <charset val="134"/>
      </rPr>
      <t>；设备存在缺陷经处理合格的，应判定为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查阅主机采购合同，设计联合会资料，运行检修记录，现场查看。</t>
    </r>
  </si>
  <si>
    <r>
      <rPr>
        <sz val="12"/>
        <color theme="1"/>
        <rFont val="宋体"/>
        <charset val="134"/>
      </rPr>
      <t>发电机安装质量按评定标准达到优良，试验合格，现场组装的定子，上、下层线棒及整组和转子耐压试验均一次通过时，应判定为</t>
    </r>
    <r>
      <rPr>
        <b/>
        <sz val="12"/>
        <color theme="1"/>
        <rFont val="宋体"/>
        <charset val="134"/>
      </rPr>
      <t>良好</t>
    </r>
    <r>
      <rPr>
        <sz val="12"/>
        <color theme="1"/>
        <rFont val="宋体"/>
        <charset val="134"/>
      </rPr>
      <t>；发电机安装质量评定合格，试验通过，应判定为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查阅出厂资料，安装、验评、调整试验记录。</t>
    </r>
  </si>
  <si>
    <r>
      <rPr>
        <sz val="12"/>
        <color theme="1"/>
        <rFont val="宋体"/>
        <charset val="134"/>
      </rPr>
      <t>励磁装置（电气制动和变频启动装置）静态和动态特性、安装质量满足规范规定和合同约定，系统运行正常可靠，无缺陷，应判定为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查阅安装、验评、调整试验记录，现场查看。</t>
    </r>
  </si>
  <si>
    <t>进水阀</t>
  </si>
  <si>
    <r>
      <rPr>
        <sz val="12"/>
        <color theme="1"/>
        <rFont val="宋体"/>
        <charset val="134"/>
      </rPr>
      <t>进水阀及附属设备安装满足规范规定和合同约定，操作机构灵活，无渗油应判定为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查阅安装、验评、调整试验记录。</t>
    </r>
  </si>
  <si>
    <r>
      <rPr>
        <sz val="12"/>
        <color theme="1"/>
        <rFont val="宋体"/>
        <charset val="134"/>
      </rPr>
      <t>无水、静水和动水试验完成，结果满足规范规定及合同约定应判定为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查阅调整试验报告。</t>
    </r>
  </si>
  <si>
    <t>油、气、水系统和排水系统设备</t>
  </si>
  <si>
    <r>
      <rPr>
        <sz val="12"/>
        <color theme="1"/>
        <rFont val="宋体"/>
        <charset val="134"/>
      </rPr>
      <t>高、低压空气压缩系统运行正常，气压稳定，安全阀可靠。压力容器、安全阀等特种设备已经相关部门许可使用，应判定为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查阅安装、验评、调整试验记录，许可使用文件、现场查看。</t>
    </r>
  </si>
  <si>
    <r>
      <rPr>
        <sz val="12"/>
        <color theme="1"/>
        <rFont val="宋体"/>
        <charset val="134"/>
      </rPr>
      <t>技术供水系统水泵及滤水器工作正常，流量、压力符合设计要求时应判定为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查阅安装、验评、调整试验记录，现场查看。</t>
    </r>
  </si>
  <si>
    <r>
      <rPr>
        <sz val="12"/>
        <color theme="1"/>
        <rFont val="宋体"/>
        <charset val="134"/>
      </rPr>
      <t>管路排列美观、平行安装的法兰安装有序，油漆和穿墙施工规范，介质流向标识清晰协调，阀门无渗漏，应判定为</t>
    </r>
    <r>
      <rPr>
        <b/>
        <sz val="12"/>
        <color theme="1"/>
        <rFont val="宋体"/>
        <charset val="134"/>
      </rPr>
      <t>良好</t>
    </r>
    <r>
      <rPr>
        <sz val="12"/>
        <color theme="1"/>
        <rFont val="宋体"/>
        <charset val="134"/>
      </rPr>
      <t>；管路安装不美观、部分油漆剥落时应判定为</t>
    </r>
    <r>
      <rPr>
        <b/>
        <sz val="12"/>
        <color theme="1"/>
        <rFont val="宋体"/>
        <charset val="134"/>
      </rPr>
      <t>不足</t>
    </r>
    <r>
      <rPr>
        <sz val="12"/>
        <color theme="1"/>
        <rFont val="宋体"/>
        <charset val="134"/>
      </rPr>
      <t>，管路有渗漏应判定为</t>
    </r>
    <r>
      <rPr>
        <b/>
        <sz val="12"/>
        <color theme="1"/>
        <rFont val="宋体"/>
        <charset val="134"/>
      </rPr>
      <t>否定</t>
    </r>
    <r>
      <rPr>
        <sz val="12"/>
        <color theme="1"/>
        <rFont val="宋体"/>
        <charset val="134"/>
      </rPr>
      <t>。
查阅安装、验评记录，现场查看。</t>
    </r>
  </si>
  <si>
    <t>电气设备</t>
  </si>
  <si>
    <r>
      <rPr>
        <sz val="12"/>
        <color theme="1"/>
        <rFont val="宋体"/>
        <charset val="134"/>
      </rPr>
      <t>电力变压器、电抗器质量符合规范规定，中性点接地可靠，并有防护措施，油位和温升正常，无渗油和油渍，应判定为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查阅安装、验评记录，运行检修记录，现场查看。</t>
    </r>
  </si>
  <si>
    <r>
      <rPr>
        <sz val="12"/>
        <color theme="1"/>
        <rFont val="宋体"/>
        <charset val="134"/>
      </rPr>
      <t>高压电器瓷件无损伤、裂纹、污染时应判定为</t>
    </r>
    <r>
      <rPr>
        <b/>
        <sz val="12"/>
        <color theme="1"/>
        <rFont val="宋体"/>
        <charset val="134"/>
      </rPr>
      <t>良好</t>
    </r>
    <r>
      <rPr>
        <sz val="12"/>
        <color theme="1"/>
        <rFont val="宋体"/>
        <charset val="134"/>
      </rPr>
      <t>；有局部污染时应判定为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查阅运行检修记录，现场查看。</t>
    </r>
  </si>
  <si>
    <r>
      <rPr>
        <sz val="12"/>
        <color theme="1"/>
        <rFont val="宋体"/>
        <charset val="134"/>
      </rPr>
      <t>高压电器（GIS）断路器、隔离开关动作灵活、可靠，接触良好，指示正确，电气、机械闭锁可靠，试验合格时应判定为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查阅安装、验评、调试记录，运行记录，现场查看。</t>
    </r>
  </si>
  <si>
    <r>
      <rPr>
        <sz val="12"/>
        <color theme="1"/>
        <rFont val="宋体"/>
        <charset val="134"/>
      </rPr>
      <t>软母线三相弛度、引下线弯曲度一致时应判定为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查阅安装、验评记录，现场查看。</t>
    </r>
  </si>
  <si>
    <r>
      <rPr>
        <sz val="12"/>
        <color theme="1"/>
        <rFont val="宋体"/>
        <charset val="134"/>
      </rPr>
      <t>封闭母线（GIL）安装符合规范规定，观感质量好，密封良好，微正压值或GIL气体年泄漏量符合设计和规范规定，应判定为</t>
    </r>
    <r>
      <rPr>
        <b/>
        <sz val="12"/>
        <color theme="1"/>
        <rFont val="宋体"/>
        <charset val="134"/>
      </rPr>
      <t>良好</t>
    </r>
    <r>
      <rPr>
        <sz val="12"/>
        <color theme="1"/>
        <rFont val="宋体"/>
        <charset val="134"/>
      </rPr>
      <t>；观感质量不佳应判定为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查阅安装、验评、试验记录，运行记录，现场查看。</t>
    </r>
  </si>
  <si>
    <r>
      <rPr>
        <sz val="12"/>
        <color theme="1"/>
        <rFont val="宋体"/>
        <charset val="134"/>
      </rPr>
      <t>500kV高压电力电缆选型合理，终端和中间接头制作及敷设、相色标识、接地、感温电缆施工规范，工艺美观，各项试验结果符合合同约定和设计要求，应判定为</t>
    </r>
    <r>
      <rPr>
        <b/>
        <sz val="12"/>
        <color theme="1"/>
        <rFont val="宋体"/>
        <charset val="134"/>
      </rPr>
      <t>良好</t>
    </r>
    <r>
      <rPr>
        <sz val="12"/>
        <color theme="1"/>
        <rFont val="宋体"/>
        <charset val="134"/>
      </rPr>
      <t>；观感质量不佳或耐压试验不是一次通过应判定为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查阅安装、验评、试验记录，现场查看。</t>
    </r>
  </si>
  <si>
    <r>
      <rPr>
        <sz val="12"/>
        <color theme="1"/>
        <rFont val="宋体"/>
        <charset val="134"/>
      </rPr>
      <t>成列屏柜屏面平整，色泽一致，屏柜与基础接地可靠接地规范，装有电气设备可开启的屏柜门采用软导线接地，应判定为</t>
    </r>
    <r>
      <rPr>
        <b/>
        <sz val="12"/>
        <color theme="1"/>
        <rFont val="宋体"/>
        <charset val="134"/>
      </rPr>
      <t>良好</t>
    </r>
    <r>
      <rPr>
        <sz val="12"/>
        <color theme="1"/>
        <rFont val="宋体"/>
        <charset val="134"/>
      </rPr>
      <t>；接地可靠、屏柜色泽不一致时应判定为</t>
    </r>
    <r>
      <rPr>
        <b/>
        <sz val="12"/>
        <color theme="1"/>
        <rFont val="宋体"/>
        <charset val="134"/>
      </rPr>
      <t>不足</t>
    </r>
    <r>
      <rPr>
        <sz val="12"/>
        <color theme="1"/>
        <rFont val="宋体"/>
        <charset val="134"/>
      </rPr>
      <t>。
查阅安装、验评记录，现场查看。</t>
    </r>
  </si>
  <si>
    <r>
      <rPr>
        <sz val="12"/>
        <color theme="1"/>
        <rFont val="宋体"/>
        <charset val="134"/>
      </rPr>
      <t>二次回路导线无损伤，接线可靠，每个端子接线不超过两根等径导线，导线弯曲弧度一致，线芯回路标识规格一致、字迹清晰，应判定为</t>
    </r>
    <r>
      <rPr>
        <b/>
        <sz val="12"/>
        <color theme="1"/>
        <rFont val="宋体"/>
        <charset val="134"/>
      </rPr>
      <t>良好</t>
    </r>
    <r>
      <rPr>
        <sz val="12"/>
        <color theme="1"/>
        <rFont val="宋体"/>
        <charset val="134"/>
      </rPr>
      <t>；线芯回路标识规格不一致、字迹模糊，应判定为</t>
    </r>
    <r>
      <rPr>
        <b/>
        <sz val="12"/>
        <color theme="1"/>
        <rFont val="宋体"/>
        <charset val="134"/>
      </rPr>
      <t>不足</t>
    </r>
    <r>
      <rPr>
        <sz val="12"/>
        <color theme="1"/>
        <rFont val="宋体"/>
        <charset val="134"/>
      </rPr>
      <t>。
查阅安装、验评记录，现场查看。</t>
    </r>
  </si>
  <si>
    <r>
      <rPr>
        <sz val="12"/>
        <color theme="1"/>
        <rFont val="宋体"/>
        <charset val="134"/>
      </rPr>
      <t>电缆桥架安装规范美观、桥架接地跨接线完整，电缆敷设排列分层合理、无明显交叉和无溢出桥架，金属护层或屏蔽层接地可靠，电缆接地线截面符合规定，电缆标牌一致清晰，应判定为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</si>
  <si>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电缆防火封堵、阻燃涂料施工规范，工艺美观，应判定为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查阅安装、验评记录，现场查看。</t>
    </r>
  </si>
  <si>
    <r>
      <rPr>
        <sz val="12"/>
        <color theme="1"/>
        <rFont val="宋体"/>
        <charset val="134"/>
      </rPr>
      <t>接地线及接地网引线连接可靠、统一，标识齐全，接地完整规范、工艺美观，全厂接地电阻值符合设计要求，应判定为</t>
    </r>
    <r>
      <rPr>
        <b/>
        <sz val="12"/>
        <color theme="1"/>
        <rFont val="宋体"/>
        <charset val="134"/>
      </rPr>
      <t>良好</t>
    </r>
    <r>
      <rPr>
        <sz val="12"/>
        <color theme="1"/>
        <rFont val="宋体"/>
        <charset val="134"/>
      </rPr>
      <t>，接地施工工艺不佳应判定为</t>
    </r>
    <r>
      <rPr>
        <b/>
        <sz val="12"/>
        <color theme="1"/>
        <rFont val="宋体"/>
        <charset val="134"/>
      </rPr>
      <t>不足</t>
    </r>
    <r>
      <rPr>
        <sz val="12"/>
        <color theme="1"/>
        <rFont val="宋体"/>
        <charset val="134"/>
      </rPr>
      <t>。
查阅安装、验评记录，现场查看。</t>
    </r>
  </si>
  <si>
    <r>
      <rPr>
        <sz val="12"/>
        <color theme="1"/>
        <rFont val="宋体"/>
        <charset val="134"/>
      </rPr>
      <t>专业质量实施细则内容齐全，符合整个工程质量要求，相关建设工程标准强制性标准执行计划齐全，记录完整，应判定为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，有违法强制性标准的事实应判定为</t>
    </r>
    <r>
      <rPr>
        <b/>
        <sz val="12"/>
        <color theme="1"/>
        <rFont val="宋体"/>
        <charset val="134"/>
      </rPr>
      <t>否定</t>
    </r>
    <r>
      <rPr>
        <sz val="12"/>
        <color theme="1"/>
        <rFont val="宋体"/>
        <charset val="134"/>
      </rPr>
      <t>。
查阅相关归档资料。</t>
    </r>
  </si>
  <si>
    <r>
      <rPr>
        <sz val="12"/>
        <color theme="1"/>
        <rFont val="宋体"/>
        <charset val="134"/>
      </rPr>
      <t>专项施工组织设计、绿色建造、节能减排、新技术应用等文件齐全，管理措施和技术措施到位，应判定为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</si>
  <si>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专业技术标准清单齐全，动态管理记录完整，应判定为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</si>
  <si>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危险性较大的分项分部工程，专项安全技术方案编、审、批及超危大工程专家论证规范，施工安全应判定为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查阅相关资料。</t>
    </r>
  </si>
  <si>
    <t>表C-9  金属结构实体质量评价记录表</t>
  </si>
  <si>
    <t>金属结构防腐</t>
  </si>
  <si>
    <r>
      <rPr>
        <sz val="12"/>
        <color rgb="FF000000"/>
        <rFont val="宋体"/>
        <charset val="134"/>
      </rPr>
      <t>金属结构防腐应符合规范规定和设计要求，工艺规范，无漏涂、误涂、流挂、皱纹、鼓泡、针孔、裂纹、脱层判定为</t>
    </r>
    <r>
      <rPr>
        <b/>
        <sz val="12"/>
        <color rgb="FF000000"/>
        <rFont val="宋体"/>
        <charset val="134"/>
      </rPr>
      <t>良好</t>
    </r>
    <r>
      <rPr>
        <sz val="12"/>
        <color rgb="FF000000"/>
        <rFont val="宋体"/>
        <charset val="134"/>
      </rPr>
      <t>；存在个别返锈、脱层判定为</t>
    </r>
    <r>
      <rPr>
        <b/>
        <sz val="12"/>
        <color rgb="FF000000"/>
        <rFont val="宋体"/>
        <charset val="134"/>
      </rPr>
      <t>不足</t>
    </r>
    <r>
      <rPr>
        <sz val="12"/>
        <color rgb="FF000000"/>
        <rFont val="宋体"/>
        <charset val="134"/>
      </rPr>
      <t>；存在较大面积返锈、脱层，判定为</t>
    </r>
    <r>
      <rPr>
        <b/>
        <sz val="12"/>
        <color rgb="FF000000"/>
        <rFont val="宋体"/>
        <charset val="134"/>
      </rPr>
      <t>否定</t>
    </r>
    <r>
      <rPr>
        <sz val="12"/>
        <color rgb="FF000000"/>
        <rFont val="宋体"/>
        <charset val="134"/>
      </rPr>
      <t>。
查阅防腐施工记录，现场查看。</t>
    </r>
  </si>
  <si>
    <r>
      <rPr>
        <sz val="12"/>
        <color rgb="FF000000"/>
        <rFont val="宋体"/>
        <charset val="134"/>
      </rPr>
      <t>金属喷涂防腐锌（铝）丝纯度符合规范要求，外观质量无孔洞、鼓泡、裂纹、脱落等；镀层厚度、结合性能各项检测符合规范规定判定为</t>
    </r>
    <r>
      <rPr>
        <b/>
        <sz val="12"/>
        <color rgb="FF000000"/>
        <rFont val="宋体"/>
        <charset val="134"/>
      </rPr>
      <t>良好</t>
    </r>
    <r>
      <rPr>
        <sz val="12"/>
        <color rgb="FF000000"/>
        <rFont val="宋体"/>
        <charset val="134"/>
      </rPr>
      <t>；存在个别返锈、脱落判定为</t>
    </r>
    <r>
      <rPr>
        <b/>
        <sz val="12"/>
        <color rgb="FF000000"/>
        <rFont val="宋体"/>
        <charset val="134"/>
      </rPr>
      <t>不足</t>
    </r>
    <r>
      <rPr>
        <sz val="12"/>
        <color rgb="FF000000"/>
        <rFont val="宋体"/>
        <charset val="134"/>
      </rPr>
      <t>；存在较大面积返锈、脱落，判定为</t>
    </r>
    <r>
      <rPr>
        <b/>
        <sz val="12"/>
        <color rgb="FF000000"/>
        <rFont val="宋体"/>
        <charset val="134"/>
      </rPr>
      <t>否定</t>
    </r>
    <r>
      <rPr>
        <sz val="12"/>
        <color rgb="FF000000"/>
        <rFont val="宋体"/>
        <charset val="134"/>
      </rPr>
      <t>。
查阅防腐施工记录，现场查看。</t>
    </r>
  </si>
  <si>
    <t>闸门、拦污栅</t>
  </si>
  <si>
    <r>
      <rPr>
        <sz val="12"/>
        <color theme="1"/>
        <rFont val="宋体"/>
        <charset val="134"/>
      </rPr>
      <t>闸门及埋件制作安装符合规程规范及设计要求，闸门启闭速度均匀，无卡阻现象，判定为</t>
    </r>
    <r>
      <rPr>
        <b/>
        <sz val="12"/>
        <color theme="1"/>
        <rFont val="宋体"/>
        <charset val="134"/>
      </rPr>
      <t>良好</t>
    </r>
    <r>
      <rPr>
        <sz val="12"/>
        <color theme="1"/>
        <rFont val="宋体"/>
        <charset val="134"/>
      </rPr>
      <t>；制作安装有缺陷、修补，判定为</t>
    </r>
    <r>
      <rPr>
        <b/>
        <sz val="12"/>
        <color theme="1"/>
        <rFont val="宋体"/>
        <charset val="134"/>
      </rPr>
      <t>不足</t>
    </r>
    <r>
      <rPr>
        <sz val="12"/>
        <color theme="1"/>
        <rFont val="宋体"/>
        <charset val="134"/>
      </rPr>
      <t>；闸门运行不均匀，有卡阻现象，判定为</t>
    </r>
    <r>
      <rPr>
        <b/>
        <sz val="12"/>
        <color theme="1"/>
        <rFont val="宋体"/>
        <charset val="134"/>
      </rPr>
      <t>否定</t>
    </r>
    <r>
      <rPr>
        <sz val="12"/>
        <color theme="1"/>
        <rFont val="宋体"/>
        <charset val="134"/>
      </rPr>
      <t>。
查阅安装、运行、检修记录，现场查看。</t>
    </r>
  </si>
  <si>
    <r>
      <rPr>
        <sz val="12"/>
        <color theme="1"/>
        <rFont val="宋体"/>
        <charset val="134"/>
      </rPr>
      <t>拦污、清污设施运行正常，进水口无淤积，判定为</t>
    </r>
    <r>
      <rPr>
        <b/>
        <sz val="12"/>
        <color theme="1"/>
        <rFont val="宋体"/>
        <charset val="134"/>
      </rPr>
      <t>良好</t>
    </r>
    <r>
      <rPr>
        <sz val="12"/>
        <color theme="1"/>
        <rFont val="宋体"/>
        <charset val="134"/>
      </rPr>
      <t>；进水口有少量淤积判定为</t>
    </r>
    <r>
      <rPr>
        <b/>
        <sz val="12"/>
        <color theme="1"/>
        <rFont val="宋体"/>
        <charset val="134"/>
      </rPr>
      <t>不足</t>
    </r>
    <r>
      <rPr>
        <sz val="12"/>
        <color theme="1"/>
        <rFont val="宋体"/>
        <charset val="134"/>
      </rPr>
      <t>；拦污、清污设施运行不正常，进水口淤积严重，判定为</t>
    </r>
    <r>
      <rPr>
        <b/>
        <sz val="12"/>
        <color theme="1"/>
        <rFont val="宋体"/>
        <charset val="134"/>
      </rPr>
      <t>否定</t>
    </r>
    <r>
      <rPr>
        <sz val="12"/>
        <color theme="1"/>
        <rFont val="宋体"/>
        <charset val="134"/>
      </rPr>
      <t>。
查阅运行、维修记录，现场查看。</t>
    </r>
  </si>
  <si>
    <r>
      <rPr>
        <sz val="12"/>
        <color rgb="FF000000"/>
        <rFont val="宋体"/>
        <charset val="134"/>
      </rPr>
      <t>闸门止水橡皮实际压缩量和设计压缩量的差值符合规范，漏水量满足合同保证值和规范要求，判定为</t>
    </r>
    <r>
      <rPr>
        <b/>
        <sz val="12"/>
        <color rgb="FF000000"/>
        <rFont val="宋体"/>
        <charset val="134"/>
      </rPr>
      <t>良好</t>
    </r>
    <r>
      <rPr>
        <sz val="12"/>
        <color rgb="FF000000"/>
        <rFont val="宋体"/>
        <charset val="134"/>
      </rPr>
      <t>；有少量漏水判定为</t>
    </r>
    <r>
      <rPr>
        <b/>
        <sz val="12"/>
        <color rgb="FF000000"/>
        <rFont val="宋体"/>
        <charset val="134"/>
      </rPr>
      <t>不足</t>
    </r>
    <r>
      <rPr>
        <sz val="12"/>
        <color rgb="FF000000"/>
        <rFont val="宋体"/>
        <charset val="134"/>
      </rPr>
      <t>；漏水量超标，判定为</t>
    </r>
    <r>
      <rPr>
        <b/>
        <sz val="12"/>
        <color rgb="FF000000"/>
        <rFont val="宋体"/>
        <charset val="134"/>
      </rPr>
      <t>否定</t>
    </r>
    <r>
      <rPr>
        <sz val="12"/>
        <color rgb="FF000000"/>
        <rFont val="宋体"/>
        <charset val="134"/>
      </rPr>
      <t>。
查阅闸门水封安装、透光检查记录；现场查看。</t>
    </r>
  </si>
  <si>
    <r>
      <rPr>
        <sz val="12"/>
        <color theme="1"/>
        <rFont val="宋体"/>
        <charset val="134"/>
      </rPr>
      <t>引水及泄水建筑物的工作闸门应做就地、远程动水启闭试验，机组进水口快速事故闸门应结合机组甩负荷试验做就地、远程动水闭门试验，并符合规范规定和设计要求，满足规范和设计要求的判定为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查阅动水试验方案、试验记录、试验报告。</t>
    </r>
  </si>
  <si>
    <t>启闭机</t>
  </si>
  <si>
    <r>
      <rPr>
        <sz val="12"/>
        <color theme="1"/>
        <rFont val="宋体"/>
        <charset val="134"/>
      </rPr>
      <t>固定式卷扬启闭机制作安装应符合规程规范和设计要求，安全保护装置检测结果应符合规范规定和设计要求，运行正常，判定为</t>
    </r>
    <r>
      <rPr>
        <b/>
        <sz val="12"/>
        <color theme="1"/>
        <rFont val="宋体"/>
        <charset val="134"/>
      </rPr>
      <t>良好</t>
    </r>
    <r>
      <rPr>
        <sz val="12"/>
        <color theme="1"/>
        <rFont val="宋体"/>
        <charset val="134"/>
      </rPr>
      <t>；制作安装有缺陷、修补，判定为</t>
    </r>
    <r>
      <rPr>
        <b/>
        <sz val="12"/>
        <color theme="1"/>
        <rFont val="宋体"/>
        <charset val="134"/>
      </rPr>
      <t>不足</t>
    </r>
    <r>
      <rPr>
        <sz val="12"/>
        <color theme="1"/>
        <rFont val="宋体"/>
        <charset val="134"/>
      </rPr>
      <t>；安全保护装置失效，判定为</t>
    </r>
    <r>
      <rPr>
        <b/>
        <sz val="12"/>
        <color theme="1"/>
        <rFont val="宋体"/>
        <charset val="134"/>
      </rPr>
      <t>否定</t>
    </r>
    <r>
      <rPr>
        <sz val="12"/>
        <color theme="1"/>
        <rFont val="宋体"/>
        <charset val="134"/>
      </rPr>
      <t>。
查阅安装、运行、维修记录，现场查看。</t>
    </r>
  </si>
  <si>
    <r>
      <rPr>
        <sz val="12"/>
        <color theme="1"/>
        <rFont val="宋体"/>
        <charset val="134"/>
      </rPr>
      <t>移动式启闭机制作安装应符合规程规范及设计要求，限位和安全防护装置齐全、有效，动作可靠，运行正常，无啃轨现象，并取得使用登记证，判定为</t>
    </r>
    <r>
      <rPr>
        <b/>
        <sz val="12"/>
        <color theme="1"/>
        <rFont val="宋体"/>
        <charset val="134"/>
      </rPr>
      <t>良好</t>
    </r>
    <r>
      <rPr>
        <sz val="12"/>
        <color theme="1"/>
        <rFont val="宋体"/>
        <charset val="134"/>
      </rPr>
      <t>；制作安装有缺陷、修补或存在啃轨现象，判定为</t>
    </r>
    <r>
      <rPr>
        <b/>
        <sz val="12"/>
        <color theme="1"/>
        <rFont val="宋体"/>
        <charset val="134"/>
      </rPr>
      <t>不足</t>
    </r>
    <r>
      <rPr>
        <sz val="12"/>
        <color theme="1"/>
        <rFont val="宋体"/>
        <charset val="134"/>
      </rPr>
      <t>；安全保护装置失效或未取得使用登记证，判定为</t>
    </r>
    <r>
      <rPr>
        <b/>
        <sz val="12"/>
        <color theme="1"/>
        <rFont val="宋体"/>
        <charset val="134"/>
      </rPr>
      <t>否定</t>
    </r>
    <r>
      <rPr>
        <sz val="12"/>
        <color theme="1"/>
        <rFont val="宋体"/>
        <charset val="134"/>
      </rPr>
      <t>。
查阅安装、运行、维修记录，现场查看。</t>
    </r>
  </si>
  <si>
    <r>
      <rPr>
        <sz val="12"/>
        <color theme="1"/>
        <rFont val="宋体"/>
        <charset val="134"/>
      </rPr>
      <t>液压式启闭机制作安装应符合规程规范及设计要求，液压泵站及液压管路无渗漏，安全保护装置可靠、有效，运行正常，与闸门无水联调时闸门下滑量优于设计或标准规定5%，判定为</t>
    </r>
    <r>
      <rPr>
        <b/>
        <sz val="12"/>
        <color theme="1"/>
        <rFont val="宋体"/>
        <charset val="134"/>
      </rPr>
      <t>良好</t>
    </r>
    <r>
      <rPr>
        <sz val="12"/>
        <color theme="1"/>
        <rFont val="宋体"/>
        <charset val="134"/>
      </rPr>
      <t>；液压泵站及液压管路有个别渗漏，应判定</t>
    </r>
    <r>
      <rPr>
        <b/>
        <sz val="12"/>
        <color theme="1"/>
        <rFont val="宋体"/>
        <charset val="134"/>
      </rPr>
      <t>不足</t>
    </r>
    <r>
      <rPr>
        <sz val="12"/>
        <color theme="1"/>
        <rFont val="宋体"/>
        <charset val="134"/>
      </rPr>
      <t>；运行不均匀、不同步，安全保护装置失效，判定</t>
    </r>
    <r>
      <rPr>
        <b/>
        <sz val="12"/>
        <color theme="1"/>
        <rFont val="宋体"/>
        <charset val="134"/>
      </rPr>
      <t>否定</t>
    </r>
    <r>
      <rPr>
        <sz val="12"/>
        <color theme="1"/>
        <rFont val="宋体"/>
        <charset val="134"/>
      </rPr>
      <t>。
查阅安装、运行、试验记录，现场查看。</t>
    </r>
  </si>
  <si>
    <r>
      <rPr>
        <sz val="12"/>
        <color theme="1"/>
        <rFont val="宋体"/>
        <charset val="134"/>
      </rPr>
      <t>启闭机的电机外壳、机架，液压缸支架、油箱支架，盘柜及门机司机室等部应按规范要求可靠接地，工艺美观判定为</t>
    </r>
    <r>
      <rPr>
        <b/>
        <sz val="12"/>
        <color theme="1"/>
        <rFont val="宋体"/>
        <charset val="134"/>
      </rPr>
      <t>良好</t>
    </r>
    <r>
      <rPr>
        <sz val="12"/>
        <color theme="1"/>
        <rFont val="宋体"/>
        <charset val="134"/>
      </rPr>
      <t>；存在个别缺陷，判定为</t>
    </r>
    <r>
      <rPr>
        <b/>
        <sz val="12"/>
        <color theme="1"/>
        <rFont val="宋体"/>
        <charset val="134"/>
      </rPr>
      <t>不足</t>
    </r>
    <r>
      <rPr>
        <sz val="12"/>
        <color theme="1"/>
        <rFont val="宋体"/>
        <charset val="134"/>
      </rPr>
      <t>；大部分未接地，判定为</t>
    </r>
    <r>
      <rPr>
        <b/>
        <sz val="12"/>
        <color theme="1"/>
        <rFont val="宋体"/>
        <charset val="134"/>
      </rPr>
      <t>否定</t>
    </r>
    <r>
      <rPr>
        <sz val="12"/>
        <color theme="1"/>
        <rFont val="宋体"/>
        <charset val="134"/>
      </rPr>
      <t>。
现场查看。</t>
    </r>
  </si>
  <si>
    <r>
      <rPr>
        <sz val="12"/>
        <color theme="1"/>
        <rFont val="宋体"/>
        <charset val="134"/>
      </rPr>
      <t>启闭机楼（室）电缆桥架及电缆敷设，穿墙、穿楼板的孔洞及盘柜孔洞的防火封堵应符合相关规范要求，工艺美观判定为</t>
    </r>
    <r>
      <rPr>
        <b/>
        <sz val="12"/>
        <color theme="1"/>
        <rFont val="宋体"/>
        <charset val="134"/>
      </rPr>
      <t>良好</t>
    </r>
    <r>
      <rPr>
        <sz val="12"/>
        <color theme="1"/>
        <rFont val="宋体"/>
        <charset val="134"/>
      </rPr>
      <t>；存在个别缺陷判定为</t>
    </r>
    <r>
      <rPr>
        <b/>
        <sz val="12"/>
        <color theme="1"/>
        <rFont val="宋体"/>
        <charset val="134"/>
      </rPr>
      <t>不足</t>
    </r>
    <r>
      <rPr>
        <sz val="12"/>
        <color theme="1"/>
        <rFont val="宋体"/>
        <charset val="134"/>
      </rPr>
      <t>；大部分不符合规范要求，判定为</t>
    </r>
    <r>
      <rPr>
        <b/>
        <sz val="12"/>
        <color theme="1"/>
        <rFont val="宋体"/>
        <charset val="134"/>
      </rPr>
      <t>否定</t>
    </r>
    <r>
      <rPr>
        <sz val="12"/>
        <color theme="1"/>
        <rFont val="宋体"/>
        <charset val="134"/>
      </rPr>
      <t>。
现场查看。</t>
    </r>
  </si>
  <si>
    <r>
      <rPr>
        <sz val="12"/>
        <color theme="1"/>
        <rFont val="宋体"/>
        <charset val="134"/>
      </rPr>
      <t>液压管路排列整齐，油漆规范，介质名称、流向标识清晰，阀门无渗漏判定为</t>
    </r>
    <r>
      <rPr>
        <b/>
        <sz val="12"/>
        <color theme="1"/>
        <rFont val="宋体"/>
        <charset val="134"/>
      </rPr>
      <t>良好</t>
    </r>
    <r>
      <rPr>
        <sz val="12"/>
        <color theme="1"/>
        <rFont val="宋体"/>
        <charset val="134"/>
      </rPr>
      <t>；有个别渗漏判定为</t>
    </r>
    <r>
      <rPr>
        <b/>
        <sz val="12"/>
        <color theme="1"/>
        <rFont val="宋体"/>
        <charset val="134"/>
      </rPr>
      <t>不足</t>
    </r>
    <r>
      <rPr>
        <sz val="12"/>
        <color theme="1"/>
        <rFont val="宋体"/>
        <charset val="134"/>
      </rPr>
      <t>，否则判定为</t>
    </r>
    <r>
      <rPr>
        <b/>
        <sz val="12"/>
        <color theme="1"/>
        <rFont val="宋体"/>
        <charset val="134"/>
      </rPr>
      <t>否定</t>
    </r>
    <r>
      <rPr>
        <sz val="12"/>
        <color theme="1"/>
        <rFont val="宋体"/>
        <charset val="134"/>
      </rPr>
      <t>。
现场查看。</t>
    </r>
  </si>
  <si>
    <r>
      <rPr>
        <sz val="12"/>
        <color theme="1"/>
        <rFont val="宋体"/>
        <charset val="134"/>
      </rPr>
      <t>启闭机现场控制或远动集控系统工作可靠，启闭机备用电源可靠，判定为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xml:space="preserve">。
查阅运行记录，现场查看。 </t>
    </r>
  </si>
  <si>
    <r>
      <rPr>
        <sz val="12"/>
        <color theme="1"/>
        <rFont val="宋体"/>
        <charset val="134"/>
      </rPr>
      <t>启闭机已按规定进行安全检验，取得使用许可证，判定为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查阅使用许可证。</t>
    </r>
  </si>
  <si>
    <t>压力钢管</t>
  </si>
  <si>
    <r>
      <rPr>
        <sz val="12"/>
        <color theme="1"/>
        <rFont val="宋体"/>
        <charset val="134"/>
      </rPr>
      <t>压力钢管制作安装符合规范规定和设计要求，焊缝UT检测一次合格率≥96%，判定为</t>
    </r>
    <r>
      <rPr>
        <b/>
        <sz val="12"/>
        <color theme="1"/>
        <rFont val="宋体"/>
        <charset val="134"/>
      </rPr>
      <t>良好</t>
    </r>
    <r>
      <rPr>
        <sz val="12"/>
        <color theme="1"/>
        <rFont val="宋体"/>
        <charset val="134"/>
      </rPr>
      <t>；存在少量瑕疵，判定为</t>
    </r>
    <r>
      <rPr>
        <b/>
        <sz val="12"/>
        <color theme="1"/>
        <rFont val="宋体"/>
        <charset val="134"/>
      </rPr>
      <t>不足</t>
    </r>
    <r>
      <rPr>
        <sz val="12"/>
        <color theme="1"/>
        <rFont val="宋体"/>
        <charset val="134"/>
      </rPr>
      <t>；焊缝UT检测一次合格率低于90%，判定为</t>
    </r>
    <r>
      <rPr>
        <b/>
        <sz val="12"/>
        <color theme="1"/>
        <rFont val="宋体"/>
        <charset val="134"/>
      </rPr>
      <t>否定</t>
    </r>
    <r>
      <rPr>
        <sz val="12"/>
        <color theme="1"/>
        <rFont val="宋体"/>
        <charset val="134"/>
      </rPr>
      <t>。
查阅制作、安装记录，焊接记录，无损检测记录。</t>
    </r>
  </si>
  <si>
    <r>
      <rPr>
        <sz val="12"/>
        <color theme="1"/>
        <rFont val="宋体"/>
        <charset val="134"/>
      </rPr>
      <t>钢岔管、明管水压试验满足规范和设计要求，判定为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查阅水压试验方案、水压试验记录，水压试验报告。</t>
    </r>
  </si>
  <si>
    <r>
      <rPr>
        <sz val="12"/>
        <color theme="1"/>
        <rFont val="宋体"/>
        <charset val="134"/>
      </rPr>
      <t>压力钢管充、排水试验符合规程规范和设计要求，判定为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查阅充、排水试验记录和报告。</t>
    </r>
  </si>
  <si>
    <r>
      <rPr>
        <sz val="12"/>
        <color theme="1"/>
        <rFont val="宋体"/>
        <charset val="134"/>
      </rPr>
      <t>压力钢管应结合机组检修，进行放空检查，钢管内壁防腐涂层完好，无变形、鼓包等现象，判定为</t>
    </r>
    <r>
      <rPr>
        <b/>
        <sz val="12"/>
        <color theme="1"/>
        <rFont val="宋体"/>
        <charset val="134"/>
      </rPr>
      <t>良好</t>
    </r>
    <r>
      <rPr>
        <sz val="12"/>
        <color theme="1"/>
        <rFont val="宋体"/>
        <charset val="134"/>
      </rPr>
      <t>；存在个别缺陷，判定为</t>
    </r>
    <r>
      <rPr>
        <b/>
        <sz val="12"/>
        <color theme="1"/>
        <rFont val="宋体"/>
        <charset val="134"/>
      </rPr>
      <t>不足</t>
    </r>
    <r>
      <rPr>
        <sz val="12"/>
        <color theme="1"/>
        <rFont val="宋体"/>
        <charset val="134"/>
      </rPr>
      <t>；存在钢管变形，判定为</t>
    </r>
    <r>
      <rPr>
        <b/>
        <sz val="12"/>
        <color theme="1"/>
        <rFont val="宋体"/>
        <charset val="134"/>
      </rPr>
      <t>否定</t>
    </r>
    <r>
      <rPr>
        <sz val="12"/>
        <color theme="1"/>
        <rFont val="宋体"/>
        <charset val="134"/>
      </rPr>
      <t>。
查阅压力钢管放空检查记录。</t>
    </r>
  </si>
  <si>
    <r>
      <rPr>
        <sz val="12"/>
        <color theme="1"/>
        <rFont val="宋体"/>
        <charset val="134"/>
      </rPr>
      <t>本专业的达标创优实施细则、动态管理的有效技术标准清单、相关建设工程强制性标准执行计划齐全，记录完整、施工组织设计、专项施工方案的编制规范，程序完善、针对性、可操作性强，判定为</t>
    </r>
    <r>
      <rPr>
        <b/>
        <sz val="12"/>
        <color theme="1"/>
        <rFont val="宋体"/>
        <charset val="134"/>
      </rPr>
      <t>良好</t>
    </r>
    <r>
      <rPr>
        <sz val="12"/>
        <color theme="1"/>
        <rFont val="宋体"/>
        <charset val="134"/>
      </rPr>
      <t>；针对性、可操作性稍有欠缺，判定为</t>
    </r>
    <r>
      <rPr>
        <b/>
        <sz val="12"/>
        <color theme="1"/>
        <rFont val="宋体"/>
        <charset val="134"/>
      </rPr>
      <t>不足</t>
    </r>
    <r>
      <rPr>
        <sz val="12"/>
        <color theme="1"/>
        <rFont val="宋体"/>
        <charset val="134"/>
      </rPr>
      <t>；有违法强制性标准的事实，应判定为</t>
    </r>
    <r>
      <rPr>
        <b/>
        <sz val="12"/>
        <color theme="1"/>
        <rFont val="宋体"/>
        <charset val="134"/>
      </rPr>
      <t>否定</t>
    </r>
    <r>
      <rPr>
        <sz val="12"/>
        <color theme="1"/>
        <rFont val="宋体"/>
        <charset val="134"/>
      </rPr>
      <t>。
查阅相关资料。</t>
    </r>
  </si>
  <si>
    <r>
      <rPr>
        <sz val="12"/>
        <color theme="1"/>
        <rFont val="宋体"/>
        <charset val="134"/>
      </rPr>
      <t>重要、主要原材料（含半成品）质量证明、试验报告以及隐蔽工程验收记录、检测报告齐全，使用跟踪管理台账完整、真实，判定为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查阅相关资料、验评记录。</t>
    </r>
  </si>
  <si>
    <r>
      <rPr>
        <sz val="12"/>
        <color theme="1"/>
        <rFont val="宋体"/>
        <charset val="134"/>
      </rPr>
      <t>施工记录、验评记录齐全、完整、真实，应判定为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查阅相关资料、验评记录。</t>
    </r>
  </si>
  <si>
    <r>
      <rPr>
        <sz val="12"/>
        <color theme="1"/>
        <rFont val="宋体"/>
        <charset val="134"/>
      </rPr>
      <t>金结专业的监理大纲、监理细则针对性、可操作性强；监理日志、关键项目旁站记录、监理报告齐全、真实，判定为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查阅相关资料。</t>
    </r>
  </si>
  <si>
    <r>
      <rPr>
        <sz val="12"/>
        <color theme="1"/>
        <rFont val="宋体"/>
        <charset val="134"/>
      </rPr>
      <t>本专业质量监督、达标创优及各阶段验收提出问题的整改闭环记录齐全，闭环情况良好的，判定为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查阅整改记录。</t>
    </r>
  </si>
  <si>
    <t>表C-10  水电工程主要技术经济指标实体质量评价记录表</t>
  </si>
  <si>
    <t>水轮发电机组启动试验</t>
  </si>
  <si>
    <r>
      <rPr>
        <sz val="12"/>
        <color rgb="FF000000"/>
        <rFont val="宋体"/>
        <charset val="134"/>
      </rPr>
      <t>机组启动试运行前按规程规范进行检查，结果满足机组启动试运行条件，各方签字完整，应判定为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查阅启动运行前检查记录。</t>
    </r>
  </si>
  <si>
    <r>
      <rPr>
        <sz val="12"/>
        <color rgb="FF000000"/>
        <rFont val="宋体"/>
        <charset val="134"/>
      </rPr>
      <t>引水及泄水建筑物的工作闸门或事故快速闸门已完成就地、远方静水启闭试验，试验结果符合设计要求，应判定为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查阅闸门试验记录。</t>
    </r>
  </si>
  <si>
    <r>
      <rPr>
        <sz val="12"/>
        <color theme="1"/>
        <rFont val="宋体"/>
        <charset val="134"/>
      </rPr>
      <t>机组充水试验，符合规范规定及合同约定，应判定为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查阅启动试运行报告。</t>
    </r>
  </si>
  <si>
    <r>
      <rPr>
        <sz val="12"/>
        <color theme="1"/>
        <rFont val="宋体"/>
        <charset val="134"/>
      </rPr>
      <t>机组启动及空载试验，符合规范规定及合同约定，应判定为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查阅启动试运行报告。</t>
    </r>
  </si>
  <si>
    <r>
      <rPr>
        <sz val="12"/>
        <color rgb="FF000000"/>
        <rFont val="宋体"/>
        <charset val="134"/>
      </rPr>
      <t>机组带主变与高压配电装置试验，符合规范规定及合同约定，应判定为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查阅启动试运行报告。</t>
    </r>
  </si>
  <si>
    <r>
      <rPr>
        <sz val="12"/>
        <color theme="1"/>
        <rFont val="宋体"/>
        <charset val="134"/>
      </rPr>
      <t>机组并列及负荷试验，符合规范规定及合同约定，应判定为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查阅启动试运行报告。</t>
    </r>
  </si>
  <si>
    <r>
      <rPr>
        <sz val="12"/>
        <color theme="1"/>
        <rFont val="宋体"/>
        <charset val="134"/>
      </rPr>
      <t>水轮发电机组72h连续带负荷试运行/15d考核试运行一次通过，应判定为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查阅启动试运行报告。</t>
    </r>
  </si>
  <si>
    <r>
      <rPr>
        <sz val="12"/>
        <color theme="1"/>
        <rFont val="宋体"/>
        <charset val="134"/>
      </rPr>
      <t>水电工程渗漏和检修排水系统运行可靠，排水能力满足设计要求，应判定为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查阅试验记录。</t>
    </r>
  </si>
  <si>
    <t>投产一年技术性能
指标</t>
  </si>
  <si>
    <r>
      <rPr>
        <sz val="12"/>
        <color theme="1"/>
        <rFont val="宋体"/>
        <charset val="134"/>
      </rPr>
      <t>等效可用系数＞94%，应判定为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查阅可靠性统计报表、运行记录。</t>
    </r>
  </si>
  <si>
    <r>
      <rPr>
        <sz val="12"/>
        <color theme="1"/>
        <rFont val="宋体"/>
        <charset val="134"/>
      </rPr>
      <t>启动可靠度（SR）100%，很难达到，应判定为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查阅可靠性统计报表。</t>
    </r>
  </si>
  <si>
    <r>
      <rPr>
        <sz val="12"/>
        <color theme="1"/>
        <rFont val="宋体"/>
        <charset val="134"/>
      </rPr>
      <t>水轮发电机组最大出力≮合同保证值，应判定为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t>
    </r>
  </si>
  <si>
    <r>
      <rPr>
        <sz val="12"/>
        <color theme="1"/>
        <rFont val="宋体"/>
        <charset val="134"/>
      </rPr>
      <t>水轮机稳定运行功率范围≮合同保证值，应判定为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t>
    </r>
  </si>
  <si>
    <r>
      <rPr>
        <sz val="12"/>
        <color theme="1"/>
        <rFont val="宋体"/>
        <charset val="134"/>
      </rPr>
      <t>水轮机额度工况效率≮合同保证值，应判定为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t>
    </r>
  </si>
  <si>
    <r>
      <rPr>
        <sz val="12"/>
        <color theme="1"/>
        <rFont val="宋体"/>
        <charset val="134"/>
      </rPr>
      <t>发电机额度工况效率≮合同保证值，应判定为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t>
    </r>
  </si>
  <si>
    <r>
      <rPr>
        <sz val="12"/>
        <color theme="1"/>
        <rFont val="宋体"/>
        <charset val="134"/>
      </rPr>
      <t>机组各部位振动优于合同保证值3%，应判定为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查阅试验报告、运行记录。</t>
    </r>
  </si>
  <si>
    <r>
      <rPr>
        <sz val="12"/>
        <color theme="1"/>
        <rFont val="宋体"/>
        <charset val="134"/>
      </rPr>
      <t>机组主轴各部位摆度优于合同保证值3%，应判定为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查阅试验报告、运行记录。</t>
    </r>
  </si>
  <si>
    <r>
      <rPr>
        <sz val="12"/>
        <color theme="1"/>
        <rFont val="宋体"/>
        <charset val="134"/>
      </rPr>
      <t>机组各导轴承和推力轴承瓦温优于合同保证值5%，应判定为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查阅试验报告、运行记录。</t>
    </r>
  </si>
  <si>
    <r>
      <rPr>
        <sz val="12"/>
        <color theme="1"/>
        <rFont val="宋体"/>
        <charset val="134"/>
      </rPr>
      <t>水轮发电机定子铁心及绕组温升优于合同保证值3%，应判定为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查阅试验报告、运行记录。</t>
    </r>
  </si>
  <si>
    <r>
      <rPr>
        <sz val="12"/>
        <color theme="1"/>
        <rFont val="宋体"/>
        <charset val="134"/>
      </rPr>
      <t>混流式水轮机尾水管压力脉动优于合同保证值1%，应判定为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t>
    </r>
  </si>
  <si>
    <r>
      <rPr>
        <sz val="12"/>
        <color theme="1"/>
        <rFont val="宋体"/>
        <charset val="134"/>
      </rPr>
      <t>水轮机及其过流部件气蚀优于合同保证值3%，应判定为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查阅运行检修报告。</t>
    </r>
  </si>
  <si>
    <r>
      <rPr>
        <sz val="12"/>
        <color theme="1"/>
        <rFont val="宋体"/>
        <charset val="134"/>
      </rPr>
      <t>发电机、水轮机噪声≯合同保证值，应判定为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查阅检测报告。</t>
    </r>
  </si>
  <si>
    <r>
      <rPr>
        <sz val="12"/>
        <color theme="1"/>
        <rFont val="宋体"/>
        <charset val="134"/>
      </rPr>
      <t>机组主保护投入率100%，应判定为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查阅运行记录。</t>
    </r>
  </si>
  <si>
    <r>
      <rPr>
        <sz val="12"/>
        <color theme="1"/>
        <rFont val="宋体"/>
        <charset val="134"/>
      </rPr>
      <t>机组主保护动作正确率100%，应判定为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查阅继电保护动作分析报告。</t>
    </r>
  </si>
  <si>
    <r>
      <rPr>
        <sz val="12"/>
        <color theme="1"/>
        <rFont val="宋体"/>
        <charset val="134"/>
      </rPr>
      <t>自动装置投入率100%，应判定为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查阅运行记录。</t>
    </r>
  </si>
  <si>
    <r>
      <rPr>
        <sz val="12"/>
        <color theme="1"/>
        <rFont val="宋体"/>
        <charset val="134"/>
      </rPr>
      <t>监测仪表送检率、准确率100%，应判定为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查阅表计台账，运行记录。</t>
    </r>
  </si>
  <si>
    <r>
      <rPr>
        <sz val="12"/>
        <color theme="1"/>
        <rFont val="宋体"/>
        <charset val="134"/>
      </rPr>
      <t>监测仪表投入率100%，应判定为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查阅运行记录。</t>
    </r>
  </si>
  <si>
    <t>机组性能和涉网试验</t>
  </si>
  <si>
    <r>
      <rPr>
        <sz val="12"/>
        <color theme="1"/>
        <rFont val="宋体"/>
        <charset val="134"/>
      </rPr>
      <t>机组性能试验项目和结果符合合同约定，应判定为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t>
    </r>
  </si>
  <si>
    <r>
      <rPr>
        <sz val="12"/>
        <color theme="1"/>
        <rFont val="宋体"/>
        <charset val="134"/>
      </rPr>
      <t>AGC、AVC试验完成，功能满足调度要求，已正常投运，应判定为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查阅试验报告，运行记录。</t>
    </r>
  </si>
  <si>
    <r>
      <rPr>
        <sz val="12"/>
        <color theme="1"/>
        <rFont val="宋体"/>
        <charset val="134"/>
      </rPr>
      <t>一次调频试验完成，功能满足电网要求，已正常投运，应判定为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查阅试验报告，运行记录。</t>
    </r>
  </si>
  <si>
    <r>
      <rPr>
        <sz val="12"/>
        <color theme="1"/>
        <rFont val="宋体"/>
        <charset val="134"/>
      </rPr>
      <t>PSS试验完成，功能满足电网要求，已正常投运，应判定为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查阅试验报告，运行记录。</t>
    </r>
  </si>
  <si>
    <t>抽水蓄能技术指标及性能
试验
（特殊部分）</t>
  </si>
  <si>
    <r>
      <rPr>
        <sz val="12"/>
        <color theme="1"/>
        <rFont val="宋体"/>
        <charset val="134"/>
      </rPr>
      <t>水泵工况试验完成，试验结果符合合同约定，应判定为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查阅启动试运行报告。</t>
    </r>
  </si>
  <si>
    <r>
      <rPr>
        <sz val="12"/>
        <color theme="1"/>
        <rFont val="宋体"/>
        <charset val="134"/>
      </rPr>
      <t>工况转换试验完成，试验结果符合合同约定，应判定为</t>
    </r>
    <r>
      <rPr>
        <b/>
        <sz val="12"/>
        <color theme="1"/>
        <rFont val="宋体"/>
        <charset val="134"/>
      </rPr>
      <t>良好</t>
    </r>
    <r>
      <rPr>
        <sz val="12"/>
        <color theme="1"/>
        <rFont val="宋体"/>
        <charset val="134"/>
      </rPr>
      <t>；1/4工况转换时间不满足合同约定，判定为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查阅试验报告。</t>
    </r>
  </si>
  <si>
    <r>
      <rPr>
        <sz val="12"/>
        <color theme="1"/>
        <rFont val="宋体"/>
        <charset val="134"/>
      </rPr>
      <t>工况转换可靠度≮94%，应判定为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查阅运行记录、可靠性统计报表。</t>
    </r>
  </si>
  <si>
    <r>
      <rPr>
        <sz val="12"/>
        <color theme="1"/>
        <rFont val="宋体"/>
        <charset val="134"/>
      </rPr>
      <t>泵工况启动可靠度100%，应判定为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查阅可靠性统计报表。</t>
    </r>
  </si>
  <si>
    <r>
      <rPr>
        <sz val="12"/>
        <color theme="1"/>
        <rFont val="宋体"/>
        <charset val="134"/>
      </rPr>
      <t>电站综合转换效率优于设计值2%，应判定为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查阅运行记录和计算报告。</t>
    </r>
  </si>
  <si>
    <r>
      <rPr>
        <sz val="12"/>
        <color theme="1"/>
        <rFont val="宋体"/>
        <charset val="134"/>
      </rPr>
      <t>机组启动试运行大纲和试运行计划已经启委会审批同意，应判定为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查阅启委会文件。</t>
    </r>
  </si>
  <si>
    <r>
      <rPr>
        <sz val="12"/>
        <color theme="1"/>
        <rFont val="宋体"/>
        <charset val="134"/>
      </rPr>
      <t>机组启动试运行项目已按机组启动试运行大纲全部完成，试验结果符合规范规定及合同约定，应判定为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查阅启动试运行报告。</t>
    </r>
  </si>
  <si>
    <r>
      <rPr>
        <sz val="12"/>
        <color theme="1"/>
        <rFont val="宋体"/>
        <charset val="134"/>
      </rPr>
      <t>机组验收鉴定书真实、准确、规范，有正、副主任委员的签名，应判定为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查阅机组启动验收鉴定书。</t>
    </r>
  </si>
  <si>
    <r>
      <rPr>
        <sz val="12"/>
        <color theme="1"/>
        <rFont val="宋体"/>
        <charset val="134"/>
      </rPr>
      <t>设备移交证书齐全、规范，应判定为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查阅设备移交证书。</t>
    </r>
  </si>
  <si>
    <r>
      <rPr>
        <sz val="12"/>
        <color theme="1"/>
        <rFont val="宋体"/>
        <charset val="134"/>
      </rPr>
      <t>机组启动前建设、设计、监理、施工、生产准备报告齐全、规范，结论明确，应判定为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查阅各单位工作报告。</t>
    </r>
  </si>
  <si>
    <t>表C-11  输电安装实体质量评价记录表</t>
  </si>
  <si>
    <t>线路防护设施</t>
  </si>
  <si>
    <r>
      <rPr>
        <sz val="12"/>
        <color rgb="FF000000"/>
        <rFont val="宋体"/>
        <charset val="134"/>
      </rPr>
      <t>拉线（道路侧）的护桩设施满足设计要求判定为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现场查看。</t>
    </r>
  </si>
  <si>
    <r>
      <rPr>
        <sz val="12"/>
        <color rgb="FF000000"/>
        <rFont val="宋体"/>
        <charset val="134"/>
      </rPr>
      <t>道路侧的防护设施符合设计要求判定为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现场查看。</t>
    </r>
  </si>
  <si>
    <r>
      <rPr>
        <sz val="12"/>
        <color theme="1"/>
        <rFont val="宋体"/>
        <charset val="134"/>
      </rPr>
      <t>拦江线或公路高度限标安装符合设计要求，使用安全可靠，易于检修判定为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现场查看。</t>
    </r>
  </si>
  <si>
    <t>线路标识标牌</t>
  </si>
  <si>
    <r>
      <rPr>
        <sz val="12"/>
        <color theme="1"/>
        <rFont val="宋体"/>
        <charset val="134"/>
      </rPr>
      <t>线路防护标志（线路回路标志、相位标志、极别标志、警告标志等）安装符合设计要求，使用安全可靠，明显正确判定为</t>
    </r>
    <r>
      <rPr>
        <b/>
        <sz val="12"/>
        <color theme="1"/>
        <rFont val="宋体"/>
        <charset val="134"/>
      </rPr>
      <t>良好</t>
    </r>
    <r>
      <rPr>
        <sz val="12"/>
        <color theme="1"/>
        <rFont val="宋体"/>
        <charset val="134"/>
      </rPr>
      <t>；安装位置不正确、标志不齐全判定为</t>
    </r>
    <r>
      <rPr>
        <b/>
        <sz val="12"/>
        <color theme="1"/>
        <rFont val="宋体"/>
        <charset val="134"/>
      </rPr>
      <t>不足</t>
    </r>
    <r>
      <rPr>
        <sz val="12"/>
        <color theme="1"/>
        <rFont val="宋体"/>
        <charset val="134"/>
      </rPr>
      <t>，标志严重缺失判定为</t>
    </r>
    <r>
      <rPr>
        <b/>
        <sz val="12"/>
        <color theme="1"/>
        <rFont val="宋体"/>
        <charset val="134"/>
      </rPr>
      <t>否定</t>
    </r>
    <r>
      <rPr>
        <sz val="12"/>
        <color theme="1"/>
        <rFont val="宋体"/>
        <charset val="134"/>
      </rPr>
      <t>。
现场查看。</t>
    </r>
  </si>
  <si>
    <r>
      <rPr>
        <sz val="12"/>
        <color rgb="FF000000"/>
        <rFont val="宋体"/>
        <charset val="134"/>
      </rPr>
      <t>交通道口及居民区警告牌安装符合设计要求判定为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现场查看。</t>
    </r>
  </si>
  <si>
    <r>
      <rPr>
        <sz val="12"/>
        <color theme="1"/>
        <rFont val="宋体"/>
        <charset val="134"/>
      </rPr>
      <t>跨越高塔电梯等特种设备防护设施检验合格，运行正常判定为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现场查看，查阅电梯验收、维护资料。</t>
    </r>
  </si>
  <si>
    <r>
      <rPr>
        <sz val="12"/>
        <color theme="1"/>
        <rFont val="宋体"/>
        <charset val="134"/>
      </rPr>
      <t>跨越高塔航空标志安装符合设计要求判定为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现场查看。</t>
    </r>
  </si>
  <si>
    <t>基础外观</t>
  </si>
  <si>
    <r>
      <rPr>
        <sz val="12"/>
        <color theme="1"/>
        <rFont val="宋体"/>
        <charset val="134"/>
      </rPr>
      <t>基础浇制一次成型，无二次抹面修饰现象，无外观质量缺陷判定为</t>
    </r>
    <r>
      <rPr>
        <b/>
        <sz val="12"/>
        <color theme="1"/>
        <rFont val="宋体"/>
        <charset val="134"/>
      </rPr>
      <t>良好</t>
    </r>
    <r>
      <rPr>
        <sz val="12"/>
        <color theme="1"/>
        <rFont val="宋体"/>
        <charset val="134"/>
      </rPr>
      <t>；存在局部麻面、二次抹面修饰现象判定为</t>
    </r>
    <r>
      <rPr>
        <b/>
        <sz val="12"/>
        <color theme="1"/>
        <rFont val="宋体"/>
        <charset val="134"/>
      </rPr>
      <t>不足</t>
    </r>
    <r>
      <rPr>
        <sz val="12"/>
        <color theme="1"/>
        <rFont val="宋体"/>
        <charset val="134"/>
      </rPr>
      <t>；存在蜂窝、露肋现象判定为</t>
    </r>
    <r>
      <rPr>
        <b/>
        <sz val="12"/>
        <color theme="1"/>
        <rFont val="宋体"/>
        <charset val="134"/>
      </rPr>
      <t>否定</t>
    </r>
    <r>
      <rPr>
        <sz val="12"/>
        <color theme="1"/>
        <rFont val="宋体"/>
        <charset val="134"/>
      </rPr>
      <t>。
现场查看。</t>
    </r>
  </si>
  <si>
    <t>基础实体及尺寸</t>
  </si>
  <si>
    <r>
      <rPr>
        <sz val="12"/>
        <color theme="1"/>
        <rFont val="宋体"/>
        <charset val="134"/>
      </rPr>
      <t>基础至边坡宽度及边坡坡度满足设计要求，判定为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现场查看。</t>
    </r>
  </si>
  <si>
    <r>
      <rPr>
        <sz val="12"/>
        <color theme="1"/>
        <rFont val="宋体"/>
        <charset val="134"/>
      </rPr>
      <t>基础主柱尺寸允许偏差在±20mm范围内判定为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现场查看。</t>
    </r>
  </si>
  <si>
    <r>
      <rPr>
        <sz val="12"/>
        <color theme="1"/>
        <rFont val="宋体"/>
        <charset val="134"/>
      </rPr>
      <t>地脚螺栓或插入角钢型号和数量满足设计要求判定为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现场查看，查阅设计文件、隐蔽工程验收签证记录。</t>
    </r>
  </si>
  <si>
    <r>
      <rPr>
        <sz val="12"/>
        <color theme="1"/>
        <rFont val="宋体"/>
        <charset val="134"/>
      </rPr>
      <t>基础根开及对角线符合规范及设计要求判定为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现场查看，查阅现浇铁塔基础检查及评定记录。</t>
    </r>
  </si>
  <si>
    <r>
      <rPr>
        <sz val="12"/>
        <color theme="1"/>
        <rFont val="宋体"/>
        <charset val="134"/>
      </rPr>
      <t>基础顶面或插入角钢操平印记高差，同组地脚螺栓对立柱中心或插入角钢行心，符合规范及设计要求，判定为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现场查看，查阅现浇铁塔基础检查及评定记录。</t>
    </r>
  </si>
  <si>
    <r>
      <rPr>
        <sz val="12"/>
        <color theme="1"/>
        <rFont val="宋体"/>
        <charset val="134"/>
      </rPr>
      <t>整基基础中心位移，整基基础扭转符合规范要求判定为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现场查看，查阅现浇铁塔基础检查及评定记录。</t>
    </r>
  </si>
  <si>
    <t>基础回填土</t>
  </si>
  <si>
    <r>
      <rPr>
        <sz val="12"/>
        <color theme="1"/>
        <rFont val="宋体"/>
        <charset val="134"/>
      </rPr>
      <t>回填土防沉层整齐、符合规范，排水畅通判定为</t>
    </r>
    <r>
      <rPr>
        <b/>
        <sz val="12"/>
        <color theme="1"/>
        <rFont val="宋体"/>
        <charset val="134"/>
      </rPr>
      <t>良好</t>
    </r>
    <r>
      <rPr>
        <sz val="12"/>
        <color theme="1"/>
        <rFont val="宋体"/>
        <charset val="134"/>
      </rPr>
      <t>；基面存在不平整，有施工遗留物现象判定为</t>
    </r>
    <r>
      <rPr>
        <b/>
        <sz val="12"/>
        <color theme="1"/>
        <rFont val="宋体"/>
        <charset val="134"/>
      </rPr>
      <t>不足</t>
    </r>
    <r>
      <rPr>
        <sz val="12"/>
        <color theme="1"/>
        <rFont val="宋体"/>
        <charset val="134"/>
      </rPr>
      <t>；存在明显水土流失等现象判定为</t>
    </r>
    <r>
      <rPr>
        <b/>
        <sz val="12"/>
        <color theme="1"/>
        <rFont val="宋体"/>
        <charset val="134"/>
      </rPr>
      <t>否定</t>
    </r>
    <r>
      <rPr>
        <sz val="12"/>
        <color theme="1"/>
        <rFont val="宋体"/>
        <charset val="134"/>
      </rPr>
      <t>。
现场查看，查阅现浇铁塔基础检查及评定记录、线路防护设施检查及评定记录。</t>
    </r>
  </si>
  <si>
    <t>杆塔组立</t>
  </si>
  <si>
    <r>
      <rPr>
        <sz val="12"/>
        <color theme="1"/>
        <rFont val="宋体"/>
        <charset val="134"/>
      </rPr>
      <t>直线铁塔倾斜值：750kV及以下电压等级的一般塔小于3‰判定为</t>
    </r>
    <r>
      <rPr>
        <b/>
        <sz val="12"/>
        <color theme="1"/>
        <rFont val="宋体"/>
        <charset val="134"/>
      </rPr>
      <t>良好</t>
    </r>
    <r>
      <rPr>
        <sz val="12"/>
        <color theme="1"/>
        <rFont val="宋体"/>
        <charset val="134"/>
      </rPr>
      <t>；大于3‰判定为</t>
    </r>
    <r>
      <rPr>
        <b/>
        <sz val="12"/>
        <color theme="1"/>
        <rFont val="宋体"/>
        <charset val="134"/>
      </rPr>
      <t>否定</t>
    </r>
    <r>
      <rPr>
        <sz val="12"/>
        <color theme="1"/>
        <rFont val="宋体"/>
        <charset val="134"/>
      </rPr>
      <t>。±800kV电压等级的一般塔小于2.5‰判定为</t>
    </r>
    <r>
      <rPr>
        <b/>
        <sz val="12"/>
        <color theme="1"/>
        <rFont val="宋体"/>
        <charset val="134"/>
      </rPr>
      <t>良好</t>
    </r>
    <r>
      <rPr>
        <sz val="12"/>
        <color theme="1"/>
        <rFont val="宋体"/>
        <charset val="134"/>
      </rPr>
      <t>；大于2.5‰判定为</t>
    </r>
    <r>
      <rPr>
        <b/>
        <sz val="12"/>
        <color theme="1"/>
        <rFont val="宋体"/>
        <charset val="134"/>
      </rPr>
      <t>否定</t>
    </r>
    <r>
      <rPr>
        <sz val="12"/>
        <color theme="1"/>
        <rFont val="宋体"/>
        <charset val="134"/>
      </rPr>
      <t>。1000kV电压等级的一般塔小于2.4‰判定为</t>
    </r>
    <r>
      <rPr>
        <b/>
        <sz val="12"/>
        <color theme="1"/>
        <rFont val="宋体"/>
        <charset val="134"/>
      </rPr>
      <t>良好</t>
    </r>
    <r>
      <rPr>
        <sz val="12"/>
        <color theme="1"/>
        <rFont val="宋体"/>
        <charset val="134"/>
      </rPr>
      <t>；大于2.4‰判定为</t>
    </r>
    <r>
      <rPr>
        <b/>
        <sz val="12"/>
        <color theme="1"/>
        <rFont val="宋体"/>
        <charset val="134"/>
      </rPr>
      <t>否定</t>
    </r>
    <r>
      <rPr>
        <sz val="12"/>
        <color theme="1"/>
        <rFont val="宋体"/>
        <charset val="134"/>
      </rPr>
      <t>。高塔小于1.5‰判定为</t>
    </r>
    <r>
      <rPr>
        <b/>
        <sz val="12"/>
        <color theme="1"/>
        <rFont val="宋体"/>
        <charset val="134"/>
      </rPr>
      <t>良好</t>
    </r>
    <r>
      <rPr>
        <sz val="12"/>
        <color theme="1"/>
        <rFont val="宋体"/>
        <charset val="134"/>
      </rPr>
      <t>；大于1.5‰判定为</t>
    </r>
    <r>
      <rPr>
        <b/>
        <sz val="12"/>
        <color theme="1"/>
        <rFont val="宋体"/>
        <charset val="134"/>
      </rPr>
      <t>否定</t>
    </r>
    <r>
      <rPr>
        <sz val="12"/>
        <color theme="1"/>
        <rFont val="宋体"/>
        <charset val="134"/>
      </rPr>
      <t>。
直线钢管电杆倾斜值：架线后的倾斜小于5‰判定为</t>
    </r>
    <r>
      <rPr>
        <b/>
        <sz val="12"/>
        <color theme="1"/>
        <rFont val="宋体"/>
        <charset val="134"/>
      </rPr>
      <t>良好</t>
    </r>
    <r>
      <rPr>
        <sz val="12"/>
        <color theme="1"/>
        <rFont val="宋体"/>
        <charset val="134"/>
      </rPr>
      <t>；大于5‰判定为</t>
    </r>
    <r>
      <rPr>
        <b/>
        <sz val="12"/>
        <color theme="1"/>
        <rFont val="宋体"/>
        <charset val="134"/>
      </rPr>
      <t>否定</t>
    </r>
    <r>
      <rPr>
        <sz val="12"/>
        <color theme="1"/>
        <rFont val="宋体"/>
        <charset val="134"/>
      </rPr>
      <t>。
现场查看，查阅铁塔检查及评定记录。</t>
    </r>
  </si>
  <si>
    <r>
      <rPr>
        <sz val="12"/>
        <color theme="1"/>
        <rFont val="宋体"/>
        <charset val="134"/>
      </rPr>
      <t>塔材部件完整判定</t>
    </r>
    <r>
      <rPr>
        <b/>
        <sz val="12"/>
        <color theme="1"/>
        <rFont val="宋体"/>
        <charset val="134"/>
      </rPr>
      <t>良好</t>
    </r>
    <r>
      <rPr>
        <sz val="12"/>
        <color theme="1"/>
        <rFont val="宋体"/>
        <charset val="134"/>
      </rPr>
      <t>，存在缺失判定为</t>
    </r>
    <r>
      <rPr>
        <b/>
        <sz val="12"/>
        <color theme="1"/>
        <rFont val="宋体"/>
        <charset val="134"/>
      </rPr>
      <t>否定</t>
    </r>
    <r>
      <rPr>
        <sz val="12"/>
        <color theme="1"/>
        <rFont val="宋体"/>
        <charset val="134"/>
      </rPr>
      <t>。
现场查看，查阅铁塔检查及评定记录。</t>
    </r>
  </si>
  <si>
    <r>
      <rPr>
        <sz val="12"/>
        <color theme="1"/>
        <rFont val="宋体"/>
        <charset val="134"/>
      </rPr>
      <t>塔材顺直，相邻主材节点间弯曲度小于1/800判定为</t>
    </r>
    <r>
      <rPr>
        <b/>
        <sz val="12"/>
        <color theme="1"/>
        <rFont val="宋体"/>
        <charset val="134"/>
      </rPr>
      <t>良好</t>
    </r>
    <r>
      <rPr>
        <sz val="12"/>
        <color theme="1"/>
        <rFont val="宋体"/>
        <charset val="134"/>
      </rPr>
      <t>；大于1/800，小于1/750判定为</t>
    </r>
    <r>
      <rPr>
        <b/>
        <sz val="12"/>
        <color theme="1"/>
        <rFont val="宋体"/>
        <charset val="134"/>
      </rPr>
      <t>不足</t>
    </r>
    <r>
      <rPr>
        <sz val="12"/>
        <color theme="1"/>
        <rFont val="宋体"/>
        <charset val="134"/>
      </rPr>
      <t>；大于1/750判定为</t>
    </r>
    <r>
      <rPr>
        <b/>
        <sz val="12"/>
        <color theme="1"/>
        <rFont val="宋体"/>
        <charset val="134"/>
      </rPr>
      <t>否定</t>
    </r>
    <r>
      <rPr>
        <sz val="12"/>
        <color theme="1"/>
        <rFont val="宋体"/>
        <charset val="134"/>
      </rPr>
      <t>。
现场查看，查阅铁塔检查及评定记录。</t>
    </r>
  </si>
  <si>
    <r>
      <rPr>
        <sz val="12"/>
        <color theme="1"/>
        <rFont val="宋体"/>
        <charset val="134"/>
      </rPr>
      <t>转角铁塔、终端铁塔不向内侧倾斜，或转角电杆挠曲度符合设计要求判定为</t>
    </r>
    <r>
      <rPr>
        <b/>
        <sz val="12"/>
        <color theme="1"/>
        <rFont val="宋体"/>
        <charset val="134"/>
      </rPr>
      <t>良好</t>
    </r>
    <r>
      <rPr>
        <sz val="12"/>
        <color theme="1"/>
        <rFont val="宋体"/>
        <charset val="134"/>
      </rPr>
      <t>；向内侧倾斜或转角杆挠曲度不符合设计规定判定为</t>
    </r>
    <r>
      <rPr>
        <b/>
        <sz val="12"/>
        <color theme="1"/>
        <rFont val="宋体"/>
        <charset val="134"/>
      </rPr>
      <t>否定</t>
    </r>
    <r>
      <rPr>
        <sz val="12"/>
        <color theme="1"/>
        <rFont val="宋体"/>
        <charset val="134"/>
      </rPr>
      <t>。
现场查看，查阅铁塔检查及评定记录。</t>
    </r>
  </si>
  <si>
    <t>塔材质量</t>
  </si>
  <si>
    <r>
      <rPr>
        <sz val="12"/>
        <color theme="1"/>
        <rFont val="宋体"/>
        <charset val="134"/>
      </rPr>
      <t>塔材镀锌完整，色泽一致，表面无污物、无锈蚀判定为</t>
    </r>
    <r>
      <rPr>
        <b/>
        <sz val="12"/>
        <color theme="1"/>
        <rFont val="宋体"/>
        <charset val="134"/>
      </rPr>
      <t>良好</t>
    </r>
    <r>
      <rPr>
        <sz val="12"/>
        <color theme="1"/>
        <rFont val="宋体"/>
        <charset val="134"/>
      </rPr>
      <t>；存在污物、锈蚀、麻面、色差等缺陷判定为</t>
    </r>
    <r>
      <rPr>
        <b/>
        <sz val="12"/>
        <color theme="1"/>
        <rFont val="宋体"/>
        <charset val="134"/>
      </rPr>
      <t>不足</t>
    </r>
    <r>
      <rPr>
        <sz val="12"/>
        <color theme="1"/>
        <rFont val="宋体"/>
        <charset val="134"/>
      </rPr>
      <t>；存在严重锈蚀、麻面等缺陷判定为</t>
    </r>
    <r>
      <rPr>
        <b/>
        <sz val="12"/>
        <color theme="1"/>
        <rFont val="宋体"/>
        <charset val="134"/>
      </rPr>
      <t>否定</t>
    </r>
    <r>
      <rPr>
        <sz val="12"/>
        <color theme="1"/>
        <rFont val="宋体"/>
        <charset val="134"/>
      </rPr>
      <t>。
现场查看。</t>
    </r>
  </si>
  <si>
    <t>铁塔螺栓及防松罩安装</t>
  </si>
  <si>
    <r>
      <rPr>
        <sz val="12"/>
        <color theme="1"/>
        <rFont val="宋体"/>
        <charset val="134"/>
      </rPr>
      <t>螺栓防松、防盗安装齐全判定为良好；有个别缺失判定为</t>
    </r>
    <r>
      <rPr>
        <b/>
        <sz val="12"/>
        <color theme="1"/>
        <rFont val="宋体"/>
        <charset val="134"/>
      </rPr>
      <t>不足</t>
    </r>
    <r>
      <rPr>
        <sz val="12"/>
        <color theme="1"/>
        <rFont val="宋体"/>
        <charset val="134"/>
      </rPr>
      <t>；缺失判定为</t>
    </r>
    <r>
      <rPr>
        <b/>
        <sz val="12"/>
        <color theme="1"/>
        <rFont val="宋体"/>
        <charset val="134"/>
      </rPr>
      <t>否定</t>
    </r>
    <r>
      <rPr>
        <sz val="12"/>
        <color theme="1"/>
        <rFont val="宋体"/>
        <charset val="134"/>
      </rPr>
      <t>。
现场查看。</t>
    </r>
  </si>
  <si>
    <r>
      <rPr>
        <sz val="12"/>
        <color theme="1"/>
        <rFont val="宋体"/>
        <charset val="134"/>
      </rPr>
      <t>铁塔螺栓匹配使用，螺栓与构件面接触紧密，螺栓穿向符合规定，螺栓强度符合设计要求，螺栓紧固率98%符合规范要求判定为</t>
    </r>
    <r>
      <rPr>
        <b/>
        <sz val="12"/>
        <color theme="1"/>
        <rFont val="宋体"/>
        <charset val="134"/>
      </rPr>
      <t>良好</t>
    </r>
    <r>
      <rPr>
        <sz val="12"/>
        <color theme="1"/>
        <rFont val="宋体"/>
        <charset val="134"/>
      </rPr>
      <t>；螺栓穿向不统一或螺栓紧固率大于97%，小于98%判定为</t>
    </r>
    <r>
      <rPr>
        <b/>
        <sz val="12"/>
        <color theme="1"/>
        <rFont val="宋体"/>
        <charset val="134"/>
      </rPr>
      <t>不足</t>
    </r>
    <r>
      <rPr>
        <sz val="12"/>
        <color theme="1"/>
        <rFont val="宋体"/>
        <charset val="134"/>
      </rPr>
      <t>；存在铁塔螺栓不匹配、螺栓与构件面接触超标、螺栓紧固率小于97%不符合规范要求判定为</t>
    </r>
    <r>
      <rPr>
        <b/>
        <sz val="12"/>
        <color theme="1"/>
        <rFont val="宋体"/>
        <charset val="134"/>
      </rPr>
      <t>否定</t>
    </r>
    <r>
      <rPr>
        <sz val="12"/>
        <color theme="1"/>
        <rFont val="宋体"/>
        <charset val="134"/>
      </rPr>
      <t>。
现场查看，查阅铁塔检查及评定记录、设计文件。</t>
    </r>
  </si>
  <si>
    <r>
      <rPr>
        <sz val="12"/>
        <color theme="1"/>
        <rFont val="宋体"/>
        <charset val="134"/>
      </rPr>
      <t>脚钉和攀爬装置安装齐全判定为</t>
    </r>
    <r>
      <rPr>
        <b/>
        <sz val="12"/>
        <color theme="1"/>
        <rFont val="宋体"/>
        <charset val="134"/>
      </rPr>
      <t>良好</t>
    </r>
    <r>
      <rPr>
        <sz val="12"/>
        <color theme="1"/>
        <rFont val="宋体"/>
        <charset val="134"/>
      </rPr>
      <t>；脚钉安装不整齐、螺栓露扣不规范判定为</t>
    </r>
    <r>
      <rPr>
        <b/>
        <sz val="12"/>
        <color theme="1"/>
        <rFont val="宋体"/>
        <charset val="134"/>
      </rPr>
      <t>不足</t>
    </r>
    <r>
      <rPr>
        <sz val="12"/>
        <color theme="1"/>
        <rFont val="宋体"/>
        <charset val="134"/>
      </rPr>
      <t>；脚钉存在缺失判定为</t>
    </r>
    <r>
      <rPr>
        <b/>
        <sz val="12"/>
        <color theme="1"/>
        <rFont val="宋体"/>
        <charset val="134"/>
      </rPr>
      <t>否定</t>
    </r>
    <r>
      <rPr>
        <sz val="12"/>
        <color theme="1"/>
        <rFont val="宋体"/>
        <charset val="134"/>
      </rPr>
      <t>。
现场查看。</t>
    </r>
  </si>
  <si>
    <t>铁塔保护帽</t>
  </si>
  <si>
    <r>
      <rPr>
        <sz val="12"/>
        <color theme="1"/>
        <rFont val="宋体"/>
        <charset val="134"/>
      </rPr>
      <t>铁塔组立后，塔脚板与铁塔主材安装贴合严密，保护帽尺寸符合设计规定，判定为</t>
    </r>
    <r>
      <rPr>
        <b/>
        <sz val="12"/>
        <color theme="1"/>
        <rFont val="宋体"/>
        <charset val="134"/>
      </rPr>
      <t>良好</t>
    </r>
    <r>
      <rPr>
        <sz val="12"/>
        <color theme="1"/>
        <rFont val="宋体"/>
        <charset val="134"/>
      </rPr>
      <t>；塔脚板与铁塔主材有缝隙且未进行防水封堵处理判定为</t>
    </r>
    <r>
      <rPr>
        <b/>
        <sz val="12"/>
        <color theme="1"/>
        <rFont val="宋体"/>
        <charset val="134"/>
      </rPr>
      <t>不足</t>
    </r>
    <r>
      <rPr>
        <sz val="12"/>
        <color theme="1"/>
        <rFont val="宋体"/>
        <charset val="134"/>
      </rPr>
      <t>，缝隙过大判定为</t>
    </r>
    <r>
      <rPr>
        <b/>
        <sz val="12"/>
        <color theme="1"/>
        <rFont val="宋体"/>
        <charset val="134"/>
      </rPr>
      <t>否定</t>
    </r>
    <r>
      <rPr>
        <sz val="12"/>
        <color theme="1"/>
        <rFont val="宋体"/>
        <charset val="134"/>
      </rPr>
      <t>。
现场查看。</t>
    </r>
  </si>
  <si>
    <t>紧线施工</t>
  </si>
  <si>
    <r>
      <rPr>
        <sz val="12"/>
        <color theme="1"/>
        <rFont val="宋体"/>
        <charset val="134"/>
      </rPr>
      <t>导线、地线的弧垂符合设计及规范要求判定为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现场实测或查阅紧线施工检查及评定记录。</t>
    </r>
  </si>
  <si>
    <r>
      <rPr>
        <sz val="12"/>
        <color theme="1"/>
        <rFont val="宋体"/>
        <charset val="134"/>
      </rPr>
      <t>柔性引流线呈近似悬链线状自然下垂，刚性引流线的刚性部分水平、顺直判定为</t>
    </r>
    <r>
      <rPr>
        <b/>
        <sz val="12"/>
        <color theme="1"/>
        <rFont val="宋体"/>
        <charset val="134"/>
      </rPr>
      <t>良好</t>
    </r>
    <r>
      <rPr>
        <sz val="12"/>
        <color theme="1"/>
        <rFont val="宋体"/>
        <charset val="134"/>
      </rPr>
      <t>；柔性引流线弧垂不一致、刚性引流线存在弯曲判定为</t>
    </r>
    <r>
      <rPr>
        <b/>
        <sz val="12"/>
        <color theme="1"/>
        <rFont val="宋体"/>
        <charset val="134"/>
      </rPr>
      <t>不足</t>
    </r>
    <r>
      <rPr>
        <sz val="12"/>
        <color theme="1"/>
        <rFont val="宋体"/>
        <charset val="134"/>
      </rPr>
      <t>。
现场查看。</t>
    </r>
  </si>
  <si>
    <r>
      <rPr>
        <sz val="12"/>
        <color theme="1"/>
        <rFont val="宋体"/>
        <charset val="134"/>
      </rPr>
      <t>在设计允许导线、地线接续的一个档距内，每根导线或架空地线上不超过一个接续管和两个补修管判定为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现场查看，查阅设计文件、导地线展放记录。</t>
    </r>
  </si>
  <si>
    <r>
      <rPr>
        <sz val="12"/>
        <color theme="1"/>
        <rFont val="宋体"/>
        <charset val="134"/>
      </rPr>
      <t>杆塔电气间隙符合设计要求判定</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现场查看，查阅附件安装施工检查及评定记录。</t>
    </r>
  </si>
  <si>
    <t>附件安装</t>
  </si>
  <si>
    <r>
      <rPr>
        <sz val="12"/>
        <color theme="1"/>
        <rFont val="宋体"/>
        <charset val="134"/>
      </rPr>
      <t>防振锤无移动、扭转等现象，并与地面垂直，阻尼线安装工艺美观判定为</t>
    </r>
    <r>
      <rPr>
        <b/>
        <sz val="12"/>
        <color theme="1"/>
        <rFont val="宋体"/>
        <charset val="134"/>
      </rPr>
      <t>良好</t>
    </r>
    <r>
      <rPr>
        <sz val="12"/>
        <color theme="1"/>
        <rFont val="宋体"/>
        <charset val="134"/>
      </rPr>
      <t>；防振锤安装不垂直，阻尼线安装工艺不美观判定为</t>
    </r>
    <r>
      <rPr>
        <b/>
        <sz val="12"/>
        <color theme="1"/>
        <rFont val="宋体"/>
        <charset val="134"/>
      </rPr>
      <t>不足</t>
    </r>
    <r>
      <rPr>
        <sz val="12"/>
        <color theme="1"/>
        <rFont val="宋体"/>
        <charset val="134"/>
      </rPr>
      <t>；防振锤存在明显位移判定为</t>
    </r>
    <r>
      <rPr>
        <b/>
        <sz val="12"/>
        <color theme="1"/>
        <rFont val="宋体"/>
        <charset val="134"/>
      </rPr>
      <t>否定</t>
    </r>
    <r>
      <rPr>
        <sz val="12"/>
        <color theme="1"/>
        <rFont val="宋体"/>
        <charset val="134"/>
      </rPr>
      <t>。
现场查看，查阅附件安装施工检查及评定记录。</t>
    </r>
  </si>
  <si>
    <r>
      <rPr>
        <sz val="12"/>
        <color theme="1"/>
        <rFont val="宋体"/>
        <charset val="134"/>
      </rPr>
      <t>间隔棒安装数量符合设计要求和安装在次档距的尺寸偏差不超过±2%L次档距，接触面与导线垂直，三相位置一致，无扭转和偏斜判定为</t>
    </r>
    <r>
      <rPr>
        <b/>
        <sz val="12"/>
        <color theme="1"/>
        <rFont val="宋体"/>
        <charset val="134"/>
      </rPr>
      <t>良好</t>
    </r>
    <r>
      <rPr>
        <sz val="12"/>
        <color theme="1"/>
        <rFont val="宋体"/>
        <charset val="134"/>
      </rPr>
      <t>；间隔棒存在三相安装位置不一致，或安装偏差超过±2%L次档距但未超过±3%L次档距判定为</t>
    </r>
    <r>
      <rPr>
        <b/>
        <sz val="12"/>
        <color theme="1"/>
        <rFont val="宋体"/>
        <charset val="134"/>
      </rPr>
      <t>不足</t>
    </r>
    <r>
      <rPr>
        <sz val="12"/>
        <color theme="1"/>
        <rFont val="宋体"/>
        <charset val="134"/>
      </rPr>
      <t>；间隔棒安装数量不符合设计要求或安装偏差超过±3%L次档距判定为</t>
    </r>
    <r>
      <rPr>
        <b/>
        <sz val="12"/>
        <color theme="1"/>
        <rFont val="宋体"/>
        <charset val="134"/>
      </rPr>
      <t>否定</t>
    </r>
    <r>
      <rPr>
        <sz val="12"/>
        <color theme="1"/>
        <rFont val="宋体"/>
        <charset val="134"/>
      </rPr>
      <t>。
现场查看，查阅设计文件。</t>
    </r>
  </si>
  <si>
    <r>
      <rPr>
        <sz val="12"/>
        <color theme="1"/>
        <rFont val="宋体"/>
        <charset val="134"/>
      </rPr>
      <t>绝缘子串（片）无破损、清洁无污染，瓶口方向一致判定为</t>
    </r>
    <r>
      <rPr>
        <b/>
        <sz val="12"/>
        <color theme="1"/>
        <rFont val="宋体"/>
        <charset val="134"/>
      </rPr>
      <t>良好</t>
    </r>
    <r>
      <rPr>
        <sz val="12"/>
        <color theme="1"/>
        <rFont val="宋体"/>
        <charset val="134"/>
      </rPr>
      <t>；绝缘子表面局部有污染，瓶口方向不一致判定为</t>
    </r>
    <r>
      <rPr>
        <b/>
        <sz val="12"/>
        <color theme="1"/>
        <rFont val="宋体"/>
        <charset val="134"/>
      </rPr>
      <t>不足</t>
    </r>
    <r>
      <rPr>
        <sz val="12"/>
        <color theme="1"/>
        <rFont val="宋体"/>
        <charset val="134"/>
      </rPr>
      <t>；绝缘子串（片）安装数量不符合设计要求，或存在破损现象判定为</t>
    </r>
    <r>
      <rPr>
        <b/>
        <sz val="12"/>
        <color theme="1"/>
        <rFont val="宋体"/>
        <charset val="134"/>
      </rPr>
      <t>否定</t>
    </r>
    <r>
      <rPr>
        <sz val="12"/>
        <color theme="1"/>
        <rFont val="宋体"/>
        <charset val="134"/>
      </rPr>
      <t>。
现场查看，查阅设计文件。</t>
    </r>
  </si>
  <si>
    <r>
      <rPr>
        <sz val="12"/>
        <color theme="1"/>
        <rFont val="宋体"/>
        <charset val="134"/>
      </rPr>
      <t>金具开口销齐全，张开角度符合规范要求判定为</t>
    </r>
    <r>
      <rPr>
        <b/>
        <sz val="12"/>
        <color theme="1"/>
        <rFont val="宋体"/>
        <charset val="134"/>
      </rPr>
      <t>良好</t>
    </r>
    <r>
      <rPr>
        <sz val="12"/>
        <color theme="1"/>
        <rFont val="宋体"/>
        <charset val="134"/>
      </rPr>
      <t>；金具开口销不齐全，张开角度不符合规范要求判定为</t>
    </r>
    <r>
      <rPr>
        <b/>
        <sz val="12"/>
        <color theme="1"/>
        <rFont val="宋体"/>
        <charset val="134"/>
      </rPr>
      <t>否定</t>
    </r>
    <r>
      <rPr>
        <sz val="12"/>
        <color theme="1"/>
        <rFont val="宋体"/>
        <charset val="134"/>
      </rPr>
      <t>。
现场查看。</t>
    </r>
  </si>
  <si>
    <t>交叉跨越</t>
  </si>
  <si>
    <r>
      <rPr>
        <sz val="12"/>
        <color theme="1"/>
        <rFont val="宋体"/>
        <charset val="134"/>
      </rPr>
      <t>高压架空电力线路导地线交叉跨越安全距离符合规范规定判定为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现场查看，查阅设计文件。</t>
    </r>
  </si>
  <si>
    <t>光纤施工</t>
  </si>
  <si>
    <r>
      <rPr>
        <sz val="12"/>
        <color theme="1"/>
        <rFont val="宋体"/>
        <charset val="134"/>
      </rPr>
      <t>光缆引下线及接线盒安装牢固、间距符合要求，余缆盘绕整齐，安装位置、高度统一判定为</t>
    </r>
    <r>
      <rPr>
        <b/>
        <sz val="12"/>
        <color theme="1"/>
        <rFont val="宋体"/>
        <charset val="134"/>
      </rPr>
      <t>良好</t>
    </r>
    <r>
      <rPr>
        <sz val="12"/>
        <color theme="1"/>
        <rFont val="宋体"/>
        <charset val="134"/>
      </rPr>
      <t>；光缆引下线不顺畅、余缆盘绕不整齐或绑扎不规范判定为</t>
    </r>
    <r>
      <rPr>
        <b/>
        <sz val="12"/>
        <color theme="1"/>
        <rFont val="宋体"/>
        <charset val="134"/>
      </rPr>
      <t>不足</t>
    </r>
    <r>
      <rPr>
        <sz val="12"/>
        <color theme="1"/>
        <rFont val="宋体"/>
        <charset val="134"/>
      </rPr>
      <t>；接线盒安装不牢固、间距不符合要求、构架光缆引下线存在多点接地判定为</t>
    </r>
    <r>
      <rPr>
        <b/>
        <sz val="12"/>
        <color theme="1"/>
        <rFont val="宋体"/>
        <charset val="134"/>
      </rPr>
      <t>否定</t>
    </r>
    <r>
      <rPr>
        <sz val="12"/>
        <color theme="1"/>
        <rFont val="宋体"/>
        <charset val="134"/>
      </rPr>
      <t>。
现场查看，查阅设计文件。</t>
    </r>
  </si>
  <si>
    <t>接地引下线施工</t>
  </si>
  <si>
    <r>
      <rPr>
        <sz val="12"/>
        <color theme="1"/>
        <rFont val="宋体"/>
        <charset val="134"/>
      </rPr>
      <t>高压架空电力线路杆塔可靠接地，引下线与铁塔连接服贴、镀锌层完好，工艺美观，接地板安装有防松措施判定为</t>
    </r>
    <r>
      <rPr>
        <b/>
        <sz val="12"/>
        <color theme="1"/>
        <rFont val="宋体"/>
        <charset val="134"/>
      </rPr>
      <t>良好</t>
    </r>
    <r>
      <rPr>
        <sz val="12"/>
        <color theme="1"/>
        <rFont val="宋体"/>
        <charset val="134"/>
      </rPr>
      <t>；引下线与铁塔连接不服贴、镀锌层有损坏，工艺不美观判定为</t>
    </r>
    <r>
      <rPr>
        <b/>
        <sz val="12"/>
        <color theme="1"/>
        <rFont val="宋体"/>
        <charset val="134"/>
      </rPr>
      <t>不足</t>
    </r>
    <r>
      <rPr>
        <sz val="12"/>
        <color theme="1"/>
        <rFont val="宋体"/>
        <charset val="134"/>
      </rPr>
      <t>；引下线与杆塔接地不可靠，接地板安装防松措施不完整判定</t>
    </r>
    <r>
      <rPr>
        <b/>
        <sz val="12"/>
        <color theme="1"/>
        <rFont val="宋体"/>
        <charset val="134"/>
      </rPr>
      <t>否定</t>
    </r>
    <r>
      <rPr>
        <sz val="12"/>
        <color theme="1"/>
        <rFont val="宋体"/>
        <charset val="134"/>
      </rPr>
      <t>。
现场查看。</t>
    </r>
  </si>
  <si>
    <t>接地体施工</t>
  </si>
  <si>
    <r>
      <rPr>
        <sz val="12"/>
        <color theme="1"/>
        <rFont val="宋体"/>
        <charset val="134"/>
      </rPr>
      <t>直流接地极线路杆塔接地应符合规程要求判定为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现场查看。</t>
    </r>
  </si>
  <si>
    <r>
      <rPr>
        <sz val="12"/>
        <color theme="1"/>
        <rFont val="宋体"/>
        <charset val="134"/>
      </rPr>
      <t>接地电阻符合设计要求判定为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现场查看，查阅接地装置检查及评定记录。</t>
    </r>
  </si>
  <si>
    <r>
      <rPr>
        <sz val="12"/>
        <color theme="1"/>
        <rFont val="宋体"/>
        <charset val="134"/>
      </rPr>
      <t>接地体规格、数量、埋深、焊接工艺、焊接长度、防腐符合设计及规程规定判定为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现场查看，查阅接地装置检查及评定记录。</t>
    </r>
  </si>
  <si>
    <t>电缆隧道</t>
  </si>
  <si>
    <r>
      <rPr>
        <sz val="12"/>
        <color theme="1"/>
        <rFont val="宋体"/>
        <charset val="134"/>
      </rPr>
      <t>隧道成品应无破损及污染现象。混凝土表面应平整密实、色泽均匀，混凝土保护层厚度符合设计要求、无裂纹等缺陷，混凝土表面无渗漏水痕迹，清水混凝土表面平整、无粉刷现象，判定为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</si>
  <si>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r>
      <rPr>
        <sz val="12"/>
        <color theme="1"/>
        <rFont val="宋体"/>
        <charset val="134"/>
      </rPr>
      <t>隧道结构应尺寸准确、排水坡度正确；无渗、漏水和积水现象，变形缝处理符合施工规范及设计要求，隧道内无杂物，电缆隧道转弯处满足电缆弯曲半径要求，判定为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</si>
  <si>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r>
      <rPr>
        <sz val="12"/>
        <color theme="1"/>
        <rFont val="宋体"/>
        <charset val="134"/>
      </rPr>
      <t>盾构隧道管片拼装平整，接缝橡胶条完整，无扭曲，无贯穿裂缝和大于0.2mm宽的裂缝及混凝土剥落现象。连接螺栓质量和拧紧度（力矩值）符合设计要求，判定为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</si>
  <si>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t>电缆支架</t>
  </si>
  <si>
    <r>
      <rPr>
        <sz val="12"/>
        <color theme="1"/>
        <rFont val="宋体"/>
        <charset val="134"/>
      </rPr>
      <t>支架安装稳固，间隔满足设计要求，接地扁铁焊接和防腐满足规范要求；隧道变形缝处接地扁钢设置变形（应力）弯，判定为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</si>
  <si>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t>电缆线路通风系统</t>
  </si>
  <si>
    <r>
      <rPr>
        <sz val="12"/>
        <color theme="1"/>
        <rFont val="宋体"/>
        <charset val="134"/>
      </rPr>
      <t>通风系统安装符合设计要求，通风装置施工规范，工艺美观，判定为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</si>
  <si>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t>电缆线路照明系统</t>
  </si>
  <si>
    <r>
      <rPr>
        <sz val="12"/>
        <color theme="1"/>
        <rFont val="宋体"/>
        <charset val="134"/>
      </rPr>
      <t>照明系统施工符合设计要求，照明装置安装规范，工艺美观，判定为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</si>
  <si>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t>电缆敷设及安装</t>
  </si>
  <si>
    <r>
      <rPr>
        <sz val="12"/>
        <color theme="1"/>
        <rFont val="宋体"/>
        <charset val="134"/>
      </rPr>
      <t>电缆的外护套无破损现象，电缆弯曲半径、蛇形节距、波幅、电缆排列布置符合设计要求判定为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</si>
  <si>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r>
      <rPr>
        <sz val="12"/>
        <color theme="1"/>
        <rFont val="宋体"/>
        <charset val="134"/>
      </rPr>
      <t>接地系统安装，安装连接方式正确、相位正确，紧固件齐全，螺栓出扣一致，固定牢固，符合设计要求判定为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</si>
  <si>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r>
      <rPr>
        <sz val="12"/>
        <color theme="1"/>
        <rFont val="宋体"/>
        <charset val="134"/>
      </rPr>
      <t>单芯电缆金属夹具采用铜、铝或复合等非导磁材料，判定为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</si>
  <si>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r>
      <rPr>
        <sz val="12"/>
        <color theme="1"/>
        <rFont val="宋体"/>
        <charset val="134"/>
      </rPr>
      <t>金具尺寸与电缆直径应配合规范，电缆和固定金具间应加保护垫，保护垫应与电缆紧贴，露出固定金具两侧的保护垫应基本相等，判定为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</si>
  <si>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t>电缆头、中间头制作和安装</t>
  </si>
  <si>
    <r>
      <rPr>
        <sz val="12"/>
        <color theme="1"/>
        <rFont val="宋体"/>
        <charset val="134"/>
      </rPr>
      <t>中间接头布置、中间接头牢靠固定在接头支架上，接头两侧采用刚性固定夹具进行多点固定，判定为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</si>
  <si>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r>
      <rPr>
        <sz val="12"/>
        <color theme="1"/>
        <rFont val="宋体"/>
        <charset val="134"/>
      </rPr>
      <t>电缆接头铜壳及终端尾管密封处圆周方向厚度均匀，外形对称，判定为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</si>
  <si>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r>
      <rPr>
        <sz val="12"/>
        <color theme="1"/>
        <rFont val="宋体"/>
        <charset val="134"/>
      </rPr>
      <t>互联箱及接地箱体应密封良好，安装牢固，主接地线应与接地网可靠连接，判定为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</si>
  <si>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t>电缆线路防火措施</t>
  </si>
  <si>
    <r>
      <rPr>
        <sz val="12"/>
        <color theme="1"/>
        <rFont val="宋体"/>
        <charset val="134"/>
      </rPr>
      <t>电缆封堵符合设计要求，各部件紧密结合，堵料均匀密实，判定为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</si>
  <si>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t>电缆线路标识标牌</t>
  </si>
  <si>
    <r>
      <rPr>
        <sz val="12"/>
        <color theme="1"/>
        <rFont val="宋体"/>
        <charset val="134"/>
      </rPr>
      <t>全线电缆路铭牌、相色牌安装规范、工艺美观、标识清晰，判定为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</si>
  <si>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r>
      <rPr>
        <sz val="12"/>
        <color theme="1"/>
        <rFont val="宋体"/>
        <charset val="134"/>
      </rPr>
      <t>隧道建筑工程重要原材料（含半成品）质量证明、试验（型式）报告，进场检验报告，使用跟踪台账等文件齐全。主要检测试验报告齐全，至少包括：钢筋、型钢、水泥、防水材料合格证、出厂检验报告、复试报告；砂石、水、外加剂等检验报告；混凝土配合比、开盘鉴定、预拌混凝土出厂合格证、混凝土试块强度报告，混凝土强度评定；钢筋机械连接工艺检验报告、强度试验报告，化学锚栓拉拔试验、植筋拉拔试验报告、盾构管片出厂合格证明文件等，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</si>
  <si>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r>
      <rPr>
        <sz val="12"/>
        <color theme="1"/>
        <rFont val="宋体"/>
        <charset val="134"/>
      </rPr>
      <t>隧道地基和基础、隧道主体结构中间质量检查验收文件齐全有效，判定为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</si>
  <si>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r>
      <rPr>
        <sz val="12"/>
        <color theme="1"/>
        <rFont val="宋体"/>
        <charset val="134"/>
      </rPr>
      <t>确定隧道结构检测部位的技术文件，混凝土结构实体强度试验报告（同条件养护试块），钢筋保护层厚度测试报告齐全有效，判定为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</si>
  <si>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r>
      <rPr>
        <sz val="12"/>
        <color theme="1"/>
        <rFont val="宋体"/>
        <charset val="134"/>
      </rPr>
      <t>隧道通风、排水、照明系统设备进场资料齐全有效，施工过程资料填写规范，判定为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</si>
  <si>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r>
      <rPr>
        <sz val="12"/>
        <color theme="1"/>
        <rFont val="宋体"/>
        <charset val="134"/>
      </rPr>
      <t>电缆及附件出厂的质量证明文件齐全有效，判定为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</si>
  <si>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r>
      <rPr>
        <sz val="12"/>
        <color theme="1"/>
        <rFont val="宋体"/>
        <charset val="134"/>
      </rPr>
      <t>电缆敷设、附件安装施工记录齐全正确。电缆外护套试验数据齐全有效。电缆主绝缘耐压试验和局放试验报告齐全有效，判定为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</si>
  <si>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r>
      <rPr>
        <sz val="12"/>
        <color theme="1"/>
        <rFont val="宋体"/>
        <charset val="134"/>
      </rPr>
      <t>项目管理实施规划、创优策划、方案措施、绿色施工等工程策划文件齐全，审批规范，内容正确判定为</t>
    </r>
    <r>
      <rPr>
        <b/>
        <sz val="12"/>
        <color theme="1"/>
        <rFont val="宋体"/>
        <charset val="134"/>
      </rPr>
      <t>良好</t>
    </r>
    <r>
      <rPr>
        <sz val="12"/>
        <color theme="1"/>
        <rFont val="宋体"/>
        <charset val="134"/>
      </rPr>
      <t>；编审不规范、签字或报告内容不全等判定为</t>
    </r>
    <r>
      <rPr>
        <b/>
        <sz val="12"/>
        <color theme="1"/>
        <rFont val="宋体"/>
        <charset val="134"/>
      </rPr>
      <t>不足</t>
    </r>
    <r>
      <rPr>
        <sz val="12"/>
        <color theme="1"/>
        <rFont val="宋体"/>
        <charset val="134"/>
      </rPr>
      <t>；未编写以上文件或与工程实际情况不一致判定为</t>
    </r>
    <r>
      <rPr>
        <b/>
        <sz val="12"/>
        <color theme="1"/>
        <rFont val="宋体"/>
        <charset val="134"/>
      </rPr>
      <t>否定</t>
    </r>
    <r>
      <rPr>
        <sz val="12"/>
        <color theme="1"/>
        <rFont val="宋体"/>
        <charset val="134"/>
      </rPr>
      <t>。
查阅项目策划文件及专项方案。</t>
    </r>
  </si>
  <si>
    <r>
      <rPr>
        <sz val="12"/>
        <color theme="1"/>
        <rFont val="宋体"/>
        <charset val="134"/>
      </rPr>
      <t>检测、试验单位资质文件齐全，检测范围满足工程需要，报审及时，审批规范判定为</t>
    </r>
    <r>
      <rPr>
        <b/>
        <sz val="12"/>
        <color theme="1"/>
        <rFont val="宋体"/>
        <charset val="134"/>
      </rPr>
      <t>良好</t>
    </r>
    <r>
      <rPr>
        <sz val="12"/>
        <color theme="1"/>
        <rFont val="宋体"/>
        <charset val="134"/>
      </rPr>
      <t>；编审不规范、签字或报告内容不全等判定为</t>
    </r>
    <r>
      <rPr>
        <b/>
        <sz val="12"/>
        <color theme="1"/>
        <rFont val="宋体"/>
        <charset val="134"/>
      </rPr>
      <t>不足</t>
    </r>
    <r>
      <rPr>
        <sz val="12"/>
        <color theme="1"/>
        <rFont val="宋体"/>
        <charset val="134"/>
      </rPr>
      <t>；资质不符合要求或主要检测数据缺失或检测方法错误判定为</t>
    </r>
    <r>
      <rPr>
        <b/>
        <sz val="12"/>
        <color theme="1"/>
        <rFont val="宋体"/>
        <charset val="134"/>
      </rPr>
      <t>否定</t>
    </r>
    <r>
      <rPr>
        <sz val="12"/>
        <color theme="1"/>
        <rFont val="宋体"/>
        <charset val="134"/>
      </rPr>
      <t>。
查阅资质报审资料。</t>
    </r>
  </si>
  <si>
    <r>
      <rPr>
        <sz val="12"/>
        <color theme="1"/>
        <rFont val="宋体"/>
        <charset val="134"/>
      </rPr>
      <t>施工图会检记录、施工技术交底记录规范完整、真实有效判定为</t>
    </r>
    <r>
      <rPr>
        <b/>
        <sz val="12"/>
        <color theme="1"/>
        <rFont val="宋体"/>
        <charset val="134"/>
      </rPr>
      <t>良好</t>
    </r>
    <r>
      <rPr>
        <sz val="12"/>
        <color theme="1"/>
        <rFont val="宋体"/>
        <charset val="134"/>
      </rPr>
      <t>；编审不规范、签字或报告内容不全等判定为</t>
    </r>
    <r>
      <rPr>
        <b/>
        <sz val="12"/>
        <color theme="1"/>
        <rFont val="宋体"/>
        <charset val="134"/>
      </rPr>
      <t>不足</t>
    </r>
    <r>
      <rPr>
        <sz val="12"/>
        <color theme="1"/>
        <rFont val="宋体"/>
        <charset val="134"/>
      </rPr>
      <t>；未编制或内容不符合工程实际要求判定为</t>
    </r>
    <r>
      <rPr>
        <b/>
        <sz val="12"/>
        <color theme="1"/>
        <rFont val="宋体"/>
        <charset val="134"/>
      </rPr>
      <t>否定</t>
    </r>
    <r>
      <rPr>
        <sz val="12"/>
        <color theme="1"/>
        <rFont val="宋体"/>
        <charset val="134"/>
      </rPr>
      <t>。
查阅施工图会检记录、施工技术交底记录。</t>
    </r>
  </si>
  <si>
    <r>
      <rPr>
        <sz val="12"/>
        <color theme="1"/>
        <rFont val="宋体"/>
        <charset val="134"/>
      </rPr>
      <t>特种作业、危险作业，制定专项安全技术措施齐全，编写规范判定为</t>
    </r>
    <r>
      <rPr>
        <b/>
        <sz val="12"/>
        <color theme="1"/>
        <rFont val="宋体"/>
        <charset val="134"/>
      </rPr>
      <t>良好</t>
    </r>
    <r>
      <rPr>
        <sz val="12"/>
        <color theme="1"/>
        <rFont val="宋体"/>
        <charset val="134"/>
      </rPr>
      <t>；编审不规范、签字或报告内容不全等判定为</t>
    </r>
    <r>
      <rPr>
        <b/>
        <sz val="12"/>
        <color theme="1"/>
        <rFont val="宋体"/>
        <charset val="134"/>
      </rPr>
      <t>不足</t>
    </r>
    <r>
      <rPr>
        <sz val="12"/>
        <color theme="1"/>
        <rFont val="宋体"/>
        <charset val="134"/>
      </rPr>
      <t>；未编制或内容不符合工程实际要求判定为</t>
    </r>
    <r>
      <rPr>
        <b/>
        <sz val="12"/>
        <color theme="1"/>
        <rFont val="宋体"/>
        <charset val="134"/>
      </rPr>
      <t>否定</t>
    </r>
    <r>
      <rPr>
        <sz val="12"/>
        <color theme="1"/>
        <rFont val="宋体"/>
        <charset val="134"/>
      </rPr>
      <t>。
查阅专项方案报审资料。</t>
    </r>
  </si>
  <si>
    <r>
      <rPr>
        <sz val="12"/>
        <color theme="1"/>
        <rFont val="宋体"/>
        <charset val="134"/>
      </rPr>
      <t>施工主要管理人员资格及特殊工种/特殊（种）作业人员资料齐全、规范判定为</t>
    </r>
    <r>
      <rPr>
        <b/>
        <sz val="12"/>
        <color theme="1"/>
        <rFont val="宋体"/>
        <charset val="134"/>
      </rPr>
      <t>良好</t>
    </r>
    <r>
      <rPr>
        <sz val="12"/>
        <color theme="1"/>
        <rFont val="宋体"/>
        <charset val="134"/>
      </rPr>
      <t>；证件超期未按期复审或报审资料不规范判定为</t>
    </r>
    <r>
      <rPr>
        <b/>
        <sz val="12"/>
        <color theme="1"/>
        <rFont val="宋体"/>
        <charset val="134"/>
      </rPr>
      <t>不足</t>
    </r>
    <r>
      <rPr>
        <sz val="12"/>
        <color theme="1"/>
        <rFont val="宋体"/>
        <charset val="134"/>
      </rPr>
      <t>；无证件上岗或证书与岗位不匹配判定为</t>
    </r>
    <r>
      <rPr>
        <b/>
        <sz val="12"/>
        <color theme="1"/>
        <rFont val="宋体"/>
        <charset val="134"/>
      </rPr>
      <t>否定</t>
    </r>
    <r>
      <rPr>
        <sz val="12"/>
        <color theme="1"/>
        <rFont val="宋体"/>
        <charset val="134"/>
      </rPr>
      <t>。
查阅人员报审资料。</t>
    </r>
  </si>
  <si>
    <r>
      <rPr>
        <sz val="12"/>
        <color theme="1"/>
        <rFont val="宋体"/>
        <charset val="134"/>
      </rPr>
      <t>检测、计量器具审核资料齐全判定为</t>
    </r>
    <r>
      <rPr>
        <b/>
        <sz val="12"/>
        <color theme="1"/>
        <rFont val="宋体"/>
        <charset val="134"/>
      </rPr>
      <t>良好</t>
    </r>
    <r>
      <rPr>
        <sz val="12"/>
        <color theme="1"/>
        <rFont val="宋体"/>
        <charset val="134"/>
      </rPr>
      <t>；报审资料不规范不齐全判定为</t>
    </r>
    <r>
      <rPr>
        <b/>
        <sz val="12"/>
        <color theme="1"/>
        <rFont val="宋体"/>
        <charset val="134"/>
      </rPr>
      <t>不足</t>
    </r>
    <r>
      <rPr>
        <sz val="12"/>
        <color theme="1"/>
        <rFont val="宋体"/>
        <charset val="134"/>
      </rPr>
      <t>；未检定使用或超过检定周期使用或计量精度不满足工程要求判定为</t>
    </r>
    <r>
      <rPr>
        <b/>
        <sz val="12"/>
        <color theme="1"/>
        <rFont val="宋体"/>
        <charset val="134"/>
      </rPr>
      <t>否定</t>
    </r>
    <r>
      <rPr>
        <sz val="12"/>
        <color theme="1"/>
        <rFont val="宋体"/>
        <charset val="134"/>
      </rPr>
      <t>。
查阅检测、计量器具报审资料。</t>
    </r>
  </si>
  <si>
    <r>
      <rPr>
        <sz val="12"/>
        <color theme="1"/>
        <rFont val="宋体"/>
        <charset val="134"/>
      </rPr>
      <t>主要原材料合格证明文件齐全，现场跟踪台账齐全判定为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查阅主要原材料进场验收记录、复查报告、原材料跟踪台账。</t>
    </r>
  </si>
  <si>
    <r>
      <rPr>
        <sz val="12"/>
        <color theme="1"/>
        <rFont val="宋体"/>
        <charset val="134"/>
      </rPr>
      <t>钢筋连接工艺及抗拉强度试验报告，砂石、水、外加剂等检验报告齐全、跟踪管理记录齐全判定为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查阅复查报告。</t>
    </r>
  </si>
  <si>
    <r>
      <rPr>
        <sz val="12"/>
        <color theme="1"/>
        <rFont val="宋体"/>
        <charset val="134"/>
      </rPr>
      <t>混凝土配合比报告、混凝土试块强度报告、混凝土强度评定报告符合设计要求判定为</t>
    </r>
    <r>
      <rPr>
        <b/>
        <sz val="12"/>
        <color theme="1"/>
        <rFont val="宋体"/>
        <charset val="134"/>
      </rPr>
      <t>良好</t>
    </r>
    <r>
      <rPr>
        <sz val="12"/>
        <color theme="1"/>
        <rFont val="宋体"/>
        <charset val="134"/>
      </rPr>
      <t>；若有其中任何一项不满足设计要求，判定为</t>
    </r>
    <r>
      <rPr>
        <b/>
        <sz val="12"/>
        <color theme="1"/>
        <rFont val="宋体"/>
        <charset val="134"/>
      </rPr>
      <t>否定</t>
    </r>
    <r>
      <rPr>
        <sz val="12"/>
        <color theme="1"/>
        <rFont val="宋体"/>
        <charset val="134"/>
      </rPr>
      <t>。
查阅混凝土试验报告。</t>
    </r>
  </si>
  <si>
    <r>
      <rPr>
        <sz val="12"/>
        <color theme="1"/>
        <rFont val="宋体"/>
        <charset val="134"/>
      </rPr>
      <t>特殊基础验槽记录附图齐全、基坑尺寸标注完整正确判定为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查阅验槽记录、设计文件。</t>
    </r>
  </si>
  <si>
    <r>
      <rPr>
        <sz val="12"/>
        <color theme="1"/>
        <rFont val="宋体"/>
        <charset val="134"/>
      </rPr>
      <t>桩基承载力满足设计要求判定为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查阅桩基检测报告。</t>
    </r>
  </si>
  <si>
    <r>
      <rPr>
        <sz val="12"/>
        <color theme="1"/>
        <rFont val="宋体"/>
        <charset val="134"/>
      </rPr>
      <t>桩基检测方法、抽检比例符合有关规范规定判定为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查阅桩基检测方案。</t>
    </r>
  </si>
  <si>
    <r>
      <rPr>
        <sz val="12"/>
        <color theme="1"/>
        <rFont val="宋体"/>
        <charset val="134"/>
      </rPr>
      <t>当检测桩全部为I类、II类桩判定为</t>
    </r>
    <r>
      <rPr>
        <b/>
        <sz val="12"/>
        <color theme="1"/>
        <rFont val="宋体"/>
        <charset val="134"/>
      </rPr>
      <t>良好</t>
    </r>
    <r>
      <rPr>
        <sz val="12"/>
        <color theme="1"/>
        <rFont val="宋体"/>
        <charset val="134"/>
      </rPr>
      <t>；当检测桩存在III类或IV类桩判定为</t>
    </r>
    <r>
      <rPr>
        <b/>
        <sz val="12"/>
        <color theme="1"/>
        <rFont val="宋体"/>
        <charset val="134"/>
      </rPr>
      <t>否定</t>
    </r>
    <r>
      <rPr>
        <sz val="12"/>
        <color theme="1"/>
        <rFont val="宋体"/>
        <charset val="134"/>
      </rPr>
      <t>。
查阅桩基检测报告。</t>
    </r>
  </si>
  <si>
    <r>
      <rPr>
        <sz val="12"/>
        <color theme="1"/>
        <rFont val="宋体"/>
        <charset val="134"/>
      </rPr>
      <t>导地线握着力试验符合规范要求，报告齐全判定为良好；签字或报告内容不全等判定为</t>
    </r>
    <r>
      <rPr>
        <b/>
        <sz val="12"/>
        <color theme="1"/>
        <rFont val="宋体"/>
        <charset val="134"/>
      </rPr>
      <t>不足</t>
    </r>
    <r>
      <rPr>
        <sz val="12"/>
        <color theme="1"/>
        <rFont val="宋体"/>
        <charset val="134"/>
      </rPr>
      <t>；无报告判定为</t>
    </r>
    <r>
      <rPr>
        <b/>
        <sz val="12"/>
        <color theme="1"/>
        <rFont val="宋体"/>
        <charset val="134"/>
      </rPr>
      <t>否定</t>
    </r>
    <r>
      <rPr>
        <sz val="12"/>
        <color theme="1"/>
        <rFont val="宋体"/>
        <charset val="134"/>
      </rPr>
      <t>。
查阅导地线握着力试验报告。</t>
    </r>
  </si>
  <si>
    <r>
      <rPr>
        <sz val="12"/>
        <color theme="1"/>
        <rFont val="宋体"/>
        <charset val="134"/>
      </rPr>
      <t>隐蔽记录（签证）齐全规范判定为良好；签字或报告内容不全等判定为</t>
    </r>
    <r>
      <rPr>
        <b/>
        <sz val="12"/>
        <color theme="1"/>
        <rFont val="宋体"/>
        <charset val="134"/>
      </rPr>
      <t>不足</t>
    </r>
    <r>
      <rPr>
        <sz val="12"/>
        <color theme="1"/>
        <rFont val="宋体"/>
        <charset val="134"/>
      </rPr>
      <t>；无记录判定为</t>
    </r>
    <r>
      <rPr>
        <b/>
        <sz val="12"/>
        <color theme="1"/>
        <rFont val="宋体"/>
        <charset val="134"/>
      </rPr>
      <t>否定</t>
    </r>
    <r>
      <rPr>
        <sz val="12"/>
        <color theme="1"/>
        <rFont val="宋体"/>
        <charset val="134"/>
      </rPr>
      <t>。
查阅隐蔽工程（签证）记录。</t>
    </r>
  </si>
  <si>
    <r>
      <rPr>
        <sz val="12"/>
        <color theme="1"/>
        <rFont val="宋体"/>
        <charset val="134"/>
      </rPr>
      <t>施工记录资料齐全真实判定为良好；编审不规范、签字或报告内容不全等判定为</t>
    </r>
    <r>
      <rPr>
        <b/>
        <sz val="12"/>
        <color theme="1"/>
        <rFont val="宋体"/>
        <charset val="134"/>
      </rPr>
      <t>不足</t>
    </r>
    <r>
      <rPr>
        <sz val="12"/>
        <color theme="1"/>
        <rFont val="宋体"/>
        <charset val="134"/>
      </rPr>
      <t>；记录与工程实际情况不一致或关键施工数据存在缺失判定为</t>
    </r>
    <r>
      <rPr>
        <b/>
        <sz val="12"/>
        <color theme="1"/>
        <rFont val="宋体"/>
        <charset val="134"/>
      </rPr>
      <t>否定</t>
    </r>
    <r>
      <rPr>
        <sz val="12"/>
        <color theme="1"/>
        <rFont val="宋体"/>
        <charset val="134"/>
      </rPr>
      <t>。
查阅重要施工记录，并与监理记录确认其符合性。</t>
    </r>
  </si>
  <si>
    <r>
      <rPr>
        <sz val="12"/>
        <color theme="1"/>
        <rFont val="宋体"/>
        <charset val="134"/>
      </rPr>
      <t>工程质量验收记录齐全，验收合格判定为良好；签字或记录内容不全等判定为</t>
    </r>
    <r>
      <rPr>
        <b/>
        <sz val="12"/>
        <color theme="1"/>
        <rFont val="宋体"/>
        <charset val="134"/>
      </rPr>
      <t>不足</t>
    </r>
    <r>
      <rPr>
        <sz val="12"/>
        <color theme="1"/>
        <rFont val="宋体"/>
        <charset val="134"/>
      </rPr>
      <t>；无记录判定为</t>
    </r>
    <r>
      <rPr>
        <b/>
        <sz val="12"/>
        <color theme="1"/>
        <rFont val="宋体"/>
        <charset val="134"/>
      </rPr>
      <t>否定</t>
    </r>
    <r>
      <rPr>
        <sz val="12"/>
        <color theme="1"/>
        <rFont val="宋体"/>
        <charset val="134"/>
      </rPr>
      <t>。
查阅分项分部工程验收记录。</t>
    </r>
  </si>
  <si>
    <r>
      <rPr>
        <sz val="12"/>
        <color theme="1"/>
        <rFont val="宋体"/>
        <charset val="134"/>
      </rPr>
      <t>线路参数测试报告齐全判定为良好；签字或报告内容不全等判定为</t>
    </r>
    <r>
      <rPr>
        <b/>
        <sz val="12"/>
        <color theme="1"/>
        <rFont val="宋体"/>
        <charset val="134"/>
      </rPr>
      <t>不足</t>
    </r>
    <r>
      <rPr>
        <sz val="12"/>
        <color theme="1"/>
        <rFont val="宋体"/>
        <charset val="134"/>
      </rPr>
      <t>；无报告判定为</t>
    </r>
    <r>
      <rPr>
        <b/>
        <sz val="12"/>
        <color theme="1"/>
        <rFont val="宋体"/>
        <charset val="134"/>
      </rPr>
      <t>否定</t>
    </r>
    <r>
      <rPr>
        <sz val="12"/>
        <color theme="1"/>
        <rFont val="宋体"/>
        <charset val="134"/>
      </rPr>
      <t>。
查阅线路测试报告。</t>
    </r>
  </si>
  <si>
    <t>表C-12  输变电工程主要技术经济指标实体质量评价记录表</t>
  </si>
  <si>
    <t>运行技术指标</t>
  </si>
  <si>
    <r>
      <rPr>
        <sz val="12"/>
        <color rgb="FF000000"/>
        <rFont val="宋体"/>
        <charset val="134"/>
      </rPr>
      <t>500kV母线电量不平衡率≯ ±0.5%判定为</t>
    </r>
    <r>
      <rPr>
        <b/>
        <sz val="12"/>
        <color rgb="FF000000"/>
        <rFont val="宋体"/>
        <charset val="134"/>
      </rPr>
      <t>良好</t>
    </r>
    <r>
      <rPr>
        <sz val="12"/>
        <color rgb="FF000000"/>
        <rFont val="宋体"/>
        <charset val="134"/>
      </rPr>
      <t>，超出限定范围判定为</t>
    </r>
    <r>
      <rPr>
        <b/>
        <sz val="12"/>
        <color rgb="FF000000"/>
        <rFont val="宋体"/>
        <charset val="134"/>
      </rPr>
      <t>否定</t>
    </r>
    <r>
      <rPr>
        <sz val="12"/>
        <color rgb="FF000000"/>
        <rFont val="宋体"/>
        <charset val="134"/>
      </rPr>
      <t>。
查看计算机监控数据。</t>
    </r>
  </si>
  <si>
    <r>
      <rPr>
        <sz val="12"/>
        <color rgb="FF000000"/>
        <rFont val="宋体"/>
        <charset val="134"/>
      </rPr>
      <t>220kV母线电量不平衡率≯ ±0.5%判定为</t>
    </r>
    <r>
      <rPr>
        <b/>
        <sz val="12"/>
        <color rgb="FF000000"/>
        <rFont val="宋体"/>
        <charset val="134"/>
      </rPr>
      <t>良好</t>
    </r>
    <r>
      <rPr>
        <sz val="12"/>
        <color rgb="FF000000"/>
        <rFont val="宋体"/>
        <charset val="134"/>
      </rPr>
      <t>，超出限定范围判定为</t>
    </r>
    <r>
      <rPr>
        <b/>
        <sz val="12"/>
        <color rgb="FF000000"/>
        <rFont val="宋体"/>
        <charset val="134"/>
      </rPr>
      <t>否定</t>
    </r>
    <r>
      <rPr>
        <sz val="12"/>
        <color rgb="FF000000"/>
        <rFont val="宋体"/>
        <charset val="134"/>
      </rPr>
      <t>。
查看计算机监控数据。</t>
    </r>
  </si>
  <si>
    <r>
      <rPr>
        <sz val="12"/>
        <color theme="1"/>
        <rFont val="宋体"/>
        <charset val="134"/>
      </rPr>
      <t>110kV母线电量不平衡率≯ ±0.5%判定为</t>
    </r>
    <r>
      <rPr>
        <b/>
        <sz val="12"/>
        <color theme="1"/>
        <rFont val="宋体"/>
        <charset val="134"/>
      </rPr>
      <t>良好</t>
    </r>
    <r>
      <rPr>
        <sz val="12"/>
        <color theme="1"/>
        <rFont val="宋体"/>
        <charset val="134"/>
      </rPr>
      <t>，超出限定范围判定为</t>
    </r>
    <r>
      <rPr>
        <b/>
        <sz val="12"/>
        <color theme="1"/>
        <rFont val="宋体"/>
        <charset val="134"/>
      </rPr>
      <t>否定</t>
    </r>
    <r>
      <rPr>
        <sz val="12"/>
        <color theme="1"/>
        <rFont val="宋体"/>
        <charset val="134"/>
      </rPr>
      <t>。
查看计算机监控数据。</t>
    </r>
  </si>
  <si>
    <r>
      <rPr>
        <sz val="12"/>
        <color theme="1"/>
        <rFont val="宋体"/>
        <charset val="134"/>
      </rPr>
      <t>保护装置投入率100%判定为</t>
    </r>
    <r>
      <rPr>
        <b/>
        <sz val="12"/>
        <color theme="1"/>
        <rFont val="宋体"/>
        <charset val="134"/>
      </rPr>
      <t>良好</t>
    </r>
    <r>
      <rPr>
        <sz val="12"/>
        <color theme="1"/>
        <rFont val="宋体"/>
        <charset val="134"/>
      </rPr>
      <t>，超出系数要求判定为</t>
    </r>
    <r>
      <rPr>
        <b/>
        <sz val="12"/>
        <color theme="1"/>
        <rFont val="宋体"/>
        <charset val="134"/>
      </rPr>
      <t>否定</t>
    </r>
    <r>
      <rPr>
        <sz val="12"/>
        <color theme="1"/>
        <rFont val="宋体"/>
        <charset val="134"/>
      </rPr>
      <t>。
查阅运行及检修记录。</t>
    </r>
  </si>
  <si>
    <r>
      <rPr>
        <sz val="12"/>
        <color rgb="FF000000"/>
        <rFont val="宋体"/>
        <charset val="134"/>
      </rPr>
      <t>继电保护误动（不允许），无发生判定为</t>
    </r>
    <r>
      <rPr>
        <b/>
        <sz val="12"/>
        <color rgb="FF000000"/>
        <rFont val="宋体"/>
        <charset val="134"/>
      </rPr>
      <t>良好</t>
    </r>
    <r>
      <rPr>
        <sz val="12"/>
        <color rgb="FF000000"/>
        <rFont val="宋体"/>
        <charset val="134"/>
      </rPr>
      <t>，发生则判定为</t>
    </r>
    <r>
      <rPr>
        <b/>
        <sz val="12"/>
        <color rgb="FF000000"/>
        <rFont val="宋体"/>
        <charset val="134"/>
      </rPr>
      <t>否定</t>
    </r>
    <r>
      <rPr>
        <sz val="12"/>
        <color rgb="FF000000"/>
        <rFont val="宋体"/>
        <charset val="134"/>
      </rPr>
      <t>。
查阅运行及检修记录。</t>
    </r>
  </si>
  <si>
    <r>
      <rPr>
        <sz val="12"/>
        <color theme="1"/>
        <rFont val="宋体"/>
        <charset val="134"/>
      </rPr>
      <t>继电保护拒动（不允许），无发生判定为</t>
    </r>
    <r>
      <rPr>
        <b/>
        <sz val="12"/>
        <color theme="1"/>
        <rFont val="宋体"/>
        <charset val="134"/>
      </rPr>
      <t>良好</t>
    </r>
    <r>
      <rPr>
        <sz val="12"/>
        <color theme="1"/>
        <rFont val="宋体"/>
        <charset val="134"/>
      </rPr>
      <t>，发生则判定为</t>
    </r>
    <r>
      <rPr>
        <b/>
        <sz val="12"/>
        <color theme="1"/>
        <rFont val="宋体"/>
        <charset val="134"/>
      </rPr>
      <t>否定</t>
    </r>
    <r>
      <rPr>
        <sz val="12"/>
        <color theme="1"/>
        <rFont val="宋体"/>
        <charset val="134"/>
      </rPr>
      <t>。
查阅运行及检修记录。</t>
    </r>
  </si>
  <si>
    <r>
      <rPr>
        <sz val="12"/>
        <color theme="1"/>
        <rFont val="宋体"/>
        <charset val="134"/>
      </rPr>
      <t>自动装置投入率100%判定为</t>
    </r>
    <r>
      <rPr>
        <b/>
        <sz val="12"/>
        <color theme="1"/>
        <rFont val="宋体"/>
        <charset val="134"/>
      </rPr>
      <t>良好</t>
    </r>
    <r>
      <rPr>
        <sz val="12"/>
        <color theme="1"/>
        <rFont val="宋体"/>
        <charset val="134"/>
      </rPr>
      <t>，超出系数要求判定为</t>
    </r>
    <r>
      <rPr>
        <b/>
        <sz val="12"/>
        <color theme="1"/>
        <rFont val="宋体"/>
        <charset val="134"/>
      </rPr>
      <t>否定</t>
    </r>
    <r>
      <rPr>
        <sz val="12"/>
        <color theme="1"/>
        <rFont val="宋体"/>
        <charset val="134"/>
      </rPr>
      <t>。
查阅运行及检修记录。</t>
    </r>
  </si>
  <si>
    <r>
      <rPr>
        <sz val="12"/>
        <color theme="1"/>
        <rFont val="宋体"/>
        <charset val="134"/>
      </rPr>
      <t>计算机监控系统投入率（100%）判定为</t>
    </r>
    <r>
      <rPr>
        <b/>
        <sz val="12"/>
        <color theme="1"/>
        <rFont val="宋体"/>
        <charset val="134"/>
      </rPr>
      <t>良好</t>
    </r>
    <r>
      <rPr>
        <sz val="12"/>
        <color theme="1"/>
        <rFont val="宋体"/>
        <charset val="134"/>
      </rPr>
      <t>，超出限定范围判定为</t>
    </r>
    <r>
      <rPr>
        <b/>
        <sz val="12"/>
        <color theme="1"/>
        <rFont val="宋体"/>
        <charset val="134"/>
      </rPr>
      <t>否定</t>
    </r>
    <r>
      <rPr>
        <sz val="12"/>
        <color theme="1"/>
        <rFont val="宋体"/>
        <charset val="134"/>
      </rPr>
      <t>。
查阅运行及检修记录。</t>
    </r>
  </si>
  <si>
    <r>
      <rPr>
        <sz val="12"/>
        <color theme="1"/>
        <rFont val="宋体"/>
        <charset val="134"/>
      </rPr>
      <t>计算机监控系统正确率（100%）判定为</t>
    </r>
    <r>
      <rPr>
        <b/>
        <sz val="12"/>
        <color theme="1"/>
        <rFont val="宋体"/>
        <charset val="134"/>
      </rPr>
      <t>良好</t>
    </r>
    <r>
      <rPr>
        <sz val="12"/>
        <color theme="1"/>
        <rFont val="宋体"/>
        <charset val="134"/>
      </rPr>
      <t>，超出限定范围判定为</t>
    </r>
    <r>
      <rPr>
        <b/>
        <sz val="12"/>
        <color theme="1"/>
        <rFont val="宋体"/>
        <charset val="134"/>
      </rPr>
      <t>否定</t>
    </r>
    <r>
      <rPr>
        <sz val="12"/>
        <color theme="1"/>
        <rFont val="宋体"/>
        <charset val="134"/>
      </rPr>
      <t>。
查阅运行及检修记录。</t>
    </r>
  </si>
  <si>
    <t>可靠性指标</t>
  </si>
  <si>
    <r>
      <rPr>
        <sz val="12"/>
        <color theme="1"/>
        <rFont val="宋体"/>
        <charset val="134"/>
      </rPr>
      <t>其他设备可靠性统计数据齐全、准确，审核、批准手续完备，判定为</t>
    </r>
    <r>
      <rPr>
        <b/>
        <sz val="12"/>
        <color theme="1"/>
        <rFont val="宋体"/>
        <charset val="134"/>
      </rPr>
      <t>良好</t>
    </r>
    <r>
      <rPr>
        <sz val="12"/>
        <color theme="1"/>
        <rFont val="宋体"/>
        <charset val="134"/>
      </rPr>
      <t>，统计数据不齐全或编审手续不完善判定为</t>
    </r>
    <r>
      <rPr>
        <b/>
        <sz val="12"/>
        <color theme="1"/>
        <rFont val="宋体"/>
        <charset val="134"/>
      </rPr>
      <t>不足</t>
    </r>
    <r>
      <rPr>
        <sz val="12"/>
        <color theme="1"/>
        <rFont val="宋体"/>
        <charset val="134"/>
      </rPr>
      <t>，未统计判定为</t>
    </r>
    <r>
      <rPr>
        <b/>
        <sz val="12"/>
        <color theme="1"/>
        <rFont val="宋体"/>
        <charset val="134"/>
      </rPr>
      <t>否定</t>
    </r>
    <r>
      <rPr>
        <sz val="12"/>
        <color theme="1"/>
        <rFont val="宋体"/>
        <charset val="134"/>
      </rPr>
      <t>。
查阅运行及检修记录。</t>
    </r>
  </si>
  <si>
    <r>
      <rPr>
        <sz val="12"/>
        <color theme="1"/>
        <rFont val="宋体"/>
        <charset val="134"/>
      </rPr>
      <t>变电站不发生非计划停运判定为</t>
    </r>
    <r>
      <rPr>
        <b/>
        <sz val="12"/>
        <color theme="1"/>
        <rFont val="宋体"/>
        <charset val="134"/>
      </rPr>
      <t>良好</t>
    </r>
    <r>
      <rPr>
        <sz val="12"/>
        <color theme="1"/>
        <rFont val="宋体"/>
        <charset val="134"/>
      </rPr>
      <t>，发生一次判定为</t>
    </r>
    <r>
      <rPr>
        <b/>
        <sz val="12"/>
        <color theme="1"/>
        <rFont val="宋体"/>
        <charset val="134"/>
      </rPr>
      <t>否定</t>
    </r>
    <r>
      <rPr>
        <sz val="12"/>
        <color theme="1"/>
        <rFont val="宋体"/>
        <charset val="134"/>
      </rPr>
      <t>。
查阅运行及检修记录。</t>
    </r>
  </si>
  <si>
    <r>
      <rPr>
        <sz val="12"/>
        <color theme="1"/>
        <rFont val="宋体"/>
        <charset val="134"/>
      </rPr>
      <t>换流站单极强迫停运率≯5次/极/年判定为</t>
    </r>
    <r>
      <rPr>
        <b/>
        <sz val="12"/>
        <color theme="1"/>
        <rFont val="宋体"/>
        <charset val="134"/>
      </rPr>
      <t>良好</t>
    </r>
    <r>
      <rPr>
        <sz val="12"/>
        <color theme="1"/>
        <rFont val="宋体"/>
        <charset val="134"/>
      </rPr>
      <t>，超出限定范围判定为</t>
    </r>
    <r>
      <rPr>
        <b/>
        <sz val="12"/>
        <color theme="1"/>
        <rFont val="宋体"/>
        <charset val="134"/>
      </rPr>
      <t>否定</t>
    </r>
    <r>
      <rPr>
        <sz val="12"/>
        <color theme="1"/>
        <rFont val="宋体"/>
        <charset val="134"/>
      </rPr>
      <t>。
查阅运行及检修记录。</t>
    </r>
  </si>
  <si>
    <r>
      <rPr>
        <sz val="12"/>
        <color theme="1"/>
        <rFont val="宋体"/>
        <charset val="134"/>
      </rPr>
      <t>换流站双极强迫停运率≯0.1次/年判定为</t>
    </r>
    <r>
      <rPr>
        <b/>
        <sz val="12"/>
        <color theme="1"/>
        <rFont val="宋体"/>
        <charset val="134"/>
      </rPr>
      <t>良好</t>
    </r>
    <r>
      <rPr>
        <sz val="12"/>
        <color theme="1"/>
        <rFont val="宋体"/>
        <charset val="134"/>
      </rPr>
      <t>，超出限定范围判定为</t>
    </r>
    <r>
      <rPr>
        <b/>
        <sz val="12"/>
        <color theme="1"/>
        <rFont val="宋体"/>
        <charset val="134"/>
      </rPr>
      <t>否定</t>
    </r>
    <r>
      <rPr>
        <sz val="12"/>
        <color theme="1"/>
        <rFont val="宋体"/>
        <charset val="134"/>
      </rPr>
      <t>。
查阅运行及检修记录。</t>
    </r>
  </si>
  <si>
    <r>
      <rPr>
        <sz val="12"/>
        <color theme="1"/>
        <rFont val="宋体"/>
        <charset val="134"/>
      </rPr>
      <t>主变（换流变）可用系数≥98%%判定为</t>
    </r>
    <r>
      <rPr>
        <b/>
        <sz val="12"/>
        <color theme="1"/>
        <rFont val="宋体"/>
        <charset val="134"/>
      </rPr>
      <t>良好</t>
    </r>
    <r>
      <rPr>
        <sz val="12"/>
        <color theme="1"/>
        <rFont val="宋体"/>
        <charset val="134"/>
      </rPr>
      <t>，＜98%判定为</t>
    </r>
    <r>
      <rPr>
        <b/>
        <sz val="12"/>
        <color theme="1"/>
        <rFont val="宋体"/>
        <charset val="134"/>
      </rPr>
      <t>否定</t>
    </r>
    <r>
      <rPr>
        <sz val="12"/>
        <color theme="1"/>
        <rFont val="宋体"/>
        <charset val="134"/>
      </rPr>
      <t>。
查阅运行及检修记录。</t>
    </r>
  </si>
  <si>
    <r>
      <rPr>
        <sz val="12"/>
        <color theme="1"/>
        <rFont val="宋体"/>
        <charset val="134"/>
      </rPr>
      <t>断路器可用系数≥98%判定为</t>
    </r>
    <r>
      <rPr>
        <b/>
        <sz val="12"/>
        <color theme="1"/>
        <rFont val="宋体"/>
        <charset val="134"/>
      </rPr>
      <t>良好</t>
    </r>
    <r>
      <rPr>
        <sz val="12"/>
        <color theme="1"/>
        <rFont val="宋体"/>
        <charset val="134"/>
      </rPr>
      <t>，＜98%判定为</t>
    </r>
    <r>
      <rPr>
        <b/>
        <sz val="12"/>
        <color theme="1"/>
        <rFont val="宋体"/>
        <charset val="134"/>
      </rPr>
      <t>否定</t>
    </r>
    <r>
      <rPr>
        <sz val="12"/>
        <color theme="1"/>
        <rFont val="宋体"/>
        <charset val="134"/>
      </rPr>
      <t>。
查阅运行及检修记录。</t>
    </r>
  </si>
  <si>
    <r>
      <rPr>
        <sz val="12"/>
        <color theme="1"/>
        <rFont val="宋体"/>
        <charset val="134"/>
      </rPr>
      <t>GIS可用系数≥98%判定为</t>
    </r>
    <r>
      <rPr>
        <b/>
        <sz val="12"/>
        <color theme="1"/>
        <rFont val="宋体"/>
        <charset val="134"/>
      </rPr>
      <t>良好</t>
    </r>
    <r>
      <rPr>
        <sz val="12"/>
        <color theme="1"/>
        <rFont val="宋体"/>
        <charset val="134"/>
      </rPr>
      <t>，＜98%判定为</t>
    </r>
    <r>
      <rPr>
        <b/>
        <sz val="12"/>
        <color theme="1"/>
        <rFont val="宋体"/>
        <charset val="134"/>
      </rPr>
      <t>否定</t>
    </r>
    <r>
      <rPr>
        <sz val="12"/>
        <color theme="1"/>
        <rFont val="宋体"/>
        <charset val="134"/>
      </rPr>
      <t>。
查阅运行及检修记录。</t>
    </r>
  </si>
  <si>
    <t>环境指标</t>
  </si>
  <si>
    <r>
      <rPr>
        <sz val="12"/>
        <color theme="1"/>
        <rFont val="宋体"/>
        <charset val="134"/>
      </rPr>
      <t>合成电场强度符合规范（直流工程≯15kV/m）或属地行业主管部门要求判定为</t>
    </r>
    <r>
      <rPr>
        <b/>
        <sz val="12"/>
        <color theme="1"/>
        <rFont val="宋体"/>
        <charset val="134"/>
      </rPr>
      <t>良好</t>
    </r>
    <r>
      <rPr>
        <sz val="12"/>
        <color theme="1"/>
        <rFont val="宋体"/>
        <charset val="134"/>
      </rPr>
      <t>，超出限定范围判定为</t>
    </r>
    <r>
      <rPr>
        <b/>
        <sz val="12"/>
        <color theme="1"/>
        <rFont val="宋体"/>
        <charset val="134"/>
      </rPr>
      <t>否定</t>
    </r>
    <r>
      <rPr>
        <sz val="12"/>
        <color theme="1"/>
        <rFont val="宋体"/>
        <charset val="134"/>
      </rPr>
      <t>。
查阅环保验收第三方检测报告。</t>
    </r>
  </si>
  <si>
    <r>
      <rPr>
        <sz val="12"/>
        <color theme="1"/>
        <rFont val="宋体"/>
        <charset val="134"/>
      </rPr>
      <t>工频电场强度符合规范（≯4kV/m）或属地行业主管部门要求，判定为</t>
    </r>
    <r>
      <rPr>
        <b/>
        <sz val="12"/>
        <color theme="1"/>
        <rFont val="宋体"/>
        <charset val="134"/>
      </rPr>
      <t>良好</t>
    </r>
    <r>
      <rPr>
        <sz val="12"/>
        <color theme="1"/>
        <rFont val="宋体"/>
        <charset val="134"/>
      </rPr>
      <t>，超出限定范围判定为</t>
    </r>
    <r>
      <rPr>
        <b/>
        <sz val="12"/>
        <color theme="1"/>
        <rFont val="宋体"/>
        <charset val="134"/>
      </rPr>
      <t>否定</t>
    </r>
    <r>
      <rPr>
        <sz val="12"/>
        <color theme="1"/>
        <rFont val="宋体"/>
        <charset val="134"/>
      </rPr>
      <t>。
查阅环保验收第三方检测报告。</t>
    </r>
  </si>
  <si>
    <r>
      <rPr>
        <sz val="12"/>
        <color theme="1"/>
        <rFont val="宋体"/>
        <charset val="134"/>
      </rPr>
      <t>工频磁感应强度符合规范（≯100</t>
    </r>
    <r>
      <rPr>
        <sz val="12"/>
        <color theme="1"/>
        <rFont val="Calibri"/>
        <charset val="161"/>
      </rPr>
      <t>μ</t>
    </r>
    <r>
      <rPr>
        <sz val="12"/>
        <color theme="1"/>
        <rFont val="宋体"/>
        <charset val="134"/>
      </rPr>
      <t>T）或属地行业主管部门要求判定为</t>
    </r>
    <r>
      <rPr>
        <b/>
        <sz val="12"/>
        <color theme="1"/>
        <rFont val="宋体"/>
        <charset val="134"/>
      </rPr>
      <t>良好</t>
    </r>
    <r>
      <rPr>
        <sz val="12"/>
        <color theme="1"/>
        <rFont val="宋体"/>
        <charset val="134"/>
      </rPr>
      <t>，超出限定范围判定为</t>
    </r>
    <r>
      <rPr>
        <b/>
        <sz val="12"/>
        <color theme="1"/>
        <rFont val="宋体"/>
        <charset val="134"/>
      </rPr>
      <t>否定</t>
    </r>
    <r>
      <rPr>
        <sz val="12"/>
        <color theme="1"/>
        <rFont val="宋体"/>
        <charset val="134"/>
      </rPr>
      <t>。
查阅环保验收第三方检测报告。</t>
    </r>
  </si>
  <si>
    <r>
      <rPr>
        <sz val="12"/>
        <color theme="1"/>
        <rFont val="宋体"/>
        <charset val="134"/>
      </rPr>
      <t>变电（换流）站场界噪声符合规范（昼间≯60dB/夜间≯50dB）或属地行业主管部门要求判定为</t>
    </r>
    <r>
      <rPr>
        <b/>
        <sz val="12"/>
        <color theme="1"/>
        <rFont val="宋体"/>
        <charset val="134"/>
      </rPr>
      <t>良好</t>
    </r>
    <r>
      <rPr>
        <sz val="12"/>
        <color theme="1"/>
        <rFont val="宋体"/>
        <charset val="134"/>
      </rPr>
      <t>，超出限定范围判定为</t>
    </r>
    <r>
      <rPr>
        <b/>
        <sz val="12"/>
        <color theme="1"/>
        <rFont val="宋体"/>
        <charset val="134"/>
      </rPr>
      <t>否定</t>
    </r>
    <r>
      <rPr>
        <sz val="12"/>
        <color theme="1"/>
        <rFont val="宋体"/>
        <charset val="134"/>
      </rPr>
      <t>。
查阅环保验收第三方检测报告。</t>
    </r>
  </si>
  <si>
    <r>
      <rPr>
        <sz val="12"/>
        <color theme="1"/>
        <rFont val="宋体"/>
        <charset val="134"/>
      </rPr>
      <t>SF6气体年泄漏率（符合设计要求，≯0.5%，符合要求判定为</t>
    </r>
    <r>
      <rPr>
        <b/>
        <sz val="12"/>
        <color theme="1"/>
        <rFont val="宋体"/>
        <charset val="134"/>
      </rPr>
      <t>良好</t>
    </r>
    <r>
      <rPr>
        <sz val="12"/>
        <color theme="1"/>
        <rFont val="宋体"/>
        <charset val="134"/>
      </rPr>
      <t>，超出限定范围判定为</t>
    </r>
    <r>
      <rPr>
        <b/>
        <sz val="12"/>
        <color theme="1"/>
        <rFont val="宋体"/>
        <charset val="134"/>
      </rPr>
      <t>否定</t>
    </r>
    <r>
      <rPr>
        <sz val="12"/>
        <color theme="1"/>
        <rFont val="宋体"/>
        <charset val="134"/>
      </rPr>
      <t>。
查阅试验报告。</t>
    </r>
  </si>
  <si>
    <r>
      <rPr>
        <sz val="12"/>
        <color theme="1"/>
        <rFont val="宋体"/>
        <charset val="134"/>
      </rPr>
      <t>生产管理制度、运行规程、系统图、电气二次图、检修规程、继电保护定值、热工保护定值、运行管理软件等满足生产要求为</t>
    </r>
    <r>
      <rPr>
        <b/>
        <sz val="12"/>
        <color theme="1"/>
        <rFont val="宋体"/>
        <charset val="134"/>
      </rPr>
      <t>良好</t>
    </r>
    <r>
      <rPr>
        <sz val="12"/>
        <color theme="1"/>
        <rFont val="宋体"/>
        <charset val="134"/>
      </rPr>
      <t>，漏项或编写不规范判定为</t>
    </r>
    <r>
      <rPr>
        <b/>
        <sz val="12"/>
        <color theme="1"/>
        <rFont val="宋体"/>
        <charset val="134"/>
      </rPr>
      <t>不足</t>
    </r>
    <r>
      <rPr>
        <sz val="12"/>
        <color theme="1"/>
        <rFont val="宋体"/>
        <charset val="134"/>
      </rPr>
      <t>。查阅运行制度及记录。</t>
    </r>
  </si>
  <si>
    <r>
      <rPr>
        <sz val="12"/>
        <color theme="1"/>
        <rFont val="宋体"/>
        <charset val="134"/>
      </rPr>
      <t>操作票、工作票、运行日志、运行记录、事故分析处理记录齐全，技术经济指标统计数据完整、准确，启动到考核期的缺陷管理台账及消缺率统计齐全判定为</t>
    </r>
    <r>
      <rPr>
        <b/>
        <sz val="12"/>
        <color theme="1"/>
        <rFont val="宋体"/>
        <charset val="134"/>
      </rPr>
      <t>良好</t>
    </r>
    <r>
      <rPr>
        <sz val="12"/>
        <color theme="1"/>
        <rFont val="宋体"/>
        <charset val="134"/>
      </rPr>
      <t>，漏项或编写不规范判定为</t>
    </r>
    <r>
      <rPr>
        <b/>
        <sz val="12"/>
        <color theme="1"/>
        <rFont val="宋体"/>
        <charset val="134"/>
      </rPr>
      <t>不足</t>
    </r>
    <r>
      <rPr>
        <sz val="12"/>
        <color theme="1"/>
        <rFont val="宋体"/>
        <charset val="134"/>
      </rPr>
      <t>。
查阅运行及检修记录。</t>
    </r>
  </si>
  <si>
    <r>
      <rPr>
        <sz val="12"/>
        <color theme="1"/>
        <rFont val="宋体"/>
        <charset val="134"/>
      </rPr>
      <t>设备单体试验报告齐全、有效判定为</t>
    </r>
    <r>
      <rPr>
        <b/>
        <sz val="12"/>
        <color theme="1"/>
        <rFont val="宋体"/>
        <charset val="134"/>
      </rPr>
      <t>良好</t>
    </r>
    <r>
      <rPr>
        <sz val="12"/>
        <color theme="1"/>
        <rFont val="宋体"/>
        <charset val="134"/>
      </rPr>
      <t>；编审不规范、签字或报告内容不全等判定为</t>
    </r>
    <r>
      <rPr>
        <b/>
        <sz val="12"/>
        <color theme="1"/>
        <rFont val="宋体"/>
        <charset val="134"/>
      </rPr>
      <t>不足</t>
    </r>
    <r>
      <rPr>
        <sz val="12"/>
        <color theme="1"/>
        <rFont val="宋体"/>
        <charset val="134"/>
      </rPr>
      <t>；报告缺失或关键测试项目数据超出规范要求判定为</t>
    </r>
    <r>
      <rPr>
        <b/>
        <sz val="12"/>
        <color theme="1"/>
        <rFont val="宋体"/>
        <charset val="134"/>
      </rPr>
      <t>否定</t>
    </r>
    <r>
      <rPr>
        <sz val="12"/>
        <color theme="1"/>
        <rFont val="宋体"/>
        <charset val="134"/>
      </rPr>
      <t>。
查阅调试报告。</t>
    </r>
  </si>
  <si>
    <r>
      <rPr>
        <sz val="12"/>
        <color theme="1"/>
        <rFont val="宋体"/>
        <charset val="134"/>
      </rPr>
      <t>分系统调试方案及报告齐全、有效判定为</t>
    </r>
    <r>
      <rPr>
        <b/>
        <sz val="12"/>
        <color theme="1"/>
        <rFont val="宋体"/>
        <charset val="134"/>
      </rPr>
      <t>良好</t>
    </r>
    <r>
      <rPr>
        <sz val="12"/>
        <color theme="1"/>
        <rFont val="宋体"/>
        <charset val="134"/>
      </rPr>
      <t>；编审不规范、签字或报告内容不全等判定为</t>
    </r>
    <r>
      <rPr>
        <b/>
        <sz val="12"/>
        <color theme="1"/>
        <rFont val="宋体"/>
        <charset val="134"/>
      </rPr>
      <t>不足</t>
    </r>
    <r>
      <rPr>
        <sz val="12"/>
        <color theme="1"/>
        <rFont val="宋体"/>
        <charset val="134"/>
      </rPr>
      <t>；报告缺失或关键测试项目数据超出规范要求判定为</t>
    </r>
    <r>
      <rPr>
        <b/>
        <sz val="12"/>
        <color theme="1"/>
        <rFont val="宋体"/>
        <charset val="134"/>
      </rPr>
      <t>否定</t>
    </r>
    <r>
      <rPr>
        <sz val="12"/>
        <color theme="1"/>
        <rFont val="宋体"/>
        <charset val="134"/>
      </rPr>
      <t>。
查阅调试报告。</t>
    </r>
  </si>
  <si>
    <r>
      <rPr>
        <sz val="12"/>
        <color theme="1"/>
        <rFont val="宋体"/>
        <charset val="134"/>
      </rPr>
      <t>系统调试方案及报告齐全、有效判定为</t>
    </r>
    <r>
      <rPr>
        <b/>
        <sz val="12"/>
        <color theme="1"/>
        <rFont val="宋体"/>
        <charset val="134"/>
      </rPr>
      <t>良好</t>
    </r>
    <r>
      <rPr>
        <sz val="12"/>
        <color theme="1"/>
        <rFont val="宋体"/>
        <charset val="134"/>
      </rPr>
      <t>；编审不规范、签字或报告内容不全等判定为</t>
    </r>
    <r>
      <rPr>
        <b/>
        <sz val="12"/>
        <color theme="1"/>
        <rFont val="宋体"/>
        <charset val="134"/>
      </rPr>
      <t>不足</t>
    </r>
    <r>
      <rPr>
        <sz val="12"/>
        <color theme="1"/>
        <rFont val="宋体"/>
        <charset val="134"/>
      </rPr>
      <t>；报告缺失或关键测试项目数据超出规范要求判定为</t>
    </r>
    <r>
      <rPr>
        <b/>
        <sz val="12"/>
        <color theme="1"/>
        <rFont val="宋体"/>
        <charset val="134"/>
      </rPr>
      <t>否定</t>
    </r>
    <r>
      <rPr>
        <sz val="12"/>
        <color theme="1"/>
        <rFont val="宋体"/>
        <charset val="134"/>
      </rPr>
      <t>。
查阅调试报告。</t>
    </r>
  </si>
  <si>
    <r>
      <rPr>
        <sz val="12"/>
        <color theme="1"/>
        <rFont val="宋体"/>
        <charset val="134"/>
      </rPr>
      <t>特殊试验方案及报告齐全、有效判定为</t>
    </r>
    <r>
      <rPr>
        <b/>
        <sz val="12"/>
        <color theme="1"/>
        <rFont val="宋体"/>
        <charset val="134"/>
      </rPr>
      <t>良好</t>
    </r>
    <r>
      <rPr>
        <sz val="12"/>
        <color theme="1"/>
        <rFont val="宋体"/>
        <charset val="134"/>
      </rPr>
      <t>，编审不规范、签字或报告内容不全等判定为</t>
    </r>
    <r>
      <rPr>
        <b/>
        <sz val="12"/>
        <color theme="1"/>
        <rFont val="宋体"/>
        <charset val="134"/>
      </rPr>
      <t>不足</t>
    </r>
    <r>
      <rPr>
        <sz val="12"/>
        <color theme="1"/>
        <rFont val="宋体"/>
        <charset val="134"/>
      </rPr>
      <t>，报告缺失或关键测试项目数据超出规范要求判定为</t>
    </r>
    <r>
      <rPr>
        <b/>
        <sz val="12"/>
        <color theme="1"/>
        <rFont val="宋体"/>
        <charset val="134"/>
      </rPr>
      <t>否定</t>
    </r>
    <r>
      <rPr>
        <sz val="12"/>
        <color theme="1"/>
        <rFont val="宋体"/>
        <charset val="134"/>
      </rPr>
      <t>。
查阅调试报告。</t>
    </r>
  </si>
  <si>
    <r>
      <rPr>
        <sz val="12"/>
        <color theme="1"/>
        <rFont val="宋体"/>
        <charset val="134"/>
      </rPr>
      <t>主变（换流变）绝缘油检测报告齐全、有效判定为</t>
    </r>
    <r>
      <rPr>
        <b/>
        <sz val="12"/>
        <color theme="1"/>
        <rFont val="宋体"/>
        <charset val="134"/>
      </rPr>
      <t>良好</t>
    </r>
    <r>
      <rPr>
        <sz val="12"/>
        <color theme="1"/>
        <rFont val="宋体"/>
        <charset val="134"/>
      </rPr>
      <t>；编审不规范、签字或报告内容不全等判定为</t>
    </r>
    <r>
      <rPr>
        <b/>
        <sz val="12"/>
        <color theme="1"/>
        <rFont val="宋体"/>
        <charset val="134"/>
      </rPr>
      <t>不足</t>
    </r>
    <r>
      <rPr>
        <sz val="12"/>
        <color theme="1"/>
        <rFont val="宋体"/>
        <charset val="134"/>
      </rPr>
      <t>；漏检或检测方法不符合规范或检测数据超出规范要求判定为</t>
    </r>
    <r>
      <rPr>
        <b/>
        <sz val="12"/>
        <color theme="1"/>
        <rFont val="宋体"/>
        <charset val="134"/>
      </rPr>
      <t>否定</t>
    </r>
    <r>
      <rPr>
        <sz val="12"/>
        <color theme="1"/>
        <rFont val="宋体"/>
        <charset val="134"/>
      </rPr>
      <t>。
查阅调试报告。</t>
    </r>
  </si>
  <si>
    <r>
      <rPr>
        <sz val="12"/>
        <color theme="1"/>
        <rFont val="宋体"/>
        <charset val="134"/>
      </rPr>
      <t>SF6气体检测报告齐全、有效判定为</t>
    </r>
    <r>
      <rPr>
        <b/>
        <sz val="12"/>
        <color theme="1"/>
        <rFont val="宋体"/>
        <charset val="134"/>
      </rPr>
      <t>良好</t>
    </r>
    <r>
      <rPr>
        <sz val="12"/>
        <color theme="1"/>
        <rFont val="宋体"/>
        <charset val="134"/>
      </rPr>
      <t>；编审不规范、签字或报告内容不全等判定为</t>
    </r>
    <r>
      <rPr>
        <b/>
        <sz val="12"/>
        <color theme="1"/>
        <rFont val="宋体"/>
        <charset val="134"/>
      </rPr>
      <t>不足</t>
    </r>
    <r>
      <rPr>
        <sz val="12"/>
        <color theme="1"/>
        <rFont val="宋体"/>
        <charset val="134"/>
      </rPr>
      <t>；测试报告缺失或测试方法不符合规范或关键测试项目数据超出规范要求判定为</t>
    </r>
    <r>
      <rPr>
        <b/>
        <sz val="12"/>
        <color theme="1"/>
        <rFont val="宋体"/>
        <charset val="134"/>
      </rPr>
      <t>否定</t>
    </r>
    <r>
      <rPr>
        <sz val="12"/>
        <color theme="1"/>
        <rFont val="宋体"/>
        <charset val="134"/>
      </rPr>
      <t>。
查阅调试报告。</t>
    </r>
  </si>
  <si>
    <r>
      <rPr>
        <sz val="12"/>
        <color theme="1"/>
        <rFont val="宋体"/>
        <charset val="134"/>
      </rPr>
      <t>SF6气体年泄漏率符合规范（≯1%）或属地行业主管部门要求判定为</t>
    </r>
    <r>
      <rPr>
        <b/>
        <sz val="12"/>
        <color theme="1"/>
        <rFont val="宋体"/>
        <charset val="134"/>
      </rPr>
      <t>良好</t>
    </r>
    <r>
      <rPr>
        <sz val="12"/>
        <color theme="1"/>
        <rFont val="宋体"/>
        <charset val="134"/>
      </rPr>
      <t>，超出限定范围判定为</t>
    </r>
    <r>
      <rPr>
        <b/>
        <sz val="12"/>
        <color theme="1"/>
        <rFont val="宋体"/>
        <charset val="134"/>
      </rPr>
      <t>否定</t>
    </r>
    <r>
      <rPr>
        <sz val="12"/>
        <color theme="1"/>
        <rFont val="宋体"/>
        <charset val="134"/>
      </rPr>
      <t>。
查阅调试、检修报告。</t>
    </r>
  </si>
  <si>
    <r>
      <rPr>
        <sz val="12"/>
        <color theme="1"/>
        <rFont val="宋体"/>
        <charset val="134"/>
      </rPr>
      <t>主接地网接地测试结果符合设计要求、报告齐全有效判定为</t>
    </r>
    <r>
      <rPr>
        <b/>
        <sz val="12"/>
        <color theme="1"/>
        <rFont val="宋体"/>
        <charset val="134"/>
      </rPr>
      <t>良好</t>
    </r>
    <r>
      <rPr>
        <sz val="12"/>
        <color theme="1"/>
        <rFont val="宋体"/>
        <charset val="134"/>
      </rPr>
      <t>；编审不规范、签字或报告内容不全等判定为</t>
    </r>
    <r>
      <rPr>
        <b/>
        <sz val="12"/>
        <color theme="1"/>
        <rFont val="宋体"/>
        <charset val="134"/>
      </rPr>
      <t>不足</t>
    </r>
    <r>
      <rPr>
        <sz val="12"/>
        <color theme="1"/>
        <rFont val="宋体"/>
        <charset val="134"/>
      </rPr>
      <t>；无报告或测试方法不符合规范或测试数据不符合设计要求判定为</t>
    </r>
    <r>
      <rPr>
        <b/>
        <sz val="12"/>
        <color theme="1"/>
        <rFont val="宋体"/>
        <charset val="134"/>
      </rPr>
      <t>否定</t>
    </r>
    <r>
      <rPr>
        <sz val="12"/>
        <color theme="1"/>
        <rFont val="宋体"/>
        <charset val="134"/>
      </rPr>
      <t>。
查阅调试报告。</t>
    </r>
  </si>
  <si>
    <t>表C-13  风电工程实体质量评价记录表</t>
  </si>
  <si>
    <t>塔架安装</t>
  </si>
  <si>
    <r>
      <rPr>
        <sz val="12"/>
        <color rgb="FF000000"/>
        <rFont val="宋体"/>
        <charset val="134"/>
      </rPr>
      <t>基础环或上锚板安装水平度偏差值不大于1.6mm时，应判定为</t>
    </r>
    <r>
      <rPr>
        <b/>
        <sz val="12"/>
        <color rgb="FF000000"/>
        <rFont val="宋体"/>
        <charset val="134"/>
      </rPr>
      <t>良好</t>
    </r>
    <r>
      <rPr>
        <sz val="12"/>
        <color rgb="FF000000"/>
        <rFont val="宋体"/>
        <charset val="134"/>
      </rPr>
      <t>；水平度偏差值大于1.6mm而小于2mm，应判定为</t>
    </r>
    <r>
      <rPr>
        <b/>
        <sz val="12"/>
        <color rgb="FF000000"/>
        <rFont val="宋体"/>
        <charset val="134"/>
      </rPr>
      <t>不足</t>
    </r>
    <r>
      <rPr>
        <sz val="12"/>
        <color rgb="FF000000"/>
        <rFont val="宋体"/>
        <charset val="134"/>
      </rPr>
      <t>；水平度偏差值大于2mm，则应判定为</t>
    </r>
    <r>
      <rPr>
        <b/>
        <sz val="12"/>
        <color rgb="FF000000"/>
        <rFont val="宋体"/>
        <charset val="134"/>
      </rPr>
      <t>否定</t>
    </r>
    <r>
      <rPr>
        <sz val="12"/>
        <color rgb="FF000000"/>
        <rFont val="宋体"/>
        <charset val="134"/>
      </rPr>
      <t>。
查阅基础环或锚栓安装水平度复测记录。</t>
    </r>
  </si>
  <si>
    <r>
      <rPr>
        <sz val="12"/>
        <color rgb="FF000000"/>
        <rFont val="宋体"/>
        <charset val="134"/>
      </rPr>
      <t>高强螺栓安装符合规范规定或设计要求，紧固、抽检及防松标识齐全，应判定为</t>
    </r>
    <r>
      <rPr>
        <b/>
        <sz val="12"/>
        <color rgb="FF000000"/>
        <rFont val="宋体"/>
        <charset val="134"/>
      </rPr>
      <t>良好</t>
    </r>
    <r>
      <rPr>
        <sz val="12"/>
        <color rgb="FF000000"/>
        <rFont val="宋体"/>
        <charset val="134"/>
      </rPr>
      <t>；防松动标识线缺失，判定为</t>
    </r>
    <r>
      <rPr>
        <b/>
        <sz val="12"/>
        <color rgb="FF000000"/>
        <rFont val="宋体"/>
        <charset val="134"/>
      </rPr>
      <t>不足</t>
    </r>
    <r>
      <rPr>
        <sz val="12"/>
        <color rgb="FF000000"/>
        <rFont val="宋体"/>
        <charset val="134"/>
      </rPr>
      <t>；高强螺栓存在损伤、缺失和松动，判定为</t>
    </r>
    <r>
      <rPr>
        <b/>
        <sz val="12"/>
        <color rgb="FF000000"/>
        <rFont val="宋体"/>
        <charset val="134"/>
      </rPr>
      <t>否定</t>
    </r>
    <r>
      <rPr>
        <sz val="12"/>
        <color rgb="FF000000"/>
        <rFont val="宋体"/>
        <charset val="134"/>
      </rPr>
      <t>。
现场查看高强螺栓紧固和防松标识。</t>
    </r>
  </si>
  <si>
    <r>
      <rPr>
        <sz val="12"/>
        <color theme="1"/>
        <rFont val="宋体"/>
        <charset val="134"/>
      </rPr>
      <t>高强螺栓防腐措施、防护帽安装工艺符合规范规定或设计要求时，应判定为</t>
    </r>
    <r>
      <rPr>
        <b/>
        <sz val="12"/>
        <color theme="1"/>
        <rFont val="宋体"/>
        <charset val="134"/>
      </rPr>
      <t>良好</t>
    </r>
    <r>
      <rPr>
        <sz val="12"/>
        <color theme="1"/>
        <rFont val="宋体"/>
        <charset val="134"/>
      </rPr>
      <t>；高强螺栓表面存在轻微锈蚀，判定为</t>
    </r>
    <r>
      <rPr>
        <b/>
        <sz val="12"/>
        <color theme="1"/>
        <rFont val="宋体"/>
        <charset val="134"/>
      </rPr>
      <t>不足</t>
    </r>
    <r>
      <rPr>
        <sz val="12"/>
        <color theme="1"/>
        <rFont val="宋体"/>
        <charset val="134"/>
      </rPr>
      <t>。
现场查看。</t>
    </r>
  </si>
  <si>
    <r>
      <rPr>
        <sz val="12"/>
        <color theme="1"/>
        <rFont val="宋体"/>
        <charset val="134"/>
      </rPr>
      <t>钢混塔张拉紧固锚索安装符合规范规定，表面无锈蚀应判定为</t>
    </r>
    <r>
      <rPr>
        <b/>
        <sz val="12"/>
        <color theme="1"/>
        <rFont val="宋体"/>
        <charset val="134"/>
      </rPr>
      <t>良好</t>
    </r>
    <r>
      <rPr>
        <sz val="12"/>
        <color theme="1"/>
        <rFont val="宋体"/>
        <charset val="134"/>
      </rPr>
      <t>；紧固锚索表面存在轻微锈蚀，判定为</t>
    </r>
    <r>
      <rPr>
        <b/>
        <sz val="12"/>
        <color theme="1"/>
        <rFont val="宋体"/>
        <charset val="134"/>
      </rPr>
      <t>不足</t>
    </r>
    <r>
      <rPr>
        <sz val="12"/>
        <color theme="1"/>
        <rFont val="宋体"/>
        <charset val="134"/>
      </rPr>
      <t>；紧固锚索存在损伤、缺失和松动，判定为</t>
    </r>
    <r>
      <rPr>
        <b/>
        <sz val="12"/>
        <color theme="1"/>
        <rFont val="宋体"/>
        <charset val="134"/>
      </rPr>
      <t>否定</t>
    </r>
    <r>
      <rPr>
        <sz val="12"/>
        <color theme="1"/>
        <rFont val="宋体"/>
        <charset val="134"/>
      </rPr>
      <t>。
现场查看。</t>
    </r>
  </si>
  <si>
    <r>
      <rPr>
        <sz val="12"/>
        <color rgb="FF000000"/>
        <rFont val="宋体"/>
        <charset val="134"/>
      </rPr>
      <t>塔架表面无破损、锈蚀、污染，涂层工艺良好，色泽一致时，应判定为</t>
    </r>
    <r>
      <rPr>
        <b/>
        <sz val="12"/>
        <color rgb="FF000000"/>
        <rFont val="宋体"/>
        <charset val="134"/>
      </rPr>
      <t>良好</t>
    </r>
    <r>
      <rPr>
        <sz val="12"/>
        <color rgb="FF000000"/>
        <rFont val="宋体"/>
        <charset val="134"/>
      </rPr>
      <t>；有轻微污染、涂层轻微受损，判定为</t>
    </r>
    <r>
      <rPr>
        <b/>
        <sz val="12"/>
        <color rgb="FF000000"/>
        <rFont val="宋体"/>
        <charset val="134"/>
      </rPr>
      <t>不足</t>
    </r>
    <r>
      <rPr>
        <sz val="12"/>
        <color rgb="FF000000"/>
        <rFont val="宋体"/>
        <charset val="134"/>
      </rPr>
      <t>；有严重变形、破损、锈蚀，判定为</t>
    </r>
    <r>
      <rPr>
        <b/>
        <sz val="12"/>
        <color rgb="FF000000"/>
        <rFont val="宋体"/>
        <charset val="134"/>
      </rPr>
      <t>否定</t>
    </r>
    <r>
      <rPr>
        <sz val="12"/>
        <color rgb="FF000000"/>
        <rFont val="宋体"/>
        <charset val="134"/>
      </rPr>
      <t>。
现场查看塔架内、外壁。</t>
    </r>
  </si>
  <si>
    <r>
      <rPr>
        <sz val="12"/>
        <color theme="1"/>
        <rFont val="宋体"/>
        <charset val="134"/>
      </rPr>
      <t>塔筒各段接地连线连接可靠、接地规范，接地标识规范美观时，应判定为</t>
    </r>
    <r>
      <rPr>
        <b/>
        <sz val="12"/>
        <color theme="1"/>
        <rFont val="宋体"/>
        <charset val="134"/>
      </rPr>
      <t>良好</t>
    </r>
    <r>
      <rPr>
        <sz val="12"/>
        <color theme="1"/>
        <rFont val="宋体"/>
        <charset val="134"/>
      </rPr>
      <t>；标识不规范，应判定为</t>
    </r>
    <r>
      <rPr>
        <b/>
        <sz val="12"/>
        <color theme="1"/>
        <rFont val="宋体"/>
        <charset val="134"/>
      </rPr>
      <t>不足</t>
    </r>
    <r>
      <rPr>
        <sz val="12"/>
        <color theme="1"/>
        <rFont val="宋体"/>
        <charset val="134"/>
      </rPr>
      <t>；有一处连接不可靠，应判定为</t>
    </r>
    <r>
      <rPr>
        <b/>
        <sz val="12"/>
        <color theme="1"/>
        <rFont val="宋体"/>
        <charset val="134"/>
      </rPr>
      <t>否定</t>
    </r>
    <r>
      <rPr>
        <sz val="12"/>
        <color theme="1"/>
        <rFont val="宋体"/>
        <charset val="134"/>
      </rPr>
      <t>。
现场查看风机塔架接地状况。</t>
    </r>
  </si>
  <si>
    <t>机舱安装</t>
  </si>
  <si>
    <r>
      <rPr>
        <sz val="12"/>
        <color theme="1"/>
        <rFont val="宋体"/>
        <charset val="134"/>
      </rPr>
      <t>机舱、塔筒内部通风、照明良好，机舱内整洁无杂物，安全防护装置齐全良好，应判定为</t>
    </r>
    <r>
      <rPr>
        <b/>
        <sz val="12"/>
        <color theme="1"/>
        <rFont val="宋体"/>
        <charset val="134"/>
      </rPr>
      <t>良好</t>
    </r>
    <r>
      <rPr>
        <sz val="12"/>
        <color theme="1"/>
        <rFont val="宋体"/>
        <charset val="134"/>
      </rPr>
      <t>；照明不足或内部有杂物，应判定为</t>
    </r>
    <r>
      <rPr>
        <b/>
        <sz val="12"/>
        <color theme="1"/>
        <rFont val="宋体"/>
        <charset val="134"/>
      </rPr>
      <t>不足</t>
    </r>
    <r>
      <rPr>
        <sz val="12"/>
        <color theme="1"/>
        <rFont val="宋体"/>
        <charset val="134"/>
      </rPr>
      <t>；安全防护装置不齐全，应判定为</t>
    </r>
    <r>
      <rPr>
        <b/>
        <sz val="12"/>
        <color theme="1"/>
        <rFont val="宋体"/>
        <charset val="134"/>
      </rPr>
      <t>否定</t>
    </r>
    <r>
      <rPr>
        <sz val="12"/>
        <color theme="1"/>
        <rFont val="宋体"/>
        <charset val="134"/>
      </rPr>
      <t>。
现场查看。</t>
    </r>
  </si>
  <si>
    <r>
      <rPr>
        <sz val="12"/>
        <color theme="1"/>
        <rFont val="宋体"/>
        <charset val="134"/>
      </rPr>
      <t>齿轮箱表面无腐蚀、无裂纹，油漆色泽一致、涂层无脱落，应判定为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现场查看齿轮箱外观。</t>
    </r>
  </si>
  <si>
    <r>
      <rPr>
        <sz val="12"/>
        <color theme="1"/>
        <rFont val="宋体"/>
        <charset val="134"/>
      </rPr>
      <t>液压、润滑油系统无渗漏，油位正常，应判定为</t>
    </r>
    <r>
      <rPr>
        <b/>
        <sz val="12"/>
        <color theme="1"/>
        <rFont val="宋体"/>
        <charset val="134"/>
      </rPr>
      <t>良好</t>
    </r>
    <r>
      <rPr>
        <sz val="12"/>
        <color theme="1"/>
        <rFont val="宋体"/>
        <charset val="134"/>
      </rPr>
      <t>；检查箱体、油冷却器和油泵系统存在轻微渗漏，判定为</t>
    </r>
    <r>
      <rPr>
        <b/>
        <sz val="12"/>
        <color theme="1"/>
        <rFont val="宋体"/>
        <charset val="134"/>
      </rPr>
      <t>不足</t>
    </r>
    <r>
      <rPr>
        <sz val="12"/>
        <color theme="1"/>
        <rFont val="宋体"/>
        <charset val="134"/>
      </rPr>
      <t>；箱体、油系统有明显漏油现象，应判定为</t>
    </r>
    <r>
      <rPr>
        <b/>
        <sz val="12"/>
        <color theme="1"/>
        <rFont val="宋体"/>
        <charset val="134"/>
      </rPr>
      <t>否定</t>
    </r>
    <r>
      <rPr>
        <sz val="12"/>
        <color theme="1"/>
        <rFont val="宋体"/>
        <charset val="134"/>
      </rPr>
      <t>。
现场查看是否有漏油现象。</t>
    </r>
  </si>
  <si>
    <r>
      <rPr>
        <sz val="12"/>
        <color theme="1"/>
        <rFont val="宋体"/>
        <charset val="134"/>
      </rPr>
      <t>发电机加热、冷却系统无渗漏、工作正常，并有防冻措施；发电机防护等级满足防盐雾、防沙尘暴要求，湿度较大的地区有除湿装置，判定为</t>
    </r>
    <r>
      <rPr>
        <b/>
        <sz val="12"/>
        <color theme="1"/>
        <rFont val="宋体"/>
        <charset val="134"/>
      </rPr>
      <t>良好</t>
    </r>
    <r>
      <rPr>
        <sz val="12"/>
        <color theme="1"/>
        <rFont val="宋体"/>
        <charset val="134"/>
      </rPr>
      <t>。目视检查机舱发电机各系统存在轻微渗漏、污染，判定为</t>
    </r>
    <r>
      <rPr>
        <b/>
        <sz val="12"/>
        <color theme="1"/>
        <rFont val="宋体"/>
        <charset val="134"/>
      </rPr>
      <t>不足</t>
    </r>
    <r>
      <rPr>
        <sz val="12"/>
        <color theme="1"/>
        <rFont val="宋体"/>
        <charset val="134"/>
      </rPr>
      <t>。
现场查看发电机系统、设备。</t>
    </r>
  </si>
  <si>
    <r>
      <rPr>
        <sz val="12"/>
        <color theme="1"/>
        <rFont val="宋体"/>
        <charset val="134"/>
      </rPr>
      <t>机组各部位温度、振动值符合要求，无异常噪声和振动，螺栓紧固方式符合规范规定，油位、油温正常时，判定为</t>
    </r>
    <r>
      <rPr>
        <b/>
        <sz val="12"/>
        <color theme="1"/>
        <rFont val="宋体"/>
        <charset val="134"/>
      </rPr>
      <t>良好</t>
    </r>
    <r>
      <rPr>
        <sz val="12"/>
        <color theme="1"/>
        <rFont val="宋体"/>
        <charset val="134"/>
      </rPr>
      <t>；齿轮箱油温、噪声和振动严重超标，判定为</t>
    </r>
    <r>
      <rPr>
        <b/>
        <sz val="12"/>
        <color theme="1"/>
        <rFont val="宋体"/>
        <charset val="134"/>
      </rPr>
      <t>否定</t>
    </r>
    <r>
      <rPr>
        <sz val="12"/>
        <color theme="1"/>
        <rFont val="宋体"/>
        <charset val="134"/>
      </rPr>
      <t>。
现场查看油位及噪声和振动状况。</t>
    </r>
  </si>
  <si>
    <r>
      <rPr>
        <sz val="12"/>
        <color theme="1"/>
        <rFont val="宋体"/>
        <charset val="134"/>
      </rPr>
      <t>发电机、齿轮箱轴系同轴度偏差满足厂家规范要求，轴系和绝缘测试记录齐全时应判定为</t>
    </r>
    <r>
      <rPr>
        <b/>
        <sz val="12"/>
        <color theme="1"/>
        <rFont val="宋体"/>
        <charset val="134"/>
      </rPr>
      <t>良好</t>
    </r>
    <r>
      <rPr>
        <sz val="12"/>
        <color theme="1"/>
        <rFont val="宋体"/>
        <charset val="134"/>
      </rPr>
      <t>；发电机、齿轮箱轴系同轴度偏差严重超差，测试记录不完整的，判定为</t>
    </r>
    <r>
      <rPr>
        <b/>
        <sz val="12"/>
        <color theme="1"/>
        <rFont val="宋体"/>
        <charset val="134"/>
      </rPr>
      <t>否定</t>
    </r>
    <r>
      <rPr>
        <sz val="12"/>
        <color theme="1"/>
        <rFont val="宋体"/>
        <charset val="134"/>
      </rPr>
      <t>。
查阅轴系同轴度调整记录。</t>
    </r>
  </si>
  <si>
    <r>
      <rPr>
        <sz val="12"/>
        <color theme="1"/>
        <rFont val="宋体"/>
        <charset val="134"/>
      </rPr>
      <t>发电机温度、塔架晃动加速度值满足厂家规范要求时，应判定为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通过监视画面查看温度，查阅机组运行记录。</t>
    </r>
  </si>
  <si>
    <r>
      <rPr>
        <sz val="12"/>
        <color theme="1"/>
        <rFont val="宋体"/>
        <charset val="134"/>
      </rPr>
      <t>刹车片与制动盘之间间隙、刹车片无异常磨损，制动盘无裂纹、厚度均匀满足厂家技术要求时，应判定为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查阅刹车片与制动盘安装记录。</t>
    </r>
  </si>
  <si>
    <t>叶轮安装</t>
  </si>
  <si>
    <r>
      <rPr>
        <sz val="12"/>
        <color theme="1"/>
        <rFont val="宋体"/>
        <charset val="134"/>
      </rPr>
      <t>叶轮与主轴高强螺栓紧固方式满足厂家要求，紧固、抽检及防松标识齐全，表面无锈蚀、损伤、缺失和松动时，判定为</t>
    </r>
    <r>
      <rPr>
        <b/>
        <sz val="12"/>
        <color theme="1"/>
        <rFont val="宋体"/>
        <charset val="134"/>
      </rPr>
      <t>良好</t>
    </r>
    <r>
      <rPr>
        <sz val="12"/>
        <color theme="1"/>
        <rFont val="宋体"/>
        <charset val="134"/>
      </rPr>
      <t>；紧固、抽检及防松标识不齐全，表面有轻微锈蚀，判定为</t>
    </r>
    <r>
      <rPr>
        <b/>
        <sz val="12"/>
        <color theme="1"/>
        <rFont val="宋体"/>
        <charset val="134"/>
      </rPr>
      <t>不足</t>
    </r>
    <r>
      <rPr>
        <sz val="12"/>
        <color theme="1"/>
        <rFont val="宋体"/>
        <charset val="134"/>
      </rPr>
      <t>；高强螺栓存在严重损伤、缺失和松动，判定为</t>
    </r>
    <r>
      <rPr>
        <b/>
        <sz val="12"/>
        <color theme="1"/>
        <rFont val="宋体"/>
        <charset val="134"/>
      </rPr>
      <t>否定</t>
    </r>
    <r>
      <rPr>
        <sz val="12"/>
        <color theme="1"/>
        <rFont val="宋体"/>
        <charset val="134"/>
      </rPr>
      <t>。
查阅叶轮与主轴高强螺栓紧固记录。</t>
    </r>
  </si>
  <si>
    <r>
      <rPr>
        <sz val="12"/>
        <color theme="1"/>
        <rFont val="宋体"/>
        <charset val="134"/>
      </rPr>
      <t>桨叶、轮毂外观无损伤、色调一致时，应判定为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现场查看风机桨叶、轮毂外观。</t>
    </r>
  </si>
  <si>
    <r>
      <rPr>
        <sz val="12"/>
        <color theme="1"/>
        <rFont val="宋体"/>
        <charset val="134"/>
      </rPr>
      <t>塔筒外斜梯、塔筒内爬梯和平台无锈蚀，安装牢固，工艺规范美观，速差安全滑轨顺直无错口，焊接质量、螺栓紧固符合规范规定时，应判定为</t>
    </r>
    <r>
      <rPr>
        <b/>
        <sz val="12"/>
        <color theme="1"/>
        <rFont val="宋体"/>
        <charset val="134"/>
      </rPr>
      <t>良好</t>
    </r>
    <r>
      <rPr>
        <sz val="12"/>
        <color theme="1"/>
        <rFont val="宋体"/>
        <charset val="134"/>
      </rPr>
      <t>；塔筒外斜梯、筒内爬梯和平台存在轻微锈蚀或出现焊接质量瑕疵，个别螺栓紧固不到位的，判定为</t>
    </r>
    <r>
      <rPr>
        <b/>
        <sz val="12"/>
        <color theme="1"/>
        <rFont val="宋体"/>
        <charset val="134"/>
      </rPr>
      <t>不足</t>
    </r>
    <r>
      <rPr>
        <sz val="12"/>
        <color theme="1"/>
        <rFont val="宋体"/>
        <charset val="134"/>
      </rPr>
      <t>；出现严重锈蚀、焊接质量问题和因缺少紧固螺栓、塔筒外斜梯支撑不牢固引起结构不稳定的，判定为</t>
    </r>
    <r>
      <rPr>
        <b/>
        <sz val="12"/>
        <color theme="1"/>
        <rFont val="宋体"/>
        <charset val="134"/>
      </rPr>
      <t>否定</t>
    </r>
    <r>
      <rPr>
        <sz val="12"/>
        <color theme="1"/>
        <rFont val="宋体"/>
        <charset val="134"/>
      </rPr>
      <t>。
现场查看塔筒外斜梯、塔筒内爬梯和平台安装状况。</t>
    </r>
  </si>
  <si>
    <r>
      <rPr>
        <sz val="12"/>
        <color theme="1"/>
        <rFont val="宋体"/>
        <charset val="134"/>
      </rPr>
      <t>塔筒内各层平台荷重标识规范、清晰，应判定为</t>
    </r>
    <r>
      <rPr>
        <b/>
        <sz val="12"/>
        <color theme="1"/>
        <rFont val="宋体"/>
        <charset val="134"/>
      </rPr>
      <t>良好</t>
    </r>
    <r>
      <rPr>
        <sz val="12"/>
        <color theme="1"/>
        <rFont val="宋体"/>
        <charset val="134"/>
      </rPr>
      <t>；标识不统一或信息不完整的，判定为</t>
    </r>
    <r>
      <rPr>
        <b/>
        <sz val="12"/>
        <color theme="1"/>
        <rFont val="宋体"/>
        <charset val="134"/>
      </rPr>
      <t>不足</t>
    </r>
    <r>
      <rPr>
        <sz val="12"/>
        <color theme="1"/>
        <rFont val="宋体"/>
        <charset val="134"/>
      </rPr>
      <t>；无标识或标识多处缺失，判定为</t>
    </r>
    <r>
      <rPr>
        <b/>
        <sz val="12"/>
        <color theme="1"/>
        <rFont val="宋体"/>
        <charset val="134"/>
      </rPr>
      <t>否定</t>
    </r>
    <r>
      <rPr>
        <sz val="12"/>
        <color theme="1"/>
        <rFont val="宋体"/>
        <charset val="134"/>
      </rPr>
      <t>。
现场查看。</t>
    </r>
  </si>
  <si>
    <r>
      <rPr>
        <sz val="12"/>
        <color theme="1"/>
        <rFont val="宋体"/>
        <charset val="134"/>
      </rPr>
      <t>设备、系统的双重命名编号统一、清晰、准确、规范美观时，应判定为</t>
    </r>
    <r>
      <rPr>
        <b/>
        <sz val="12"/>
        <color theme="1"/>
        <rFont val="宋体"/>
        <charset val="134"/>
      </rPr>
      <t>良好</t>
    </r>
    <r>
      <rPr>
        <sz val="12"/>
        <color theme="1"/>
        <rFont val="宋体"/>
        <charset val="134"/>
      </rPr>
      <t>；命名不统一或信息不完整的，判定为</t>
    </r>
    <r>
      <rPr>
        <b/>
        <sz val="12"/>
        <color theme="1"/>
        <rFont val="宋体"/>
        <charset val="134"/>
      </rPr>
      <t>不足</t>
    </r>
    <r>
      <rPr>
        <sz val="12"/>
        <color theme="1"/>
        <rFont val="宋体"/>
        <charset val="134"/>
      </rPr>
      <t>；未命名或标识多处缺失，判定为</t>
    </r>
    <r>
      <rPr>
        <b/>
        <sz val="12"/>
        <color theme="1"/>
        <rFont val="宋体"/>
        <charset val="134"/>
      </rPr>
      <t>否定</t>
    </r>
    <r>
      <rPr>
        <sz val="12"/>
        <color theme="1"/>
        <rFont val="宋体"/>
        <charset val="134"/>
      </rPr>
      <t>。
查阅设备、系统的双重命名编号。</t>
    </r>
  </si>
  <si>
    <r>
      <rPr>
        <sz val="12"/>
        <color theme="1"/>
        <rFont val="宋体"/>
        <charset val="134"/>
      </rPr>
      <t>机舱、塔筒内部照明支架连接牢固，功能正常，具有应急照明功能灯具，断电后照明时间不少于10min时，应判定为</t>
    </r>
    <r>
      <rPr>
        <b/>
        <sz val="12"/>
        <color theme="1"/>
        <rFont val="宋体"/>
        <charset val="134"/>
      </rPr>
      <t>良好</t>
    </r>
    <r>
      <rPr>
        <sz val="12"/>
        <color theme="1"/>
        <rFont val="宋体"/>
        <charset val="134"/>
      </rPr>
      <t>；照明支架连接不牢固或照明灯具部分缺失，判定为</t>
    </r>
    <r>
      <rPr>
        <b/>
        <sz val="12"/>
        <color theme="1"/>
        <rFont val="宋体"/>
        <charset val="134"/>
      </rPr>
      <t>不足</t>
    </r>
    <r>
      <rPr>
        <sz val="12"/>
        <color theme="1"/>
        <rFont val="宋体"/>
        <charset val="134"/>
      </rPr>
      <t>；应急照明不能正常投入或断电后照明时间少于10分钟，判定为</t>
    </r>
    <r>
      <rPr>
        <b/>
        <sz val="12"/>
        <color theme="1"/>
        <rFont val="宋体"/>
        <charset val="134"/>
      </rPr>
      <t>否定</t>
    </r>
    <r>
      <rPr>
        <sz val="12"/>
        <color theme="1"/>
        <rFont val="宋体"/>
        <charset val="134"/>
      </rPr>
      <t>。
现场查看内部照明安装和照明状况。</t>
    </r>
  </si>
  <si>
    <r>
      <rPr>
        <sz val="12"/>
        <color theme="1"/>
        <rFont val="宋体"/>
        <charset val="134"/>
      </rPr>
      <t>通风散热系统工作正常，滤网清洁；水冷方式的控制柜的冷却液位正常，无泄漏；加热装置运行正常，设定的启停温度，满足厂家规范要求时，应判定为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现场查看散热系统运行是否正常。</t>
    </r>
  </si>
  <si>
    <r>
      <rPr>
        <sz val="12"/>
        <color theme="1"/>
        <rFont val="宋体"/>
        <charset val="134"/>
      </rPr>
      <t>助爬器、载人免爬器和提升机安装牢固，符合厂家安装技术要求；安装与验收记录齐全；安全防护装置齐全，标识符合规范规定时，判定为</t>
    </r>
    <r>
      <rPr>
        <b/>
        <sz val="12"/>
        <color theme="1"/>
        <rFont val="宋体"/>
        <charset val="134"/>
      </rPr>
      <t>良好</t>
    </r>
    <r>
      <rPr>
        <sz val="12"/>
        <color theme="1"/>
        <rFont val="宋体"/>
        <charset val="134"/>
      </rPr>
      <t>。安装与验收记录不齐全或安全防护装置配置与标识不完整，判定为</t>
    </r>
    <r>
      <rPr>
        <b/>
        <sz val="12"/>
        <color theme="1"/>
        <rFont val="宋体"/>
        <charset val="134"/>
      </rPr>
      <t>不足</t>
    </r>
    <r>
      <rPr>
        <sz val="12"/>
        <color theme="1"/>
        <rFont val="宋体"/>
        <charset val="134"/>
      </rPr>
      <t>；缺少重要的安装与验收记录对工程质量无法进行确认时，判定为</t>
    </r>
    <r>
      <rPr>
        <b/>
        <sz val="12"/>
        <color theme="1"/>
        <rFont val="宋体"/>
        <charset val="134"/>
      </rPr>
      <t>否定</t>
    </r>
    <r>
      <rPr>
        <sz val="12"/>
        <color theme="1"/>
        <rFont val="宋体"/>
        <charset val="134"/>
      </rPr>
      <t>。
现场查看助爬器、载人免爬器和提升机安装和运行。</t>
    </r>
  </si>
  <si>
    <t>调相机安装</t>
  </si>
  <si>
    <r>
      <rPr>
        <sz val="12"/>
        <color theme="1"/>
        <rFont val="宋体"/>
        <charset val="134"/>
      </rPr>
      <t>调相机轴系振动满足厂家规范要求，轴系和绝缘测试记录齐全时应判定为</t>
    </r>
    <r>
      <rPr>
        <b/>
        <sz val="12"/>
        <color theme="1"/>
        <rFont val="宋体"/>
        <charset val="134"/>
      </rPr>
      <t>良好</t>
    </r>
    <r>
      <rPr>
        <sz val="12"/>
        <color theme="1"/>
        <rFont val="宋体"/>
        <charset val="134"/>
      </rPr>
      <t>；轴系振动严重超标，测试记录不完整的，判定为</t>
    </r>
    <r>
      <rPr>
        <b/>
        <sz val="12"/>
        <color theme="1"/>
        <rFont val="宋体"/>
        <charset val="134"/>
      </rPr>
      <t>否定</t>
    </r>
    <r>
      <rPr>
        <sz val="12"/>
        <color theme="1"/>
        <rFont val="宋体"/>
        <charset val="134"/>
      </rPr>
      <t>。
查阅轴系同轴度调整记录。</t>
    </r>
  </si>
  <si>
    <t>储能安装</t>
  </si>
  <si>
    <r>
      <rPr>
        <sz val="12"/>
        <color theme="1"/>
        <rFont val="宋体"/>
        <charset val="134"/>
      </rPr>
      <t>储能电池放置的平台、基架及间距满足技术设计规范时，应判定为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现场查看储能电池放置的平台、基架及间距。</t>
    </r>
  </si>
  <si>
    <r>
      <rPr>
        <sz val="12"/>
        <color theme="1"/>
        <rFont val="宋体"/>
        <charset val="134"/>
      </rPr>
      <t>储能电池引线正、负极极性及标识正确符合规范规定时，应判定为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现场查看储能电池引线正、负极极性及标识。</t>
    </r>
  </si>
  <si>
    <r>
      <rPr>
        <sz val="12"/>
        <color theme="1"/>
        <rFont val="宋体"/>
        <charset val="134"/>
      </rPr>
      <t>储能电池支架和盘柜接地符合规范规定时，应判定为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现场查看储能电池支架和盘柜接地。</t>
    </r>
  </si>
  <si>
    <r>
      <rPr>
        <sz val="12"/>
        <color theme="1"/>
        <rFont val="宋体"/>
        <charset val="134"/>
      </rPr>
      <t>专业创优实施细则等专项措施有效实施，总结完整，分析准确，成效显著时，应判定为</t>
    </r>
    <r>
      <rPr>
        <b/>
        <sz val="12"/>
        <color theme="1"/>
        <rFont val="宋体"/>
        <charset val="134"/>
      </rPr>
      <t>良好</t>
    </r>
    <r>
      <rPr>
        <sz val="12"/>
        <color theme="1"/>
        <rFont val="宋体"/>
        <charset val="134"/>
      </rPr>
      <t>；存在实施不到位，总结缺项为</t>
    </r>
    <r>
      <rPr>
        <b/>
        <sz val="12"/>
        <color theme="1"/>
        <rFont val="宋体"/>
        <charset val="134"/>
      </rPr>
      <t>不足</t>
    </r>
    <r>
      <rPr>
        <sz val="12"/>
        <color theme="1"/>
        <rFont val="宋体"/>
        <charset val="134"/>
      </rPr>
      <t>；分析不准确，成效一般，应判定为</t>
    </r>
    <r>
      <rPr>
        <b/>
        <sz val="12"/>
        <color theme="1"/>
        <rFont val="宋体"/>
        <charset val="134"/>
      </rPr>
      <t>不足</t>
    </r>
    <r>
      <rPr>
        <sz val="12"/>
        <color theme="1"/>
        <rFont val="宋体"/>
        <charset val="134"/>
      </rPr>
      <t>。
查阅专业创优实施细则等专项措施。</t>
    </r>
  </si>
  <si>
    <r>
      <rPr>
        <sz val="12"/>
        <color theme="1"/>
        <rFont val="宋体"/>
        <charset val="134"/>
      </rPr>
      <t>专业质量技术标准清单齐全动态管理规范时，应判定为</t>
    </r>
    <r>
      <rPr>
        <b/>
        <sz val="12"/>
        <color theme="1"/>
        <rFont val="宋体"/>
        <charset val="134"/>
      </rPr>
      <t>良好</t>
    </r>
    <r>
      <rPr>
        <sz val="12"/>
        <color theme="1"/>
        <rFont val="宋体"/>
        <charset val="134"/>
      </rPr>
      <t>；标准清单不齐全，不能涵盖本专或清单存在少量失效标准，判定为</t>
    </r>
    <r>
      <rPr>
        <b/>
        <sz val="12"/>
        <color theme="1"/>
        <rFont val="宋体"/>
        <charset val="134"/>
      </rPr>
      <t>不足</t>
    </r>
    <r>
      <rPr>
        <sz val="12"/>
        <color theme="1"/>
        <rFont val="宋体"/>
        <charset val="134"/>
      </rPr>
      <t>；不能提供本专业质量、技术标准清单的，判定为</t>
    </r>
    <r>
      <rPr>
        <b/>
        <sz val="12"/>
        <color theme="1"/>
        <rFont val="宋体"/>
        <charset val="134"/>
      </rPr>
      <t>否定</t>
    </r>
    <r>
      <rPr>
        <sz val="12"/>
        <color theme="1"/>
        <rFont val="宋体"/>
        <charset val="134"/>
      </rPr>
      <t>。
查阅专业质量技术标准清单。</t>
    </r>
  </si>
  <si>
    <r>
      <rPr>
        <sz val="12"/>
        <color theme="1"/>
        <rFont val="宋体"/>
        <charset val="134"/>
      </rPr>
      <t>专业质量验收项目划分表满足现场要求或符合规范规定时，应判定为</t>
    </r>
    <r>
      <rPr>
        <b/>
        <sz val="12"/>
        <color theme="1"/>
        <rFont val="宋体"/>
        <charset val="134"/>
      </rPr>
      <t>良好</t>
    </r>
    <r>
      <rPr>
        <sz val="12"/>
        <color theme="1"/>
        <rFont val="宋体"/>
        <charset val="134"/>
      </rPr>
      <t>；质量验收项目划分表划分项目缺失或不符合工程实际，判定为</t>
    </r>
    <r>
      <rPr>
        <b/>
        <sz val="12"/>
        <color theme="1"/>
        <rFont val="宋体"/>
        <charset val="134"/>
      </rPr>
      <t>不足</t>
    </r>
    <r>
      <rPr>
        <sz val="12"/>
        <color theme="1"/>
        <rFont val="宋体"/>
        <charset val="134"/>
      </rPr>
      <t>；不能提供本专业质量验收项目划分表的，判定为</t>
    </r>
    <r>
      <rPr>
        <b/>
        <sz val="12"/>
        <color theme="1"/>
        <rFont val="宋体"/>
        <charset val="134"/>
      </rPr>
      <t>否定</t>
    </r>
    <r>
      <rPr>
        <sz val="12"/>
        <color theme="1"/>
        <rFont val="宋体"/>
        <charset val="134"/>
      </rPr>
      <t>。
查阅专业质量验收项目划分表。</t>
    </r>
  </si>
  <si>
    <r>
      <rPr>
        <sz val="12"/>
        <color theme="1"/>
        <rFont val="宋体"/>
        <charset val="134"/>
      </rPr>
      <t>强制性条文实施计划内容全面，可操作性强，实施记录齐全、符合规范规定时，应判定为</t>
    </r>
    <r>
      <rPr>
        <b/>
        <sz val="12"/>
        <color theme="1"/>
        <rFont val="宋体"/>
        <charset val="134"/>
      </rPr>
      <t>良好</t>
    </r>
    <r>
      <rPr>
        <sz val="12"/>
        <color theme="1"/>
        <rFont val="宋体"/>
        <charset val="134"/>
      </rPr>
      <t>；实施计划内容不全面，实施记录不完整，判定为</t>
    </r>
    <r>
      <rPr>
        <b/>
        <sz val="12"/>
        <color theme="1"/>
        <rFont val="宋体"/>
        <charset val="134"/>
      </rPr>
      <t>不足</t>
    </r>
    <r>
      <rPr>
        <sz val="12"/>
        <color theme="1"/>
        <rFont val="宋体"/>
        <charset val="134"/>
      </rPr>
      <t>；未编制强制性条文实施计划，判定为</t>
    </r>
    <r>
      <rPr>
        <b/>
        <sz val="12"/>
        <color theme="1"/>
        <rFont val="宋体"/>
        <charset val="134"/>
      </rPr>
      <t>否定</t>
    </r>
    <r>
      <rPr>
        <sz val="12"/>
        <color theme="1"/>
        <rFont val="宋体"/>
        <charset val="134"/>
      </rPr>
      <t>。
查阅强制性条文实施计划、实施记录。</t>
    </r>
  </si>
  <si>
    <r>
      <rPr>
        <sz val="12"/>
        <color theme="1"/>
        <rFont val="宋体"/>
        <charset val="134"/>
      </rPr>
      <t>风电机组、高强螺栓、锚索等设备质量证明文件、出厂试验报告、设备监造报告、材料进场抽检报告齐全有效时，应判定为</t>
    </r>
    <r>
      <rPr>
        <b/>
        <sz val="12"/>
        <color theme="1"/>
        <rFont val="宋体"/>
        <charset val="134"/>
      </rPr>
      <t>良好</t>
    </r>
    <r>
      <rPr>
        <sz val="12"/>
        <color theme="1"/>
        <rFont val="宋体"/>
        <charset val="134"/>
      </rPr>
      <t>；上述证明文件和报告有缺项的，判定为</t>
    </r>
    <r>
      <rPr>
        <b/>
        <sz val="12"/>
        <color theme="1"/>
        <rFont val="宋体"/>
        <charset val="134"/>
      </rPr>
      <t>不足</t>
    </r>
    <r>
      <rPr>
        <sz val="12"/>
        <color theme="1"/>
        <rFont val="宋体"/>
        <charset val="134"/>
      </rPr>
      <t>；不能提供上述证明文件和报告的，判定为</t>
    </r>
    <r>
      <rPr>
        <b/>
        <sz val="12"/>
        <color theme="1"/>
        <rFont val="宋体"/>
        <charset val="134"/>
      </rPr>
      <t>否定</t>
    </r>
    <r>
      <rPr>
        <sz val="12"/>
        <color theme="1"/>
        <rFont val="宋体"/>
        <charset val="134"/>
      </rPr>
      <t>。
查阅风电机组、高强螺栓、锚索等设备质量证明文件、出厂试验报告、设备监造报告、材料进场抽检报告。</t>
    </r>
  </si>
  <si>
    <r>
      <rPr>
        <sz val="12"/>
        <color theme="1"/>
        <rFont val="宋体"/>
        <charset val="134"/>
      </rPr>
      <t>专业施工组织设计，主要和特殊施工技术方案、措施内容齐全，审签手续齐全，符合规范规定时，应判定为</t>
    </r>
    <r>
      <rPr>
        <b/>
        <sz val="12"/>
        <color theme="1"/>
        <rFont val="宋体"/>
        <charset val="134"/>
      </rPr>
      <t>良好</t>
    </r>
    <r>
      <rPr>
        <sz val="12"/>
        <color theme="1"/>
        <rFont val="宋体"/>
        <charset val="134"/>
      </rPr>
      <t>；上述方案或措施内容和审签手续不完整的，判定为</t>
    </r>
    <r>
      <rPr>
        <b/>
        <sz val="12"/>
        <color theme="1"/>
        <rFont val="宋体"/>
        <charset val="134"/>
      </rPr>
      <t>不足</t>
    </r>
    <r>
      <rPr>
        <sz val="12"/>
        <color theme="1"/>
        <rFont val="宋体"/>
        <charset val="134"/>
      </rPr>
      <t>；若缺少某项重要工序要求，严重影响施工安全质量，应判定为</t>
    </r>
    <r>
      <rPr>
        <b/>
        <sz val="12"/>
        <color theme="1"/>
        <rFont val="宋体"/>
        <charset val="134"/>
      </rPr>
      <t>否定</t>
    </r>
    <r>
      <rPr>
        <sz val="12"/>
        <color theme="1"/>
        <rFont val="宋体"/>
        <charset val="134"/>
      </rPr>
      <t>。
查阅专业施工组织设计，主要和特殊施工技术方案、措施。</t>
    </r>
  </si>
  <si>
    <r>
      <rPr>
        <sz val="12"/>
        <color theme="1"/>
        <rFont val="宋体"/>
        <charset val="134"/>
      </rPr>
      <t>施工记录、验收记录及隐蔽工程签证规范完整、真实有效，符合规范规定时，应判定为</t>
    </r>
    <r>
      <rPr>
        <b/>
        <sz val="12"/>
        <color theme="1"/>
        <rFont val="宋体"/>
        <charset val="134"/>
      </rPr>
      <t>良好</t>
    </r>
    <r>
      <rPr>
        <sz val="12"/>
        <color theme="1"/>
        <rFont val="宋体"/>
        <charset val="134"/>
      </rPr>
      <t>；上述个别记录或签证数据不完整但不影响质量的确认的，判定为</t>
    </r>
    <r>
      <rPr>
        <b/>
        <sz val="12"/>
        <color theme="1"/>
        <rFont val="宋体"/>
        <charset val="134"/>
      </rPr>
      <t>不足</t>
    </r>
    <r>
      <rPr>
        <sz val="12"/>
        <color theme="1"/>
        <rFont val="宋体"/>
        <charset val="134"/>
      </rPr>
      <t>；上述记录或签证缺少重要数据对工程质量无法进行确认时，判定为</t>
    </r>
    <r>
      <rPr>
        <b/>
        <sz val="12"/>
        <color theme="1"/>
        <rFont val="宋体"/>
        <charset val="134"/>
      </rPr>
      <t>否定</t>
    </r>
    <r>
      <rPr>
        <sz val="12"/>
        <color theme="1"/>
        <rFont val="宋体"/>
        <charset val="134"/>
      </rPr>
      <t>。
查阅施工记录、验收记录及隐蔽工程签证。</t>
    </r>
  </si>
  <si>
    <r>
      <rPr>
        <sz val="12"/>
        <color theme="1"/>
        <rFont val="宋体"/>
        <charset val="134"/>
      </rPr>
      <t>高强螺栓紧固使用的液压站、扭矩扳手检定合格证且在有效期内，证书真实有效，检验单位资质符合规范规定时，符合应判定为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查阅安装用计量设备报审资料。</t>
    </r>
  </si>
  <si>
    <r>
      <rPr>
        <sz val="12"/>
        <color theme="1"/>
        <rFont val="宋体"/>
        <charset val="134"/>
      </rPr>
      <t>高强螺栓连接副进场复检数量满足规范规定、复检报告完整齐全，应判定为</t>
    </r>
    <r>
      <rPr>
        <b/>
        <sz val="12"/>
        <color theme="1"/>
        <rFont val="宋体"/>
        <charset val="134"/>
      </rPr>
      <t>良好</t>
    </r>
    <r>
      <rPr>
        <sz val="12"/>
        <color theme="1"/>
        <rFont val="宋体"/>
        <charset val="134"/>
      </rPr>
      <t>；复检数量不足或试验项目不齐全，判定为</t>
    </r>
    <r>
      <rPr>
        <b/>
        <sz val="12"/>
        <color theme="1"/>
        <rFont val="宋体"/>
        <charset val="134"/>
      </rPr>
      <t>不足</t>
    </r>
    <r>
      <rPr>
        <sz val="12"/>
        <color theme="1"/>
        <rFont val="宋体"/>
        <charset val="134"/>
      </rPr>
      <t>；报告重要试验数据缺失或不能提供高强螺栓连接副复检报告，应判定为</t>
    </r>
    <r>
      <rPr>
        <b/>
        <sz val="12"/>
        <color theme="1"/>
        <rFont val="宋体"/>
        <charset val="134"/>
      </rPr>
      <t>否定</t>
    </r>
    <r>
      <rPr>
        <sz val="12"/>
        <color theme="1"/>
        <rFont val="宋体"/>
        <charset val="134"/>
      </rPr>
      <t>。
查阅高强螺栓进场复检数量、报告。</t>
    </r>
  </si>
  <si>
    <r>
      <rPr>
        <sz val="12"/>
        <color theme="1"/>
        <rFont val="宋体"/>
        <charset val="134"/>
      </rPr>
      <t>高强螺栓初拧、复拧和终拧施工力矩记录、终拧后抽检力矩记录数据完整、有效，符合规范规定，应判定为</t>
    </r>
    <r>
      <rPr>
        <b/>
        <sz val="12"/>
        <color theme="1"/>
        <rFont val="宋体"/>
        <charset val="134"/>
      </rPr>
      <t>良好</t>
    </r>
    <r>
      <rPr>
        <sz val="12"/>
        <color theme="1"/>
        <rFont val="宋体"/>
        <charset val="134"/>
      </rPr>
      <t>；高强螺栓初拧、复拧和终拧施工力矩记录、终拧后抽检力矩记录数据不完整的，判定为</t>
    </r>
    <r>
      <rPr>
        <b/>
        <sz val="12"/>
        <color theme="1"/>
        <rFont val="宋体"/>
        <charset val="134"/>
      </rPr>
      <t>不足</t>
    </r>
    <r>
      <rPr>
        <sz val="12"/>
        <color theme="1"/>
        <rFont val="宋体"/>
        <charset val="134"/>
      </rPr>
      <t>；无力矩施工记录或记录数据对工程质量无法进行确认时，应判定为</t>
    </r>
    <r>
      <rPr>
        <b/>
        <sz val="12"/>
        <color theme="1"/>
        <rFont val="宋体"/>
        <charset val="134"/>
      </rPr>
      <t>否定</t>
    </r>
    <r>
      <rPr>
        <sz val="12"/>
        <color theme="1"/>
        <rFont val="宋体"/>
        <charset val="134"/>
      </rPr>
      <t>。
查阅施工力矩记录。</t>
    </r>
  </si>
  <si>
    <r>
      <rPr>
        <sz val="12"/>
        <color theme="1"/>
        <rFont val="宋体"/>
        <charset val="134"/>
      </rPr>
      <t>钢混塔锚索涨拉方法符合规范规定和设计要求，施工记录和验收记录数据完整、有效，应判定为</t>
    </r>
    <r>
      <rPr>
        <b/>
        <sz val="12"/>
        <color theme="1"/>
        <rFont val="宋体"/>
        <charset val="134"/>
      </rPr>
      <t>良好</t>
    </r>
    <r>
      <rPr>
        <sz val="12"/>
        <color theme="1"/>
        <rFont val="宋体"/>
        <charset val="134"/>
      </rPr>
      <t>；记录数据不完整的，判定为</t>
    </r>
    <r>
      <rPr>
        <b/>
        <sz val="12"/>
        <color theme="1"/>
        <rFont val="宋体"/>
        <charset val="134"/>
      </rPr>
      <t>不足</t>
    </r>
    <r>
      <rPr>
        <sz val="12"/>
        <color theme="1"/>
        <rFont val="宋体"/>
        <charset val="134"/>
      </rPr>
      <t>；无力矩施工记录或记录数据对工程质量无法进行确认时，应判定为</t>
    </r>
    <r>
      <rPr>
        <b/>
        <sz val="12"/>
        <color theme="1"/>
        <rFont val="宋体"/>
        <charset val="134"/>
      </rPr>
      <t>否定</t>
    </r>
    <r>
      <rPr>
        <sz val="12"/>
        <color theme="1"/>
        <rFont val="宋体"/>
        <charset val="134"/>
      </rPr>
      <t>。
查阅钢混塔锚索涨拉方法、施工记录和验收记录。</t>
    </r>
  </si>
  <si>
    <r>
      <rPr>
        <sz val="12"/>
        <color theme="1"/>
        <rFont val="宋体"/>
        <charset val="134"/>
      </rPr>
      <t>润滑油检测报告真实有效，符合规范规定时，应判定为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查阅润滑油检测报告。</t>
    </r>
  </si>
  <si>
    <t>表C-14  风电工程主要技术经济指标实体质量评价记录表</t>
  </si>
  <si>
    <t>风机调试</t>
  </si>
  <si>
    <r>
      <rPr>
        <sz val="12"/>
        <color rgb="FF000000"/>
        <rFont val="宋体"/>
        <charset val="134"/>
      </rPr>
      <t>信号、通讯系统上传、校准正确时，应判定为</t>
    </r>
    <r>
      <rPr>
        <b/>
        <sz val="12"/>
        <color rgb="FF000000"/>
        <rFont val="宋体"/>
        <charset val="134"/>
      </rPr>
      <t>良好</t>
    </r>
    <r>
      <rPr>
        <sz val="12"/>
        <color rgb="FF000000"/>
        <rFont val="宋体"/>
        <charset val="134"/>
      </rPr>
      <t>；信号、通讯系统上传、校准正确率小于100%大于95%时，应判定为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现场查看信号、通讯系统，查阅调试记录、报告。</t>
    </r>
  </si>
  <si>
    <r>
      <rPr>
        <sz val="12"/>
        <color rgb="FF000000"/>
        <rFont val="宋体"/>
        <charset val="134"/>
      </rPr>
      <t>制动功能试验正常、紧急刹车可靠时，应判定为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查看制动系统动作，查阅调试记录、报告。</t>
    </r>
  </si>
  <si>
    <r>
      <rPr>
        <sz val="12"/>
        <color theme="1"/>
        <rFont val="宋体"/>
        <charset val="134"/>
      </rPr>
      <t>转速超出限定值紧急关机试验动作准确、可靠时，应判定为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查看转速限值设定值，查阅试验记录、报告。</t>
    </r>
  </si>
  <si>
    <r>
      <rPr>
        <sz val="12"/>
        <color theme="1"/>
        <rFont val="宋体"/>
        <charset val="134"/>
      </rPr>
      <t>功率超出限定值紧急关机试验动作准确、可靠时，应判定为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查看功率限值设定值，查阅试验记录、报告。</t>
    </r>
  </si>
  <si>
    <r>
      <rPr>
        <sz val="12"/>
        <color rgb="FF000000"/>
        <rFont val="宋体"/>
        <charset val="134"/>
      </rPr>
      <t>过度振动紧急关机试验动作准确、可靠时，应判定为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查看振动限值设定值，查阅试验记录、报告。</t>
    </r>
  </si>
  <si>
    <r>
      <rPr>
        <sz val="12"/>
        <color theme="1"/>
        <rFont val="宋体"/>
        <charset val="134"/>
      </rPr>
      <t>偏航系统调试动作准确、可靠时，应判定为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查看偏航动作，查阅试验记录、报告。</t>
    </r>
  </si>
  <si>
    <r>
      <rPr>
        <sz val="12"/>
        <color theme="1"/>
        <rFont val="宋体"/>
        <charset val="134"/>
      </rPr>
      <t>变浆系统调试动作准确、可靠时，应判定为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查看试验变桨动作，查阅试验记录、报告。</t>
    </r>
  </si>
  <si>
    <r>
      <rPr>
        <sz val="12"/>
        <color theme="1"/>
        <rFont val="宋体"/>
        <charset val="134"/>
      </rPr>
      <t>扭缆、解缆保护试验动作准确、可靠时，应判定为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查看扭缆、解缆动作，查阅试验记录、报告。</t>
    </r>
  </si>
  <si>
    <r>
      <rPr>
        <sz val="12"/>
        <color theme="1"/>
        <rFont val="宋体"/>
        <charset val="134"/>
      </rPr>
      <t>额定功率≥保证值时，应判定为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查阅历史记录数据及电站运行日志。</t>
    </r>
  </si>
  <si>
    <r>
      <rPr>
        <sz val="12"/>
        <color theme="1"/>
        <rFont val="宋体"/>
        <charset val="134"/>
      </rPr>
      <t>切入风速=设计值时，应判定为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查阅历史记录数据和试验记录、报告。</t>
    </r>
  </si>
  <si>
    <r>
      <rPr>
        <sz val="12"/>
        <color theme="1"/>
        <rFont val="宋体"/>
        <charset val="134"/>
      </rPr>
      <t>切出风速=设计值时，应判定为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查阅历史记录数据和试验记录、报告。</t>
    </r>
  </si>
  <si>
    <t>风机预验收</t>
  </si>
  <si>
    <r>
      <rPr>
        <sz val="12"/>
        <color theme="1"/>
        <rFont val="宋体"/>
        <charset val="134"/>
      </rPr>
      <t>240小时试运机组各部位温度≤保证值时，应判定为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查阅预验收记录和历史数据记录。</t>
    </r>
  </si>
  <si>
    <r>
      <rPr>
        <sz val="12"/>
        <color theme="1"/>
        <rFont val="宋体"/>
        <charset val="134"/>
      </rPr>
      <t>240小时试运机组各部位振动≤保证值时，应判定为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查阅预验收记录和历史数据记录。</t>
    </r>
  </si>
  <si>
    <r>
      <rPr>
        <sz val="12"/>
        <color theme="1"/>
        <rFont val="宋体"/>
        <charset val="134"/>
      </rPr>
      <t>240小时试运单台机组最低可利用率≥90%时，应判定为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查阅预验收记录和历史数据记录。</t>
    </r>
  </si>
  <si>
    <r>
      <rPr>
        <sz val="12"/>
        <color theme="1"/>
        <rFont val="宋体"/>
        <charset val="134"/>
      </rPr>
      <t>240小时试运风电机组一次通过率≥90%时，应判定为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查阅预验收记录和试运行报告。</t>
    </r>
  </si>
  <si>
    <t>考核期技术指标</t>
  </si>
  <si>
    <r>
      <rPr>
        <sz val="12"/>
        <color theme="1"/>
        <rFont val="宋体"/>
        <charset val="134"/>
      </rPr>
      <t>考核期内单台机组最低可利用率≥92%时，应判定为</t>
    </r>
    <r>
      <rPr>
        <b/>
        <sz val="12"/>
        <color theme="1"/>
        <rFont val="宋体"/>
        <charset val="134"/>
      </rPr>
      <t>良好</t>
    </r>
    <r>
      <rPr>
        <sz val="12"/>
        <color theme="1"/>
        <rFont val="宋体"/>
        <charset val="134"/>
      </rPr>
      <t>；可利用率＜92%，但≥90%时，应判定为</t>
    </r>
    <r>
      <rPr>
        <b/>
        <sz val="12"/>
        <color theme="1"/>
        <rFont val="宋体"/>
        <charset val="134"/>
      </rPr>
      <t>不足</t>
    </r>
    <r>
      <rPr>
        <sz val="12"/>
        <color theme="1"/>
        <rFont val="宋体"/>
        <charset val="134"/>
      </rPr>
      <t>；可利用率＜90%时，应判定为</t>
    </r>
    <r>
      <rPr>
        <b/>
        <sz val="12"/>
        <color theme="1"/>
        <rFont val="宋体"/>
        <charset val="134"/>
      </rPr>
      <t>否定</t>
    </r>
    <r>
      <rPr>
        <sz val="12"/>
        <color theme="1"/>
        <rFont val="宋体"/>
        <charset val="134"/>
      </rPr>
      <t>。
查阅历史数据记录和电站运行日志。</t>
    </r>
  </si>
  <si>
    <r>
      <rPr>
        <sz val="12"/>
        <color theme="1"/>
        <rFont val="宋体"/>
        <charset val="134"/>
      </rPr>
      <t>考核期内风电场平均可利用率≥95%时，应判定为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查阅历史数据记录和电站运行日志。</t>
    </r>
  </si>
  <si>
    <r>
      <rPr>
        <sz val="12"/>
        <color theme="1"/>
        <rFont val="宋体"/>
        <charset val="134"/>
      </rPr>
      <t>考核期内风电场利用小时≥设计值时，应判定为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查阅历史数据记录和电站运行日志。</t>
    </r>
  </si>
  <si>
    <r>
      <rPr>
        <sz val="12"/>
        <color theme="1"/>
        <rFont val="宋体"/>
        <charset val="134"/>
      </rPr>
      <t>考核期内综合场用电率≤设计值时，应判定为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查阅历史数据记录和电站运行日志。</t>
    </r>
  </si>
  <si>
    <r>
      <rPr>
        <sz val="12"/>
        <color theme="1"/>
        <rFont val="宋体"/>
        <charset val="134"/>
      </rPr>
      <t>考核期内保护装置投入率100%时，应判定为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查阅历史数据记录和电站运行日志。</t>
    </r>
  </si>
  <si>
    <r>
      <rPr>
        <sz val="12"/>
        <color theme="1"/>
        <rFont val="宋体"/>
        <charset val="134"/>
      </rPr>
      <t>考核期内保护装置正确动作率100%时，应判定为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查阅历史数据记录和电站运行日志。</t>
    </r>
  </si>
  <si>
    <r>
      <rPr>
        <sz val="12"/>
        <color theme="1"/>
        <rFont val="宋体"/>
        <charset val="134"/>
      </rPr>
      <t>考核期内自动装置投入率100%时，应判定为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查阅历史数据记录和电站运行日志。</t>
    </r>
  </si>
  <si>
    <r>
      <rPr>
        <sz val="12"/>
        <color theme="1"/>
        <rFont val="宋体"/>
        <charset val="134"/>
      </rPr>
      <t>考核期内监测仪表投入率100%时，应判定为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查阅历史数据记录和电站运行日志。</t>
    </r>
  </si>
  <si>
    <r>
      <rPr>
        <sz val="12"/>
        <color theme="1"/>
        <rFont val="宋体"/>
        <charset val="134"/>
      </rPr>
      <t>考核期内监测仪表准确率100%时，应判定为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查阅历史数据记录和电站运行日志。</t>
    </r>
  </si>
  <si>
    <t>性能试验</t>
  </si>
  <si>
    <r>
      <rPr>
        <sz val="12"/>
        <color theme="1"/>
        <rFont val="宋体"/>
        <charset val="134"/>
      </rPr>
      <t>机组实际功率曲线与标准功率曲线的比值≥95%时，应判定为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查阅机组功率特性曲线。</t>
    </r>
  </si>
  <si>
    <r>
      <rPr>
        <sz val="12"/>
        <color theme="1"/>
        <rFont val="宋体"/>
        <charset val="134"/>
      </rPr>
      <t>高、低电压穿越功能符合规范规定时，应判定为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查阅高、低电压穿越功能评估报告和历史数据。</t>
    </r>
  </si>
  <si>
    <r>
      <rPr>
        <sz val="12"/>
        <color theme="1"/>
        <rFont val="宋体"/>
        <charset val="134"/>
      </rPr>
      <t>风功率预测系统工作正常时，应判定为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现场查看装置运行情况。</t>
    </r>
  </si>
  <si>
    <r>
      <rPr>
        <sz val="12"/>
        <color theme="1"/>
        <rFont val="宋体"/>
        <charset val="134"/>
      </rPr>
      <t>风电机组场界噪声≤标准值时，应判定为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查阅环评报告。</t>
    </r>
  </si>
  <si>
    <r>
      <rPr>
        <sz val="12"/>
        <color theme="1"/>
        <rFont val="宋体"/>
        <charset val="134"/>
      </rPr>
      <t>防雷接地电阻≤设计值时，应判定为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查阅防雷接地电阻测试报告并与往年数据比对。</t>
    </r>
  </si>
  <si>
    <r>
      <rPr>
        <sz val="12"/>
        <color theme="1"/>
        <rFont val="宋体"/>
        <charset val="134"/>
      </rPr>
      <t>储能电池组充、放电容量符合产品技术文件要求时，应判定为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现场查看充、放电装置运行状况，查阅充、放电测试记录。</t>
    </r>
  </si>
  <si>
    <r>
      <rPr>
        <sz val="12"/>
        <color theme="1"/>
        <rFont val="宋体"/>
        <charset val="134"/>
      </rPr>
      <t>电池组管理系统、功率变换系统与储能电池性能符合设计要求时，应判定为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现场查看装置运行状况，查阅调整试验报告。</t>
    </r>
  </si>
  <si>
    <r>
      <rPr>
        <sz val="12"/>
        <color theme="1"/>
        <rFont val="宋体"/>
        <charset val="134"/>
      </rPr>
      <t>电池组运行监测装置可靠时，应判定为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现场查看装置运行状况。</t>
    </r>
  </si>
  <si>
    <r>
      <rPr>
        <sz val="12"/>
        <color theme="1"/>
        <rFont val="宋体"/>
        <charset val="134"/>
      </rPr>
      <t>电池组并网充电、并网放电、离网放电功能符合设计、投运正常时，应判定为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现场查看电池组并网充电、并网放电、离网放电功能，查阅历史数据记录。</t>
    </r>
  </si>
  <si>
    <r>
      <rPr>
        <sz val="12"/>
        <color theme="1"/>
        <rFont val="宋体"/>
        <charset val="134"/>
      </rPr>
      <t>有功、无功功率连续可调功能符合设计要求时，应判定为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现场查看有功、无功功率调节功能，查阅风电场运行特性测试报告。</t>
    </r>
  </si>
  <si>
    <r>
      <rPr>
        <sz val="12"/>
        <color theme="1"/>
        <rFont val="宋体"/>
        <charset val="134"/>
      </rPr>
      <t>电能质量符合标准和当地电网规定时，应判定为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查阅电能质量测试报告。</t>
    </r>
  </si>
  <si>
    <r>
      <rPr>
        <sz val="12"/>
        <color theme="1"/>
        <rFont val="宋体"/>
        <charset val="134"/>
      </rPr>
      <t>调试大纲、调整试验措施经审批时，应判定为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查阅调试大纲、措施审批流程及编制内容。</t>
    </r>
  </si>
  <si>
    <r>
      <rPr>
        <sz val="12"/>
        <color theme="1"/>
        <rFont val="宋体"/>
        <charset val="134"/>
      </rPr>
      <t>单台风电机组调试报告完整、准确时，应判定为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查阅调试报告编审批流程及内容。</t>
    </r>
  </si>
  <si>
    <r>
      <rPr>
        <sz val="12"/>
        <color theme="1"/>
        <rFont val="宋体"/>
        <charset val="134"/>
      </rPr>
      <t>预验收资料齐全、签证规范时，应判定为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查阅预验收记录及签证。</t>
    </r>
  </si>
  <si>
    <r>
      <rPr>
        <sz val="12"/>
        <color theme="1"/>
        <rFont val="宋体"/>
        <charset val="134"/>
      </rPr>
      <t>试运记录、调试总结内容完整，数据准确时，应判定为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查阅试运记录、调试总结。</t>
    </r>
  </si>
  <si>
    <r>
      <rPr>
        <sz val="12"/>
        <color theme="1"/>
        <rFont val="宋体"/>
        <charset val="134"/>
      </rPr>
      <t>可靠性及技术经济指标统计完整、准确时，应判定为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查阅历史数据记录和电站指标统计表。</t>
    </r>
  </si>
  <si>
    <r>
      <rPr>
        <sz val="12"/>
        <color theme="1"/>
        <rFont val="宋体"/>
        <charset val="134"/>
      </rPr>
      <t>接地电阻测试报告真实有效时，应判定为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查阅接地电阻测试报告并与往年数据比对。</t>
    </r>
  </si>
  <si>
    <r>
      <rPr>
        <sz val="12"/>
        <color theme="1"/>
        <rFont val="宋体"/>
        <charset val="134"/>
      </rPr>
      <t>储能电池测试（试验）记录（报告）完整、准确时，应判定为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查阅储能电池安装及测试（试验）记录（报告）。</t>
    </r>
  </si>
  <si>
    <r>
      <rPr>
        <sz val="12"/>
        <color theme="1"/>
        <rFont val="宋体"/>
        <charset val="134"/>
      </rPr>
      <t>电池储能系统调试及试运报告完整、准确时，应判定为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查阅调试及试运报告编审批流程及内容。</t>
    </r>
  </si>
  <si>
    <r>
      <rPr>
        <sz val="12"/>
        <color theme="1"/>
        <rFont val="宋体"/>
        <charset val="134"/>
      </rPr>
      <t>并网检测试验报告齐全、有效（有功/无功控制、电能质量、一次调频等）时，应判定为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查阅并网检测测试报告。</t>
    </r>
  </si>
  <si>
    <t>表C-15  光伏发电安装实体质量评价记录表</t>
  </si>
  <si>
    <t>支架基础</t>
  </si>
  <si>
    <r>
      <rPr>
        <sz val="12"/>
        <color rgb="FF000000"/>
        <rFont val="宋体"/>
        <charset val="134"/>
      </rPr>
      <t>混凝土独立基础、条形基础强度符合图纸要求，外观质量和尺寸偏差控制在允许范围内，无明显质量缺陷，应判定为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查看现场混凝土质量。</t>
    </r>
  </si>
  <si>
    <r>
      <rPr>
        <sz val="12"/>
        <color rgb="FF000000"/>
        <rFont val="宋体"/>
        <charset val="134"/>
      </rPr>
      <t>桩式支架基础垂直度、桩顶标高、桩径、混凝土强度和承载力符合图纸要求，无明显质量缺陷，应判定为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查看现场桩式基础质量。</t>
    </r>
  </si>
  <si>
    <t>支架安装</t>
  </si>
  <si>
    <r>
      <rPr>
        <sz val="12"/>
        <color theme="1"/>
        <rFont val="宋体"/>
        <charset val="134"/>
      </rPr>
      <t>支架安装的垂直度、水平度和倾斜角度偏差满足规范规定，各部件安装、螺栓紧固及柔性支架拉索紧固值满足设计要求时，应判定为</t>
    </r>
    <r>
      <rPr>
        <b/>
        <sz val="12"/>
        <color theme="1"/>
        <rFont val="宋体"/>
        <charset val="134"/>
      </rPr>
      <t>良好</t>
    </r>
    <r>
      <rPr>
        <sz val="12"/>
        <color theme="1"/>
        <rFont val="宋体"/>
        <charset val="134"/>
      </rPr>
      <t>；抽查存在偏差超标或紧固值不足的情况，应判定为</t>
    </r>
    <r>
      <rPr>
        <b/>
        <sz val="12"/>
        <color theme="1"/>
        <rFont val="宋体"/>
        <charset val="134"/>
      </rPr>
      <t>不足</t>
    </r>
    <r>
      <rPr>
        <sz val="12"/>
        <color theme="1"/>
        <rFont val="宋体"/>
        <charset val="134"/>
      </rPr>
      <t>；严重不符合设计要求和规范规定的，判定为</t>
    </r>
    <r>
      <rPr>
        <b/>
        <sz val="12"/>
        <color theme="1"/>
        <rFont val="宋体"/>
        <charset val="134"/>
      </rPr>
      <t>否定</t>
    </r>
    <r>
      <rPr>
        <sz val="12"/>
        <color theme="1"/>
        <rFont val="宋体"/>
        <charset val="134"/>
      </rPr>
      <t>。
查看支架安装情况，查阅验收记录。</t>
    </r>
  </si>
  <si>
    <r>
      <rPr>
        <sz val="12"/>
        <color theme="1"/>
        <rFont val="宋体"/>
        <charset val="134"/>
      </rPr>
      <t>组件支架防腐层厚度满足设计要求时，应判定为</t>
    </r>
    <r>
      <rPr>
        <b/>
        <sz val="12"/>
        <color theme="1"/>
        <rFont val="宋体"/>
        <charset val="134"/>
      </rPr>
      <t>良好</t>
    </r>
    <r>
      <rPr>
        <sz val="12"/>
        <color theme="1"/>
        <rFont val="宋体"/>
        <charset val="134"/>
      </rPr>
      <t>；抽检比例达不到设计要求的，判定为</t>
    </r>
    <r>
      <rPr>
        <b/>
        <sz val="12"/>
        <color theme="1"/>
        <rFont val="宋体"/>
        <charset val="134"/>
      </rPr>
      <t>不足</t>
    </r>
    <r>
      <rPr>
        <sz val="12"/>
        <color theme="1"/>
        <rFont val="宋体"/>
        <charset val="134"/>
      </rPr>
      <t>；未按设计要求进行抽检的，判定为</t>
    </r>
    <r>
      <rPr>
        <b/>
        <sz val="12"/>
        <color theme="1"/>
        <rFont val="宋体"/>
        <charset val="134"/>
      </rPr>
      <t>否定</t>
    </r>
    <r>
      <rPr>
        <sz val="12"/>
        <color theme="1"/>
        <rFont val="宋体"/>
        <charset val="134"/>
      </rPr>
      <t>。
查阅防腐层检查记录。</t>
    </r>
  </si>
  <si>
    <r>
      <rPr>
        <sz val="12"/>
        <color rgb="FF000000"/>
        <rFont val="宋体"/>
        <charset val="134"/>
      </rPr>
      <t>跟踪式支架在自动、手动模式下动作灵活、限位满足设计要求时，应判定为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查阅跟踪式支架在自动、手动模式时调试和运行记录。</t>
    </r>
  </si>
  <si>
    <r>
      <rPr>
        <sz val="12"/>
        <color theme="1"/>
        <rFont val="宋体"/>
        <charset val="134"/>
      </rPr>
      <t>地面光伏方阵的金属支架应与场内接地网可靠连接，鱼塘光伏、农业光伏、屋顶光伏金属支架接地方式和电阻值等符合设计要求时，应判定为</t>
    </r>
    <r>
      <rPr>
        <b/>
        <sz val="12"/>
        <color theme="1"/>
        <rFont val="宋体"/>
        <charset val="134"/>
      </rPr>
      <t>良好</t>
    </r>
    <r>
      <rPr>
        <sz val="12"/>
        <color theme="1"/>
        <rFont val="宋体"/>
        <charset val="134"/>
      </rPr>
      <t>；工艺不美观，标识不清晰，判定为</t>
    </r>
    <r>
      <rPr>
        <b/>
        <sz val="12"/>
        <color theme="1"/>
        <rFont val="宋体"/>
        <charset val="134"/>
      </rPr>
      <t>不足</t>
    </r>
    <r>
      <rPr>
        <sz val="12"/>
        <color theme="1"/>
        <rFont val="宋体"/>
        <charset val="134"/>
      </rPr>
      <t>；接地连接不可靠和电阻值，不满足设计要求，判定为</t>
    </r>
    <r>
      <rPr>
        <b/>
        <sz val="12"/>
        <color theme="1"/>
        <rFont val="宋体"/>
        <charset val="134"/>
      </rPr>
      <t>否定</t>
    </r>
    <r>
      <rPr>
        <sz val="12"/>
        <color theme="1"/>
        <rFont val="宋体"/>
        <charset val="134"/>
      </rPr>
      <t>。
查看场内接地连接状况。</t>
    </r>
  </si>
  <si>
    <t>组件安装</t>
  </si>
  <si>
    <r>
      <rPr>
        <sz val="12"/>
        <color theme="1"/>
        <rFont val="宋体"/>
        <charset val="134"/>
      </rPr>
      <t>光伏组件安装角度和螺栓或压块紧固值应符合设计要求，满足设计要求时，应判定为</t>
    </r>
    <r>
      <rPr>
        <b/>
        <sz val="12"/>
        <color theme="1"/>
        <rFont val="宋体"/>
        <charset val="134"/>
      </rPr>
      <t>良好</t>
    </r>
    <r>
      <rPr>
        <sz val="12"/>
        <color theme="1"/>
        <rFont val="宋体"/>
        <charset val="134"/>
      </rPr>
      <t>；组紧固螺栓或压块紧固不满足设计要求，判定为</t>
    </r>
    <r>
      <rPr>
        <b/>
        <sz val="12"/>
        <color theme="1"/>
        <rFont val="宋体"/>
        <charset val="134"/>
      </rPr>
      <t>不足</t>
    </r>
    <r>
      <rPr>
        <sz val="12"/>
        <color theme="1"/>
        <rFont val="宋体"/>
        <charset val="134"/>
      </rPr>
      <t>；2组以上紧固螺栓或压块紧固不满足设计要求或组件角度不符合设计要求，应判定为</t>
    </r>
    <r>
      <rPr>
        <b/>
        <sz val="12"/>
        <color theme="1"/>
        <rFont val="宋体"/>
        <charset val="134"/>
      </rPr>
      <t>否定</t>
    </r>
    <r>
      <rPr>
        <sz val="12"/>
        <color theme="1"/>
        <rFont val="宋体"/>
        <charset val="134"/>
      </rPr>
      <t>。
查看光伏组件实体安装情况，查阅验收资料。</t>
    </r>
  </si>
  <si>
    <r>
      <rPr>
        <sz val="12"/>
        <color theme="1"/>
        <rFont val="宋体"/>
        <charset val="134"/>
      </rPr>
      <t>相邻阵列光伏组件无遮挡，表面无裂纹、干净无杂物时，应判定为</t>
    </r>
    <r>
      <rPr>
        <b/>
        <sz val="12"/>
        <color theme="1"/>
        <rFont val="宋体"/>
        <charset val="134"/>
      </rPr>
      <t>良好</t>
    </r>
    <r>
      <rPr>
        <sz val="12"/>
        <color theme="1"/>
        <rFont val="宋体"/>
        <charset val="134"/>
      </rPr>
      <t>；相邻组件有遮挡和杂物，判定为</t>
    </r>
    <r>
      <rPr>
        <b/>
        <sz val="12"/>
        <color theme="1"/>
        <rFont val="宋体"/>
        <charset val="134"/>
      </rPr>
      <t>不足</t>
    </r>
    <r>
      <rPr>
        <sz val="12"/>
        <color theme="1"/>
        <rFont val="宋体"/>
        <charset val="134"/>
      </rPr>
      <t>；一个阵列件有三块光伏组件表面明显裂纹，判定为</t>
    </r>
    <r>
      <rPr>
        <b/>
        <sz val="12"/>
        <color theme="1"/>
        <rFont val="宋体"/>
        <charset val="134"/>
      </rPr>
      <t>否定</t>
    </r>
    <r>
      <rPr>
        <sz val="12"/>
        <color theme="1"/>
        <rFont val="宋体"/>
        <charset val="134"/>
      </rPr>
      <t>。
查看阵列光伏组件。</t>
    </r>
  </si>
  <si>
    <r>
      <rPr>
        <sz val="12"/>
        <color theme="1"/>
        <rFont val="宋体"/>
        <charset val="134"/>
      </rPr>
      <t>相邻和同组件边缘高差，符合规范规定，判定为</t>
    </r>
    <r>
      <rPr>
        <b/>
        <sz val="12"/>
        <color theme="1"/>
        <rFont val="宋体"/>
        <charset val="134"/>
      </rPr>
      <t>良好</t>
    </r>
    <r>
      <rPr>
        <sz val="12"/>
        <color theme="1"/>
        <rFont val="宋体"/>
        <charset val="134"/>
      </rPr>
      <t>；抽查存在偏差超标的情况，应判定为</t>
    </r>
    <r>
      <rPr>
        <b/>
        <sz val="12"/>
        <color theme="1"/>
        <rFont val="宋体"/>
        <charset val="134"/>
      </rPr>
      <t>不足</t>
    </r>
    <r>
      <rPr>
        <sz val="12"/>
        <color theme="1"/>
        <rFont val="宋体"/>
        <charset val="134"/>
      </rPr>
      <t>；严重不符合设计要求和规范规定的，判定为</t>
    </r>
    <r>
      <rPr>
        <b/>
        <sz val="12"/>
        <color theme="1"/>
        <rFont val="宋体"/>
        <charset val="134"/>
      </rPr>
      <t>否定</t>
    </r>
    <r>
      <rPr>
        <sz val="12"/>
        <color theme="1"/>
        <rFont val="宋体"/>
        <charset val="134"/>
      </rPr>
      <t>。
现场查看相邻和同组件边缘高差。</t>
    </r>
  </si>
  <si>
    <r>
      <rPr>
        <sz val="12"/>
        <color theme="1"/>
        <rFont val="宋体"/>
        <charset val="134"/>
      </rPr>
      <t>金属边框组件接地可靠，跟踪式或聚光型光伏组件的可转动部分的两端应采用软铜线进行跨接，不带边框组件接地应符合设计要求，接地及标识规范美观，符合规范要求，应判定为</t>
    </r>
    <r>
      <rPr>
        <b/>
        <sz val="12"/>
        <color theme="1"/>
        <rFont val="宋体"/>
        <charset val="134"/>
      </rPr>
      <t>良好</t>
    </r>
    <r>
      <rPr>
        <sz val="12"/>
        <color theme="1"/>
        <rFont val="宋体"/>
        <charset val="134"/>
      </rPr>
      <t>；工艺不美观，标识不清晰，判定为</t>
    </r>
    <r>
      <rPr>
        <b/>
        <sz val="12"/>
        <color theme="1"/>
        <rFont val="宋体"/>
        <charset val="134"/>
      </rPr>
      <t>不足</t>
    </r>
    <r>
      <rPr>
        <sz val="12"/>
        <color theme="1"/>
        <rFont val="宋体"/>
        <charset val="134"/>
      </rPr>
      <t>；接地连接不可靠，不满足规范要求，判定为</t>
    </r>
    <r>
      <rPr>
        <b/>
        <sz val="12"/>
        <color theme="1"/>
        <rFont val="宋体"/>
        <charset val="134"/>
      </rPr>
      <t>否定</t>
    </r>
    <r>
      <rPr>
        <sz val="12"/>
        <color theme="1"/>
        <rFont val="宋体"/>
        <charset val="134"/>
      </rPr>
      <t>。
现场查看组件接地。</t>
    </r>
  </si>
  <si>
    <r>
      <rPr>
        <sz val="12"/>
        <color theme="1"/>
        <rFont val="宋体"/>
        <charset val="134"/>
      </rPr>
      <t>组件直流电缆应有抗老化措施，接插器连接牢固，连接线固定牢固、布线整齐时，应判定为</t>
    </r>
    <r>
      <rPr>
        <b/>
        <sz val="12"/>
        <color theme="1"/>
        <rFont val="宋体"/>
        <charset val="134"/>
      </rPr>
      <t>良好</t>
    </r>
    <r>
      <rPr>
        <sz val="12"/>
        <color theme="1"/>
        <rFont val="宋体"/>
        <charset val="134"/>
      </rPr>
      <t>；一个阵列件有三处接插器、连接线固定不牢固，布线不整齐，判定为</t>
    </r>
    <r>
      <rPr>
        <b/>
        <sz val="12"/>
        <color theme="1"/>
        <rFont val="宋体"/>
        <charset val="134"/>
      </rPr>
      <t>不足</t>
    </r>
    <r>
      <rPr>
        <sz val="12"/>
        <color theme="1"/>
        <rFont val="宋体"/>
        <charset val="134"/>
      </rPr>
      <t>；接插器与连接线未固定，直流电缆未采取抗老化措施，判定为</t>
    </r>
    <r>
      <rPr>
        <b/>
        <sz val="12"/>
        <color theme="1"/>
        <rFont val="宋体"/>
        <charset val="134"/>
      </rPr>
      <t>否定</t>
    </r>
    <r>
      <rPr>
        <sz val="12"/>
        <color theme="1"/>
        <rFont val="宋体"/>
        <charset val="134"/>
      </rPr>
      <t>。
现场查看组件直流电缆安装情况。</t>
    </r>
  </si>
  <si>
    <t>汇流箱、逆变器安装</t>
  </si>
  <si>
    <r>
      <rPr>
        <sz val="12"/>
        <color theme="1"/>
        <rFont val="宋体"/>
        <charset val="134"/>
      </rPr>
      <t>汇流箱、逆变器箱体固定牢固、接线可靠，箱体接地及标识规范美观时，应判定为</t>
    </r>
    <r>
      <rPr>
        <b/>
        <sz val="12"/>
        <color theme="1"/>
        <rFont val="宋体"/>
        <charset val="134"/>
      </rPr>
      <t>良好</t>
    </r>
    <r>
      <rPr>
        <sz val="12"/>
        <color theme="1"/>
        <rFont val="宋体"/>
        <charset val="134"/>
      </rPr>
      <t>；固定、标识有三处不规范，电缆标识缺失，判定为</t>
    </r>
    <r>
      <rPr>
        <b/>
        <sz val="12"/>
        <color theme="1"/>
        <rFont val="宋体"/>
        <charset val="134"/>
      </rPr>
      <t>不足</t>
    </r>
    <r>
      <rPr>
        <sz val="12"/>
        <color theme="1"/>
        <rFont val="宋体"/>
        <charset val="134"/>
      </rPr>
      <t>；固定、标识超过三处以上不规范，接线不可靠，判定为</t>
    </r>
    <r>
      <rPr>
        <b/>
        <sz val="12"/>
        <color theme="1"/>
        <rFont val="宋体"/>
        <charset val="134"/>
      </rPr>
      <t>否定</t>
    </r>
    <r>
      <rPr>
        <sz val="12"/>
        <color theme="1"/>
        <rFont val="宋体"/>
        <charset val="134"/>
      </rPr>
      <t>。
现场查看汇流箱、逆变器箱体、接线和接地。</t>
    </r>
  </si>
  <si>
    <r>
      <rPr>
        <sz val="12"/>
        <color theme="1"/>
        <rFont val="宋体"/>
        <charset val="134"/>
      </rPr>
      <t>逆变器通风装置运行正常、散热良好时，应判定为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现场查看逆变器通风装置运行状况。</t>
    </r>
  </si>
  <si>
    <r>
      <rPr>
        <sz val="12"/>
        <color theme="1"/>
        <rFont val="宋体"/>
        <charset val="134"/>
      </rPr>
      <t>电池阵列的支架无损伤、无变形，其强度满足承重要求时，应判定为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现场查看储能电池放置的阵列。</t>
    </r>
  </si>
  <si>
    <r>
      <rPr>
        <sz val="12"/>
        <color theme="1"/>
        <rFont val="宋体"/>
        <charset val="134"/>
      </rPr>
      <t>储能电池极柱、端子、连接排应连接牢固，裸露带电部位应采取绝缘遮挡措施，符合以上条件，应判定为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现场查看储能电池接线和绝缘。</t>
    </r>
  </si>
  <si>
    <r>
      <rPr>
        <sz val="12"/>
        <color theme="1"/>
        <rFont val="宋体"/>
        <charset val="134"/>
      </rPr>
      <t>预制舱应设置接地，接地设计应符合设计要求时，应判定为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现场查看生产现场。</t>
    </r>
  </si>
  <si>
    <r>
      <rPr>
        <sz val="12"/>
        <color theme="1"/>
        <rFont val="宋体"/>
        <charset val="134"/>
      </rPr>
      <t>电化学储能电站出口、疏散通道，应符合紧急疏散要求并在醒目位置设有明显标志。
符合要求，应判定为</t>
    </r>
    <r>
      <rPr>
        <b/>
        <sz val="12"/>
        <color theme="1"/>
        <rFont val="宋体"/>
        <charset val="134"/>
      </rPr>
      <t>良好</t>
    </r>
    <r>
      <rPr>
        <sz val="12"/>
        <color theme="1"/>
        <rFont val="宋体"/>
        <charset val="134"/>
      </rPr>
      <t>；有一处不符合要求，应判定为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现场查看生产现场。</t>
    </r>
  </si>
  <si>
    <r>
      <rPr>
        <sz val="12"/>
        <color theme="1"/>
        <rFont val="宋体"/>
        <charset val="134"/>
      </rPr>
      <t>设备室/舱通风口、孔洞、门、电缆沟等与室/舱外相通部位，应设置防止雨雪、风沙、小动物进入的设施。符合要求，应判定为</t>
    </r>
    <r>
      <rPr>
        <b/>
        <sz val="12"/>
        <color theme="1"/>
        <rFont val="宋体"/>
        <charset val="134"/>
      </rPr>
      <t>良好</t>
    </r>
    <r>
      <rPr>
        <sz val="12"/>
        <color theme="1"/>
        <rFont val="宋体"/>
        <charset val="134"/>
      </rPr>
      <t>；有一处不符合要求，应判定为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现场查看设备室/舱的相关部位。</t>
    </r>
  </si>
  <si>
    <t>其他安装</t>
  </si>
  <si>
    <r>
      <rPr>
        <sz val="12"/>
        <color theme="1"/>
        <rFont val="宋体"/>
        <charset val="134"/>
      </rPr>
      <t>盘（箱）柜防火封堵严密工艺美观，符合规范规定，盘（箱）柜防护等级符合设计要求时，应判定为</t>
    </r>
    <r>
      <rPr>
        <b/>
        <sz val="12"/>
        <color theme="1"/>
        <rFont val="宋体"/>
        <charset val="134"/>
      </rPr>
      <t>良好</t>
    </r>
    <r>
      <rPr>
        <sz val="12"/>
        <color theme="1"/>
        <rFont val="宋体"/>
        <charset val="134"/>
      </rPr>
      <t>；有三处以下防火封堵不规范时，应判定为</t>
    </r>
    <r>
      <rPr>
        <b/>
        <sz val="12"/>
        <color theme="1"/>
        <rFont val="宋体"/>
        <charset val="134"/>
      </rPr>
      <t>不足</t>
    </r>
    <r>
      <rPr>
        <sz val="12"/>
        <color theme="1"/>
        <rFont val="宋体"/>
        <charset val="134"/>
      </rPr>
      <t>；超过三处防火封堵不规范和防护等级不符合设计要求，应判定为</t>
    </r>
    <r>
      <rPr>
        <b/>
        <sz val="12"/>
        <color theme="1"/>
        <rFont val="宋体"/>
        <charset val="134"/>
      </rPr>
      <t>否定</t>
    </r>
    <r>
      <rPr>
        <sz val="12"/>
        <color theme="1"/>
        <rFont val="宋体"/>
        <charset val="134"/>
      </rPr>
      <t>。
现场查看盘（箱）柜防火封堵。</t>
    </r>
  </si>
  <si>
    <r>
      <rPr>
        <sz val="12"/>
        <color theme="1"/>
        <rFont val="宋体"/>
        <charset val="134"/>
      </rPr>
      <t>线路和电缆安装符合设计要求及规程规定时，应判定为</t>
    </r>
    <r>
      <rPr>
        <b/>
        <sz val="12"/>
        <color theme="1"/>
        <rFont val="宋体"/>
        <charset val="134"/>
      </rPr>
      <t>良好</t>
    </r>
    <r>
      <rPr>
        <sz val="12"/>
        <color theme="1"/>
        <rFont val="宋体"/>
        <charset val="134"/>
      </rPr>
      <t>；有三处以上线缆敷设不规范时，应判定为</t>
    </r>
    <r>
      <rPr>
        <b/>
        <sz val="12"/>
        <color theme="1"/>
        <rFont val="宋体"/>
        <charset val="134"/>
      </rPr>
      <t>否定</t>
    </r>
    <r>
      <rPr>
        <sz val="12"/>
        <color theme="1"/>
        <rFont val="宋体"/>
        <charset val="134"/>
      </rPr>
      <t>。
现场查看线缆和电缆安装情况，查阅安装质量验收表。</t>
    </r>
  </si>
  <si>
    <t>环保及水土保持</t>
  </si>
  <si>
    <r>
      <rPr>
        <sz val="12"/>
        <color theme="1"/>
        <rFont val="宋体"/>
        <charset val="134"/>
      </rPr>
      <t>水面上固定安装的光伏发电站，电缆应采取桥架敷设方式，桥架安装高度按不低于光伏发电站防洪标准水位加0.5m的安全超高确定时，应判定为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</si>
  <si>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环境保护及水土保持措施齐全，施工噪声、施工废液、粉尘、固体废弃物处置合规，应判定为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</si>
  <si>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光伏发电站工程完工后及时恢复地貌、植被；场地排水及道路排水自然排水；弃土区不妨碍站区排水，应判定为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</si>
  <si>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专业创优实施细则等专项措施有效实施，总结完整，分析准确，成效显著时，应判定为</t>
    </r>
    <r>
      <rPr>
        <b/>
        <sz val="12"/>
        <color theme="1"/>
        <rFont val="宋体"/>
        <charset val="134"/>
      </rPr>
      <t>良好</t>
    </r>
    <r>
      <rPr>
        <sz val="12"/>
        <color theme="1"/>
        <rFont val="宋体"/>
        <charset val="134"/>
      </rPr>
      <t>；存在实施不到位，总结缺项为</t>
    </r>
    <r>
      <rPr>
        <b/>
        <sz val="12"/>
        <color theme="1"/>
        <rFont val="宋体"/>
        <charset val="134"/>
      </rPr>
      <t>不足</t>
    </r>
    <r>
      <rPr>
        <sz val="12"/>
        <color theme="1"/>
        <rFont val="宋体"/>
        <charset val="134"/>
      </rPr>
      <t>；分析严重缺项，成效一般，应判定为</t>
    </r>
    <r>
      <rPr>
        <b/>
        <sz val="12"/>
        <color theme="1"/>
        <rFont val="宋体"/>
        <charset val="134"/>
      </rPr>
      <t>否定</t>
    </r>
    <r>
      <rPr>
        <sz val="12"/>
        <color theme="1"/>
        <rFont val="宋体"/>
        <charset val="134"/>
      </rPr>
      <t>。
查阅专业创优实施细则等专项措施。</t>
    </r>
  </si>
  <si>
    <r>
      <rPr>
        <sz val="12"/>
        <color theme="1"/>
        <rFont val="宋体"/>
        <charset val="134"/>
      </rPr>
      <t>专业质量技术标准清单齐全动态管理规范时，应判定为</t>
    </r>
    <r>
      <rPr>
        <b/>
        <sz val="12"/>
        <color theme="1"/>
        <rFont val="宋体"/>
        <charset val="134"/>
      </rPr>
      <t>良好</t>
    </r>
    <r>
      <rPr>
        <sz val="12"/>
        <color theme="1"/>
        <rFont val="宋体"/>
        <charset val="134"/>
      </rPr>
      <t>；标准清单不齐全，不能涵盖本专或清单存在多项失效标准，判定为</t>
    </r>
    <r>
      <rPr>
        <b/>
        <sz val="12"/>
        <color theme="1"/>
        <rFont val="宋体"/>
        <charset val="134"/>
      </rPr>
      <t>不足</t>
    </r>
    <r>
      <rPr>
        <sz val="12"/>
        <color theme="1"/>
        <rFont val="宋体"/>
        <charset val="134"/>
      </rPr>
      <t>；不能提供本专业质量、技术标准清单的，判定为</t>
    </r>
    <r>
      <rPr>
        <b/>
        <sz val="12"/>
        <color theme="1"/>
        <rFont val="宋体"/>
        <charset val="134"/>
      </rPr>
      <t>否定</t>
    </r>
    <r>
      <rPr>
        <sz val="12"/>
        <color theme="1"/>
        <rFont val="宋体"/>
        <charset val="134"/>
      </rPr>
      <t>。
查阅专业质量技术标准清单。</t>
    </r>
  </si>
  <si>
    <r>
      <rPr>
        <sz val="12"/>
        <color theme="1"/>
        <rFont val="宋体"/>
        <charset val="134"/>
      </rPr>
      <t>专业施工组织设计，主要和特殊施工技术方案、措施内容齐全，审签手续齐全，符合规范规定时，应判定为</t>
    </r>
    <r>
      <rPr>
        <b/>
        <sz val="12"/>
        <color theme="1"/>
        <rFont val="宋体"/>
        <charset val="134"/>
      </rPr>
      <t>良好</t>
    </r>
    <r>
      <rPr>
        <sz val="12"/>
        <color theme="1"/>
        <rFont val="宋体"/>
        <charset val="134"/>
      </rPr>
      <t>；上述方案或措施内容和审签手续不完整的，判定为</t>
    </r>
    <r>
      <rPr>
        <b/>
        <sz val="12"/>
        <color theme="1"/>
        <rFont val="宋体"/>
        <charset val="134"/>
      </rPr>
      <t>不足</t>
    </r>
    <r>
      <rPr>
        <sz val="12"/>
        <color theme="1"/>
        <rFont val="宋体"/>
        <charset val="134"/>
      </rPr>
      <t>；若缺少专业施工组织设计或某项重要工序技术方案，应判定为</t>
    </r>
    <r>
      <rPr>
        <b/>
        <sz val="12"/>
        <color theme="1"/>
        <rFont val="宋体"/>
        <charset val="134"/>
      </rPr>
      <t>否定</t>
    </r>
    <r>
      <rPr>
        <sz val="12"/>
        <color theme="1"/>
        <rFont val="宋体"/>
        <charset val="134"/>
      </rPr>
      <t>。
查阅专业施工组织设计材料，主要是特殊施工技术方案、措施。</t>
    </r>
  </si>
  <si>
    <r>
      <rPr>
        <sz val="12"/>
        <color theme="1"/>
        <rFont val="宋体"/>
        <charset val="134"/>
      </rPr>
      <t>施工记录、验收记录及隐蔽工程签证规范完整、真实有效，符合规范规定时，应判定为</t>
    </r>
    <r>
      <rPr>
        <b/>
        <sz val="12"/>
        <color theme="1"/>
        <rFont val="宋体"/>
        <charset val="134"/>
      </rPr>
      <t>良好</t>
    </r>
    <r>
      <rPr>
        <sz val="12"/>
        <color theme="1"/>
        <rFont val="宋体"/>
        <charset val="134"/>
      </rPr>
      <t>；上述记录或签证数据不完整但不影响质量的确认的，判定为</t>
    </r>
    <r>
      <rPr>
        <b/>
        <sz val="12"/>
        <color theme="1"/>
        <rFont val="宋体"/>
        <charset val="134"/>
      </rPr>
      <t>不足</t>
    </r>
    <r>
      <rPr>
        <sz val="12"/>
        <color theme="1"/>
        <rFont val="宋体"/>
        <charset val="134"/>
      </rPr>
      <t>；上述记录或签证缺少重要数据对工程质量无法进行确认时，判定为</t>
    </r>
    <r>
      <rPr>
        <b/>
        <sz val="12"/>
        <color theme="1"/>
        <rFont val="宋体"/>
        <charset val="134"/>
      </rPr>
      <t>否定</t>
    </r>
    <r>
      <rPr>
        <sz val="12"/>
        <color theme="1"/>
        <rFont val="宋体"/>
        <charset val="134"/>
      </rPr>
      <t>。
查阅施工记录、验收记录及隐蔽工程签证。</t>
    </r>
  </si>
  <si>
    <r>
      <rPr>
        <sz val="12"/>
        <color theme="1"/>
        <rFont val="宋体"/>
        <charset val="134"/>
      </rPr>
      <t>设备质量证明文件、出厂试验报告、材料进场抽检报告齐全有效时，应判定为</t>
    </r>
    <r>
      <rPr>
        <b/>
        <sz val="12"/>
        <color theme="1"/>
        <rFont val="宋体"/>
        <charset val="134"/>
      </rPr>
      <t>良好</t>
    </r>
    <r>
      <rPr>
        <sz val="12"/>
        <color theme="1"/>
        <rFont val="宋体"/>
        <charset val="134"/>
      </rPr>
      <t>；上述证明文件和报告有缺失的，判定为</t>
    </r>
    <r>
      <rPr>
        <b/>
        <sz val="12"/>
        <color theme="1"/>
        <rFont val="宋体"/>
        <charset val="134"/>
      </rPr>
      <t>不足</t>
    </r>
    <r>
      <rPr>
        <sz val="12"/>
        <color theme="1"/>
        <rFont val="宋体"/>
        <charset val="134"/>
      </rPr>
      <t>；不能提供上述证明文件和报告的，判定为</t>
    </r>
    <r>
      <rPr>
        <b/>
        <sz val="12"/>
        <color theme="1"/>
        <rFont val="宋体"/>
        <charset val="134"/>
      </rPr>
      <t>否定</t>
    </r>
    <r>
      <rPr>
        <sz val="12"/>
        <color theme="1"/>
        <rFont val="宋体"/>
        <charset val="134"/>
      </rPr>
      <t>。
查阅设备质量证明文件、出厂试验报告、材料进场抽检报告。</t>
    </r>
  </si>
  <si>
    <t>表C-16  光伏发电主要技术经济指标实体质量评价记录表</t>
  </si>
  <si>
    <t>性能试验指标</t>
  </si>
  <si>
    <r>
      <rPr>
        <sz val="12"/>
        <color rgb="FF000000"/>
        <rFont val="宋体"/>
        <charset val="134"/>
      </rPr>
      <t>光伏组件输出功率≥保证值时，应判定为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查阅组件测试记录。</t>
    </r>
  </si>
  <si>
    <r>
      <rPr>
        <sz val="12"/>
        <color rgb="FF000000"/>
        <rFont val="宋体"/>
        <charset val="134"/>
      </rPr>
      <t>光伏组件最大功率偏差≤保证值时，应判定为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查阅组件测试记录。</t>
    </r>
  </si>
  <si>
    <r>
      <rPr>
        <sz val="12"/>
        <color theme="1"/>
        <rFont val="宋体"/>
        <charset val="134"/>
      </rPr>
      <t>光电转换效率≥保证值时，应判定为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查阅组件测试记录并与厂家数据比对。</t>
    </r>
  </si>
  <si>
    <r>
      <rPr>
        <sz val="12"/>
        <color theme="1"/>
        <rFont val="宋体"/>
        <charset val="134"/>
      </rPr>
      <t>光伏组件相同组件串之间开路电压偏差≤2%时，应判定为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现场实测相同组件串之间开路电压，查阅汇流箱回路测试记录。</t>
    </r>
  </si>
  <si>
    <r>
      <rPr>
        <sz val="12"/>
        <color rgb="FF000000"/>
        <rFont val="宋体"/>
        <charset val="134"/>
      </rPr>
      <t>光伏组件相同组件串之间电流偏差≤5%时，应判定为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现场实测组件串电流值。</t>
    </r>
  </si>
  <si>
    <r>
      <rPr>
        <sz val="12"/>
        <color theme="1"/>
        <rFont val="宋体"/>
        <charset val="134"/>
      </rPr>
      <t>光伏组件I-V曲线测试符合保证值时，应判定为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查阅测试记录并与厂家数据比对。</t>
    </r>
  </si>
  <si>
    <r>
      <rPr>
        <sz val="12"/>
        <color theme="1"/>
        <rFont val="宋体"/>
        <charset val="134"/>
      </rPr>
      <t>逆变器输出功率≥保证值时，应判定为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b/>
        <sz val="12"/>
        <color theme="1"/>
        <rFont val="宋体"/>
        <charset val="134"/>
      </rPr>
      <t xml:space="preserve">
</t>
    </r>
    <r>
      <rPr>
        <sz val="12"/>
        <color theme="1"/>
        <rFont val="宋体"/>
        <charset val="134"/>
      </rPr>
      <t>查阅逆变器现场检查测试表。</t>
    </r>
  </si>
  <si>
    <r>
      <rPr>
        <sz val="12"/>
        <color theme="1"/>
        <rFont val="宋体"/>
        <charset val="134"/>
      </rPr>
      <t>逆变器转换效率≥保证值时，应判定为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查阅逆变器现场检查测试表。</t>
    </r>
  </si>
  <si>
    <r>
      <rPr>
        <sz val="12"/>
        <color theme="1"/>
        <rFont val="宋体"/>
        <charset val="134"/>
      </rPr>
      <t>逆变器噪声≤保证值时，应判定为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实际测试噪声，查阅环评报告。</t>
    </r>
  </si>
  <si>
    <r>
      <rPr>
        <sz val="12"/>
        <color theme="1"/>
        <rFont val="宋体"/>
        <charset val="134"/>
      </rPr>
      <t>电池管理系统应具有通信、报警和保护、控制、状态估算、参数设置、数据存储、数据统计、自诊断和时间同步等功能，具备以上功能应判定为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现场查看电池管理系统。</t>
    </r>
  </si>
  <si>
    <r>
      <rPr>
        <sz val="12"/>
        <color theme="1"/>
        <rFont val="宋体"/>
        <charset val="134"/>
      </rPr>
      <t>储能变流器充放电、功率控制、并离网切换、保护、通信、自检等功能，具备以上功能应判定为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现场查看充、放电装置运行状况，查阅充、放电测试记录。</t>
    </r>
  </si>
  <si>
    <r>
      <rPr>
        <sz val="12"/>
        <color theme="1"/>
        <rFont val="宋体"/>
        <charset val="134"/>
      </rPr>
      <t>有功、无功功率连续可调功能及低电压穿越能力，符合设计要求时，应判定为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现场查看有功、无功功率调节功能，查阅风电场运行特性测试报告及低电压穿越能力评估报告。</t>
    </r>
  </si>
  <si>
    <r>
      <rPr>
        <sz val="12"/>
        <color theme="1"/>
        <rFont val="宋体"/>
        <charset val="134"/>
      </rPr>
      <t>发电量≥设计值时，应判定为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查阅发电量统计数据。</t>
    </r>
  </si>
  <si>
    <r>
      <rPr>
        <sz val="12"/>
        <color theme="1"/>
        <rFont val="宋体"/>
        <charset val="134"/>
      </rPr>
      <t>利用小时数≥设计值时，应判定为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查阅历史数据记录和电站运行日志。</t>
    </r>
  </si>
  <si>
    <r>
      <rPr>
        <sz val="12"/>
        <color theme="1"/>
        <rFont val="宋体"/>
        <charset val="134"/>
      </rPr>
      <t>场用电率≤设计值时，应判定为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查阅历史数据记录和电站运行日志。</t>
    </r>
  </si>
  <si>
    <r>
      <rPr>
        <sz val="12"/>
        <color theme="1"/>
        <rFont val="宋体"/>
        <charset val="134"/>
      </rPr>
      <t>保护装置投入率100%时，应判定为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查阅历史数据记录和电站运行日志。</t>
    </r>
  </si>
  <si>
    <r>
      <rPr>
        <sz val="12"/>
        <color theme="1"/>
        <rFont val="宋体"/>
        <charset val="134"/>
      </rPr>
      <t>保护装置正确动作率100%时，应判定为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查阅历史数据记录和电站运行日志。</t>
    </r>
  </si>
  <si>
    <r>
      <rPr>
        <sz val="12"/>
        <color theme="1"/>
        <rFont val="宋体"/>
        <charset val="134"/>
      </rPr>
      <t>自动装置投入率100%时，应判定为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查阅历史数据记录和电站运行日志。</t>
    </r>
  </si>
  <si>
    <r>
      <rPr>
        <sz val="12"/>
        <color theme="1"/>
        <rFont val="宋体"/>
        <charset val="134"/>
      </rPr>
      <t>监测仪表投入率100%时，应判定为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查阅历史数据记录和电站运行日志。</t>
    </r>
  </si>
  <si>
    <r>
      <rPr>
        <sz val="12"/>
        <color theme="1"/>
        <rFont val="宋体"/>
        <charset val="134"/>
      </rPr>
      <t>监测仪表准确率100%时，应判定为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查阅历史数据记录和电站运行日志。</t>
    </r>
  </si>
  <si>
    <r>
      <rPr>
        <sz val="12"/>
        <color theme="1"/>
        <rFont val="宋体"/>
        <charset val="134"/>
      </rPr>
      <t>光伏组件功率衰减率≤保证值时，应判定为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查看组件功率衰减测试和计算。</t>
    </r>
  </si>
  <si>
    <t>在线抽查技术指标</t>
  </si>
  <si>
    <r>
      <rPr>
        <sz val="12"/>
        <color theme="1"/>
        <rFont val="宋体"/>
        <charset val="134"/>
      </rPr>
      <t>发电量显示正常时，应判定为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现场查看关口表，查阅发电量记录。</t>
    </r>
  </si>
  <si>
    <r>
      <rPr>
        <sz val="12"/>
        <color theme="1"/>
        <rFont val="宋体"/>
        <charset val="134"/>
      </rPr>
      <t>汇流箱支路电压、电流符合设计时，应判定为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抽测汇流箱支路电压、电流。</t>
    </r>
  </si>
  <si>
    <r>
      <rPr>
        <sz val="12"/>
        <color theme="1"/>
        <rFont val="宋体"/>
        <charset val="134"/>
      </rPr>
      <t>逆变器输出功率≥保证值时，应判定为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现场查看逆变器运行情况。</t>
    </r>
  </si>
  <si>
    <r>
      <rPr>
        <sz val="12"/>
        <color theme="1"/>
        <rFont val="宋体"/>
        <charset val="134"/>
      </rPr>
      <t>后台测量、保护、控制及通讯系统符合设计要求，投运正常时，应判定为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现场查看测量、保护、控制及通讯装置。</t>
    </r>
  </si>
  <si>
    <r>
      <rPr>
        <sz val="12"/>
        <color theme="1"/>
        <rFont val="宋体"/>
        <charset val="134"/>
      </rPr>
      <t>电池运行中应实时监视电池的电流、电压、温度、电量、压力、流量等状态参数。监测参数有效时，应判定为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现场查看装置运行状况。</t>
    </r>
  </si>
  <si>
    <r>
      <rPr>
        <sz val="12"/>
        <color theme="1"/>
        <rFont val="宋体"/>
        <charset val="134"/>
      </rPr>
      <t>储能变流器运行中，应实时监视温度、电压、电流等参数，监测参数有效时，应判定为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现场查看装置运行状况。</t>
    </r>
  </si>
  <si>
    <r>
      <rPr>
        <sz val="12"/>
        <color theme="1"/>
        <rFont val="宋体"/>
        <charset val="134"/>
      </rPr>
      <t>调试大纲、调整试验方案齐全，并经审核批准时，应判定为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查阅调试大纲、措施审批流程及内容。</t>
    </r>
  </si>
  <si>
    <r>
      <rPr>
        <sz val="12"/>
        <color theme="1"/>
        <rFont val="宋体"/>
        <charset val="134"/>
      </rPr>
      <t>调试报告内容完整，数据准确时，应判定为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查阅调试报告编审批流程及内容。</t>
    </r>
  </si>
  <si>
    <r>
      <rPr>
        <sz val="12"/>
        <color theme="1"/>
        <rFont val="宋体"/>
        <charset val="134"/>
      </rPr>
      <t>试运记录、调试总结报告完整、准确时，应判定为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查阅试运记录、调试总结。</t>
    </r>
  </si>
  <si>
    <t>表C-17  光热工程安装（聚光集热系统、储换热系统）实体质量评价记录表</t>
  </si>
  <si>
    <t>镜场
设备</t>
  </si>
  <si>
    <r>
      <rPr>
        <sz val="12"/>
        <color rgb="FF000000"/>
        <rFont val="宋体"/>
        <charset val="134"/>
      </rPr>
      <t>驱动装置安装铆钉、螺栓位置正确，底部紧贴，平稳牢固；立柱与驱动器连接螺栓力矩符合设计要求，应判定为</t>
    </r>
    <r>
      <rPr>
        <b/>
        <sz val="12"/>
        <color rgb="FF000000"/>
        <rFont val="宋体"/>
        <charset val="134"/>
      </rPr>
      <t>良好</t>
    </r>
    <r>
      <rPr>
        <sz val="12"/>
        <color rgb="FF000000"/>
        <rFont val="宋体"/>
        <charset val="134"/>
      </rPr>
      <t>；当存在个别螺栓位置朝向不一致或弹垫未压平时应判定为</t>
    </r>
    <r>
      <rPr>
        <b/>
        <sz val="12"/>
        <color rgb="FF000000"/>
        <rFont val="宋体"/>
        <charset val="134"/>
      </rPr>
      <t>不足</t>
    </r>
    <r>
      <rPr>
        <sz val="12"/>
        <color rgb="FF000000"/>
        <rFont val="宋体"/>
        <charset val="134"/>
      </rPr>
      <t>；部分立柱与驱动器连接螺栓力矩不符合设计要求为</t>
    </r>
    <r>
      <rPr>
        <b/>
        <sz val="12"/>
        <color rgb="FF000000"/>
        <rFont val="宋体"/>
        <charset val="134"/>
      </rPr>
      <t>否定</t>
    </r>
    <r>
      <rPr>
        <sz val="12"/>
        <color rgb="FF000000"/>
        <rFont val="宋体"/>
        <charset val="134"/>
      </rPr>
      <t>。
现场查看，查阅施工记录。</t>
    </r>
  </si>
  <si>
    <r>
      <rPr>
        <sz val="12"/>
        <color rgb="FF000000"/>
        <rFont val="宋体"/>
        <charset val="134"/>
      </rPr>
      <t>定日镜下回转底部水平度与设计偏差符合要求，应判定为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现场查看，查阅施工记录。</t>
    </r>
  </si>
  <si>
    <r>
      <rPr>
        <sz val="12"/>
        <color theme="1"/>
        <rFont val="宋体"/>
        <charset val="134"/>
      </rPr>
      <t>回转装置表面应平滑，镀层分布均匀。无滴瘤、粗糙和锌刺，无起皮、漏镀和残留的溶剂渣，镜面外观完好无损，应判定为</t>
    </r>
    <r>
      <rPr>
        <b/>
        <sz val="12"/>
        <color theme="1"/>
        <rFont val="宋体"/>
        <charset val="134"/>
      </rPr>
      <t>良好</t>
    </r>
    <r>
      <rPr>
        <sz val="12"/>
        <color theme="1"/>
        <rFont val="宋体"/>
        <charset val="134"/>
      </rPr>
      <t>；个别回转装置镀层有滴瘤、粗糙和锌刺，起皮、漏镀和残留的溶剂渣时应判定为</t>
    </r>
    <r>
      <rPr>
        <b/>
        <sz val="12"/>
        <color theme="1"/>
        <rFont val="宋体"/>
        <charset val="134"/>
      </rPr>
      <t>不足</t>
    </r>
    <r>
      <rPr>
        <sz val="12"/>
        <color theme="1"/>
        <rFont val="宋体"/>
        <charset val="134"/>
      </rPr>
      <t>；镜面外观有损坏为</t>
    </r>
    <r>
      <rPr>
        <b/>
        <sz val="12"/>
        <color theme="1"/>
        <rFont val="宋体"/>
        <charset val="134"/>
      </rPr>
      <t>否定</t>
    </r>
    <r>
      <rPr>
        <sz val="12"/>
        <color theme="1"/>
        <rFont val="宋体"/>
        <charset val="134"/>
      </rPr>
      <t>。
现场查看，查阅施工记录。</t>
    </r>
  </si>
  <si>
    <t>SGS、主油泵、损耗区、溢流区、主厂房等钢结构</t>
  </si>
  <si>
    <r>
      <rPr>
        <sz val="12"/>
        <color theme="1"/>
        <rFont val="宋体"/>
        <charset val="134"/>
      </rPr>
      <t>钢结构安装规范、无锈蚀，高强螺栓穿入方向一致，无漏装、漏紧，高强螺栓连接板封闭可靠，应判定为</t>
    </r>
    <r>
      <rPr>
        <b/>
        <sz val="12"/>
        <color theme="1"/>
        <rFont val="宋体"/>
        <charset val="134"/>
      </rPr>
      <t>良好</t>
    </r>
    <r>
      <rPr>
        <sz val="12"/>
        <color theme="1"/>
        <rFont val="宋体"/>
        <charset val="134"/>
      </rPr>
      <t>，当存在钢结构局部锈蚀、高强螺栓穿装方向不一致、连接板封闭不严密等缺陷时应判定为</t>
    </r>
    <r>
      <rPr>
        <b/>
        <sz val="12"/>
        <color theme="1"/>
        <rFont val="宋体"/>
        <charset val="134"/>
      </rPr>
      <t>不足</t>
    </r>
    <r>
      <rPr>
        <sz val="12"/>
        <color theme="1"/>
        <rFont val="宋体"/>
        <charset val="134"/>
      </rPr>
      <t>。高强螺栓连接副试验不合格为</t>
    </r>
    <r>
      <rPr>
        <b/>
        <sz val="12"/>
        <color theme="1"/>
        <rFont val="宋体"/>
        <charset val="134"/>
      </rPr>
      <t>否定</t>
    </r>
    <r>
      <rPr>
        <sz val="12"/>
        <color theme="1"/>
        <rFont val="宋体"/>
        <charset val="134"/>
      </rPr>
      <t>。
现场查看，查阅钢结构施工记录。</t>
    </r>
  </si>
  <si>
    <r>
      <rPr>
        <sz val="12"/>
        <color rgb="FF000000"/>
        <rFont val="宋体"/>
        <charset val="134"/>
      </rPr>
      <t>临时设施清理及时、超过一定厚度的翼、腹板焊接采取相应措施应判定为</t>
    </r>
    <r>
      <rPr>
        <b/>
        <sz val="12"/>
        <color rgb="FF000000"/>
        <rFont val="宋体"/>
        <charset val="134"/>
      </rPr>
      <t>良好</t>
    </r>
    <r>
      <rPr>
        <sz val="12"/>
        <color rgb="FF000000"/>
        <rFont val="宋体"/>
        <charset val="134"/>
      </rPr>
      <t>，当临时设施清理不彻底、随意施焊判定为</t>
    </r>
    <r>
      <rPr>
        <b/>
        <sz val="12"/>
        <color rgb="FF000000"/>
        <rFont val="宋体"/>
        <charset val="134"/>
      </rPr>
      <t>不足</t>
    </r>
    <r>
      <rPr>
        <sz val="12"/>
        <color rgb="FF000000"/>
        <rFont val="宋体"/>
        <charset val="134"/>
      </rPr>
      <t>，严重的应判定为</t>
    </r>
    <r>
      <rPr>
        <b/>
        <sz val="12"/>
        <color rgb="FF000000"/>
        <rFont val="宋体"/>
        <charset val="134"/>
      </rPr>
      <t>否定</t>
    </r>
    <r>
      <rPr>
        <sz val="12"/>
        <color rgb="FF000000"/>
        <rFont val="宋体"/>
        <charset val="134"/>
      </rPr>
      <t>。
现场查看，查阅钢结构施工记录。</t>
    </r>
  </si>
  <si>
    <r>
      <rPr>
        <sz val="12"/>
        <color theme="1"/>
        <rFont val="宋体"/>
        <charset val="134"/>
      </rPr>
      <t>大板梁挠度符合厂家设计要求，梁挠度测量次数满足规范，结论逻辑正确。判定为</t>
    </r>
    <r>
      <rPr>
        <b/>
        <sz val="12"/>
        <color theme="1"/>
        <rFont val="宋体"/>
        <charset val="134"/>
      </rPr>
      <t>良好</t>
    </r>
    <r>
      <rPr>
        <sz val="12"/>
        <color theme="1"/>
        <rFont val="宋体"/>
        <charset val="134"/>
      </rPr>
      <t>，缺测量次数逻辑混乱判为</t>
    </r>
    <r>
      <rPr>
        <b/>
        <sz val="12"/>
        <color theme="1"/>
        <rFont val="宋体"/>
        <charset val="134"/>
      </rPr>
      <t>不足</t>
    </r>
    <r>
      <rPr>
        <sz val="12"/>
        <color theme="1"/>
        <rFont val="宋体"/>
        <charset val="134"/>
      </rPr>
      <t>，未测量记录错误，挠度超标判为</t>
    </r>
    <r>
      <rPr>
        <b/>
        <sz val="12"/>
        <color theme="1"/>
        <rFont val="宋体"/>
        <charset val="134"/>
      </rPr>
      <t>否定</t>
    </r>
    <r>
      <rPr>
        <sz val="12"/>
        <color theme="1"/>
        <rFont val="宋体"/>
        <charset val="134"/>
      </rPr>
      <t>。
查阅顶梁安装、厂家技术要求、挠度测量记录。</t>
    </r>
  </si>
  <si>
    <r>
      <rPr>
        <sz val="12"/>
        <color theme="1"/>
        <rFont val="宋体"/>
        <charset val="134"/>
      </rPr>
      <t>平台楼梯齐全稳固，安装规范；通道畅通、无阻碍、无影响膨胀的部位，应判定为</t>
    </r>
    <r>
      <rPr>
        <b/>
        <sz val="12"/>
        <color theme="1"/>
        <rFont val="宋体"/>
        <charset val="134"/>
      </rPr>
      <t>良好</t>
    </r>
    <r>
      <rPr>
        <sz val="12"/>
        <color theme="1"/>
        <rFont val="宋体"/>
        <charset val="134"/>
      </rPr>
      <t>；当踏步防滑设置、高度等尺寸偏差不符合规范要求时，应判定为</t>
    </r>
    <r>
      <rPr>
        <b/>
        <sz val="12"/>
        <color theme="1"/>
        <rFont val="宋体"/>
        <charset val="134"/>
      </rPr>
      <t>不足</t>
    </r>
    <r>
      <rPr>
        <sz val="12"/>
        <color theme="1"/>
        <rFont val="宋体"/>
        <charset val="134"/>
      </rPr>
      <t>；当扶手高度、楼梯宽度不能满足设计及规范要求时，应判定为</t>
    </r>
    <r>
      <rPr>
        <b/>
        <sz val="12"/>
        <color theme="1"/>
        <rFont val="宋体"/>
        <charset val="134"/>
      </rPr>
      <t>否定</t>
    </r>
    <r>
      <rPr>
        <sz val="12"/>
        <color theme="1"/>
        <rFont val="宋体"/>
        <charset val="134"/>
      </rPr>
      <t>。
现场查看。</t>
    </r>
  </si>
  <si>
    <r>
      <rPr>
        <sz val="12"/>
        <color theme="1"/>
        <rFont val="宋体"/>
        <charset val="134"/>
      </rPr>
      <t>临边栏杆和操作平台齐全，平台宽度、楼梯坡度工艺优良应判定为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；当存在临边栏杆有缺失、操作平台缺失严重、平台宽度、楼梯坡度超标时应判定为</t>
    </r>
    <r>
      <rPr>
        <b/>
        <sz val="12"/>
        <color theme="1"/>
        <rFont val="宋体"/>
        <charset val="134"/>
      </rPr>
      <t>否定</t>
    </r>
    <r>
      <rPr>
        <sz val="12"/>
        <color theme="1"/>
        <rFont val="宋体"/>
        <charset val="134"/>
      </rPr>
      <t>。
现场查看。</t>
    </r>
  </si>
  <si>
    <t>SGS区、主油泵区、境场循环泵区、损耗区、换热器设备</t>
  </si>
  <si>
    <r>
      <rPr>
        <sz val="12"/>
        <color theme="1"/>
        <rFont val="宋体"/>
        <charset val="134"/>
      </rPr>
      <t>设备安装朝向正确，固定端螺栓已经完成终紧，滑动端螺栓保持松动状态，设备正常膨胀滑动，应判定为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</si>
  <si>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r>
      <rPr>
        <sz val="12"/>
        <color theme="1"/>
        <rFont val="宋体"/>
        <charset val="134"/>
      </rPr>
      <t>液位计完成安装；相关安全阀完成安装及整定；人孔螺栓紧固正常；伴热及保温完好，应判定为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现场查看。</t>
    </r>
  </si>
  <si>
    <t>吸热器</t>
  </si>
  <si>
    <r>
      <rPr>
        <sz val="12"/>
        <color theme="1"/>
        <rFont val="宋体"/>
        <charset val="134"/>
      </rPr>
      <t>吸热器设备垂直度符合制造厂的设计要求，吸热器受力均匀，上下自由膨胀，前后固定良好，应判定为</t>
    </r>
    <r>
      <rPr>
        <b/>
        <sz val="12"/>
        <color theme="1"/>
        <rFont val="宋体"/>
        <charset val="134"/>
      </rPr>
      <t>良好</t>
    </r>
    <r>
      <rPr>
        <sz val="12"/>
        <color theme="1"/>
        <rFont val="宋体"/>
        <charset val="134"/>
      </rPr>
      <t>；当吸热器设备出现前后移动，应判定为</t>
    </r>
    <r>
      <rPr>
        <b/>
        <sz val="12"/>
        <color theme="1"/>
        <rFont val="宋体"/>
        <charset val="134"/>
      </rPr>
      <t>否定</t>
    </r>
    <r>
      <rPr>
        <sz val="12"/>
        <color theme="1"/>
        <rFont val="宋体"/>
        <charset val="134"/>
      </rPr>
      <t>。
现场查看。</t>
    </r>
  </si>
  <si>
    <t>熔盐
储热</t>
  </si>
  <si>
    <r>
      <rPr>
        <sz val="12"/>
        <color theme="1"/>
        <rFont val="宋体"/>
        <charset val="134"/>
      </rPr>
      <t>熔盐罐、熔盐泵安装正确，固定良好，设备出力，震动满足文件要求，应判定为</t>
    </r>
    <r>
      <rPr>
        <b/>
        <sz val="12"/>
        <color theme="1"/>
        <rFont val="宋体"/>
        <charset val="134"/>
      </rPr>
      <t>良好</t>
    </r>
    <r>
      <rPr>
        <sz val="12"/>
        <color theme="1"/>
        <rFont val="宋体"/>
        <charset val="134"/>
      </rPr>
      <t>；震动值严重超标，应判定为</t>
    </r>
    <r>
      <rPr>
        <b/>
        <sz val="12"/>
        <color theme="1"/>
        <rFont val="宋体"/>
        <charset val="134"/>
      </rPr>
      <t>否定</t>
    </r>
    <r>
      <rPr>
        <sz val="12"/>
        <color theme="1"/>
        <rFont val="宋体"/>
        <charset val="134"/>
      </rPr>
      <t>。
现场查看。</t>
    </r>
  </si>
  <si>
    <t>伴热电缆安装</t>
  </si>
  <si>
    <r>
      <rPr>
        <sz val="12"/>
        <color theme="1"/>
        <rFont val="宋体"/>
        <charset val="134"/>
      </rPr>
      <t>耐高温性能：满足光热电站热盐管道的工艺温度要求；
均匀发热：需要均匀安装，避免造成管道或设备局部发热温度过高；
精确敷设：电伴热施工时，必须特别关注并采取措施防止电伴热受到外力影响，从而避免其损坏；
禁止交叉或重叠：电伴热系统的工作温度通常较高，如果电伴热线发生交叉或重叠，就会在交叉重叠区域产生温度叠加效应，从而引发电伴热损失。电伴热禁止交叉或重叠；
系统监测与维护：对电伴热的电阻值和绝缘电阻进行检查时，应当根据实际情况，在不同的时间点进行测量，并确保详细记录每一次的检测结果。及时掌握电伴热系统的运行状态，确保其在安全、稳定的条件下运行。
上述措施到位应判定为</t>
    </r>
    <r>
      <rPr>
        <b/>
        <sz val="12"/>
        <color theme="1"/>
        <rFont val="宋体"/>
        <charset val="134"/>
      </rPr>
      <t>良好</t>
    </r>
    <r>
      <rPr>
        <sz val="12"/>
        <color theme="1"/>
        <rFont val="宋体"/>
        <charset val="134"/>
      </rPr>
      <t>，测量结果偏高或偏低应判定为</t>
    </r>
    <r>
      <rPr>
        <b/>
        <sz val="12"/>
        <color theme="1"/>
        <rFont val="宋体"/>
        <charset val="134"/>
      </rPr>
      <t>不足</t>
    </r>
    <r>
      <rPr>
        <sz val="12"/>
        <color theme="1"/>
        <rFont val="宋体"/>
        <charset val="134"/>
      </rPr>
      <t>。
现场查看。</t>
    </r>
  </si>
  <si>
    <r>
      <rPr>
        <sz val="12"/>
        <color theme="1"/>
        <rFont val="宋体"/>
        <charset val="134"/>
      </rPr>
      <t>管道布置走向合理规范、膨胀顺畅，不阻碍通道，阀门安装便于操作维护，应判定为</t>
    </r>
    <r>
      <rPr>
        <b/>
        <sz val="12"/>
        <color theme="1"/>
        <rFont val="宋体"/>
        <charset val="134"/>
      </rPr>
      <t>良好</t>
    </r>
    <r>
      <rPr>
        <sz val="12"/>
        <color theme="1"/>
        <rFont val="宋体"/>
        <charset val="134"/>
      </rPr>
      <t>；当存在膨胀轻微变形受阻及少量缺陷时应判定为</t>
    </r>
    <r>
      <rPr>
        <b/>
        <sz val="12"/>
        <color theme="1"/>
        <rFont val="宋体"/>
        <charset val="134"/>
      </rPr>
      <t>不足</t>
    </r>
    <r>
      <rPr>
        <sz val="12"/>
        <color theme="1"/>
        <rFont val="宋体"/>
        <charset val="134"/>
      </rPr>
      <t>；当多处阀门不便操作，管道变形严重、阻碍通道判定为</t>
    </r>
    <r>
      <rPr>
        <b/>
        <sz val="12"/>
        <color theme="1"/>
        <rFont val="宋体"/>
        <charset val="134"/>
      </rPr>
      <t>否定</t>
    </r>
    <r>
      <rPr>
        <sz val="12"/>
        <color theme="1"/>
        <rFont val="宋体"/>
        <charset val="134"/>
      </rPr>
      <t>。
现场查看。</t>
    </r>
  </si>
  <si>
    <r>
      <rPr>
        <sz val="12"/>
        <color theme="1"/>
        <rFont val="宋体"/>
        <charset val="134"/>
      </rPr>
      <t>管系无渗漏、阀门无内漏、疏水坡度准确，应判定为</t>
    </r>
    <r>
      <rPr>
        <b/>
        <sz val="12"/>
        <color theme="1"/>
        <rFont val="宋体"/>
        <charset val="134"/>
      </rPr>
      <t>良好</t>
    </r>
    <r>
      <rPr>
        <sz val="12"/>
        <color theme="1"/>
        <rFont val="宋体"/>
        <charset val="134"/>
      </rPr>
      <t>；当存在系统渗漏、阀门内漏轻微判定为</t>
    </r>
    <r>
      <rPr>
        <b/>
        <sz val="12"/>
        <color theme="1"/>
        <rFont val="宋体"/>
        <charset val="134"/>
      </rPr>
      <t>不足</t>
    </r>
    <r>
      <rPr>
        <sz val="12"/>
        <color theme="1"/>
        <rFont val="宋体"/>
        <charset val="134"/>
      </rPr>
      <t>；主要中温及以上管道严重渗漏、阀门明显内漏应判定为</t>
    </r>
    <r>
      <rPr>
        <b/>
        <sz val="12"/>
        <color theme="1"/>
        <rFont val="宋体"/>
        <charset val="134"/>
      </rPr>
      <t>否定</t>
    </r>
    <r>
      <rPr>
        <sz val="12"/>
        <color theme="1"/>
        <rFont val="宋体"/>
        <charset val="134"/>
      </rPr>
      <t>。
现场查看。</t>
    </r>
  </si>
  <si>
    <t>辅助机械</t>
  </si>
  <si>
    <t>保温</t>
  </si>
  <si>
    <r>
      <rPr>
        <sz val="12"/>
        <color theme="1"/>
        <rFont val="宋体"/>
        <charset val="134"/>
      </rPr>
      <t>设备及管道保温密实，工艺良好，外护无破损，表面无超温，应判定为</t>
    </r>
    <r>
      <rPr>
        <b/>
        <sz val="12"/>
        <color theme="1"/>
        <rFont val="宋体"/>
        <charset val="134"/>
      </rPr>
      <t>良好</t>
    </r>
    <r>
      <rPr>
        <sz val="12"/>
        <color theme="1"/>
        <rFont val="宋体"/>
        <charset val="134"/>
      </rPr>
      <t>；当存在外护局部破损（吊杆穿越相邻保温外护板或锈蚀）、表面局部超温时应判定为</t>
    </r>
    <r>
      <rPr>
        <b/>
        <sz val="12"/>
        <color theme="1"/>
        <rFont val="宋体"/>
        <charset val="134"/>
      </rPr>
      <t>不足</t>
    </r>
    <r>
      <rPr>
        <sz val="12"/>
        <color theme="1"/>
        <rFont val="宋体"/>
        <charset val="134"/>
      </rPr>
      <t>。大面积超温判定为</t>
    </r>
    <r>
      <rPr>
        <b/>
        <sz val="12"/>
        <color theme="1"/>
        <rFont val="宋体"/>
        <charset val="134"/>
      </rPr>
      <t>否定</t>
    </r>
    <r>
      <rPr>
        <sz val="12"/>
        <color theme="1"/>
        <rFont val="宋体"/>
        <charset val="134"/>
      </rPr>
      <t>。
现场查看、测量。</t>
    </r>
  </si>
  <si>
    <t>油漆
防腐</t>
  </si>
  <si>
    <r>
      <rPr>
        <sz val="12"/>
        <color theme="1"/>
        <rFont val="宋体"/>
        <charset val="134"/>
      </rPr>
      <t>动力岛设备、管道保温外表面温度在额定参数运行状态测量值符合规范规定，无超温，应判定为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现场测量。</t>
    </r>
  </si>
  <si>
    <t>起吊
设施</t>
  </si>
  <si>
    <r>
      <rPr>
        <sz val="12"/>
        <color theme="1"/>
        <rFont val="宋体"/>
        <charset val="134"/>
      </rPr>
      <t>强制性标准、强制性条文实施计划内容全面，可操作性强，实施记录齐全、符合规定，应判定为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；存在未执行项判定为</t>
    </r>
    <r>
      <rPr>
        <b/>
        <sz val="12"/>
        <color theme="1"/>
        <rFont val="宋体"/>
        <charset val="134"/>
      </rPr>
      <t>否定</t>
    </r>
    <r>
      <rPr>
        <sz val="12"/>
        <color theme="1"/>
        <rFont val="宋体"/>
        <charset val="134"/>
      </rPr>
      <t>。
现场检查，查阅强制性条文实施计划及实施记录。</t>
    </r>
  </si>
  <si>
    <r>
      <rPr>
        <sz val="12"/>
        <color theme="1"/>
        <rFont val="宋体"/>
        <charset val="134"/>
      </rPr>
      <t>原材料、半成品（含合金钢构件、高温高压管材管件、高强螺栓、保温材料等）质量证明文件与现场复检报告齐全有效，可追溯，应判定为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查阅进场材料的验收记录、复验报告、光谱检验报告等。</t>
    </r>
  </si>
  <si>
    <r>
      <rPr>
        <sz val="12"/>
        <color theme="1"/>
        <rFont val="宋体"/>
        <charset val="134"/>
      </rPr>
      <t>压力容器安装告知单、压力容器制造、安装安全监督检验合格、安全阀整定报告（证）齐全，投产后压力容器制造、安装监督检验证书，压力容器特种设备使用登记证、标志等合规性资料齐全，应判定为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查阅告知单、监督检验报告、证书、登记证、标志等。</t>
    </r>
  </si>
  <si>
    <r>
      <rPr>
        <sz val="12"/>
        <color theme="1"/>
        <rFont val="宋体"/>
        <charset val="134"/>
      </rPr>
      <t>竣工资料中质量验收资料齐全，验收合格，建设单位（监理）同意验收意见明确，应判定为</t>
    </r>
    <r>
      <rPr>
        <b/>
        <sz val="12"/>
        <color theme="1"/>
        <rFont val="宋体"/>
        <charset val="134"/>
      </rPr>
      <t>良好</t>
    </r>
    <r>
      <rPr>
        <sz val="12"/>
        <color theme="1"/>
        <rFont val="宋体"/>
        <charset val="134"/>
      </rPr>
      <t>；若验收资料不规范、验收结论不准确，应判定为</t>
    </r>
    <r>
      <rPr>
        <b/>
        <sz val="12"/>
        <color theme="1"/>
        <rFont val="宋体"/>
        <charset val="134"/>
      </rPr>
      <t>不足</t>
    </r>
    <r>
      <rPr>
        <sz val="12"/>
        <color theme="1"/>
        <rFont val="宋体"/>
        <charset val="134"/>
      </rPr>
      <t>。
查阅竣工验收资料。</t>
    </r>
  </si>
  <si>
    <r>
      <rPr>
        <sz val="12"/>
        <color theme="1"/>
        <rFont val="宋体"/>
        <charset val="134"/>
      </rPr>
      <t>蒸汽发生器SGS水压、酸洗签证齐全、废液排放合规应判定为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查阅检验批、分项工程、分部工程验收资料。</t>
    </r>
  </si>
  <si>
    <r>
      <rPr>
        <sz val="12"/>
        <color theme="1"/>
        <rFont val="宋体"/>
        <charset val="134"/>
      </rPr>
      <t>蒸汽发生器SGS酸洗、吹管后割管检查资料齐全应判定为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查阅签证。</t>
    </r>
  </si>
  <si>
    <r>
      <rPr>
        <sz val="12"/>
        <color theme="1"/>
        <rFont val="宋体"/>
        <charset val="134"/>
      </rPr>
      <t>竣工资料中施工记录、检验报告资料准确齐全，应判定为</t>
    </r>
    <r>
      <rPr>
        <b/>
        <sz val="12"/>
        <color theme="1"/>
        <rFont val="宋体"/>
        <charset val="134"/>
      </rPr>
      <t>良好</t>
    </r>
    <r>
      <rPr>
        <sz val="12"/>
        <color theme="1"/>
        <rFont val="宋体"/>
        <charset val="134"/>
      </rPr>
      <t>；若缺少某项施工记录而影响工程质量管理无法追溯时，应判定为</t>
    </r>
    <r>
      <rPr>
        <b/>
        <sz val="12"/>
        <color theme="1"/>
        <rFont val="宋体"/>
        <charset val="134"/>
      </rPr>
      <t>不足</t>
    </r>
    <r>
      <rPr>
        <sz val="12"/>
        <color theme="1"/>
        <rFont val="宋体"/>
        <charset val="134"/>
      </rPr>
      <t>。
抽查重要施工记录文件。</t>
    </r>
  </si>
  <si>
    <r>
      <rPr>
        <sz val="12"/>
        <color theme="1"/>
        <rFont val="宋体"/>
        <charset val="134"/>
      </rPr>
      <t>竣工后汽水品质合格，应判定为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查阅生产报表。</t>
    </r>
  </si>
  <si>
    <r>
      <rPr>
        <sz val="12"/>
        <color theme="1"/>
        <rFont val="宋体"/>
        <charset val="134"/>
      </rPr>
      <t>焊接工程记录、热处理记录、无损检测记录、硬度检测记录齐全，焊接材料可追溯，应判定为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，严重者应判定为</t>
    </r>
    <r>
      <rPr>
        <b/>
        <sz val="12"/>
        <color theme="1"/>
        <rFont val="宋体"/>
        <charset val="134"/>
      </rPr>
      <t>否定</t>
    </r>
    <r>
      <rPr>
        <sz val="12"/>
        <color theme="1"/>
        <rFont val="宋体"/>
        <charset val="134"/>
      </rPr>
      <t>。
查阅焊接、金属监督资料。</t>
    </r>
  </si>
  <si>
    <r>
      <rPr>
        <sz val="12"/>
        <color theme="1"/>
        <rFont val="宋体"/>
        <charset val="134"/>
      </rPr>
      <t>各次验收整改项已整改闭环，应判定为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现场检查，查阅整改闭环资料。</t>
    </r>
  </si>
  <si>
    <t>表C-18  光热工程主要技术经济指标实体质量评价记录表</t>
  </si>
  <si>
    <t>性能
考核
试验</t>
  </si>
  <si>
    <r>
      <rPr>
        <sz val="12"/>
        <color rgb="FF000000"/>
        <rFont val="宋体"/>
        <charset val="134"/>
      </rPr>
      <t>储热时间≥设计值时，应判定为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检查历史数据记录和电站运行日志。</t>
    </r>
  </si>
  <si>
    <r>
      <rPr>
        <sz val="12"/>
        <color rgb="FF000000"/>
        <rFont val="宋体"/>
        <charset val="134"/>
      </rPr>
      <t>机组设备的平均可利用率≥设计值时，应判定为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检查历史数据记录和电站运行日志。</t>
    </r>
  </si>
  <si>
    <r>
      <rPr>
        <sz val="12"/>
        <color theme="1"/>
        <rFont val="宋体"/>
        <charset val="134"/>
      </rPr>
      <t>年均光电转换效率≥设计值时，应判定为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检查历史数据记录和电站运行日志。</t>
    </r>
  </si>
  <si>
    <r>
      <rPr>
        <sz val="12"/>
        <color theme="1"/>
        <rFont val="宋体"/>
        <charset val="134"/>
      </rPr>
      <t>发电机效率≥设计值时，应判定为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检查历史数据记录和电站运行日志。</t>
    </r>
  </si>
  <si>
    <r>
      <rPr>
        <sz val="12"/>
        <color rgb="FF000000"/>
        <rFont val="宋体"/>
        <charset val="134"/>
      </rPr>
      <t>冷热熔盐罐熔盐日降温度≤设计值时，应判定为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检查历史数据记录和电站运行日志。</t>
    </r>
  </si>
  <si>
    <r>
      <rPr>
        <sz val="12"/>
        <color theme="1"/>
        <rFont val="宋体"/>
        <charset val="134"/>
      </rPr>
      <t>机组年集热量≥设计值时，应判定为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检查历史数据记录和电站运行日志。</t>
    </r>
  </si>
  <si>
    <r>
      <rPr>
        <sz val="12"/>
        <color theme="1"/>
        <rFont val="宋体"/>
        <charset val="134"/>
      </rPr>
      <t>年均光热效率≥设计值时，应判定为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检查历史数据记录和电站运行日志。</t>
    </r>
  </si>
  <si>
    <r>
      <rPr>
        <sz val="12"/>
        <color theme="1"/>
        <rFont val="宋体"/>
        <charset val="134"/>
      </rPr>
      <t>储罐热出力≥保证值，应判定为</t>
    </r>
    <r>
      <rPr>
        <b/>
        <sz val="12"/>
        <color theme="1"/>
        <rFont val="宋体"/>
        <charset val="134"/>
      </rPr>
      <t>良好</t>
    </r>
    <r>
      <rPr>
        <sz val="12"/>
        <color theme="1"/>
        <rFont val="宋体"/>
        <charset val="134"/>
      </rPr>
      <t>；低于保证值，但不低于保证值的90%，应判定为</t>
    </r>
    <r>
      <rPr>
        <b/>
        <sz val="12"/>
        <color theme="1"/>
        <rFont val="宋体"/>
        <charset val="134"/>
      </rPr>
      <t>不足</t>
    </r>
    <r>
      <rPr>
        <sz val="12"/>
        <color theme="1"/>
        <rFont val="宋体"/>
        <charset val="134"/>
      </rPr>
      <t>；低于保证值的90%，应判定为</t>
    </r>
    <r>
      <rPr>
        <b/>
        <sz val="12"/>
        <color theme="1"/>
        <rFont val="宋体"/>
        <charset val="134"/>
      </rPr>
      <t>否定</t>
    </r>
    <r>
      <rPr>
        <sz val="12"/>
        <color theme="1"/>
        <rFont val="宋体"/>
        <charset val="134"/>
      </rPr>
      <t>。
检查性能考核试验报告。</t>
    </r>
  </si>
  <si>
    <r>
      <rPr>
        <sz val="12"/>
        <color theme="1"/>
        <rFont val="宋体"/>
        <charset val="134"/>
      </rPr>
      <t>吸热器出力≥保证值，应判定为</t>
    </r>
    <r>
      <rPr>
        <b/>
        <sz val="12"/>
        <color theme="1"/>
        <rFont val="宋体"/>
        <charset val="134"/>
      </rPr>
      <t>良好</t>
    </r>
    <r>
      <rPr>
        <sz val="12"/>
        <color theme="1"/>
        <rFont val="宋体"/>
        <charset val="134"/>
      </rPr>
      <t>；低于保证值，但不低于保证值的90%，应判定为</t>
    </r>
    <r>
      <rPr>
        <b/>
        <sz val="12"/>
        <color theme="1"/>
        <rFont val="宋体"/>
        <charset val="134"/>
      </rPr>
      <t>不足</t>
    </r>
    <r>
      <rPr>
        <sz val="12"/>
        <color theme="1"/>
        <rFont val="宋体"/>
        <charset val="134"/>
      </rPr>
      <t>；低于保证值的90%，应判定为</t>
    </r>
    <r>
      <rPr>
        <b/>
        <sz val="12"/>
        <color theme="1"/>
        <rFont val="宋体"/>
        <charset val="134"/>
      </rPr>
      <t>否定</t>
    </r>
    <r>
      <rPr>
        <sz val="12"/>
        <color theme="1"/>
        <rFont val="宋体"/>
        <charset val="134"/>
      </rPr>
      <t>。
检查性能考核试验报告。</t>
    </r>
  </si>
  <si>
    <r>
      <rPr>
        <sz val="12"/>
        <color theme="1"/>
        <rFont val="宋体"/>
        <charset val="134"/>
      </rPr>
      <t>吸热器效率≥保证值，应判定为</t>
    </r>
    <r>
      <rPr>
        <b/>
        <sz val="12"/>
        <color theme="1"/>
        <rFont val="宋体"/>
        <charset val="134"/>
      </rPr>
      <t>良好</t>
    </r>
    <r>
      <rPr>
        <sz val="12"/>
        <color theme="1"/>
        <rFont val="宋体"/>
        <charset val="134"/>
      </rPr>
      <t>；低于保证值，但不低于效率的90%，应判定为</t>
    </r>
    <r>
      <rPr>
        <b/>
        <sz val="12"/>
        <color theme="1"/>
        <rFont val="宋体"/>
        <charset val="134"/>
      </rPr>
      <t>不足</t>
    </r>
    <r>
      <rPr>
        <sz val="12"/>
        <color theme="1"/>
        <rFont val="宋体"/>
        <charset val="134"/>
      </rPr>
      <t>；低于保证值的90%，应判定为</t>
    </r>
    <r>
      <rPr>
        <b/>
        <sz val="12"/>
        <color theme="1"/>
        <rFont val="宋体"/>
        <charset val="134"/>
      </rPr>
      <t>否定</t>
    </r>
    <r>
      <rPr>
        <sz val="12"/>
        <color theme="1"/>
        <rFont val="宋体"/>
        <charset val="134"/>
      </rPr>
      <t>。
检查性能考核试验报告。</t>
    </r>
  </si>
  <si>
    <r>
      <rPr>
        <sz val="12"/>
        <color theme="1"/>
        <rFont val="宋体"/>
        <charset val="134"/>
      </rPr>
      <t>镜厂效率≥设计模型，应判定为</t>
    </r>
    <r>
      <rPr>
        <b/>
        <sz val="12"/>
        <color theme="1"/>
        <rFont val="宋体"/>
        <charset val="134"/>
      </rPr>
      <t>良好</t>
    </r>
    <r>
      <rPr>
        <sz val="12"/>
        <color theme="1"/>
        <rFont val="宋体"/>
        <charset val="134"/>
      </rPr>
      <t>；低于模型值，但不低于效率的90%，应判定为</t>
    </r>
    <r>
      <rPr>
        <b/>
        <sz val="12"/>
        <color theme="1"/>
        <rFont val="宋体"/>
        <charset val="134"/>
      </rPr>
      <t>不足</t>
    </r>
    <r>
      <rPr>
        <sz val="12"/>
        <color theme="1"/>
        <rFont val="宋体"/>
        <charset val="134"/>
      </rPr>
      <t>；低于保证值的90%，应判定为</t>
    </r>
    <r>
      <rPr>
        <b/>
        <sz val="12"/>
        <color theme="1"/>
        <rFont val="宋体"/>
        <charset val="134"/>
      </rPr>
      <t>否定</t>
    </r>
    <r>
      <rPr>
        <sz val="12"/>
        <color theme="1"/>
        <rFont val="宋体"/>
        <charset val="134"/>
      </rPr>
      <t>。
检查性能考核试验报告。</t>
    </r>
  </si>
  <si>
    <r>
      <rPr>
        <sz val="12"/>
        <color theme="1"/>
        <rFont val="宋体"/>
        <charset val="134"/>
      </rPr>
      <t>机组毛效率试验≥设计模型值，应判定为</t>
    </r>
    <r>
      <rPr>
        <b/>
        <sz val="12"/>
        <color theme="1"/>
        <rFont val="宋体"/>
        <charset val="134"/>
      </rPr>
      <t>良好</t>
    </r>
    <r>
      <rPr>
        <sz val="12"/>
        <color theme="1"/>
        <rFont val="宋体"/>
        <charset val="134"/>
      </rPr>
      <t>；低于保证值，但不低于效率的90%，应判定为</t>
    </r>
    <r>
      <rPr>
        <b/>
        <sz val="12"/>
        <color theme="1"/>
        <rFont val="宋体"/>
        <charset val="134"/>
      </rPr>
      <t>不足</t>
    </r>
    <r>
      <rPr>
        <sz val="12"/>
        <color theme="1"/>
        <rFont val="宋体"/>
        <charset val="134"/>
      </rPr>
      <t>；低于保证值的90%，应判定为</t>
    </r>
    <r>
      <rPr>
        <b/>
        <sz val="12"/>
        <color theme="1"/>
        <rFont val="宋体"/>
        <charset val="134"/>
      </rPr>
      <t>否定</t>
    </r>
    <r>
      <rPr>
        <sz val="12"/>
        <color theme="1"/>
        <rFont val="宋体"/>
        <charset val="134"/>
      </rPr>
      <t>。
检查性能考核试验报告。</t>
    </r>
  </si>
  <si>
    <r>
      <rPr>
        <sz val="12"/>
        <color theme="1"/>
        <rFont val="宋体"/>
        <charset val="134"/>
      </rPr>
      <t>初始验收连续性能试验≥保证值，应判定为</t>
    </r>
    <r>
      <rPr>
        <b/>
        <sz val="12"/>
        <color theme="1"/>
        <rFont val="宋体"/>
        <charset val="134"/>
      </rPr>
      <t>良好</t>
    </r>
    <r>
      <rPr>
        <sz val="12"/>
        <color theme="1"/>
        <rFont val="宋体"/>
        <charset val="134"/>
      </rPr>
      <t>；低于模型值，但不低于效率的90%，应判定为</t>
    </r>
    <r>
      <rPr>
        <b/>
        <sz val="12"/>
        <color theme="1"/>
        <rFont val="宋体"/>
        <charset val="134"/>
      </rPr>
      <t>不足</t>
    </r>
    <r>
      <rPr>
        <sz val="12"/>
        <color theme="1"/>
        <rFont val="宋体"/>
        <charset val="134"/>
      </rPr>
      <t>；低于保证值的90%，应判定为</t>
    </r>
    <r>
      <rPr>
        <b/>
        <sz val="12"/>
        <color theme="1"/>
        <rFont val="宋体"/>
        <charset val="134"/>
      </rPr>
      <t>否定</t>
    </r>
    <r>
      <rPr>
        <sz val="12"/>
        <color theme="1"/>
        <rFont val="宋体"/>
        <charset val="134"/>
      </rPr>
      <t>。
检查性能考核试验报告。</t>
    </r>
  </si>
  <si>
    <r>
      <rPr>
        <sz val="12"/>
        <color theme="1"/>
        <rFont val="宋体"/>
        <charset val="134"/>
      </rPr>
      <t>机组净出力试验≥保证值，应判定为</t>
    </r>
    <r>
      <rPr>
        <b/>
        <sz val="12"/>
        <color theme="1"/>
        <rFont val="宋体"/>
        <charset val="134"/>
      </rPr>
      <t>良好</t>
    </r>
    <r>
      <rPr>
        <sz val="12"/>
        <color theme="1"/>
        <rFont val="宋体"/>
        <charset val="134"/>
      </rPr>
      <t>；低于保证值应判定为</t>
    </r>
    <r>
      <rPr>
        <b/>
        <sz val="12"/>
        <color theme="1"/>
        <rFont val="宋体"/>
        <charset val="134"/>
      </rPr>
      <t>否定</t>
    </r>
    <r>
      <rPr>
        <sz val="12"/>
        <color theme="1"/>
        <rFont val="宋体"/>
        <charset val="134"/>
      </rPr>
      <t>。
检查性能考核试验报告。</t>
    </r>
  </si>
  <si>
    <r>
      <rPr>
        <sz val="12"/>
        <color theme="1"/>
        <rFont val="宋体"/>
        <charset val="134"/>
      </rPr>
      <t>后始验收连续性能试验≥保证值，应判定为</t>
    </r>
    <r>
      <rPr>
        <b/>
        <sz val="12"/>
        <color theme="1"/>
        <rFont val="宋体"/>
        <charset val="134"/>
      </rPr>
      <t>良好</t>
    </r>
    <r>
      <rPr>
        <sz val="12"/>
        <color theme="1"/>
        <rFont val="宋体"/>
        <charset val="134"/>
      </rPr>
      <t>；低于模型值，但不低于效率的90%，应判定为</t>
    </r>
    <r>
      <rPr>
        <b/>
        <sz val="12"/>
        <color theme="1"/>
        <rFont val="宋体"/>
        <charset val="134"/>
      </rPr>
      <t>不足</t>
    </r>
    <r>
      <rPr>
        <sz val="12"/>
        <color theme="1"/>
        <rFont val="宋体"/>
        <charset val="134"/>
      </rPr>
      <t>；低于保证值的90%，应判定为</t>
    </r>
    <r>
      <rPr>
        <b/>
        <sz val="12"/>
        <color theme="1"/>
        <rFont val="宋体"/>
        <charset val="134"/>
      </rPr>
      <t>否定</t>
    </r>
    <r>
      <rPr>
        <sz val="12"/>
        <color theme="1"/>
        <rFont val="宋体"/>
        <charset val="134"/>
      </rPr>
      <t>。
检查性能考核试验报告。</t>
    </r>
  </si>
  <si>
    <r>
      <rPr>
        <sz val="12"/>
        <color theme="1"/>
        <rFont val="宋体"/>
        <charset val="134"/>
      </rPr>
      <t>发电量≥设计值时，应判定为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检查发电量统计。</t>
    </r>
  </si>
  <si>
    <r>
      <rPr>
        <sz val="12"/>
        <color theme="1"/>
        <rFont val="宋体"/>
        <charset val="134"/>
      </rPr>
      <t>年平均外供电量≥设计值时，应判定为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检查历史数据记录和电站运行日志。</t>
    </r>
  </si>
  <si>
    <r>
      <rPr>
        <sz val="12"/>
        <color theme="1"/>
        <rFont val="宋体"/>
        <charset val="134"/>
      </rPr>
      <t>场用电率≤设计值时，应判定为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检查历史数据记录和电站运行日志。</t>
    </r>
  </si>
  <si>
    <r>
      <rPr>
        <sz val="12"/>
        <color theme="1"/>
        <rFont val="宋体"/>
        <charset val="134"/>
      </rPr>
      <t>长期性能试验（第1年）不低于保证值，应判定为</t>
    </r>
    <r>
      <rPr>
        <b/>
        <sz val="12"/>
        <color theme="1"/>
        <rFont val="宋体"/>
        <charset val="134"/>
      </rPr>
      <t>良好</t>
    </r>
    <r>
      <rPr>
        <sz val="12"/>
        <color theme="1"/>
        <rFont val="宋体"/>
        <charset val="134"/>
      </rPr>
      <t>；低于保证值应判定为</t>
    </r>
    <r>
      <rPr>
        <b/>
        <sz val="12"/>
        <color theme="1"/>
        <rFont val="宋体"/>
        <charset val="134"/>
      </rPr>
      <t>否定</t>
    </r>
    <r>
      <rPr>
        <sz val="12"/>
        <color theme="1"/>
        <rFont val="宋体"/>
        <charset val="134"/>
      </rPr>
      <t>。
查阅报告。</t>
    </r>
  </si>
  <si>
    <r>
      <rPr>
        <sz val="12"/>
        <color theme="1"/>
        <rFont val="宋体"/>
        <charset val="134"/>
      </rPr>
      <t>长期性能试验（第2年）不低于保证值，应判定为</t>
    </r>
    <r>
      <rPr>
        <b/>
        <sz val="12"/>
        <color theme="1"/>
        <rFont val="宋体"/>
        <charset val="134"/>
      </rPr>
      <t>良好</t>
    </r>
    <r>
      <rPr>
        <sz val="12"/>
        <color theme="1"/>
        <rFont val="宋体"/>
        <charset val="134"/>
      </rPr>
      <t>；低于保证值应判定为</t>
    </r>
    <r>
      <rPr>
        <b/>
        <sz val="12"/>
        <color theme="1"/>
        <rFont val="宋体"/>
        <charset val="134"/>
      </rPr>
      <t>否定</t>
    </r>
    <r>
      <rPr>
        <sz val="12"/>
        <color theme="1"/>
        <rFont val="宋体"/>
        <charset val="134"/>
      </rPr>
      <t>。
查阅报告。</t>
    </r>
  </si>
  <si>
    <r>
      <rPr>
        <sz val="12"/>
        <color theme="1"/>
        <rFont val="宋体"/>
        <charset val="134"/>
      </rPr>
      <t>长期性能试验（第3年）不低于保证值，应判定为</t>
    </r>
    <r>
      <rPr>
        <b/>
        <sz val="12"/>
        <color theme="1"/>
        <rFont val="宋体"/>
        <charset val="134"/>
      </rPr>
      <t>良好</t>
    </r>
    <r>
      <rPr>
        <sz val="12"/>
        <color theme="1"/>
        <rFont val="宋体"/>
        <charset val="134"/>
      </rPr>
      <t>；低于保证值应判定为</t>
    </r>
    <r>
      <rPr>
        <b/>
        <sz val="12"/>
        <color theme="1"/>
        <rFont val="宋体"/>
        <charset val="134"/>
      </rPr>
      <t>否定</t>
    </r>
    <r>
      <rPr>
        <sz val="12"/>
        <color theme="1"/>
        <rFont val="宋体"/>
        <charset val="134"/>
      </rPr>
      <t>。
查阅报告。</t>
    </r>
  </si>
  <si>
    <r>
      <rPr>
        <sz val="12"/>
        <color theme="1"/>
        <rFont val="宋体"/>
        <charset val="134"/>
      </rPr>
      <t>AGC功能投入正常，调节偏差满足属地调度细则要求，应判定为</t>
    </r>
    <r>
      <rPr>
        <b/>
        <sz val="12"/>
        <color theme="1"/>
        <rFont val="宋体"/>
        <charset val="134"/>
      </rPr>
      <t>良好</t>
    </r>
    <r>
      <rPr>
        <sz val="12"/>
        <color theme="1"/>
        <rFont val="宋体"/>
        <charset val="134"/>
      </rPr>
      <t>；AGC功能基本正常，每月不达标考核不超过2次，应判定为</t>
    </r>
    <r>
      <rPr>
        <b/>
        <sz val="12"/>
        <color theme="1"/>
        <rFont val="宋体"/>
        <charset val="134"/>
      </rPr>
      <t>不足</t>
    </r>
    <r>
      <rPr>
        <sz val="12"/>
        <color theme="1"/>
        <rFont val="宋体"/>
        <charset val="134"/>
      </rPr>
      <t>；AGC功能无法正常投入，应判定为</t>
    </r>
    <r>
      <rPr>
        <b/>
        <sz val="12"/>
        <color theme="1"/>
        <rFont val="宋体"/>
        <charset val="134"/>
      </rPr>
      <t>否定</t>
    </r>
    <r>
      <rPr>
        <sz val="12"/>
        <color theme="1"/>
        <rFont val="宋体"/>
        <charset val="134"/>
      </rPr>
      <t>。
现场检查投入情况，以及调度往来文件。</t>
    </r>
  </si>
  <si>
    <r>
      <rPr>
        <sz val="12"/>
        <color theme="1"/>
        <rFont val="宋体"/>
        <charset val="134"/>
      </rPr>
      <t>主蒸汽温度在设计值±5℃范围内，应判定为</t>
    </r>
    <r>
      <rPr>
        <b/>
        <sz val="12"/>
        <color theme="1"/>
        <rFont val="宋体"/>
        <charset val="134"/>
      </rPr>
      <t>良好</t>
    </r>
    <r>
      <rPr>
        <sz val="12"/>
        <color theme="1"/>
        <rFont val="宋体"/>
        <charset val="134"/>
      </rPr>
      <t>；偏离设计值±5℃以上、+5℃、-10℃范围以内，应判定为</t>
    </r>
    <r>
      <rPr>
        <b/>
        <sz val="12"/>
        <color theme="1"/>
        <rFont val="宋体"/>
        <charset val="134"/>
      </rPr>
      <t>不足</t>
    </r>
    <r>
      <rPr>
        <sz val="12"/>
        <color theme="1"/>
        <rFont val="宋体"/>
        <charset val="134"/>
      </rPr>
      <t>；偏离设计值+5℃、-10℃范围以外应判定为</t>
    </r>
    <r>
      <rPr>
        <b/>
        <sz val="12"/>
        <color theme="1"/>
        <rFont val="宋体"/>
        <charset val="134"/>
      </rPr>
      <t>否定</t>
    </r>
    <r>
      <rPr>
        <sz val="12"/>
        <color theme="1"/>
        <rFont val="宋体"/>
        <charset val="134"/>
      </rPr>
      <t>。
现场检查运行参数。</t>
    </r>
  </si>
  <si>
    <r>
      <rPr>
        <sz val="12"/>
        <color theme="1"/>
        <rFont val="宋体"/>
        <charset val="134"/>
      </rPr>
      <t>再热汽温度在设计值±5℃范围内，应判定为</t>
    </r>
    <r>
      <rPr>
        <b/>
        <sz val="12"/>
        <color theme="1"/>
        <rFont val="宋体"/>
        <charset val="134"/>
      </rPr>
      <t>良好</t>
    </r>
    <r>
      <rPr>
        <sz val="12"/>
        <color theme="1"/>
        <rFont val="宋体"/>
        <charset val="134"/>
      </rPr>
      <t>；偏离设计值±5℃以上、+5℃、-10℃范围内，应判定为</t>
    </r>
    <r>
      <rPr>
        <b/>
        <sz val="12"/>
        <color theme="1"/>
        <rFont val="宋体"/>
        <charset val="134"/>
      </rPr>
      <t>不足</t>
    </r>
    <r>
      <rPr>
        <sz val="12"/>
        <color theme="1"/>
        <rFont val="宋体"/>
        <charset val="134"/>
      </rPr>
      <t>；偏离设计值在+5℃、-10℃范围以外应判定为</t>
    </r>
    <r>
      <rPr>
        <b/>
        <sz val="12"/>
        <color theme="1"/>
        <rFont val="宋体"/>
        <charset val="134"/>
      </rPr>
      <t>否定</t>
    </r>
    <r>
      <rPr>
        <sz val="12"/>
        <color theme="1"/>
        <rFont val="宋体"/>
        <charset val="134"/>
      </rPr>
      <t>。
现场检查运行参数。</t>
    </r>
  </si>
  <si>
    <r>
      <rPr>
        <sz val="12"/>
        <color theme="1"/>
        <rFont val="宋体"/>
        <charset val="134"/>
      </rPr>
      <t>主蒸汽压力在设计值±0.5MPa以内，应判定为</t>
    </r>
    <r>
      <rPr>
        <b/>
        <sz val="12"/>
        <color theme="1"/>
        <rFont val="宋体"/>
        <charset val="134"/>
      </rPr>
      <t>良好</t>
    </r>
    <r>
      <rPr>
        <sz val="12"/>
        <color theme="1"/>
        <rFont val="宋体"/>
        <charset val="134"/>
      </rPr>
      <t>；偏离设计值±0.5MPa以上、±1.0MPa以内，应判定为</t>
    </r>
    <r>
      <rPr>
        <b/>
        <sz val="12"/>
        <color theme="1"/>
        <rFont val="宋体"/>
        <charset val="134"/>
      </rPr>
      <t>不足</t>
    </r>
    <r>
      <rPr>
        <sz val="12"/>
        <color theme="1"/>
        <rFont val="宋体"/>
        <charset val="134"/>
      </rPr>
      <t>；偏离设计值±1.0MPa以上应判定为</t>
    </r>
    <r>
      <rPr>
        <b/>
        <sz val="12"/>
        <color theme="1"/>
        <rFont val="宋体"/>
        <charset val="134"/>
      </rPr>
      <t>否定</t>
    </r>
    <r>
      <rPr>
        <sz val="12"/>
        <color theme="1"/>
        <rFont val="宋体"/>
        <charset val="134"/>
      </rPr>
      <t>。
现场检查运行参数。</t>
    </r>
  </si>
  <si>
    <r>
      <rPr>
        <sz val="12"/>
        <color theme="1"/>
        <rFont val="宋体"/>
        <charset val="134"/>
      </rPr>
      <t>汽机真空系统：机组真空（背压）满足或优于设计曲线，应判定为</t>
    </r>
    <r>
      <rPr>
        <b/>
        <sz val="12"/>
        <color theme="1"/>
        <rFont val="宋体"/>
        <charset val="134"/>
      </rPr>
      <t>良好</t>
    </r>
    <r>
      <rPr>
        <sz val="12"/>
        <color theme="1"/>
        <rFont val="宋体"/>
        <charset val="134"/>
      </rPr>
      <t>；未达到设计值，但偏离设计值3kPa以下，应判定为</t>
    </r>
    <r>
      <rPr>
        <b/>
        <sz val="12"/>
        <color theme="1"/>
        <rFont val="宋体"/>
        <charset val="134"/>
      </rPr>
      <t>不足</t>
    </r>
    <r>
      <rPr>
        <sz val="12"/>
        <color theme="1"/>
        <rFont val="宋体"/>
        <charset val="134"/>
      </rPr>
      <t>；偏离设计值超过3kPa，应判定为</t>
    </r>
    <r>
      <rPr>
        <b/>
        <sz val="12"/>
        <color theme="1"/>
        <rFont val="宋体"/>
        <charset val="134"/>
      </rPr>
      <t>否定</t>
    </r>
    <r>
      <rPr>
        <sz val="12"/>
        <color theme="1"/>
        <rFont val="宋体"/>
        <charset val="134"/>
      </rPr>
      <t>。
现场检查运行参数。</t>
    </r>
  </si>
  <si>
    <r>
      <rPr>
        <sz val="12"/>
        <color theme="1"/>
        <rFont val="宋体"/>
        <charset val="134"/>
      </rPr>
      <t>调试大纲、调整试验方案齐全，并经审核批准时，应判定为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检查调试大纲、措施审批流程及内容。</t>
    </r>
  </si>
  <si>
    <r>
      <rPr>
        <sz val="12"/>
        <color theme="1"/>
        <rFont val="宋体"/>
        <charset val="134"/>
      </rPr>
      <t>接地电阻测试报告真实有效时，应判定为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检查接地电阻测试报告并与往年数据比对。</t>
    </r>
  </si>
  <si>
    <r>
      <rPr>
        <sz val="12"/>
        <color theme="1"/>
        <rFont val="宋体"/>
        <charset val="134"/>
      </rPr>
      <t>并网检测试验报告齐全、有效（有功/无功控制、电能质量、一次调频等）时，应判定为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检查并网检测测试报告。</t>
    </r>
  </si>
  <si>
    <r>
      <rPr>
        <sz val="12"/>
        <color theme="1"/>
        <rFont val="宋体"/>
        <charset val="134"/>
      </rPr>
      <t>储能熔盐测试（试验）记录（报告）完整、准确时，应判定为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检查储能熔盐测试（试验）记录（报告）。</t>
    </r>
  </si>
  <si>
    <r>
      <rPr>
        <sz val="12"/>
        <color theme="1"/>
        <rFont val="宋体"/>
        <charset val="134"/>
      </rPr>
      <t>满负荷试运曲线、汽水品质、验收表等归档资料编制规范、符合“启规”规定，应判定为</t>
    </r>
    <r>
      <rPr>
        <b/>
        <sz val="12"/>
        <color theme="1"/>
        <rFont val="宋体"/>
        <charset val="134"/>
      </rPr>
      <t>良好</t>
    </r>
    <r>
      <rPr>
        <sz val="12"/>
        <color theme="1"/>
        <rFont val="宋体"/>
        <charset val="134"/>
      </rPr>
      <t>；验收资料齐全、完整，少数资料填写不规范，应判定为</t>
    </r>
    <r>
      <rPr>
        <b/>
        <sz val="12"/>
        <color theme="1"/>
        <rFont val="宋体"/>
        <charset val="134"/>
      </rPr>
      <t>不足</t>
    </r>
    <r>
      <rPr>
        <sz val="12"/>
        <color theme="1"/>
        <rFont val="宋体"/>
        <charset val="134"/>
      </rPr>
      <t>；验收资料有缺项，数据填写错误，应判定为</t>
    </r>
    <r>
      <rPr>
        <b/>
        <sz val="12"/>
        <color theme="1"/>
        <rFont val="宋体"/>
        <charset val="134"/>
      </rPr>
      <t>否定</t>
    </r>
    <r>
      <rPr>
        <sz val="12"/>
        <color theme="1"/>
        <rFont val="宋体"/>
        <charset val="134"/>
      </rPr>
      <t>。
查阅调试验收文件。</t>
    </r>
  </si>
  <si>
    <t>表C-19（1）  储能工程（压缩空气）机务安装实体质量评价记录表</t>
  </si>
  <si>
    <t>压缩储能系统</t>
  </si>
  <si>
    <r>
      <rPr>
        <sz val="12"/>
        <color rgb="FF000000"/>
        <rFont val="宋体"/>
        <charset val="134"/>
      </rPr>
      <t>进气空气过滤系统符合制造厂技术要求，结合面严密、无渗漏，应判定为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</si>
  <si>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rgb="FF000000"/>
        <rFont val="宋体"/>
        <charset val="134"/>
      </rPr>
      <t>压缩机组轴承温度符合制造厂技术要求，应判定为</t>
    </r>
    <r>
      <rPr>
        <b/>
        <sz val="12"/>
        <color rgb="FF000000"/>
        <rFont val="宋体"/>
        <charset val="134"/>
      </rPr>
      <t>良好</t>
    </r>
    <r>
      <rPr>
        <sz val="12"/>
        <color rgb="FF000000"/>
        <rFont val="宋体"/>
        <charset val="134"/>
      </rPr>
      <t>；其中之一接近温度高报警值，应判定为</t>
    </r>
    <r>
      <rPr>
        <b/>
        <sz val="12"/>
        <color rgb="FF000000"/>
        <rFont val="宋体"/>
        <charset val="134"/>
      </rPr>
      <t>不足</t>
    </r>
    <r>
      <rPr>
        <sz val="12"/>
        <color rgb="FF000000"/>
        <rFont val="宋体"/>
        <charset val="134"/>
      </rPr>
      <t>；其中之一达到报警值或多个轴承温度接近温度高报警值，应判定为</t>
    </r>
    <r>
      <rPr>
        <b/>
        <sz val="12"/>
        <color rgb="FF000000"/>
        <rFont val="宋体"/>
        <charset val="134"/>
      </rPr>
      <t>否定</t>
    </r>
    <r>
      <rPr>
        <sz val="12"/>
        <color rgb="FF000000"/>
        <rFont val="宋体"/>
        <charset val="134"/>
      </rPr>
      <t>。
现场查看画面在线值，抽查调阅运行记录。</t>
    </r>
  </si>
  <si>
    <r>
      <rPr>
        <sz val="12"/>
        <color theme="1"/>
        <rFont val="宋体"/>
        <charset val="134"/>
      </rPr>
      <t>换热分离系统运行正常，膨胀量符合厂家技术要求，应判定为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现场查看，抽查调阅运行记录。</t>
    </r>
  </si>
  <si>
    <r>
      <rPr>
        <sz val="12"/>
        <color theme="1"/>
        <rFont val="宋体"/>
        <charset val="134"/>
      </rPr>
      <t>放空消音系统运行正常，放空消音符合厂家技术要求，应判定为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现场查看，抽查调阅运行记录。</t>
    </r>
  </si>
  <si>
    <t>储气系统</t>
  </si>
  <si>
    <r>
      <rPr>
        <sz val="12"/>
        <color rgb="FF000000"/>
        <rFont val="宋体"/>
        <charset val="134"/>
      </rPr>
      <t>储气装置安装工艺良好，轴承振动、温度符合标准规定，运转正常，应判定为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</si>
  <si>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theme="1"/>
        <rFont val="宋体"/>
        <charset val="134"/>
      </rPr>
      <t>进出口管道、隔断阀、安全阀符合设计要求，安装符合规范规定，系统各部位无渗油现象，应判定为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</si>
  <si>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t>换热系统</t>
  </si>
  <si>
    <r>
      <rPr>
        <sz val="12"/>
        <color theme="1"/>
        <rFont val="宋体"/>
        <charset val="134"/>
      </rPr>
      <t>换热器、热载体、储热系统无变形、无堵塞，表面清洁，应判定为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</si>
  <si>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热载体输送泵及相关附属管道附属机械油、水系统投运正常，严密无渗漏，应判定为</t>
    </r>
    <r>
      <rPr>
        <b/>
        <sz val="12"/>
        <color theme="1"/>
        <rFont val="宋体"/>
        <charset val="134"/>
      </rPr>
      <t>良好</t>
    </r>
    <r>
      <rPr>
        <sz val="12"/>
        <color theme="1"/>
        <rFont val="宋体"/>
        <charset val="134"/>
      </rPr>
      <t>；油、水系统有渗漏现象，应判定为</t>
    </r>
    <r>
      <rPr>
        <b/>
        <sz val="12"/>
        <color theme="1"/>
        <rFont val="宋体"/>
        <charset val="134"/>
      </rPr>
      <t>不足</t>
    </r>
    <r>
      <rPr>
        <sz val="12"/>
        <color theme="1"/>
        <rFont val="宋体"/>
        <charset val="134"/>
      </rPr>
      <t>。
现场查看。</t>
    </r>
  </si>
  <si>
    <t>膨胀释能系统</t>
  </si>
  <si>
    <r>
      <rPr>
        <sz val="12"/>
        <color theme="1"/>
        <rFont val="宋体"/>
        <charset val="134"/>
      </rPr>
      <t>膨胀机轴承振动、温度符合制造厂技术要求，应判定为</t>
    </r>
    <r>
      <rPr>
        <b/>
        <sz val="12"/>
        <color theme="1"/>
        <rFont val="宋体"/>
        <charset val="134"/>
      </rPr>
      <t>良好</t>
    </r>
    <r>
      <rPr>
        <sz val="12"/>
        <color theme="1"/>
        <rFont val="宋体"/>
        <charset val="134"/>
      </rPr>
      <t>；其中之一接近振动、温度高报警值，应判定为</t>
    </r>
    <r>
      <rPr>
        <b/>
        <sz val="12"/>
        <color theme="1"/>
        <rFont val="宋体"/>
        <charset val="134"/>
      </rPr>
      <t>不足</t>
    </r>
    <r>
      <rPr>
        <sz val="12"/>
        <color theme="1"/>
        <rFont val="宋体"/>
        <charset val="134"/>
      </rPr>
      <t>；其中之一达到报警值或多个轴承温度接近温度高报警值，应判定为</t>
    </r>
    <r>
      <rPr>
        <b/>
        <sz val="12"/>
        <color theme="1"/>
        <rFont val="宋体"/>
        <charset val="134"/>
      </rPr>
      <t>否定</t>
    </r>
    <r>
      <rPr>
        <sz val="12"/>
        <color theme="1"/>
        <rFont val="宋体"/>
        <charset val="134"/>
      </rPr>
      <t>。
现场查看画面在线值，抽查调阅运行记录。</t>
    </r>
  </si>
  <si>
    <r>
      <rPr>
        <sz val="12"/>
        <color theme="1"/>
        <rFont val="宋体"/>
        <charset val="134"/>
      </rPr>
      <t>进气系统、排气系统符合设计要求，安装规范，系统严密无泄漏，无严重锈蚀，应判定为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</si>
  <si>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t>平台楼梯</t>
  </si>
  <si>
    <r>
      <rPr>
        <sz val="12"/>
        <color theme="1"/>
        <rFont val="宋体"/>
        <charset val="134"/>
      </rPr>
      <t>临边栏杆和操作平台齐全，平台宽度、楼梯坡度工艺优良应判定为良好，否则判定为</t>
    </r>
    <r>
      <rPr>
        <b/>
        <sz val="12"/>
        <color theme="1"/>
        <rFont val="宋体"/>
        <charset val="134"/>
      </rPr>
      <t>不足</t>
    </r>
    <r>
      <rPr>
        <sz val="12"/>
        <color theme="1"/>
        <rFont val="宋体"/>
        <charset val="134"/>
      </rPr>
      <t>，当存在临边栏杆有缺失、操作平台缺失严重、平台宽度、楼梯坡度超标时应判定为</t>
    </r>
    <r>
      <rPr>
        <b/>
        <sz val="12"/>
        <color theme="1"/>
        <rFont val="宋体"/>
        <charset val="134"/>
      </rPr>
      <t>否定</t>
    </r>
    <r>
      <rPr>
        <sz val="12"/>
        <color theme="1"/>
        <rFont val="宋体"/>
        <charset val="134"/>
      </rPr>
      <t>。
现场查看。</t>
    </r>
  </si>
  <si>
    <t>油漆防腐</t>
  </si>
  <si>
    <t>平台满足通行和操作需要标高、载荷标识齐全，设备、系统的标牌、标识及安全警示标志齐全规范、统一、醒目，应判定为良好，否则应判定为不足。
现场查看。</t>
  </si>
  <si>
    <r>
      <rPr>
        <sz val="12"/>
        <color theme="1"/>
        <rFont val="宋体"/>
        <charset val="134"/>
      </rPr>
      <t>竣工资料中质量验收资料齐全，验收合格，建设单位（监理）同意验收意见明确，应判定为</t>
    </r>
    <r>
      <rPr>
        <b/>
        <sz val="12"/>
        <color theme="1"/>
        <rFont val="宋体"/>
        <charset val="134"/>
      </rPr>
      <t>良好</t>
    </r>
    <r>
      <rPr>
        <sz val="12"/>
        <color theme="1"/>
        <rFont val="宋体"/>
        <charset val="134"/>
      </rPr>
      <t>；若验收资料不规范、验收结论不准确，应判定为</t>
    </r>
    <r>
      <rPr>
        <b/>
        <sz val="12"/>
        <color theme="1"/>
        <rFont val="宋体"/>
        <charset val="134"/>
      </rPr>
      <t>不足</t>
    </r>
    <r>
      <rPr>
        <sz val="12"/>
        <color theme="1"/>
        <rFont val="宋体"/>
        <charset val="134"/>
      </rPr>
      <t>。
查阅检验批、分项工程、分部工程验收资料。</t>
    </r>
  </si>
  <si>
    <r>
      <rPr>
        <sz val="12"/>
        <color theme="1"/>
        <rFont val="宋体"/>
        <charset val="134"/>
      </rPr>
      <t>设备试运前检查签证、设备试运签证、润滑油（脂）化验报告齐全，应判定</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查阅签证、报告。</t>
    </r>
  </si>
  <si>
    <t>表C-19（2）  储能工程（电化学）安装实体质量评价记录表</t>
  </si>
  <si>
    <t>液流电池系统安装</t>
  </si>
  <si>
    <r>
      <rPr>
        <sz val="12"/>
        <color rgb="FF000000"/>
        <rFont val="宋体"/>
        <charset val="134"/>
      </rPr>
      <t>电堆外观清洁、平整、无变形，液体进出口连接件完好，确认电堆正负极极性正确，应判定为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现场核实。</t>
    </r>
  </si>
  <si>
    <r>
      <rPr>
        <sz val="12"/>
        <color rgb="FF000000"/>
        <rFont val="宋体"/>
        <charset val="134"/>
      </rPr>
      <t>电堆安装应排列整齐、间距均匀，应判定为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现场核实。</t>
    </r>
  </si>
  <si>
    <r>
      <rPr>
        <sz val="12"/>
        <color theme="1"/>
        <rFont val="宋体"/>
        <charset val="134"/>
      </rPr>
      <t>检查电堆支架形状、电堆与支架间的绝缘电阻和电堆支架焊缝表面防腐层良好，应判定为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</si>
  <si>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r>
      <rPr>
        <sz val="12"/>
        <color theme="1"/>
        <rFont val="宋体"/>
        <charset val="134"/>
      </rPr>
      <t>电解液储罐无变形，内部清洁，无异物，且严密性检测合格，应判定为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</si>
  <si>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r>
      <rPr>
        <sz val="12"/>
        <color rgb="FF000000"/>
        <rFont val="宋体"/>
        <charset val="134"/>
      </rPr>
      <t>电解液储罐按设计要求放置，地面应清洁，固定牢固，应判定为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现场核实。</t>
    </r>
  </si>
  <si>
    <r>
      <rPr>
        <sz val="12"/>
        <color theme="1"/>
        <rFont val="宋体"/>
        <charset val="134"/>
      </rPr>
      <t>电解液储罐开孔处的防护处理良好，有防止异物进入的措施，应判定为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</si>
  <si>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r>
      <rPr>
        <sz val="12"/>
        <color theme="1"/>
        <rFont val="宋体"/>
        <charset val="134"/>
      </rPr>
      <t>电解液循环管道、阀门、法兰、泵、传感器等部件外观无缺陷，应判定为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</si>
  <si>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r>
      <rPr>
        <sz val="12"/>
        <color theme="1"/>
        <rFont val="宋体"/>
        <charset val="134"/>
      </rPr>
      <t>电解液循环系统严密性耐压试验合格，应判定为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</si>
  <si>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r>
      <rPr>
        <sz val="12"/>
        <color theme="1"/>
        <rFont val="宋体"/>
        <charset val="134"/>
      </rPr>
      <t>液流电池系统各项电气性能符合设计要求，安全措施齐全，系统的开机、调试、校正、测试工作满足要求，应判定为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</si>
  <si>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t>锂离子电池系统安装</t>
  </si>
  <si>
    <r>
      <rPr>
        <sz val="12"/>
        <color theme="1"/>
        <rFont val="宋体"/>
        <charset val="134"/>
      </rPr>
      <t>外观表面干净平整、无损伤、无变形、无裂纹、干燥、无损伤且标志清晰，铭牌清晰，应判定为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</si>
  <si>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r>
      <rPr>
        <sz val="12"/>
        <color theme="1"/>
        <rFont val="宋体"/>
        <charset val="134"/>
      </rPr>
      <t>电池架安装位置远离热源和易产生火花的地方，避免阳光直射，安装牢固，接地良好，应判定为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</si>
  <si>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r>
      <rPr>
        <sz val="12"/>
        <color theme="1"/>
        <rFont val="宋体"/>
        <charset val="134"/>
      </rPr>
      <t>电池系统单独或成列安装其箱/柜体的垂直、水平偏差及箱体面允许偏差符合要求，应判定为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</si>
  <si>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r>
      <rPr>
        <sz val="12"/>
        <color theme="1"/>
        <rFont val="宋体"/>
        <charset val="134"/>
      </rPr>
      <t>电池模组按编号顺序整齐排列，布线整齐排列，导电回路中的紧固螺栓全部采用不锈钢螺栓，螺栓连接紧固无松动，应判定为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</si>
  <si>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r>
      <rPr>
        <sz val="12"/>
        <color theme="1"/>
        <rFont val="宋体"/>
        <charset val="134"/>
      </rPr>
      <t>电池模块正负极极性正确，电池模块间线缆接线牢固，导电良好，应判定为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</si>
  <si>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r>
      <rPr>
        <sz val="12"/>
        <color theme="1"/>
        <rFont val="宋体"/>
        <charset val="134"/>
      </rPr>
      <t>系统各项电气性能符合设计要求，安全措施齐全，系统的开机、调试、校正、测试工作满足要求应判定为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</si>
  <si>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t>铅酸电池系统安装</t>
  </si>
  <si>
    <r>
      <rPr>
        <sz val="12"/>
        <color theme="1"/>
        <rFont val="宋体"/>
        <charset val="134"/>
      </rPr>
      <t>单体电池壳体清洁，无污迹、无渗漏、无变形。每节单体电池正、负极性连接正确，电池组每节单体电池连接处螺栓紧固，应判定为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</si>
  <si>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r>
      <rPr>
        <sz val="12"/>
        <color theme="1"/>
        <rFont val="宋体"/>
        <charset val="134"/>
      </rPr>
      <t>电池系统支架的安装允许偏差符合要求，支架无变形，表面漆层完好，焊接牢固，应判定为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</si>
  <si>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r>
      <rPr>
        <sz val="12"/>
        <color theme="1"/>
        <rFont val="宋体"/>
        <charset val="134"/>
      </rPr>
      <t>电池排列整齐、间距均匀，电池间接线牢固，导电良好，应判定为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</si>
  <si>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r>
      <rPr>
        <sz val="12"/>
        <color theme="1"/>
        <rFont val="宋体"/>
        <charset val="134"/>
      </rPr>
      <t>铺设、连接铅酸电池系统输入输出线缆线序正确，线缆连接牢固，应判定为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</si>
  <si>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r>
      <rPr>
        <sz val="12"/>
        <color theme="1"/>
        <rFont val="宋体"/>
        <charset val="134"/>
      </rPr>
      <t>电池与支架间的绝缘电阻合格，电池支架焊缝表面防腐层良好应判定为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</si>
  <si>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t>电池管理系统</t>
  </si>
  <si>
    <r>
      <rPr>
        <sz val="12"/>
        <color theme="1"/>
        <rFont val="宋体"/>
        <charset val="134"/>
      </rPr>
      <t>电池管理系统各部件安装位置符合设计图纸要求应判定为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</si>
  <si>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r>
      <rPr>
        <sz val="12"/>
        <color theme="1"/>
        <rFont val="宋体"/>
        <charset val="134"/>
      </rPr>
      <t>监测模块、高压箱、控制柜、上位机等各部件线缆连接正确标识齐全，应判定为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</si>
  <si>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r>
      <rPr>
        <sz val="12"/>
        <color theme="1"/>
        <rFont val="宋体"/>
        <charset val="134"/>
      </rPr>
      <t>采用金属箱体的监测模块、高压箱、汇流柜接地可靠，应判定为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</si>
  <si>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r>
      <rPr>
        <sz val="12"/>
        <color theme="1"/>
        <rFont val="宋体"/>
        <charset val="134"/>
      </rPr>
      <t>电池管理系统各部件连接线整齐美观，采集线束走入线槽，应判定为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</si>
  <si>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t>功率变换系统</t>
  </si>
  <si>
    <r>
      <rPr>
        <sz val="12"/>
        <color theme="1"/>
        <rFont val="宋体"/>
        <charset val="134"/>
      </rPr>
      <t>设备的外观及主要零、部件无损坏、受潮现象，元器件不松动，设备的标签内容符合要求，标明负载的连接点和极性，应判定为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</si>
  <si>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r>
      <rPr>
        <sz val="12"/>
        <color theme="1"/>
        <rFont val="宋体"/>
        <charset val="134"/>
      </rPr>
      <t>光纤、排线、通讯线、采样线的连接符合工艺文件要求，电缆连接螺栓、插件、端子连接牢固，无松动，应判定为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</si>
  <si>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r>
      <rPr>
        <sz val="12"/>
        <color theme="1"/>
        <rFont val="宋体"/>
        <charset val="134"/>
      </rPr>
      <t>直流侧、交流侧电缆接引工艺良好，极性（相序）正确、绝缘检查合格，功率变换系统可靠接地，应判定为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现场核实及检查资料。</t>
    </r>
  </si>
  <si>
    <r>
      <rPr>
        <sz val="12"/>
        <color theme="1"/>
        <rFont val="宋体"/>
        <charset val="134"/>
      </rPr>
      <t>功率变换系统的交流侧接口处有绝缘保护，所有绝缘和开关装置功能正常，应判定为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现场核实及检查资料。</t>
    </r>
  </si>
  <si>
    <r>
      <rPr>
        <sz val="12"/>
        <color theme="1"/>
        <rFont val="宋体"/>
        <charset val="134"/>
      </rPr>
      <t>变流器配有手动分合闸装置，其操作灵活可靠，接触良好，开关位置指示正确，应判定为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现场核实及检查资料。</t>
    </r>
  </si>
  <si>
    <r>
      <rPr>
        <sz val="12"/>
        <color theme="1"/>
        <rFont val="宋体"/>
        <charset val="134"/>
      </rPr>
      <t>散热风扇工作正常，功率变换系统通风处理符合设计要求，应判定为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现场核实及检查资料。</t>
    </r>
  </si>
  <si>
    <t>监控系统</t>
  </si>
  <si>
    <r>
      <rPr>
        <sz val="12"/>
        <color theme="1"/>
        <rFont val="宋体"/>
        <charset val="134"/>
      </rPr>
      <t>布放线缆的规格、型号和位置符合设计要求，线缆排列整齐美观，外皮无损伤应判定为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现场核实及检查资料。</t>
    </r>
  </si>
  <si>
    <r>
      <rPr>
        <sz val="12"/>
        <color theme="1"/>
        <rFont val="宋体"/>
        <charset val="134"/>
      </rPr>
      <t>信号传输线和电源电缆分离布放，接地可靠应判定为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现场核实及检查资料。</t>
    </r>
  </si>
  <si>
    <r>
      <rPr>
        <sz val="12"/>
        <color theme="1"/>
        <rFont val="宋体"/>
        <charset val="134"/>
      </rPr>
      <t>传感器、监测装置安装位置原位、实时真实地反映被测量值，不受其他因素的影响应判定为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现场核实及检查资料。</t>
    </r>
  </si>
  <si>
    <r>
      <rPr>
        <sz val="12"/>
        <color theme="1"/>
        <rFont val="宋体"/>
        <charset val="134"/>
      </rPr>
      <t>监控软件功能满足设计要求，监控软件支持标准接口，接口的通信协议满足建立上一级监控系统的需要及调度的要求应判定为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现场核实及检查资料。</t>
    </r>
  </si>
  <si>
    <t>单体调试</t>
  </si>
  <si>
    <r>
      <rPr>
        <sz val="12"/>
        <color theme="1"/>
        <rFont val="宋体"/>
        <charset val="134"/>
      </rPr>
      <t>一次设备单体调试合格：变压器、断路器、互感器、隔离开关、熔断器、避雷器、电缆、防雷接地、电子式互感器、合并单元、智能终端等电气设备应判定为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检查单体调试报告。</t>
    </r>
  </si>
  <si>
    <r>
      <rPr>
        <sz val="12"/>
        <color theme="1"/>
        <rFont val="宋体"/>
        <charset val="134"/>
      </rPr>
      <t>二次设备单体调试合格：一次设备状态监测单元、继电保护及安全自动装置、测控装置、时钟同步装置、交直流一体化电源系统、电能质量监测装置、就地监控装置、储能电池及管理系统单体、储能变流器单体、储能系统监控及通信设备单体等，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检查单体调试报告。</t>
    </r>
  </si>
  <si>
    <r>
      <rPr>
        <sz val="12"/>
        <color theme="1"/>
        <rFont val="宋体"/>
        <charset val="134"/>
      </rPr>
      <t>设备、系统的标牌、标识及安全警示标志齐全规范、统一、醒目，应判定为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</si>
  <si>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按创优规划和专业创优实施细则进行的绿色施工、技术创新等专项措施有效实施，总结完整，分析准确，成效显著，应判定为</t>
    </r>
    <r>
      <rPr>
        <b/>
        <sz val="12"/>
        <color theme="1"/>
        <rFont val="宋体"/>
        <charset val="134"/>
      </rPr>
      <t>良好</t>
    </r>
    <r>
      <rPr>
        <sz val="12"/>
        <color theme="1"/>
        <rFont val="宋体"/>
        <charset val="134"/>
      </rPr>
      <t>；存在实施不到位，总结缺项、分析不准确，成效一般，应判定为</t>
    </r>
    <r>
      <rPr>
        <b/>
        <sz val="12"/>
        <color theme="1"/>
        <rFont val="宋体"/>
        <charset val="134"/>
      </rPr>
      <t>不足</t>
    </r>
    <r>
      <rPr>
        <sz val="12"/>
        <color theme="1"/>
        <rFont val="宋体"/>
        <charset val="134"/>
      </rPr>
      <t>。
查阅技术管理文件。</t>
    </r>
  </si>
  <si>
    <r>
      <rPr>
        <sz val="12"/>
        <color theme="1"/>
        <rFont val="宋体"/>
        <charset val="134"/>
      </rPr>
      <t>原材料、半成品及储能设备质量证明文件与现场复检报告齐全有效，可追溯，应判定为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查阅进场材料的验收记录、复验报告、现场复检报告等。</t>
    </r>
  </si>
  <si>
    <r>
      <rPr>
        <sz val="12"/>
        <color theme="1"/>
        <rFont val="宋体"/>
        <charset val="134"/>
      </rPr>
      <t>设备制造单位提供的产品说明书、试验记录、合格证件、安装图纸、备品备件和专用工具及其清单等完整齐备，应判定为</t>
    </r>
    <r>
      <rPr>
        <b/>
        <sz val="12"/>
        <color theme="1"/>
        <rFont val="宋体"/>
        <charset val="134"/>
      </rPr>
      <t>良好</t>
    </r>
    <r>
      <rPr>
        <sz val="12"/>
        <color theme="1"/>
        <rFont val="宋体"/>
        <charset val="134"/>
      </rPr>
      <t>；若缺少某项试验记录，应判定为</t>
    </r>
    <r>
      <rPr>
        <b/>
        <sz val="12"/>
        <color theme="1"/>
        <rFont val="宋体"/>
        <charset val="134"/>
      </rPr>
      <t>不足</t>
    </r>
    <r>
      <rPr>
        <sz val="12"/>
        <color theme="1"/>
        <rFont val="宋体"/>
        <charset val="134"/>
      </rPr>
      <t>。
查阅产品说明书、试验记录、合格证件、安装图纸、备品备件和专用工具及其清单等。</t>
    </r>
  </si>
  <si>
    <r>
      <rPr>
        <sz val="12"/>
        <color theme="1"/>
        <rFont val="宋体"/>
        <charset val="134"/>
      </rPr>
      <t>电池预制舱安装、电化学储能电池安装、电池管理系统安装、功率变换系统安装、电气设备安装、防雷与接地安装、线路及电缆安装记录真实有效，应判定为</t>
    </r>
    <r>
      <rPr>
        <b/>
        <sz val="12"/>
        <color theme="1"/>
        <rFont val="宋体"/>
        <charset val="134"/>
      </rPr>
      <t>良好</t>
    </r>
    <r>
      <rPr>
        <sz val="12"/>
        <color theme="1"/>
        <rFont val="宋体"/>
        <charset val="134"/>
      </rPr>
      <t>；若缺少某项施工记录而影响工程质量管理无法追溯时，应判定为</t>
    </r>
    <r>
      <rPr>
        <b/>
        <sz val="12"/>
        <color theme="1"/>
        <rFont val="宋体"/>
        <charset val="134"/>
      </rPr>
      <t>不足</t>
    </r>
    <r>
      <rPr>
        <sz val="12"/>
        <color theme="1"/>
        <rFont val="宋体"/>
        <charset val="134"/>
      </rPr>
      <t>。
查阅技术交底、施工记录、关键工序检查签证记录、质量控制、自检验收记录等资料等。</t>
    </r>
  </si>
  <si>
    <r>
      <rPr>
        <sz val="12"/>
        <color theme="1"/>
        <rFont val="宋体"/>
        <charset val="134"/>
      </rPr>
      <t>查阅检验批、分项工程、分部工程验收资料，做到数据准确、结论确切、资料齐全、签字手续齐备，应判定为</t>
    </r>
    <r>
      <rPr>
        <b/>
        <sz val="12"/>
        <color theme="1"/>
        <rFont val="宋体"/>
        <charset val="134"/>
      </rPr>
      <t>良好</t>
    </r>
    <r>
      <rPr>
        <sz val="12"/>
        <color theme="1"/>
        <rFont val="宋体"/>
        <charset val="134"/>
      </rPr>
      <t>；若缺少某项施工验收而影响工程质量管理无法追溯时，应判定为</t>
    </r>
    <r>
      <rPr>
        <b/>
        <sz val="12"/>
        <color theme="1"/>
        <rFont val="宋体"/>
        <charset val="134"/>
      </rPr>
      <t>不足</t>
    </r>
    <r>
      <rPr>
        <sz val="12"/>
        <color theme="1"/>
        <rFont val="宋体"/>
        <charset val="134"/>
      </rPr>
      <t>。
查阅检验批、分项工程、分部工程验收资料等。</t>
    </r>
  </si>
  <si>
    <r>
      <rPr>
        <sz val="12"/>
        <color theme="1"/>
        <rFont val="宋体"/>
        <charset val="134"/>
      </rPr>
      <t>设备单体调试报告数据准确、结论确切、资料齐全、签字手续齐备，应判定为</t>
    </r>
    <r>
      <rPr>
        <b/>
        <sz val="12"/>
        <color theme="1"/>
        <rFont val="宋体"/>
        <charset val="134"/>
      </rPr>
      <t>良好</t>
    </r>
    <r>
      <rPr>
        <sz val="12"/>
        <color theme="1"/>
        <rFont val="宋体"/>
        <charset val="134"/>
      </rPr>
      <t>；若缺少某项单体试验而影响工程质量管理无法追溯时，应判定为</t>
    </r>
    <r>
      <rPr>
        <b/>
        <sz val="12"/>
        <color theme="1"/>
        <rFont val="宋体"/>
        <charset val="134"/>
      </rPr>
      <t>不足</t>
    </r>
    <r>
      <rPr>
        <sz val="12"/>
        <color theme="1"/>
        <rFont val="宋体"/>
        <charset val="134"/>
      </rPr>
      <t>。
查阅设备单体调试报告等。</t>
    </r>
  </si>
  <si>
    <r>
      <rPr>
        <sz val="12"/>
        <color theme="1"/>
        <rFont val="宋体"/>
        <charset val="134"/>
      </rPr>
      <t>设备试运前检查签证、设备试运签证等齐全，应判定</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查阅签证、报告。</t>
    </r>
  </si>
  <si>
    <t>表C-20（1）  储能工程（压缩空气）主要技术经济指标实体质量评价记录表</t>
  </si>
  <si>
    <r>
      <rPr>
        <sz val="12"/>
        <color rgb="FF000000"/>
        <rFont val="宋体"/>
        <charset val="134"/>
      </rPr>
      <t>有效储能量≥设计值时，应判定为</t>
    </r>
    <r>
      <rPr>
        <b/>
        <sz val="12"/>
        <color rgb="FF000000"/>
        <rFont val="宋体"/>
        <charset val="134"/>
      </rPr>
      <t>良好</t>
    </r>
    <r>
      <rPr>
        <sz val="12"/>
        <color rgb="FF000000"/>
        <rFont val="宋体"/>
        <charset val="134"/>
      </rPr>
      <t>；低于保证值，但不低于保证值的98%，应判定为</t>
    </r>
    <r>
      <rPr>
        <b/>
        <sz val="12"/>
        <color rgb="FF000000"/>
        <rFont val="宋体"/>
        <charset val="134"/>
      </rPr>
      <t>不足</t>
    </r>
    <r>
      <rPr>
        <sz val="12"/>
        <color rgb="FF000000"/>
        <rFont val="宋体"/>
        <charset val="134"/>
      </rPr>
      <t>；低于保证值的98%，应判定为</t>
    </r>
    <r>
      <rPr>
        <b/>
        <sz val="12"/>
        <color rgb="FF000000"/>
        <rFont val="宋体"/>
        <charset val="134"/>
      </rPr>
      <t>否定</t>
    </r>
    <r>
      <rPr>
        <sz val="12"/>
        <color rgb="FF000000"/>
        <rFont val="宋体"/>
        <charset val="134"/>
      </rPr>
      <t>。
查阅性能考核试验报告。</t>
    </r>
  </si>
  <si>
    <r>
      <rPr>
        <sz val="12"/>
        <color rgb="FF000000"/>
        <rFont val="宋体"/>
        <charset val="134"/>
      </rPr>
      <t>能量效率≥设计值时，应判定为</t>
    </r>
    <r>
      <rPr>
        <b/>
        <sz val="12"/>
        <color rgb="FF000000"/>
        <rFont val="宋体"/>
        <charset val="134"/>
      </rPr>
      <t>良好</t>
    </r>
    <r>
      <rPr>
        <sz val="12"/>
        <color rgb="FF000000"/>
        <rFont val="宋体"/>
        <charset val="134"/>
      </rPr>
      <t>；低于保证值，但不低于保证值的98%，应判定为</t>
    </r>
    <r>
      <rPr>
        <b/>
        <sz val="12"/>
        <color rgb="FF000000"/>
        <rFont val="宋体"/>
        <charset val="134"/>
      </rPr>
      <t>不足</t>
    </r>
    <r>
      <rPr>
        <sz val="12"/>
        <color rgb="FF000000"/>
        <rFont val="宋体"/>
        <charset val="134"/>
      </rPr>
      <t>；低于保证值的98%，应判定为</t>
    </r>
    <r>
      <rPr>
        <b/>
        <sz val="12"/>
        <color rgb="FF000000"/>
        <rFont val="宋体"/>
        <charset val="134"/>
      </rPr>
      <t>否定</t>
    </r>
    <r>
      <rPr>
        <sz val="12"/>
        <color rgb="FF000000"/>
        <rFont val="宋体"/>
        <charset val="134"/>
      </rPr>
      <t>。
查阅性能考核试验报告。</t>
    </r>
  </si>
  <si>
    <r>
      <rPr>
        <sz val="12"/>
        <color theme="1"/>
        <rFont val="宋体"/>
        <charset val="134"/>
      </rPr>
      <t>升负荷速率≥设计值时，应判定为</t>
    </r>
    <r>
      <rPr>
        <b/>
        <sz val="12"/>
        <color theme="1"/>
        <rFont val="宋体"/>
        <charset val="134"/>
      </rPr>
      <t>良好</t>
    </r>
    <r>
      <rPr>
        <sz val="12"/>
        <color theme="1"/>
        <rFont val="宋体"/>
        <charset val="134"/>
      </rPr>
      <t>；低于保证值，但不低于保证值的98%，应判定为</t>
    </r>
    <r>
      <rPr>
        <b/>
        <sz val="12"/>
        <color theme="1"/>
        <rFont val="宋体"/>
        <charset val="134"/>
      </rPr>
      <t>不足</t>
    </r>
    <r>
      <rPr>
        <sz val="12"/>
        <color theme="1"/>
        <rFont val="宋体"/>
        <charset val="134"/>
      </rPr>
      <t>；低于保证值的98%，应判定为</t>
    </r>
    <r>
      <rPr>
        <b/>
        <sz val="12"/>
        <color theme="1"/>
        <rFont val="宋体"/>
        <charset val="134"/>
      </rPr>
      <t>否定</t>
    </r>
    <r>
      <rPr>
        <sz val="12"/>
        <color theme="1"/>
        <rFont val="宋体"/>
        <charset val="134"/>
      </rPr>
      <t>。
查阅性能考核试验报告。</t>
    </r>
  </si>
  <si>
    <r>
      <rPr>
        <sz val="12"/>
        <color theme="1"/>
        <rFont val="宋体"/>
        <charset val="134"/>
      </rPr>
      <t>储能响应时间≤保证值，应判定为</t>
    </r>
    <r>
      <rPr>
        <b/>
        <sz val="12"/>
        <color theme="1"/>
        <rFont val="宋体"/>
        <charset val="134"/>
      </rPr>
      <t>良好</t>
    </r>
    <r>
      <rPr>
        <sz val="12"/>
        <color theme="1"/>
        <rFont val="宋体"/>
        <charset val="134"/>
      </rPr>
      <t>；低于保证值，但不低于保证值的99%，应判定为</t>
    </r>
    <r>
      <rPr>
        <b/>
        <sz val="12"/>
        <color theme="1"/>
        <rFont val="宋体"/>
        <charset val="134"/>
      </rPr>
      <t>不足</t>
    </r>
    <r>
      <rPr>
        <sz val="12"/>
        <color theme="1"/>
        <rFont val="宋体"/>
        <charset val="134"/>
      </rPr>
      <t>；低于保证值的99%，应判定为</t>
    </r>
    <r>
      <rPr>
        <b/>
        <sz val="12"/>
        <color theme="1"/>
        <rFont val="宋体"/>
        <charset val="134"/>
      </rPr>
      <t>否定</t>
    </r>
    <r>
      <rPr>
        <sz val="12"/>
        <color theme="1"/>
        <rFont val="宋体"/>
        <charset val="134"/>
      </rPr>
      <t>。
查阅性能考核试验报告。</t>
    </r>
  </si>
  <si>
    <r>
      <rPr>
        <sz val="12"/>
        <color rgb="FF000000"/>
        <rFont val="宋体"/>
        <charset val="134"/>
      </rPr>
      <t>释能响应时间≤保证值，应判定为</t>
    </r>
    <r>
      <rPr>
        <b/>
        <sz val="12"/>
        <color rgb="FF000000"/>
        <rFont val="宋体"/>
        <charset val="134"/>
      </rPr>
      <t>良好</t>
    </r>
    <r>
      <rPr>
        <sz val="12"/>
        <color rgb="FF000000"/>
        <rFont val="宋体"/>
        <charset val="134"/>
      </rPr>
      <t>；低于保证值，但不低于保证值的99%，应判定为</t>
    </r>
    <r>
      <rPr>
        <b/>
        <sz val="12"/>
        <color rgb="FF000000"/>
        <rFont val="宋体"/>
        <charset val="134"/>
      </rPr>
      <t>不足</t>
    </r>
    <r>
      <rPr>
        <sz val="12"/>
        <color rgb="FF000000"/>
        <rFont val="宋体"/>
        <charset val="134"/>
      </rPr>
      <t>；低于保证值的99%，应判定为</t>
    </r>
    <r>
      <rPr>
        <b/>
        <sz val="12"/>
        <color rgb="FF000000"/>
        <rFont val="宋体"/>
        <charset val="134"/>
      </rPr>
      <t>否定</t>
    </r>
    <r>
      <rPr>
        <sz val="12"/>
        <color rgb="FF000000"/>
        <rFont val="宋体"/>
        <charset val="134"/>
      </rPr>
      <t>。
查阅性能考核试验报告。</t>
    </r>
  </si>
  <si>
    <r>
      <rPr>
        <sz val="12"/>
        <color theme="1"/>
        <rFont val="宋体"/>
        <charset val="134"/>
      </rPr>
      <t>待机能量损耗率≤保证值，应判定为</t>
    </r>
    <r>
      <rPr>
        <b/>
        <sz val="12"/>
        <color theme="1"/>
        <rFont val="宋体"/>
        <charset val="134"/>
      </rPr>
      <t>良好</t>
    </r>
    <r>
      <rPr>
        <sz val="12"/>
        <color theme="1"/>
        <rFont val="宋体"/>
        <charset val="134"/>
      </rPr>
      <t>；低于保证值，但不低于保证值的99%，应判定为</t>
    </r>
    <r>
      <rPr>
        <b/>
        <sz val="12"/>
        <color theme="1"/>
        <rFont val="宋体"/>
        <charset val="134"/>
      </rPr>
      <t>不足</t>
    </r>
    <r>
      <rPr>
        <sz val="12"/>
        <color theme="1"/>
        <rFont val="宋体"/>
        <charset val="134"/>
      </rPr>
      <t>；低于保证值的99%，应判定为</t>
    </r>
    <r>
      <rPr>
        <b/>
        <sz val="12"/>
        <color theme="1"/>
        <rFont val="宋体"/>
        <charset val="134"/>
      </rPr>
      <t>否定</t>
    </r>
    <r>
      <rPr>
        <sz val="12"/>
        <color theme="1"/>
        <rFont val="宋体"/>
        <charset val="134"/>
      </rPr>
      <t>。
查阅性能考核试验报告。</t>
    </r>
  </si>
  <si>
    <r>
      <rPr>
        <sz val="12"/>
        <color theme="1"/>
        <rFont val="宋体"/>
        <charset val="134"/>
      </rPr>
      <t>待机压力损耗率≤保证值，应判定为</t>
    </r>
    <r>
      <rPr>
        <b/>
        <sz val="12"/>
        <color theme="1"/>
        <rFont val="宋体"/>
        <charset val="134"/>
      </rPr>
      <t>良好</t>
    </r>
    <r>
      <rPr>
        <sz val="12"/>
        <color theme="1"/>
        <rFont val="宋体"/>
        <charset val="134"/>
      </rPr>
      <t>；低于保证值，但不低于保证值的99%，应判定为</t>
    </r>
    <r>
      <rPr>
        <b/>
        <sz val="12"/>
        <color theme="1"/>
        <rFont val="宋体"/>
        <charset val="134"/>
      </rPr>
      <t>不足</t>
    </r>
    <r>
      <rPr>
        <sz val="12"/>
        <color theme="1"/>
        <rFont val="宋体"/>
        <charset val="134"/>
      </rPr>
      <t>；低于保证值的99%，应判定为</t>
    </r>
    <r>
      <rPr>
        <b/>
        <sz val="12"/>
        <color theme="1"/>
        <rFont val="宋体"/>
        <charset val="134"/>
      </rPr>
      <t>否定</t>
    </r>
    <r>
      <rPr>
        <sz val="12"/>
        <color theme="1"/>
        <rFont val="宋体"/>
        <charset val="134"/>
      </rPr>
      <t>。
查阅性能考核试验报告。</t>
    </r>
  </si>
  <si>
    <r>
      <rPr>
        <sz val="12"/>
        <color theme="1"/>
        <rFont val="宋体"/>
        <charset val="134"/>
      </rPr>
      <t>待机热/冷损耗率≤保证值，应判定为</t>
    </r>
    <r>
      <rPr>
        <b/>
        <sz val="12"/>
        <color theme="1"/>
        <rFont val="宋体"/>
        <charset val="134"/>
      </rPr>
      <t>良好</t>
    </r>
    <r>
      <rPr>
        <sz val="12"/>
        <color theme="1"/>
        <rFont val="宋体"/>
        <charset val="134"/>
      </rPr>
      <t>；低于保证值，但不低于保证值的99%，应判定为</t>
    </r>
    <r>
      <rPr>
        <b/>
        <sz val="12"/>
        <color theme="1"/>
        <rFont val="宋体"/>
        <charset val="134"/>
      </rPr>
      <t>不足</t>
    </r>
    <r>
      <rPr>
        <sz val="12"/>
        <color theme="1"/>
        <rFont val="宋体"/>
        <charset val="134"/>
      </rPr>
      <t>；低于保证值的99%，应判定为</t>
    </r>
    <r>
      <rPr>
        <b/>
        <sz val="12"/>
        <color theme="1"/>
        <rFont val="宋体"/>
        <charset val="134"/>
      </rPr>
      <t>否定</t>
    </r>
    <r>
      <rPr>
        <sz val="12"/>
        <color theme="1"/>
        <rFont val="宋体"/>
        <charset val="134"/>
      </rPr>
      <t>。
查阅性能考核试验报告。</t>
    </r>
  </si>
  <si>
    <r>
      <rPr>
        <sz val="12"/>
        <color theme="1"/>
        <rFont val="宋体"/>
        <charset val="134"/>
      </rPr>
      <t>压缩机及电动机轴承温度、润滑油回油温度在设计值±2℃范围内，应判定为</t>
    </r>
    <r>
      <rPr>
        <b/>
        <sz val="12"/>
        <color theme="1"/>
        <rFont val="宋体"/>
        <charset val="134"/>
      </rPr>
      <t>良好</t>
    </r>
    <r>
      <rPr>
        <sz val="12"/>
        <color theme="1"/>
        <rFont val="宋体"/>
        <charset val="134"/>
      </rPr>
      <t>；偏离设计值±2℃以上、±3℃范围内，应判定为</t>
    </r>
    <r>
      <rPr>
        <b/>
        <sz val="12"/>
        <color theme="1"/>
        <rFont val="宋体"/>
        <charset val="134"/>
      </rPr>
      <t>不足</t>
    </r>
    <r>
      <rPr>
        <sz val="12"/>
        <color theme="1"/>
        <rFont val="宋体"/>
        <charset val="134"/>
      </rPr>
      <t>；偏离设计值在±3℃范围以外应判定为</t>
    </r>
    <r>
      <rPr>
        <b/>
        <sz val="12"/>
        <color theme="1"/>
        <rFont val="宋体"/>
        <charset val="134"/>
      </rPr>
      <t>否定</t>
    </r>
    <r>
      <rPr>
        <sz val="12"/>
        <color theme="1"/>
        <rFont val="宋体"/>
        <charset val="134"/>
      </rPr>
      <t>。
现场检查运行参数。</t>
    </r>
  </si>
  <si>
    <r>
      <rPr>
        <sz val="12"/>
        <color theme="1"/>
        <rFont val="宋体"/>
        <charset val="134"/>
      </rPr>
      <t>压缩机及电动机轴承振动、压缩机轴向位移在报警值范围内，应判定为</t>
    </r>
    <r>
      <rPr>
        <b/>
        <sz val="12"/>
        <color theme="1"/>
        <rFont val="宋体"/>
        <charset val="134"/>
      </rPr>
      <t>良好</t>
    </r>
    <r>
      <rPr>
        <sz val="12"/>
        <color theme="1"/>
        <rFont val="宋体"/>
        <charset val="134"/>
      </rPr>
      <t>；偏离报警值、小于动作值，应判定为</t>
    </r>
    <r>
      <rPr>
        <b/>
        <sz val="12"/>
        <color theme="1"/>
        <rFont val="宋体"/>
        <charset val="134"/>
      </rPr>
      <t>不足</t>
    </r>
    <r>
      <rPr>
        <sz val="12"/>
        <color theme="1"/>
        <rFont val="宋体"/>
        <charset val="134"/>
      </rPr>
      <t>；大于动作值应判定为</t>
    </r>
    <r>
      <rPr>
        <b/>
        <sz val="12"/>
        <color theme="1"/>
        <rFont val="宋体"/>
        <charset val="134"/>
      </rPr>
      <t>否定</t>
    </r>
    <r>
      <rPr>
        <sz val="12"/>
        <color theme="1"/>
        <rFont val="宋体"/>
        <charset val="134"/>
      </rPr>
      <t>。
现场检查运行参数。</t>
    </r>
  </si>
  <si>
    <r>
      <rPr>
        <sz val="12"/>
        <color theme="1"/>
        <rFont val="宋体"/>
        <charset val="134"/>
      </rPr>
      <t>压缩机进出口空气压力、温度、流量在报警值范围内，应判定为</t>
    </r>
    <r>
      <rPr>
        <b/>
        <sz val="12"/>
        <color theme="1"/>
        <rFont val="宋体"/>
        <charset val="134"/>
      </rPr>
      <t>良好</t>
    </r>
    <r>
      <rPr>
        <sz val="12"/>
        <color theme="1"/>
        <rFont val="宋体"/>
        <charset val="134"/>
      </rPr>
      <t>；偏离报警值、小于动作值，应判定为</t>
    </r>
    <r>
      <rPr>
        <b/>
        <sz val="12"/>
        <color theme="1"/>
        <rFont val="宋体"/>
        <charset val="134"/>
      </rPr>
      <t>不足</t>
    </r>
    <r>
      <rPr>
        <sz val="12"/>
        <color theme="1"/>
        <rFont val="宋体"/>
        <charset val="134"/>
      </rPr>
      <t>；大于动作值应判定为</t>
    </r>
    <r>
      <rPr>
        <b/>
        <sz val="12"/>
        <color theme="1"/>
        <rFont val="宋体"/>
        <charset val="134"/>
      </rPr>
      <t>否定</t>
    </r>
    <r>
      <rPr>
        <sz val="12"/>
        <color theme="1"/>
        <rFont val="宋体"/>
        <charset val="134"/>
      </rPr>
      <t>。
现场检查运行参数。</t>
    </r>
  </si>
  <si>
    <r>
      <rPr>
        <sz val="12"/>
        <color theme="1"/>
        <rFont val="宋体"/>
        <charset val="134"/>
      </rPr>
      <t>发电机各轴承振动、温度、润滑油回油温度在报警值范围内，应判定为</t>
    </r>
    <r>
      <rPr>
        <b/>
        <sz val="12"/>
        <color theme="1"/>
        <rFont val="宋体"/>
        <charset val="134"/>
      </rPr>
      <t>良好</t>
    </r>
    <r>
      <rPr>
        <sz val="12"/>
        <color theme="1"/>
        <rFont val="宋体"/>
        <charset val="134"/>
      </rPr>
      <t>；偏离报警值、小于动作值，应判定为</t>
    </r>
    <r>
      <rPr>
        <b/>
        <sz val="12"/>
        <color theme="1"/>
        <rFont val="宋体"/>
        <charset val="134"/>
      </rPr>
      <t>不足</t>
    </r>
    <r>
      <rPr>
        <sz val="12"/>
        <color theme="1"/>
        <rFont val="宋体"/>
        <charset val="134"/>
      </rPr>
      <t>；大于动作值应判定为</t>
    </r>
    <r>
      <rPr>
        <b/>
        <sz val="12"/>
        <color theme="1"/>
        <rFont val="宋体"/>
        <charset val="134"/>
      </rPr>
      <t>否定</t>
    </r>
    <r>
      <rPr>
        <sz val="12"/>
        <color theme="1"/>
        <rFont val="宋体"/>
        <charset val="134"/>
      </rPr>
      <t>。
现场检查运行参数。</t>
    </r>
  </si>
  <si>
    <r>
      <rPr>
        <sz val="12"/>
        <color theme="1"/>
        <rFont val="宋体"/>
        <charset val="134"/>
      </rPr>
      <t>空气膨胀机进出口压缩空气流量、压力、温度在报警值范围内，应判定为</t>
    </r>
    <r>
      <rPr>
        <b/>
        <sz val="12"/>
        <color theme="1"/>
        <rFont val="宋体"/>
        <charset val="134"/>
      </rPr>
      <t>良好</t>
    </r>
    <r>
      <rPr>
        <sz val="12"/>
        <color theme="1"/>
        <rFont val="宋体"/>
        <charset val="134"/>
      </rPr>
      <t>；偏离报警值、小于动作值，应判定为</t>
    </r>
    <r>
      <rPr>
        <b/>
        <sz val="12"/>
        <color theme="1"/>
        <rFont val="宋体"/>
        <charset val="134"/>
      </rPr>
      <t>不足</t>
    </r>
    <r>
      <rPr>
        <sz val="12"/>
        <color theme="1"/>
        <rFont val="宋体"/>
        <charset val="134"/>
      </rPr>
      <t>；大于动作值应判定为</t>
    </r>
    <r>
      <rPr>
        <b/>
        <sz val="12"/>
        <color theme="1"/>
        <rFont val="宋体"/>
        <charset val="134"/>
      </rPr>
      <t>否定</t>
    </r>
    <r>
      <rPr>
        <sz val="12"/>
        <color theme="1"/>
        <rFont val="宋体"/>
        <charset val="134"/>
      </rPr>
      <t>。
现场检查运行参数。</t>
    </r>
  </si>
  <si>
    <r>
      <rPr>
        <sz val="12"/>
        <color theme="1"/>
        <rFont val="宋体"/>
        <charset val="134"/>
      </rPr>
      <t>空气膨胀机排气压力、温度在报警值范围内，应判定为良好；偏离报警值、小于动作值，应判定为</t>
    </r>
    <r>
      <rPr>
        <b/>
        <sz val="12"/>
        <color theme="1"/>
        <rFont val="宋体"/>
        <charset val="134"/>
      </rPr>
      <t>不足</t>
    </r>
    <r>
      <rPr>
        <sz val="12"/>
        <color theme="1"/>
        <rFont val="宋体"/>
        <charset val="134"/>
      </rPr>
      <t>；大于动作值应判定为</t>
    </r>
    <r>
      <rPr>
        <b/>
        <sz val="12"/>
        <color theme="1"/>
        <rFont val="宋体"/>
        <charset val="134"/>
      </rPr>
      <t>否定</t>
    </r>
    <r>
      <rPr>
        <sz val="12"/>
        <color theme="1"/>
        <rFont val="宋体"/>
        <charset val="134"/>
      </rPr>
      <t>。
现场检查运行参数。</t>
    </r>
  </si>
  <si>
    <r>
      <rPr>
        <sz val="12"/>
        <color theme="1"/>
        <rFont val="宋体"/>
        <charset val="134"/>
      </rPr>
      <t>储能介质罐液位、温度、压力在报警值范围内，应判定为良好；偏离报警值、小于动作值，应判定为</t>
    </r>
    <r>
      <rPr>
        <b/>
        <sz val="12"/>
        <color theme="1"/>
        <rFont val="宋体"/>
        <charset val="134"/>
      </rPr>
      <t>不足</t>
    </r>
    <r>
      <rPr>
        <sz val="12"/>
        <color theme="1"/>
        <rFont val="宋体"/>
        <charset val="134"/>
      </rPr>
      <t>；大于动作值应判定为</t>
    </r>
    <r>
      <rPr>
        <b/>
        <sz val="12"/>
        <color theme="1"/>
        <rFont val="宋体"/>
        <charset val="134"/>
      </rPr>
      <t>否定</t>
    </r>
    <r>
      <rPr>
        <sz val="12"/>
        <color theme="1"/>
        <rFont val="宋体"/>
        <charset val="134"/>
      </rPr>
      <t>。
现场检查运行参数。</t>
    </r>
  </si>
  <si>
    <r>
      <rPr>
        <sz val="12"/>
        <color theme="1"/>
        <rFont val="宋体"/>
        <charset val="134"/>
      </rPr>
      <t>考核期内，AGC、AVC、一次调频等功能全部正常投入，各项技术指标满足属地电网细则要求，应判定为</t>
    </r>
    <r>
      <rPr>
        <b/>
        <sz val="12"/>
        <color theme="1"/>
        <rFont val="宋体"/>
        <charset val="134"/>
      </rPr>
      <t>良好</t>
    </r>
    <r>
      <rPr>
        <sz val="12"/>
        <color theme="1"/>
        <rFont val="宋体"/>
        <charset val="134"/>
      </rPr>
      <t>；所有功能可正常投入，但有短时因故退出情况的，应判定为</t>
    </r>
    <r>
      <rPr>
        <b/>
        <sz val="12"/>
        <color theme="1"/>
        <rFont val="宋体"/>
        <charset val="134"/>
      </rPr>
      <t>不足</t>
    </r>
    <r>
      <rPr>
        <sz val="12"/>
        <color theme="1"/>
        <rFont val="宋体"/>
        <charset val="134"/>
      </rPr>
      <t>；任一功能长期无法投入，应判定为</t>
    </r>
    <r>
      <rPr>
        <b/>
        <sz val="12"/>
        <color theme="1"/>
        <rFont val="宋体"/>
        <charset val="134"/>
      </rPr>
      <t>否定</t>
    </r>
    <r>
      <rPr>
        <sz val="12"/>
        <color theme="1"/>
        <rFont val="宋体"/>
        <charset val="134"/>
      </rPr>
      <t xml:space="preserve">
查阅运行统计报表和调度往来文件。</t>
    </r>
  </si>
  <si>
    <r>
      <rPr>
        <sz val="12"/>
        <color theme="1"/>
        <rFont val="宋体"/>
        <charset val="134"/>
      </rPr>
      <t>等效可用系数（%）：亚临界机组不低于99、超临界机组不低于97、超超临界机组不低于95，应判定为良好；亚临界机组低于99并且不低于98、超临界机组低于97并且不低于95、超超临界机组低于95并且不低于92，应判定为</t>
    </r>
    <r>
      <rPr>
        <b/>
        <sz val="12"/>
        <color theme="1"/>
        <rFont val="宋体"/>
        <charset val="134"/>
      </rPr>
      <t>不足</t>
    </r>
    <r>
      <rPr>
        <sz val="12"/>
        <color theme="1"/>
        <rFont val="宋体"/>
        <charset val="134"/>
      </rPr>
      <t>；亚临界机组低于98、超临界机组低于95、超超临界机组低于92，应判定为</t>
    </r>
    <r>
      <rPr>
        <b/>
        <sz val="12"/>
        <color theme="1"/>
        <rFont val="宋体"/>
        <charset val="134"/>
      </rPr>
      <t>否定</t>
    </r>
    <r>
      <rPr>
        <sz val="12"/>
        <color theme="1"/>
        <rFont val="宋体"/>
        <charset val="134"/>
      </rPr>
      <t>。
查阅机组技术经济统计报表。</t>
    </r>
  </si>
  <si>
    <r>
      <rPr>
        <sz val="12"/>
        <color theme="1"/>
        <rFont val="宋体"/>
        <charset val="134"/>
      </rPr>
      <t>调试报告内容完整，数据准确时，应判定为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检查调试报告编审批流程及内容。</t>
    </r>
  </si>
  <si>
    <r>
      <rPr>
        <sz val="12"/>
        <color theme="1"/>
        <rFont val="宋体"/>
        <charset val="134"/>
      </rPr>
      <t>试运记录、调试总结报告完整、准确时，应判定为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检查试运记录、调试总结。</t>
    </r>
  </si>
  <si>
    <r>
      <rPr>
        <sz val="12"/>
        <color theme="1"/>
        <rFont val="宋体"/>
        <charset val="134"/>
      </rPr>
      <t>可靠性及技术经济指标统计完整、准确时，应判定为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检查历史数据记录和电站指标统计表。</t>
    </r>
  </si>
  <si>
    <r>
      <rPr>
        <sz val="12"/>
        <color theme="1"/>
        <rFont val="宋体"/>
        <charset val="134"/>
      </rPr>
      <t>储能系统调试及试运报告完整、准确时，应判定为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检查调试及试运报告编审批流程及内容。</t>
    </r>
  </si>
  <si>
    <t>表C-20（2）  储能工程（电化学）主要技术经济指标实体质量评价记录表</t>
  </si>
  <si>
    <t>分系统调试</t>
  </si>
  <si>
    <r>
      <rPr>
        <sz val="12"/>
        <color rgb="FF000000"/>
        <rFont val="宋体"/>
        <charset val="134"/>
      </rPr>
      <t>远动系统、防误系统、保护故障信息系统、电能量采集系统、PMU系统、电能质量监测系统、在线监测系统、时间同步系统、辅助监测系统试验合格，应判定为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检查分系统调试报告。</t>
    </r>
  </si>
  <si>
    <r>
      <rPr>
        <sz val="12"/>
        <color rgb="FF000000"/>
        <rFont val="宋体"/>
        <charset val="134"/>
      </rPr>
      <t>电池管理系统电池能量状态SOE功能、可用电池能量状态SOAE功能、BMS系统与外部系统的通信交互、控制逻辑交互功能试验合格，数据存储功能能在1Hz的存储频率下存储每个单体电芯的电压、电流信息，储存时间至少为30天，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检查分系统调试报告。</t>
    </r>
  </si>
  <si>
    <r>
      <rPr>
        <sz val="12"/>
        <color theme="1"/>
        <rFont val="宋体"/>
        <charset val="134"/>
      </rPr>
      <t>变流器系统在VF、PQ、功率因数控制模式切换功能能够平滑切换；在VF控制模式下的电压调整速率整定功能正常；在功率因数控制模式下的功率执行策略正常；多台PCS控制系统策略及电气一次回路的正确，应判定为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检查分系统调试报告。</t>
    </r>
  </si>
  <si>
    <r>
      <rPr>
        <sz val="12"/>
        <color theme="1"/>
        <rFont val="宋体"/>
        <charset val="134"/>
      </rPr>
      <t>能量管理系统在能接受调度主站AGC、AVC指令后进行功率计算及分配；充电和放电过程中均能保证并网点功率满足要求，EMS指令执行速率符合规定，应判定为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检查分系统调试报告。</t>
    </r>
  </si>
  <si>
    <t>启动试运</t>
  </si>
  <si>
    <r>
      <rPr>
        <sz val="12"/>
        <color rgb="FF000000"/>
        <rFont val="宋体"/>
        <charset val="134"/>
      </rPr>
      <t>电化储能电站并网前，并网线路额定电压冲击试验，试验次数不应少于3次应判定为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检查启动试运记录。</t>
    </r>
  </si>
  <si>
    <r>
      <rPr>
        <sz val="12"/>
        <color theme="1"/>
        <rFont val="宋体"/>
        <charset val="134"/>
      </rPr>
      <t>电化储能电站并网前，电气一次设备额定电压冲击试验，试验按照进线断路器、母线、主变压器、站用变的顺序，对新投运主变压器冲击试验次数不少于5次，试验结果合格应判定为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检查启动试运记录。</t>
    </r>
  </si>
  <si>
    <r>
      <rPr>
        <sz val="12"/>
        <color theme="1"/>
        <rFont val="宋体"/>
        <charset val="134"/>
      </rPr>
      <t>启停机试验，启停机过程正常，启动和停机时间应满足GB/T 13729和电站设计要求应判定为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检查启动试运记录。</t>
    </r>
  </si>
  <si>
    <r>
      <rPr>
        <sz val="12"/>
        <color theme="1"/>
        <rFont val="宋体"/>
        <charset val="134"/>
      </rPr>
      <t>紧急停运试验合格，即在额定充电功率和额定放电功率下分别进行1次，紧急停机触发后各设备、系统按照预定程序切换到预定状态，无异常情况发生，应判定为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检查启动试运记录。</t>
    </r>
  </si>
  <si>
    <r>
      <rPr>
        <sz val="12"/>
        <color theme="1"/>
        <rFont val="宋体"/>
        <charset val="134"/>
      </rPr>
      <t>有功功率调节能力测试、无功功率调节能力测试、功率因数调节能力测试，试验步骤应符合GB/T 36548的规定，功率的控制精度、响应时间和调节时间应符合GB/T 36547的规定及并网调度协议和电站设计的要求应判定为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检查启动试运记录。</t>
    </r>
  </si>
  <si>
    <r>
      <rPr>
        <sz val="12"/>
        <color theme="1"/>
        <rFont val="宋体"/>
        <charset val="134"/>
      </rPr>
      <t>过载能力试验合格，试验步骤应符合GB/T 36548的规定，电化学储能电站过载能力应符合GB/T 34120和电站设计的要求应判定为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检查启动试运记录。</t>
    </r>
  </si>
  <si>
    <r>
      <rPr>
        <sz val="12"/>
        <color theme="1"/>
        <rFont val="宋体"/>
        <charset val="134"/>
      </rPr>
      <t>电化学储能电站初始充放电能量应满足GB/T 36558的要求，电化学储能电站充放电转换时间应符合GB/T 36547的规定及并网调度协议和电站设计的要求，应判定为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检查启动试运记录。</t>
    </r>
  </si>
  <si>
    <r>
      <rPr>
        <sz val="12"/>
        <color theme="1"/>
        <rFont val="宋体"/>
        <charset val="134"/>
      </rPr>
      <t>试运行：
1.电化学储能电站进行调峰模式试运行时，至少完成1个负荷峰谷周期调节试运；
2.电化学储能电站进行电压控制模式试运行时，至少完成1次并网点电压正偏差和1个负偏差的调节；
3.进行跟踪计划曲线模式试运行时，应至少完成24h连续跟踪曲线运行；
4.电化学储能电站应以额定功率进行3个充放电循环，连续并网试运行时间72h。
符合技术协议规定应判定为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检查试运行记录。</t>
    </r>
  </si>
  <si>
    <r>
      <rPr>
        <sz val="12"/>
        <color theme="1"/>
        <rFont val="宋体"/>
        <charset val="134"/>
      </rPr>
      <t>储能电站运行小时数时间≥设计值时，应判定为</t>
    </r>
    <r>
      <rPr>
        <b/>
        <sz val="12"/>
        <color theme="1"/>
        <rFont val="宋体"/>
        <charset val="134"/>
      </rPr>
      <t>良好</t>
    </r>
    <r>
      <rPr>
        <sz val="12"/>
        <color theme="1"/>
        <rFont val="宋体"/>
        <charset val="134"/>
      </rPr>
      <t>；低于保证值，但不低于保证值的95%，应判定为</t>
    </r>
    <r>
      <rPr>
        <b/>
        <sz val="12"/>
        <color theme="1"/>
        <rFont val="宋体"/>
        <charset val="134"/>
      </rPr>
      <t>不足</t>
    </r>
    <r>
      <rPr>
        <sz val="12"/>
        <color theme="1"/>
        <rFont val="宋体"/>
        <charset val="134"/>
      </rPr>
      <t>；低于保证值的95%，应判定为</t>
    </r>
    <r>
      <rPr>
        <b/>
        <sz val="12"/>
        <color theme="1"/>
        <rFont val="宋体"/>
        <charset val="134"/>
      </rPr>
      <t>否定</t>
    </r>
    <r>
      <rPr>
        <sz val="12"/>
        <color theme="1"/>
        <rFont val="宋体"/>
        <charset val="134"/>
      </rPr>
      <t>。
查阅性能考核试验报告。</t>
    </r>
  </si>
  <si>
    <r>
      <rPr>
        <sz val="12"/>
        <color theme="1"/>
        <rFont val="宋体"/>
        <charset val="134"/>
      </rPr>
      <t>储能电站等效利用系数≥设计值时，应判定为</t>
    </r>
    <r>
      <rPr>
        <b/>
        <sz val="12"/>
        <color theme="1"/>
        <rFont val="宋体"/>
        <charset val="134"/>
      </rPr>
      <t>良好</t>
    </r>
    <r>
      <rPr>
        <sz val="12"/>
        <color theme="1"/>
        <rFont val="宋体"/>
        <charset val="134"/>
      </rPr>
      <t>；低于保证值，但不低于保证值的98%，应判定为</t>
    </r>
    <r>
      <rPr>
        <b/>
        <sz val="12"/>
        <color theme="1"/>
        <rFont val="宋体"/>
        <charset val="134"/>
      </rPr>
      <t>不足</t>
    </r>
    <r>
      <rPr>
        <sz val="12"/>
        <color theme="1"/>
        <rFont val="宋体"/>
        <charset val="134"/>
      </rPr>
      <t>；低于保证值的98%，应判定为</t>
    </r>
    <r>
      <rPr>
        <b/>
        <sz val="12"/>
        <color theme="1"/>
        <rFont val="宋体"/>
        <charset val="134"/>
      </rPr>
      <t>否定</t>
    </r>
    <r>
      <rPr>
        <sz val="12"/>
        <color theme="1"/>
        <rFont val="宋体"/>
        <charset val="134"/>
      </rPr>
      <t>。
查阅性能考核试验报告。</t>
    </r>
  </si>
  <si>
    <r>
      <rPr>
        <sz val="12"/>
        <color theme="1"/>
        <rFont val="宋体"/>
        <charset val="134"/>
      </rPr>
      <t>电站综合效率≥设计值时，应判定为</t>
    </r>
    <r>
      <rPr>
        <b/>
        <sz val="12"/>
        <color theme="1"/>
        <rFont val="宋体"/>
        <charset val="134"/>
      </rPr>
      <t>良好</t>
    </r>
    <r>
      <rPr>
        <sz val="12"/>
        <color theme="1"/>
        <rFont val="宋体"/>
        <charset val="134"/>
      </rPr>
      <t>；低于保证值，但不低于（保证值-0.5）%，应判定为</t>
    </r>
    <r>
      <rPr>
        <b/>
        <sz val="12"/>
        <color theme="1"/>
        <rFont val="宋体"/>
        <charset val="134"/>
      </rPr>
      <t>不足</t>
    </r>
    <r>
      <rPr>
        <sz val="12"/>
        <color theme="1"/>
        <rFont val="宋体"/>
        <charset val="134"/>
      </rPr>
      <t>；低于（保证值-0.5）%，应判定为</t>
    </r>
    <r>
      <rPr>
        <b/>
        <sz val="12"/>
        <color theme="1"/>
        <rFont val="宋体"/>
        <charset val="134"/>
      </rPr>
      <t>否定</t>
    </r>
    <r>
      <rPr>
        <sz val="12"/>
        <color theme="1"/>
        <rFont val="宋体"/>
        <charset val="134"/>
      </rPr>
      <t>。
查阅性能考核试验报告。</t>
    </r>
  </si>
  <si>
    <r>
      <rPr>
        <sz val="12"/>
        <color theme="1"/>
        <rFont val="宋体"/>
        <charset val="134"/>
      </rPr>
      <t>电站储能损耗率≤设计值时，应判定为</t>
    </r>
    <r>
      <rPr>
        <b/>
        <sz val="12"/>
        <color theme="1"/>
        <rFont val="宋体"/>
        <charset val="134"/>
      </rPr>
      <t>良好</t>
    </r>
    <r>
      <rPr>
        <sz val="12"/>
        <color theme="1"/>
        <rFont val="宋体"/>
        <charset val="134"/>
      </rPr>
      <t>；高于保证值，但不高于（保证值+0.5）%，应判定为</t>
    </r>
    <r>
      <rPr>
        <b/>
        <sz val="12"/>
        <color theme="1"/>
        <rFont val="宋体"/>
        <charset val="134"/>
      </rPr>
      <t>不足</t>
    </r>
    <r>
      <rPr>
        <sz val="12"/>
        <color theme="1"/>
        <rFont val="宋体"/>
        <charset val="134"/>
      </rPr>
      <t>；高于（保证值+0.5）%，应判定为</t>
    </r>
    <r>
      <rPr>
        <b/>
        <sz val="12"/>
        <color theme="1"/>
        <rFont val="宋体"/>
        <charset val="134"/>
      </rPr>
      <t>否定</t>
    </r>
    <r>
      <rPr>
        <sz val="12"/>
        <color theme="1"/>
        <rFont val="宋体"/>
        <charset val="134"/>
      </rPr>
      <t>。
查阅性能考核试验报告。</t>
    </r>
  </si>
  <si>
    <r>
      <rPr>
        <sz val="12"/>
        <color theme="1"/>
        <rFont val="宋体"/>
        <charset val="134"/>
      </rPr>
      <t>站用电率≤设计值时，应判定为</t>
    </r>
    <r>
      <rPr>
        <b/>
        <sz val="12"/>
        <color theme="1"/>
        <rFont val="宋体"/>
        <charset val="134"/>
      </rPr>
      <t>良好</t>
    </r>
    <r>
      <rPr>
        <sz val="12"/>
        <color theme="1"/>
        <rFont val="宋体"/>
        <charset val="134"/>
      </rPr>
      <t>；高于设计值，但不高于（设计值+0.5）%，应判定为</t>
    </r>
    <r>
      <rPr>
        <b/>
        <sz val="12"/>
        <color theme="1"/>
        <rFont val="宋体"/>
        <charset val="134"/>
      </rPr>
      <t>不足</t>
    </r>
    <r>
      <rPr>
        <sz val="12"/>
        <color theme="1"/>
        <rFont val="宋体"/>
        <charset val="134"/>
      </rPr>
      <t>；高于（设计值+0.5）%，应判定为</t>
    </r>
    <r>
      <rPr>
        <b/>
        <sz val="12"/>
        <color theme="1"/>
        <rFont val="宋体"/>
        <charset val="134"/>
      </rPr>
      <t>否定</t>
    </r>
    <r>
      <rPr>
        <sz val="12"/>
        <color theme="1"/>
        <rFont val="宋体"/>
        <charset val="134"/>
      </rPr>
      <t>。
查阅性能考核试验报告。</t>
    </r>
  </si>
  <si>
    <r>
      <rPr>
        <sz val="12"/>
        <color theme="1"/>
        <rFont val="宋体"/>
        <charset val="134"/>
      </rPr>
      <t>储能单元充放电能量转换效率≥设计值时，应判定为</t>
    </r>
    <r>
      <rPr>
        <b/>
        <sz val="12"/>
        <color theme="1"/>
        <rFont val="宋体"/>
        <charset val="134"/>
      </rPr>
      <t>良好</t>
    </r>
    <r>
      <rPr>
        <sz val="12"/>
        <color theme="1"/>
        <rFont val="宋体"/>
        <charset val="134"/>
      </rPr>
      <t>；低于保证值，但不低于（保证值-0.5）%，应判定为</t>
    </r>
    <r>
      <rPr>
        <b/>
        <sz val="12"/>
        <color theme="1"/>
        <rFont val="宋体"/>
        <charset val="134"/>
      </rPr>
      <t>不足</t>
    </r>
    <r>
      <rPr>
        <sz val="12"/>
        <color theme="1"/>
        <rFont val="宋体"/>
        <charset val="134"/>
      </rPr>
      <t>；低于（保证值-0.5）%，应判定为</t>
    </r>
    <r>
      <rPr>
        <b/>
        <sz val="12"/>
        <color theme="1"/>
        <rFont val="宋体"/>
        <charset val="134"/>
      </rPr>
      <t>否定</t>
    </r>
    <r>
      <rPr>
        <sz val="12"/>
        <color theme="1"/>
        <rFont val="宋体"/>
        <charset val="134"/>
      </rPr>
      <t>。
查阅性能考核试验报告。</t>
    </r>
  </si>
  <si>
    <r>
      <rPr>
        <sz val="12"/>
        <color theme="1"/>
        <rFont val="宋体"/>
        <charset val="134"/>
      </rPr>
      <t>储能电站非计划停运系数≤设计值时，应判定为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查阅性能考核试验报告。</t>
    </r>
  </si>
  <si>
    <r>
      <rPr>
        <sz val="12"/>
        <color theme="1"/>
        <rFont val="宋体"/>
        <charset val="134"/>
      </rPr>
      <t>储能电池测试（试验）记录（报告）完整、准确时，应判定为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检查储能电池安装及测试（试验）记录（报告）。</t>
    </r>
  </si>
  <si>
    <r>
      <rPr>
        <sz val="12"/>
        <color theme="1"/>
        <rFont val="宋体"/>
        <charset val="134"/>
      </rPr>
      <t>电池储能系统调试及试运报告完整、准确时，应判定为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检查调试及试运报告编审批流程及内容。</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</si>
</sst>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Red]\(0.00\)"/>
  </numFmts>
  <fonts count="37">
    <font>
      <sz val="11"/>
      <color theme="1"/>
      <name val="等线"/>
      <charset val="134"/>
      <scheme val="minor"/>
    </font>
    <font>
      <sz val="12"/>
      <color theme="1"/>
      <name val="宋体"/>
      <charset val="134"/>
    </font>
    <font>
      <b/>
      <sz val="14"/>
      <color rgb="FF000000"/>
      <name val="宋体"/>
      <charset val="134"/>
    </font>
    <font>
      <b/>
      <sz val="12"/>
      <color theme="1"/>
      <name val="宋体"/>
      <charset val="134"/>
    </font>
    <font>
      <b/>
      <sz val="12"/>
      <name val="宋体"/>
      <charset val="134"/>
    </font>
    <font>
      <sz val="12"/>
      <color rgb="FF000000"/>
      <name val="宋体"/>
      <charset val="134"/>
    </font>
    <font>
      <b/>
      <sz val="12"/>
      <color rgb="FF000000"/>
      <name val="宋体"/>
      <charset val="134"/>
    </font>
    <font>
      <sz val="12"/>
      <color rgb="FF000000"/>
      <name val="宋体"/>
      <charset val="134"/>
    </font>
    <font>
      <sz val="12"/>
      <color rgb="FF000000"/>
      <name val="Arial"/>
      <charset val="134"/>
    </font>
    <font>
      <sz val="12"/>
      <color theme="1"/>
      <name val="等线"/>
      <charset val="134"/>
      <scheme val="minor"/>
    </font>
    <font>
      <sz val="12"/>
      <color rgb="FFFF0000"/>
      <name val="宋体"/>
      <charset val="134"/>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vertAlign val="superscript"/>
      <sz val="12"/>
      <color theme="1"/>
      <name val="宋体"/>
      <charset val="134"/>
    </font>
    <font>
      <sz val="12"/>
      <color theme="1"/>
      <name val="Calibri"/>
      <charset val="161"/>
    </font>
    <font>
      <sz val="12"/>
      <color indexed="8"/>
      <name val="宋体"/>
      <charset val="134"/>
    </font>
    <font>
      <b/>
      <sz val="12"/>
      <color indexed="8"/>
      <name val="宋体"/>
      <charset val="134"/>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0"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9"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0" applyNumberFormat="0" applyFill="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1" fillId="0" borderId="0" applyNumberFormat="0" applyFill="0" applyBorder="0" applyAlignment="0" applyProtection="0">
      <alignment vertical="center"/>
    </xf>
    <xf numFmtId="0" fontId="22" fillId="4" borderId="22" applyNumberFormat="0" applyAlignment="0" applyProtection="0">
      <alignment vertical="center"/>
    </xf>
    <xf numFmtId="0" fontId="23" fillId="5" borderId="23" applyNumberFormat="0" applyAlignment="0" applyProtection="0">
      <alignment vertical="center"/>
    </xf>
    <xf numFmtId="0" fontId="24" fillId="5" borderId="22" applyNumberFormat="0" applyAlignment="0" applyProtection="0">
      <alignment vertical="center"/>
    </xf>
    <xf numFmtId="0" fontId="25" fillId="6" borderId="24" applyNumberFormat="0" applyAlignment="0" applyProtection="0">
      <alignment vertical="center"/>
    </xf>
    <xf numFmtId="0" fontId="26" fillId="0" borderId="25" applyNumberFormat="0" applyFill="0" applyAlignment="0" applyProtection="0">
      <alignment vertical="center"/>
    </xf>
    <xf numFmtId="0" fontId="27" fillId="0" borderId="26"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76">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5" xfId="0" applyFont="1" applyBorder="1" applyAlignment="1">
      <alignment horizontal="center" vertical="center" wrapText="1"/>
    </xf>
    <xf numFmtId="0" fontId="5" fillId="0" borderId="4" xfId="0" applyFont="1" applyBorder="1" applyAlignment="1">
      <alignment horizontal="justify" vertic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3" fillId="0" borderId="6" xfId="0" applyFont="1" applyBorder="1" applyAlignment="1">
      <alignment horizontal="center" vertical="center" wrapText="1"/>
    </xf>
    <xf numFmtId="0" fontId="1" fillId="0" borderId="4" xfId="0" applyFont="1" applyBorder="1" applyAlignment="1">
      <alignment horizontal="justify"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1"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right" vertical="center" wrapText="1"/>
    </xf>
    <xf numFmtId="176" fontId="3" fillId="0" borderId="5" xfId="0" applyNumberFormat="1" applyFont="1" applyBorder="1" applyAlignment="1">
      <alignment horizontal="center" vertical="center" wrapText="1"/>
    </xf>
    <xf numFmtId="176" fontId="3" fillId="0" borderId="4"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6" xfId="0" applyFont="1" applyBorder="1" applyAlignment="1">
      <alignment horizontal="right" vertical="center" wrapText="1"/>
    </xf>
    <xf numFmtId="176" fontId="3" fillId="0" borderId="6" xfId="0" applyNumberFormat="1" applyFont="1" applyBorder="1" applyAlignment="1">
      <alignment horizontal="center" vertical="center" wrapText="1"/>
    </xf>
    <xf numFmtId="0" fontId="3" fillId="0" borderId="7" xfId="0" applyFont="1" applyBorder="1" applyAlignment="1">
      <alignment horizontal="right" vertical="center" wrapText="1"/>
    </xf>
    <xf numFmtId="176" fontId="3" fillId="0" borderId="7" xfId="0" applyNumberFormat="1" applyFont="1" applyBorder="1" applyAlignment="1">
      <alignment horizontal="center" vertical="center" wrapText="1"/>
    </xf>
    <xf numFmtId="0" fontId="3" fillId="0" borderId="4" xfId="0" applyFont="1" applyBorder="1" applyAlignment="1">
      <alignment horizontal="right" vertical="center" wrapText="1"/>
    </xf>
    <xf numFmtId="10" fontId="3" fillId="0" borderId="4" xfId="0" applyNumberFormat="1"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 xfId="0" applyFont="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0" fillId="0" borderId="0" xfId="0" applyAlignment="1">
      <alignment horizontal="center" vertical="center"/>
    </xf>
    <xf numFmtId="0" fontId="1" fillId="0" borderId="4" xfId="0" applyFont="1" applyBorder="1" applyAlignment="1">
      <alignment horizontal="left" vertical="center" wrapText="1"/>
    </xf>
    <xf numFmtId="0" fontId="3" fillId="0" borderId="4" xfId="0" applyFont="1" applyBorder="1" applyAlignment="1">
      <alignment vertical="center" wrapText="1"/>
    </xf>
    <xf numFmtId="0" fontId="1" fillId="0" borderId="0" xfId="0" applyFont="1" applyAlignment="1">
      <alignment horizontal="justify" vertical="center" wrapText="1"/>
    </xf>
    <xf numFmtId="0" fontId="2" fillId="0" borderId="0" xfId="0" applyFont="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pplyProtection="1">
      <alignment horizontal="center" vertical="center"/>
      <protection locked="0"/>
    </xf>
    <xf numFmtId="0" fontId="6" fillId="2" borderId="2" xfId="0" applyFont="1" applyFill="1" applyBorder="1" applyAlignment="1" applyProtection="1">
      <alignment horizontal="center" vertical="center"/>
      <protection locked="0"/>
    </xf>
    <xf numFmtId="0" fontId="6" fillId="2" borderId="3" xfId="0" applyFont="1" applyFill="1" applyBorder="1" applyAlignment="1" applyProtection="1">
      <alignment horizontal="center" vertical="center"/>
      <protection locked="0"/>
    </xf>
    <xf numFmtId="0" fontId="6" fillId="2" borderId="4" xfId="0" applyFont="1" applyFill="1" applyBorder="1" applyAlignment="1" applyProtection="1">
      <alignment horizontal="center" vertical="center" wrapText="1"/>
      <protection locked="0"/>
    </xf>
    <xf numFmtId="0" fontId="6" fillId="2" borderId="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0" borderId="4" xfId="0" applyFont="1" applyBorder="1" applyAlignment="1">
      <alignment horizontal="center" vertical="center" wrapText="1"/>
    </xf>
    <xf numFmtId="177" fontId="5" fillId="0" borderId="4" xfId="0" applyNumberFormat="1" applyFont="1" applyBorder="1" applyAlignment="1">
      <alignment horizontal="center" vertical="center" wrapText="1"/>
    </xf>
    <xf numFmtId="0" fontId="5" fillId="0" borderId="4" xfId="0" applyFont="1" applyBorder="1" applyAlignment="1" applyProtection="1">
      <alignment horizontal="center" vertical="center" wrapText="1"/>
      <protection locked="0"/>
    </xf>
    <xf numFmtId="0" fontId="5" fillId="0" borderId="4" xfId="0" applyFont="1" applyBorder="1" applyAlignment="1">
      <alignment horizontal="center" vertical="center" wrapText="1"/>
    </xf>
    <xf numFmtId="10" fontId="5" fillId="0" borderId="4" xfId="3" applyNumberFormat="1" applyFont="1" applyFill="1" applyBorder="1" applyAlignment="1">
      <alignment horizontal="center" vertical="center" wrapText="1"/>
    </xf>
    <xf numFmtId="0" fontId="5" fillId="0" borderId="15" xfId="0"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177" fontId="6" fillId="0" borderId="4" xfId="0" applyNumberFormat="1" applyFont="1" applyBorder="1" applyAlignment="1">
      <alignment horizontal="center" vertical="center" wrapText="1"/>
    </xf>
    <xf numFmtId="0" fontId="6" fillId="0" borderId="4" xfId="0" applyFont="1" applyBorder="1" applyAlignment="1" applyProtection="1">
      <alignment horizontal="center" vertical="center" wrapText="1"/>
      <protection locked="0"/>
    </xf>
    <xf numFmtId="10" fontId="6" fillId="0" borderId="4" xfId="3" applyNumberFormat="1" applyFont="1" applyBorder="1" applyAlignment="1">
      <alignment horizontal="center" vertical="center" wrapText="1"/>
    </xf>
    <xf numFmtId="0" fontId="6" fillId="0" borderId="15" xfId="0" applyFont="1" applyBorder="1" applyAlignment="1" applyProtection="1">
      <alignment horizontal="center" vertical="center" wrapText="1"/>
      <protection locked="0"/>
    </xf>
    <xf numFmtId="0" fontId="6" fillId="0" borderId="16" xfId="0" applyFont="1" applyBorder="1" applyAlignment="1">
      <alignment horizontal="center" vertical="center" wrapText="1"/>
    </xf>
    <xf numFmtId="0" fontId="7" fillId="0" borderId="1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9" fillId="0" borderId="17" xfId="0" applyFont="1" applyBorder="1" applyAlignment="1" applyProtection="1">
      <alignment horizontal="center" vertical="center"/>
      <protection locked="0"/>
    </xf>
    <xf numFmtId="0" fontId="3" fillId="0" borderId="18" xfId="0" applyFont="1" applyBorder="1" applyAlignment="1">
      <alignment horizontal="left" vertical="center"/>
    </xf>
    <xf numFmtId="177" fontId="10" fillId="0" borderId="4" xfId="0" applyNumberFormat="1" applyFont="1" applyBorder="1" applyAlignment="1">
      <alignment horizontal="center" vertical="center" wrapText="1"/>
    </xf>
    <xf numFmtId="0" fontId="10" fillId="0" borderId="15"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177" fontId="4" fillId="0" borderId="4" xfId="0" applyNumberFormat="1" applyFont="1" applyBorder="1" applyAlignment="1">
      <alignment horizontal="center" vertical="center" wrapText="1"/>
    </xf>
    <xf numFmtId="0" fontId="4" fillId="0" borderId="4" xfId="0" applyFont="1" applyBorder="1" applyAlignment="1" applyProtection="1">
      <alignment horizontal="center" vertical="center" wrapText="1"/>
      <protection locked="0"/>
    </xf>
    <xf numFmtId="0" fontId="6" fillId="0" borderId="18" xfId="0" applyFont="1" applyBorder="1" applyAlignment="1">
      <alignment horizontal="left" vertical="center" wrapText="1"/>
    </xf>
    <xf numFmtId="0" fontId="9" fillId="0" borderId="0" xfId="0" applyFont="1">
      <alignment vertical="center"/>
    </xf>
    <xf numFmtId="0" fontId="11" fillId="0" borderId="0" xfId="0" applyFont="1" applyAlignment="1">
      <alignment horizontal="center" vertical="center"/>
    </xf>
    <xf numFmtId="0" fontId="1" fillId="0" borderId="4" xfId="0" applyFont="1" applyBorder="1" applyAlignment="1">
      <alignment horizontal="center" vertical="center"/>
    </xf>
    <xf numFmtId="0" fontId="12"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4" Type="http://schemas.openxmlformats.org/officeDocument/2006/relationships/styles" Target="styles.xml"/><Relationship Id="rId33" Type="http://schemas.openxmlformats.org/officeDocument/2006/relationships/sharedStrings" Target="sharedStrings.xml"/><Relationship Id="rId32" Type="http://schemas.openxmlformats.org/officeDocument/2006/relationships/theme" Target="theme/theme1.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32"/>
  <sheetViews>
    <sheetView tabSelected="1" workbookViewId="0">
      <selection activeCell="A1" sqref="A1:B1"/>
    </sheetView>
  </sheetViews>
  <sheetFormatPr defaultColWidth="9" defaultRowHeight="14.25" outlineLevelCol="1"/>
  <cols>
    <col min="1" max="1" width="12.5833333333333" style="37" customWidth="1"/>
    <col min="2" max="2" width="60.5833333333333" customWidth="1"/>
  </cols>
  <sheetData>
    <row r="1" ht="30" customHeight="1" spans="1:2">
      <c r="A1" s="73" t="s">
        <v>0</v>
      </c>
      <c r="B1" s="73"/>
    </row>
    <row r="2" s="72" customFormat="1" ht="25" customHeight="1" spans="1:2">
      <c r="A2" s="47" t="s">
        <v>1</v>
      </c>
      <c r="B2" s="47" t="s">
        <v>2</v>
      </c>
    </row>
    <row r="3" s="72" customFormat="1" ht="25" customHeight="1" spans="1:2">
      <c r="A3" s="74" t="s">
        <v>3</v>
      </c>
      <c r="B3" s="75" t="s">
        <v>4</v>
      </c>
    </row>
    <row r="4" s="72" customFormat="1" ht="25" customHeight="1" spans="1:2">
      <c r="A4" s="74" t="s">
        <v>5</v>
      </c>
      <c r="B4" s="75" t="s">
        <v>6</v>
      </c>
    </row>
    <row r="5" s="72" customFormat="1" ht="25" customHeight="1" spans="1:2">
      <c r="A5" s="74" t="s">
        <v>7</v>
      </c>
      <c r="B5" s="75" t="s">
        <v>8</v>
      </c>
    </row>
    <row r="6" s="72" customFormat="1" ht="25" customHeight="1" spans="1:2">
      <c r="A6" s="74" t="s">
        <v>9</v>
      </c>
      <c r="B6" s="75" t="s">
        <v>10</v>
      </c>
    </row>
    <row r="7" s="72" customFormat="1" ht="25" customHeight="1" spans="1:2">
      <c r="A7" s="74" t="s">
        <v>11</v>
      </c>
      <c r="B7" s="75" t="s">
        <v>12</v>
      </c>
    </row>
    <row r="8" s="72" customFormat="1" ht="25" customHeight="1" spans="1:2">
      <c r="A8" s="74" t="s">
        <v>13</v>
      </c>
      <c r="B8" s="75" t="s">
        <v>14</v>
      </c>
    </row>
    <row r="9" s="72" customFormat="1" ht="25" customHeight="1" spans="1:2">
      <c r="A9" s="74" t="s">
        <v>15</v>
      </c>
      <c r="B9" s="75" t="s">
        <v>16</v>
      </c>
    </row>
    <row r="10" s="72" customFormat="1" ht="25" customHeight="1" spans="1:2">
      <c r="A10" s="74" t="s">
        <v>17</v>
      </c>
      <c r="B10" s="75" t="s">
        <v>18</v>
      </c>
    </row>
    <row r="11" s="72" customFormat="1" ht="25" customHeight="1" spans="1:2">
      <c r="A11" s="74" t="s">
        <v>19</v>
      </c>
      <c r="B11" s="75" t="s">
        <v>20</v>
      </c>
    </row>
    <row r="12" s="72" customFormat="1" ht="25" customHeight="1" spans="1:2">
      <c r="A12" s="74" t="s">
        <v>21</v>
      </c>
      <c r="B12" s="75" t="s">
        <v>22</v>
      </c>
    </row>
    <row r="13" s="72" customFormat="1" ht="25" customHeight="1" spans="1:2">
      <c r="A13" s="74" t="s">
        <v>23</v>
      </c>
      <c r="B13" s="75" t="s">
        <v>24</v>
      </c>
    </row>
    <row r="14" s="72" customFormat="1" ht="25" customHeight="1" spans="1:2">
      <c r="A14" s="74" t="s">
        <v>25</v>
      </c>
      <c r="B14" s="75" t="s">
        <v>26</v>
      </c>
    </row>
    <row r="15" s="72" customFormat="1" ht="25" customHeight="1" spans="1:2">
      <c r="A15" s="74" t="s">
        <v>27</v>
      </c>
      <c r="B15" s="75" t="s">
        <v>28</v>
      </c>
    </row>
    <row r="16" ht="25" customHeight="1" spans="1:2">
      <c r="A16" s="74" t="s">
        <v>29</v>
      </c>
      <c r="B16" s="75" t="s">
        <v>30</v>
      </c>
    </row>
    <row r="17" ht="25" customHeight="1" spans="1:2">
      <c r="A17" s="74" t="s">
        <v>31</v>
      </c>
      <c r="B17" s="75" t="s">
        <v>32</v>
      </c>
    </row>
    <row r="18" ht="25" customHeight="1" spans="1:2">
      <c r="A18" s="74" t="s">
        <v>33</v>
      </c>
      <c r="B18" s="75" t="s">
        <v>34</v>
      </c>
    </row>
    <row r="19" ht="25" customHeight="1" spans="1:2">
      <c r="A19" s="74" t="s">
        <v>35</v>
      </c>
      <c r="B19" s="75" t="s">
        <v>36</v>
      </c>
    </row>
    <row r="20" ht="25" customHeight="1" spans="1:2">
      <c r="A20" s="74" t="s">
        <v>37</v>
      </c>
      <c r="B20" s="75" t="s">
        <v>38</v>
      </c>
    </row>
    <row r="21" ht="25" customHeight="1" spans="1:2">
      <c r="A21" s="74" t="s">
        <v>39</v>
      </c>
      <c r="B21" s="75" t="s">
        <v>40</v>
      </c>
    </row>
    <row r="22" ht="25" customHeight="1" spans="1:2">
      <c r="A22" s="74" t="s">
        <v>41</v>
      </c>
      <c r="B22" s="75" t="s">
        <v>42</v>
      </c>
    </row>
    <row r="23" ht="25" customHeight="1" spans="1:2">
      <c r="A23" s="74" t="s">
        <v>43</v>
      </c>
      <c r="B23" s="75" t="s">
        <v>44</v>
      </c>
    </row>
    <row r="24" ht="25" customHeight="1" spans="1:2">
      <c r="A24" s="74" t="s">
        <v>45</v>
      </c>
      <c r="B24" s="75" t="s">
        <v>46</v>
      </c>
    </row>
    <row r="25" ht="25" customHeight="1" spans="1:2">
      <c r="A25" s="74" t="s">
        <v>47</v>
      </c>
      <c r="B25" s="75" t="s">
        <v>48</v>
      </c>
    </row>
    <row r="26" ht="25" customHeight="1" spans="1:2">
      <c r="A26" s="74" t="s">
        <v>49</v>
      </c>
      <c r="B26" s="75" t="s">
        <v>50</v>
      </c>
    </row>
    <row r="27" ht="25" customHeight="1" spans="1:2">
      <c r="A27" s="74" t="s">
        <v>51</v>
      </c>
      <c r="B27" s="75" t="s">
        <v>52</v>
      </c>
    </row>
    <row r="28" ht="25" customHeight="1" spans="1:2">
      <c r="A28" s="74" t="s">
        <v>53</v>
      </c>
      <c r="B28" s="75" t="s">
        <v>54</v>
      </c>
    </row>
    <row r="29" ht="25" customHeight="1" spans="1:2">
      <c r="A29" s="74" t="s">
        <v>55</v>
      </c>
      <c r="B29" s="75" t="s">
        <v>56</v>
      </c>
    </row>
    <row r="30" ht="25" customHeight="1" spans="1:2">
      <c r="A30" s="74" t="s">
        <v>57</v>
      </c>
      <c r="B30" s="75" t="s">
        <v>58</v>
      </c>
    </row>
    <row r="31" ht="25" customHeight="1" spans="1:2">
      <c r="A31" s="74" t="s">
        <v>59</v>
      </c>
      <c r="B31" s="75" t="s">
        <v>60</v>
      </c>
    </row>
    <row r="32" ht="25" customHeight="1" spans="1:2">
      <c r="A32" s="74" t="s">
        <v>61</v>
      </c>
      <c r="B32" s="75" t="s">
        <v>62</v>
      </c>
    </row>
  </sheetData>
  <mergeCells count="1">
    <mergeCell ref="A1:B1"/>
  </mergeCells>
  <hyperlinks>
    <hyperlink ref="B3" location="'表C-0-1'!A1" display="实体质量综合评分表（电力工程——火电工程）"/>
    <hyperlink ref="B4" location="'表C-0-2'!A1" display="实体质量综合评分表（电力工程——水电工程）"/>
    <hyperlink ref="B5" location="'表C-0-3'!A1" display="实体质量综合评分表（电力工程——输变电（变电站）工程）"/>
    <hyperlink ref="B6" location="'表C-0-4'!A1" display="实体质量综合评分表（电力工程——风电工程）"/>
    <hyperlink ref="B7" location="'表C-0-5'!A1" display="实体质量综合评分表（电力工程——光伏工程）"/>
    <hyperlink ref="B8" location="'表C-0-6'!A1" display="实体质量综合评分表（电力工程——光热工程）"/>
    <hyperlink ref="B9" location="'表C-0-7 (1)'!A1" display="实体质量综合评分表（电力工程——储能工程－压缩空气）"/>
    <hyperlink ref="B10" location="'表C-0-7 (2)'!A1" display="实体质量综合评分表（电力工程——储能工程－电化学）"/>
    <hyperlink ref="B11" location="'表C-1'!A1" display="建筑工程实体质量评价记录表"/>
    <hyperlink ref="B12" location="'表C-2'!A1" display="电气安装实体质量评价记录表"/>
    <hyperlink ref="B13" location="'表C-3'!A1" display="锅炉安装实体质量评价记录表"/>
    <hyperlink ref="B14" location="'表C-4'!A1" display="汽机安装实体质量评价记录表"/>
    <hyperlink ref="B15" location="'表C-5'!A1" display="热控安装实体质量评价记录表"/>
    <hyperlink ref="B16" location="'表C-6'!A1" display="火电工程主要技术经济指标实体质量评价记录表"/>
    <hyperlink ref="B17" location="'表C-7'!A1" display="水工建筑实体质量评价记录表"/>
    <hyperlink ref="B18" location="'表C-8'!A1" display="机电设备安装实体质量评价记录表"/>
    <hyperlink ref="B19" location="'表C-9'!A1" display="金属结构实体质量评价记录表"/>
    <hyperlink ref="B20" location="'表C-10'!A1" display="水电工程主要技术经济指标实体质量评价记录表"/>
    <hyperlink ref="B21" location="'表C-11'!A1" display="输电安装实体质量评价记录表"/>
    <hyperlink ref="B22" location="'表C-12'!A1" display="输变电工程主要技术经济指标实体质量评价记录表"/>
    <hyperlink ref="B23" location="'表C-13'!A1" display="风电工程实体质量评价记录表"/>
    <hyperlink ref="B24" location="'表C-14'!A1" display="风电工程主要技术经济指标实体质量评价记录表"/>
    <hyperlink ref="B25" location="'表C-15'!A1" display="光伏发电安装实体质量评价记录表"/>
    <hyperlink ref="B26" location="'表C-16'!A1" display="光伏发电主要技术经济指标实体质量评价记录表"/>
    <hyperlink ref="B27" location="'表C-17'!A1" display="光热工程安装（聚光集热系统、储换热系统）实体质量评价记录表"/>
    <hyperlink ref="B28" location="'表C-18'!A1" display="光热工程主要技术经济指标实体质量评价记录表"/>
    <hyperlink ref="B29" location="'表C-19 (1)'!A1" display="储能工程（压缩空气）机务安装实体质量评价记录表"/>
    <hyperlink ref="B30" location="'表C-19 (2)'!A1" display="储能工程（电化学）安装实体质量评价记录表"/>
    <hyperlink ref="B31" location="'表C-20 (1)'!A1" display="储能工程（压缩空气）主要技术经济指标实体质量评价记录表"/>
    <hyperlink ref="B32" location="'表C-20 (2)'!A1" display="储能工程（电化学）主要技术经济指标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2"/>
  <sheetViews>
    <sheetView workbookViewId="0">
      <pane ySplit="3" topLeftCell="A4" activePane="bottomLeft" state="frozen"/>
      <selection/>
      <selection pane="bottomLeft" activeCell="D10" sqref="D10:J10"/>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1" t="s">
        <v>63</v>
      </c>
      <c r="B1" s="41"/>
      <c r="C1" s="41"/>
      <c r="D1" s="41"/>
      <c r="E1" s="41"/>
      <c r="F1" s="41"/>
      <c r="G1" s="41"/>
      <c r="H1" s="41"/>
      <c r="I1" s="41"/>
      <c r="J1" s="41"/>
    </row>
    <row r="2" ht="30" customHeight="1" spans="1:10">
      <c r="A2" s="42" t="s">
        <v>64</v>
      </c>
      <c r="B2" s="43"/>
      <c r="C2" s="44"/>
      <c r="D2" s="44"/>
      <c r="E2" s="44"/>
      <c r="F2" s="44"/>
      <c r="G2" s="44"/>
      <c r="H2" s="44"/>
      <c r="I2" s="45"/>
      <c r="J2" s="46" t="s">
        <v>65</v>
      </c>
    </row>
    <row r="3" ht="30" customHeight="1" spans="1:10">
      <c r="A3" s="42" t="s">
        <v>66</v>
      </c>
      <c r="B3" s="47" t="s">
        <v>67</v>
      </c>
      <c r="C3" s="47" t="s">
        <v>68</v>
      </c>
      <c r="D3" s="47" t="s">
        <v>69</v>
      </c>
      <c r="E3" s="47" t="s">
        <v>70</v>
      </c>
      <c r="F3" s="47" t="s">
        <v>71</v>
      </c>
      <c r="G3" s="47" t="s">
        <v>72</v>
      </c>
      <c r="H3" s="47" t="s">
        <v>73</v>
      </c>
      <c r="I3" s="47" t="s">
        <v>74</v>
      </c>
      <c r="J3" s="48" t="s">
        <v>75</v>
      </c>
    </row>
    <row r="4" ht="30" customHeight="1" spans="1:10">
      <c r="A4" s="49" t="s">
        <v>76</v>
      </c>
      <c r="B4" s="50">
        <v>1.5</v>
      </c>
      <c r="C4" s="51">
        <v>165</v>
      </c>
      <c r="D4" s="52">
        <f>'表C-1'!D170</f>
        <v>0</v>
      </c>
      <c r="E4" s="52">
        <f>'表C-1'!G170</f>
        <v>0</v>
      </c>
      <c r="F4" s="53" t="e">
        <f>'表C-1'!G173</f>
        <v>#DIV/0!</v>
      </c>
      <c r="G4" s="50" t="e">
        <f t="shared" ref="G4:G9" si="0">B4*F4*100</f>
        <v>#DIV/0!</v>
      </c>
      <c r="H4" s="52">
        <f>'表C-1'!G171</f>
        <v>0</v>
      </c>
      <c r="I4" s="52">
        <f>'表C-1'!G172</f>
        <v>0</v>
      </c>
      <c r="J4" s="54"/>
    </row>
    <row r="5" ht="30" customHeight="1" spans="1:10">
      <c r="A5" s="49" t="s">
        <v>77</v>
      </c>
      <c r="B5" s="50">
        <v>1</v>
      </c>
      <c r="C5" s="51">
        <v>48</v>
      </c>
      <c r="D5" s="52">
        <f>'表C-3'!D53</f>
        <v>0</v>
      </c>
      <c r="E5" s="52">
        <f>'表C-3'!G53</f>
        <v>0</v>
      </c>
      <c r="F5" s="53" t="e">
        <f>'表C-3'!G56</f>
        <v>#DIV/0!</v>
      </c>
      <c r="G5" s="50" t="e">
        <f t="shared" si="0"/>
        <v>#DIV/0!</v>
      </c>
      <c r="H5" s="52">
        <f>'表C-3'!G54</f>
        <v>0</v>
      </c>
      <c r="I5" s="52">
        <f>'表C-3'!G55</f>
        <v>0</v>
      </c>
      <c r="J5" s="54"/>
    </row>
    <row r="6" ht="30" customHeight="1" spans="1:10">
      <c r="A6" s="49" t="s">
        <v>78</v>
      </c>
      <c r="B6" s="50">
        <v>1</v>
      </c>
      <c r="C6" s="51">
        <v>66</v>
      </c>
      <c r="D6" s="52">
        <f>'表C-4'!D71</f>
        <v>0</v>
      </c>
      <c r="E6" s="52">
        <f>'表C-4'!G71</f>
        <v>0</v>
      </c>
      <c r="F6" s="53" t="e">
        <f>'表C-4'!G74</f>
        <v>#DIV/0!</v>
      </c>
      <c r="G6" s="50" t="e">
        <f t="shared" si="0"/>
        <v>#DIV/0!</v>
      </c>
      <c r="H6" s="52">
        <f>'表C-4'!G72</f>
        <v>0</v>
      </c>
      <c r="I6" s="52">
        <f>'表C-4'!G73</f>
        <v>0</v>
      </c>
      <c r="J6" s="54"/>
    </row>
    <row r="7" ht="30" customHeight="1" spans="1:10">
      <c r="A7" s="49" t="s">
        <v>79</v>
      </c>
      <c r="B7" s="50">
        <v>1</v>
      </c>
      <c r="C7" s="51">
        <v>85</v>
      </c>
      <c r="D7" s="52">
        <f>'表C-2'!D90</f>
        <v>0</v>
      </c>
      <c r="E7" s="52">
        <f>'表C-2'!G90</f>
        <v>0</v>
      </c>
      <c r="F7" s="53" t="e">
        <f>'表C-2'!G93</f>
        <v>#DIV/0!</v>
      </c>
      <c r="G7" s="50" t="e">
        <f t="shared" si="0"/>
        <v>#DIV/0!</v>
      </c>
      <c r="H7" s="52">
        <f>'表C-2'!G91</f>
        <v>0</v>
      </c>
      <c r="I7" s="52">
        <f>'表C-2'!G92</f>
        <v>0</v>
      </c>
      <c r="J7" s="54"/>
    </row>
    <row r="8" ht="30" customHeight="1" spans="1:10">
      <c r="A8" s="49" t="s">
        <v>80</v>
      </c>
      <c r="B8" s="50">
        <v>0.5</v>
      </c>
      <c r="C8" s="51">
        <v>56</v>
      </c>
      <c r="D8" s="52">
        <f>'表C-5'!D61</f>
        <v>0</v>
      </c>
      <c r="E8" s="52">
        <f>'表C-5'!G61</f>
        <v>0</v>
      </c>
      <c r="F8" s="53" t="e">
        <f>'表C-5'!G64</f>
        <v>#DIV/0!</v>
      </c>
      <c r="G8" s="50" t="e">
        <f t="shared" si="0"/>
        <v>#DIV/0!</v>
      </c>
      <c r="H8" s="52">
        <f>'表C-5'!G62</f>
        <v>0</v>
      </c>
      <c r="I8" s="52">
        <f>'表C-5'!G63</f>
        <v>0</v>
      </c>
      <c r="J8" s="54"/>
    </row>
    <row r="9" ht="30" customHeight="1" spans="1:10">
      <c r="A9" s="55" t="s">
        <v>81</v>
      </c>
      <c r="B9" s="50">
        <v>1</v>
      </c>
      <c r="C9" s="51">
        <v>63</v>
      </c>
      <c r="D9" s="52">
        <f>'表C-6'!D68</f>
        <v>0</v>
      </c>
      <c r="E9" s="52">
        <f>'表C-6'!G68</f>
        <v>0</v>
      </c>
      <c r="F9" s="53" t="e">
        <f>'表C-6'!G71</f>
        <v>#DIV/0!</v>
      </c>
      <c r="G9" s="50" t="e">
        <f t="shared" si="0"/>
        <v>#DIV/0!</v>
      </c>
      <c r="H9" s="52">
        <f>'表C-6'!G69</f>
        <v>0</v>
      </c>
      <c r="I9" s="52">
        <f>'表C-6'!G70</f>
        <v>0</v>
      </c>
      <c r="J9" s="54"/>
    </row>
    <row r="10" ht="30" customHeight="1" spans="1:10">
      <c r="A10" s="55" t="s">
        <v>82</v>
      </c>
      <c r="B10" s="56">
        <f>SUM(B4:B9)</f>
        <v>6</v>
      </c>
      <c r="C10" s="57">
        <f>SUM(C4:C9)</f>
        <v>483</v>
      </c>
      <c r="D10" s="49">
        <f>SUM(D4:D8)</f>
        <v>0</v>
      </c>
      <c r="E10" s="49">
        <f>SUM(E4:E8)</f>
        <v>0</v>
      </c>
      <c r="F10" s="58" t="e">
        <f t="shared" ref="F10" si="1">E10/D10</f>
        <v>#DIV/0!</v>
      </c>
      <c r="G10" s="56" t="e">
        <f t="shared" ref="G10" si="2">B10*F10*100</f>
        <v>#DIV/0!</v>
      </c>
      <c r="H10" s="49">
        <f>SUM(H4:H8)</f>
        <v>0</v>
      </c>
      <c r="I10" s="49">
        <f>SUM(I4:I8)</f>
        <v>0</v>
      </c>
      <c r="J10" s="59"/>
    </row>
    <row r="11" ht="30" customHeight="1" spans="1:10">
      <c r="A11" s="60" t="s">
        <v>83</v>
      </c>
      <c r="B11" s="60"/>
      <c r="C11" s="61"/>
      <c r="D11" s="62"/>
      <c r="E11" s="62"/>
      <c r="F11" s="60" t="s">
        <v>84</v>
      </c>
      <c r="G11" s="60"/>
      <c r="H11" s="63"/>
      <c r="I11" s="63"/>
      <c r="J11" s="64"/>
    </row>
    <row r="12" spans="1:10">
      <c r="A12" s="71" t="s">
        <v>85</v>
      </c>
      <c r="B12" s="71"/>
      <c r="C12" s="71"/>
      <c r="D12" s="71"/>
      <c r="E12" s="71"/>
      <c r="F12" s="71"/>
      <c r="G12" s="71"/>
      <c r="H12" s="71"/>
      <c r="I12" s="71"/>
      <c r="J12" s="71"/>
    </row>
  </sheetData>
  <mergeCells count="7">
    <mergeCell ref="A1:J1"/>
    <mergeCell ref="B2:I2"/>
    <mergeCell ref="A11:B11"/>
    <mergeCell ref="C11:E11"/>
    <mergeCell ref="F11:G11"/>
    <mergeCell ref="H11:J11"/>
    <mergeCell ref="A12:J12"/>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J10"/>
  <sheetViews>
    <sheetView workbookViewId="0">
      <pane ySplit="3" topLeftCell="A4" activePane="bottomLeft" state="frozen"/>
      <selection/>
      <selection pane="bottomLeft" activeCell="D8" sqref="D8:J8"/>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1" t="s">
        <v>86</v>
      </c>
      <c r="B1" s="41"/>
      <c r="C1" s="41"/>
      <c r="D1" s="41"/>
      <c r="E1" s="41"/>
      <c r="F1" s="41"/>
      <c r="G1" s="41"/>
      <c r="H1" s="41"/>
      <c r="I1" s="41"/>
      <c r="J1" s="41"/>
    </row>
    <row r="2" ht="30" customHeight="1" spans="1:10">
      <c r="A2" s="42" t="s">
        <v>64</v>
      </c>
      <c r="B2" s="43"/>
      <c r="C2" s="44"/>
      <c r="D2" s="44"/>
      <c r="E2" s="44"/>
      <c r="F2" s="44"/>
      <c r="G2" s="44"/>
      <c r="H2" s="44"/>
      <c r="I2" s="45"/>
      <c r="J2" s="46" t="s">
        <v>65</v>
      </c>
    </row>
    <row r="3" ht="30" customHeight="1" spans="1:10">
      <c r="A3" s="42" t="s">
        <v>66</v>
      </c>
      <c r="B3" s="47" t="s">
        <v>67</v>
      </c>
      <c r="C3" s="47" t="s">
        <v>68</v>
      </c>
      <c r="D3" s="47" t="s">
        <v>69</v>
      </c>
      <c r="E3" s="47" t="s">
        <v>70</v>
      </c>
      <c r="F3" s="47" t="s">
        <v>71</v>
      </c>
      <c r="G3" s="47" t="s">
        <v>72</v>
      </c>
      <c r="H3" s="47" t="s">
        <v>73</v>
      </c>
      <c r="I3" s="47" t="s">
        <v>74</v>
      </c>
      <c r="J3" s="48" t="s">
        <v>75</v>
      </c>
    </row>
    <row r="4" ht="30" customHeight="1" spans="1:10">
      <c r="A4" s="49" t="s">
        <v>87</v>
      </c>
      <c r="B4" s="66">
        <v>3</v>
      </c>
      <c r="C4" s="51">
        <v>48</v>
      </c>
      <c r="D4" s="52">
        <f>'表C-7'!D53</f>
        <v>0</v>
      </c>
      <c r="E4" s="52">
        <f>'表C-7'!G53</f>
        <v>0</v>
      </c>
      <c r="F4" s="53" t="e">
        <f>'表C-7'!G56</f>
        <v>#DIV/0!</v>
      </c>
      <c r="G4" s="50" t="e">
        <f>B4*F4*100</f>
        <v>#DIV/0!</v>
      </c>
      <c r="H4" s="52">
        <f>'表C-7'!G54</f>
        <v>0</v>
      </c>
      <c r="I4" s="52">
        <f>'表C-7'!G55</f>
        <v>0</v>
      </c>
      <c r="J4" s="67" t="s">
        <v>88</v>
      </c>
    </row>
    <row r="5" ht="30" customHeight="1" spans="1:10">
      <c r="A5" s="49" t="s">
        <v>89</v>
      </c>
      <c r="B5" s="66">
        <v>1</v>
      </c>
      <c r="C5" s="51">
        <v>27</v>
      </c>
      <c r="D5" s="52">
        <f>'表C-8'!D32</f>
        <v>0</v>
      </c>
      <c r="E5" s="52">
        <f>'表C-8'!G32</f>
        <v>0</v>
      </c>
      <c r="F5" s="53" t="e">
        <f>'表C-8'!G35</f>
        <v>#DIV/0!</v>
      </c>
      <c r="G5" s="50" t="e">
        <f>B5*F5*100</f>
        <v>#DIV/0!</v>
      </c>
      <c r="H5" s="52">
        <f>'表C-8'!G33</f>
        <v>0</v>
      </c>
      <c r="I5" s="52">
        <f>'表C-8'!G34</f>
        <v>0</v>
      </c>
      <c r="J5" s="67" t="s">
        <v>90</v>
      </c>
    </row>
    <row r="6" ht="30" customHeight="1" spans="1:10">
      <c r="A6" s="49" t="s">
        <v>91</v>
      </c>
      <c r="B6" s="50">
        <v>1</v>
      </c>
      <c r="C6" s="51">
        <v>23</v>
      </c>
      <c r="D6" s="52">
        <f>'表C-9'!D28</f>
        <v>0</v>
      </c>
      <c r="E6" s="52">
        <f>'表C-9'!G28</f>
        <v>0</v>
      </c>
      <c r="F6" s="53" t="e">
        <f>'表C-9'!G31</f>
        <v>#DIV/0!</v>
      </c>
      <c r="G6" s="50" t="e">
        <f>B6*F6*100</f>
        <v>#DIV/0!</v>
      </c>
      <c r="H6" s="52">
        <f>'表C-9'!G29</f>
        <v>0</v>
      </c>
      <c r="I6" s="52">
        <f>'表C-9'!G30</f>
        <v>0</v>
      </c>
      <c r="J6" s="54"/>
    </row>
    <row r="7" ht="30" customHeight="1" spans="1:10">
      <c r="A7" s="49" t="s">
        <v>81</v>
      </c>
      <c r="B7" s="50">
        <v>1</v>
      </c>
      <c r="C7" s="51">
        <v>40</v>
      </c>
      <c r="D7" s="52">
        <f>'表C-10'!D45</f>
        <v>0</v>
      </c>
      <c r="E7" s="52">
        <f>'表C-10'!G45</f>
        <v>0</v>
      </c>
      <c r="F7" s="53" t="e">
        <f>'表C-10'!G48</f>
        <v>#DIV/0!</v>
      </c>
      <c r="G7" s="50" t="e">
        <f>B7*F7*100</f>
        <v>#DIV/0!</v>
      </c>
      <c r="H7" s="52">
        <f>'表C-10'!G46</f>
        <v>0</v>
      </c>
      <c r="I7" s="52">
        <f>'表C-10'!G47</f>
        <v>0</v>
      </c>
      <c r="J7" s="54"/>
    </row>
    <row r="8" ht="30" customHeight="1" spans="1:10">
      <c r="A8" s="68" t="s">
        <v>82</v>
      </c>
      <c r="B8" s="69">
        <f>SUM(B4:B7)</f>
        <v>6</v>
      </c>
      <c r="C8" s="70">
        <f>SUM(C4:C7)</f>
        <v>138</v>
      </c>
      <c r="D8" s="49">
        <f>SUM(D4:D7)</f>
        <v>0</v>
      </c>
      <c r="E8" s="49">
        <f>SUM(E4:E7)</f>
        <v>0</v>
      </c>
      <c r="F8" s="58" t="e">
        <f t="shared" ref="F8" si="0">E8/D8</f>
        <v>#DIV/0!</v>
      </c>
      <c r="G8" s="56" t="e">
        <f t="shared" ref="G8" si="1">B8*F8*100</f>
        <v>#DIV/0!</v>
      </c>
      <c r="H8" s="49">
        <f>SUM(H4:H7)</f>
        <v>0</v>
      </c>
      <c r="I8" s="49">
        <f>SUM(I4:I7)</f>
        <v>0</v>
      </c>
      <c r="J8" s="59"/>
    </row>
    <row r="9" ht="30" customHeight="1" spans="1:10">
      <c r="A9" s="60" t="s">
        <v>83</v>
      </c>
      <c r="B9" s="60"/>
      <c r="C9" s="61"/>
      <c r="D9" s="62"/>
      <c r="E9" s="62"/>
      <c r="F9" s="60" t="s">
        <v>84</v>
      </c>
      <c r="G9" s="60"/>
      <c r="H9" s="63"/>
      <c r="I9" s="63"/>
      <c r="J9" s="64"/>
    </row>
    <row r="10" spans="1:10">
      <c r="A10" s="71" t="s">
        <v>92</v>
      </c>
      <c r="B10" s="71"/>
      <c r="C10" s="71"/>
      <c r="D10" s="71"/>
      <c r="E10" s="71"/>
      <c r="F10" s="71"/>
      <c r="G10" s="71"/>
      <c r="H10" s="71"/>
      <c r="I10" s="71"/>
      <c r="J10" s="71"/>
    </row>
  </sheetData>
  <mergeCells count="7">
    <mergeCell ref="A1:J1"/>
    <mergeCell ref="B2:I2"/>
    <mergeCell ref="A9:B9"/>
    <mergeCell ref="C9:E9"/>
    <mergeCell ref="F9:G9"/>
    <mergeCell ref="H9:J9"/>
    <mergeCell ref="A10:J1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J10"/>
  <sheetViews>
    <sheetView workbookViewId="0">
      <pane ySplit="3" topLeftCell="A4" activePane="bottomLeft" state="frozen"/>
      <selection/>
      <selection pane="bottomLeft" activeCell="D8" sqref="D8:J8"/>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1" t="s">
        <v>93</v>
      </c>
      <c r="B1" s="41"/>
      <c r="C1" s="41"/>
      <c r="D1" s="41"/>
      <c r="E1" s="41"/>
      <c r="F1" s="41"/>
      <c r="G1" s="41"/>
      <c r="H1" s="41"/>
      <c r="I1" s="41"/>
      <c r="J1" s="41"/>
    </row>
    <row r="2" ht="30" customHeight="1" spans="1:10">
      <c r="A2" s="42" t="s">
        <v>64</v>
      </c>
      <c r="B2" s="43"/>
      <c r="C2" s="44"/>
      <c r="D2" s="44"/>
      <c r="E2" s="44"/>
      <c r="F2" s="44"/>
      <c r="G2" s="44"/>
      <c r="H2" s="44"/>
      <c r="I2" s="45"/>
      <c r="J2" s="46" t="s">
        <v>65</v>
      </c>
    </row>
    <row r="3" ht="30" customHeight="1" spans="1:10">
      <c r="A3" s="42" t="s">
        <v>66</v>
      </c>
      <c r="B3" s="47" t="s">
        <v>67</v>
      </c>
      <c r="C3" s="47" t="s">
        <v>68</v>
      </c>
      <c r="D3" s="47" t="s">
        <v>69</v>
      </c>
      <c r="E3" s="47" t="s">
        <v>70</v>
      </c>
      <c r="F3" s="47" t="s">
        <v>71</v>
      </c>
      <c r="G3" s="47" t="s">
        <v>72</v>
      </c>
      <c r="H3" s="47" t="s">
        <v>73</v>
      </c>
      <c r="I3" s="47" t="s">
        <v>74</v>
      </c>
      <c r="J3" s="48" t="s">
        <v>75</v>
      </c>
    </row>
    <row r="4" ht="30" customHeight="1" spans="1:10">
      <c r="A4" s="49" t="s">
        <v>76</v>
      </c>
      <c r="B4" s="50">
        <v>2</v>
      </c>
      <c r="C4" s="51">
        <v>165</v>
      </c>
      <c r="D4" s="52">
        <f>'表C-1'!D170</f>
        <v>0</v>
      </c>
      <c r="E4" s="52">
        <f>'表C-1'!G170</f>
        <v>0</v>
      </c>
      <c r="F4" s="53" t="e">
        <f>'表C-1'!G173</f>
        <v>#DIV/0!</v>
      </c>
      <c r="G4" s="50" t="e">
        <f>B4*F4*100</f>
        <v>#DIV/0!</v>
      </c>
      <c r="H4" s="52">
        <f>'表C-1'!G171</f>
        <v>0</v>
      </c>
      <c r="I4" s="52">
        <f>'表C-1'!G172</f>
        <v>0</v>
      </c>
      <c r="J4" s="54"/>
    </row>
    <row r="5" ht="30" customHeight="1" spans="1:10">
      <c r="A5" s="49" t="s">
        <v>79</v>
      </c>
      <c r="B5" s="66">
        <v>2</v>
      </c>
      <c r="C5" s="51">
        <v>85</v>
      </c>
      <c r="D5" s="52">
        <f>'表C-2'!D90</f>
        <v>0</v>
      </c>
      <c r="E5" s="52">
        <f>'表C-2'!G90</f>
        <v>0</v>
      </c>
      <c r="F5" s="53" t="e">
        <f>'表C-2'!G93</f>
        <v>#DIV/0!</v>
      </c>
      <c r="G5" s="50" t="e">
        <f>B5*F5*100</f>
        <v>#DIV/0!</v>
      </c>
      <c r="H5" s="52">
        <f>'表C-2'!G91</f>
        <v>0</v>
      </c>
      <c r="I5" s="52">
        <f>'表C-2'!G92</f>
        <v>0</v>
      </c>
      <c r="J5" s="67" t="s">
        <v>94</v>
      </c>
    </row>
    <row r="6" ht="30" customHeight="1" spans="1:10">
      <c r="A6" s="49" t="s">
        <v>95</v>
      </c>
      <c r="B6" s="66">
        <v>1</v>
      </c>
      <c r="C6" s="51">
        <v>77</v>
      </c>
      <c r="D6" s="52">
        <f>'表C-11'!D82</f>
        <v>0</v>
      </c>
      <c r="E6" s="52">
        <f>'表C-11'!G82</f>
        <v>0</v>
      </c>
      <c r="F6" s="53" t="e">
        <f>'表C-11'!G85</f>
        <v>#DIV/0!</v>
      </c>
      <c r="G6" s="50" t="e">
        <f>B6*F6*100</f>
        <v>#DIV/0!</v>
      </c>
      <c r="H6" s="52">
        <f>'表C-11'!G83</f>
        <v>0</v>
      </c>
      <c r="I6" s="52">
        <f>'表C-11'!G84</f>
        <v>0</v>
      </c>
      <c r="J6" s="67" t="s">
        <v>96</v>
      </c>
    </row>
    <row r="7" ht="30" customHeight="1" spans="1:10">
      <c r="A7" s="55" t="s">
        <v>81</v>
      </c>
      <c r="B7" s="50">
        <v>1</v>
      </c>
      <c r="C7" s="51">
        <v>31</v>
      </c>
      <c r="D7" s="52">
        <f>'表C-12'!D36</f>
        <v>0</v>
      </c>
      <c r="E7" s="52">
        <f>'表C-12'!G36</f>
        <v>0</v>
      </c>
      <c r="F7" s="53" t="e">
        <f>'表C-12'!G39</f>
        <v>#DIV/0!</v>
      </c>
      <c r="G7" s="50" t="e">
        <f>B7*F7*100</f>
        <v>#DIV/0!</v>
      </c>
      <c r="H7" s="52">
        <f>'表C-12'!G37</f>
        <v>0</v>
      </c>
      <c r="I7" s="52">
        <f>'表C-12'!G38</f>
        <v>0</v>
      </c>
      <c r="J7" s="54"/>
    </row>
    <row r="8" ht="30" customHeight="1" spans="1:10">
      <c r="A8" s="55" t="s">
        <v>82</v>
      </c>
      <c r="B8" s="56">
        <v>6</v>
      </c>
      <c r="C8" s="57">
        <f>SUM(C4:C7)</f>
        <v>358</v>
      </c>
      <c r="D8" s="49">
        <f>SUM(D4:D6)</f>
        <v>0</v>
      </c>
      <c r="E8" s="49">
        <f>SUM(E4:E6)</f>
        <v>0</v>
      </c>
      <c r="F8" s="58" t="e">
        <f t="shared" ref="F8" si="0">E8/D8</f>
        <v>#DIV/0!</v>
      </c>
      <c r="G8" s="56" t="e">
        <f t="shared" ref="G8" si="1">B8*F8*100</f>
        <v>#DIV/0!</v>
      </c>
      <c r="H8" s="49">
        <f>SUM(H4:H6)</f>
        <v>0</v>
      </c>
      <c r="I8" s="49">
        <f>SUM(I4:I6)</f>
        <v>0</v>
      </c>
      <c r="J8" s="59"/>
    </row>
    <row r="9" ht="30" customHeight="1" spans="1:10">
      <c r="A9" s="60" t="s">
        <v>83</v>
      </c>
      <c r="B9" s="60"/>
      <c r="C9" s="61"/>
      <c r="D9" s="62"/>
      <c r="E9" s="62"/>
      <c r="F9" s="60" t="s">
        <v>84</v>
      </c>
      <c r="G9" s="60"/>
      <c r="H9" s="63"/>
      <c r="I9" s="63"/>
      <c r="J9" s="64"/>
    </row>
    <row r="10" spans="1:10">
      <c r="A10" s="65" t="s">
        <v>97</v>
      </c>
      <c r="B10" s="65"/>
      <c r="C10" s="65"/>
      <c r="D10" s="65"/>
      <c r="E10" s="65"/>
      <c r="F10" s="65"/>
      <c r="G10" s="65"/>
      <c r="H10" s="65"/>
      <c r="I10" s="65"/>
      <c r="J10" s="65"/>
    </row>
  </sheetData>
  <mergeCells count="7">
    <mergeCell ref="A1:J1"/>
    <mergeCell ref="B2:I2"/>
    <mergeCell ref="A9:B9"/>
    <mergeCell ref="C9:E9"/>
    <mergeCell ref="F9:G9"/>
    <mergeCell ref="H9:J9"/>
    <mergeCell ref="A10:J10"/>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J11"/>
  <sheetViews>
    <sheetView workbookViewId="0">
      <pane ySplit="3" topLeftCell="A4" activePane="bottomLeft" state="frozen"/>
      <selection/>
      <selection pane="bottomLeft" activeCell="D9" sqref="D9:J9"/>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1" t="s">
        <v>98</v>
      </c>
      <c r="B1" s="41"/>
      <c r="C1" s="41"/>
      <c r="D1" s="41"/>
      <c r="E1" s="41"/>
      <c r="F1" s="41"/>
      <c r="G1" s="41"/>
      <c r="H1" s="41"/>
      <c r="I1" s="41"/>
      <c r="J1" s="41"/>
    </row>
    <row r="2" ht="30" customHeight="1" spans="1:10">
      <c r="A2" s="42" t="s">
        <v>64</v>
      </c>
      <c r="B2" s="43"/>
      <c r="C2" s="44"/>
      <c r="D2" s="44"/>
      <c r="E2" s="44"/>
      <c r="F2" s="44"/>
      <c r="G2" s="44"/>
      <c r="H2" s="44"/>
      <c r="I2" s="45"/>
      <c r="J2" s="46" t="s">
        <v>65</v>
      </c>
    </row>
    <row r="3" ht="30" customHeight="1" spans="1:10">
      <c r="A3" s="42" t="s">
        <v>66</v>
      </c>
      <c r="B3" s="47" t="s">
        <v>67</v>
      </c>
      <c r="C3" s="47" t="s">
        <v>68</v>
      </c>
      <c r="D3" s="47" t="s">
        <v>69</v>
      </c>
      <c r="E3" s="47" t="s">
        <v>70</v>
      </c>
      <c r="F3" s="47" t="s">
        <v>71</v>
      </c>
      <c r="G3" s="47" t="s">
        <v>72</v>
      </c>
      <c r="H3" s="47" t="s">
        <v>73</v>
      </c>
      <c r="I3" s="47" t="s">
        <v>74</v>
      </c>
      <c r="J3" s="48" t="s">
        <v>75</v>
      </c>
    </row>
    <row r="4" ht="30" customHeight="1" spans="1:10">
      <c r="A4" s="49" t="s">
        <v>76</v>
      </c>
      <c r="B4" s="50">
        <v>1.5</v>
      </c>
      <c r="C4" s="51">
        <v>165</v>
      </c>
      <c r="D4" s="52">
        <f>'表C-1'!D170</f>
        <v>0</v>
      </c>
      <c r="E4" s="52">
        <f>'表C-1'!G170</f>
        <v>0</v>
      </c>
      <c r="F4" s="53" t="e">
        <f>'表C-1'!G173</f>
        <v>#DIV/0!</v>
      </c>
      <c r="G4" s="50" t="e">
        <f>B4*F4*100</f>
        <v>#DIV/0!</v>
      </c>
      <c r="H4" s="52">
        <f>'表C-1'!G171</f>
        <v>0</v>
      </c>
      <c r="I4" s="52">
        <f>'表C-1'!G172</f>
        <v>0</v>
      </c>
      <c r="J4" s="54"/>
    </row>
    <row r="5" ht="30" customHeight="1" spans="1:10">
      <c r="A5" s="49" t="s">
        <v>99</v>
      </c>
      <c r="B5" s="50">
        <v>1.5</v>
      </c>
      <c r="C5" s="51">
        <v>38</v>
      </c>
      <c r="D5" s="52">
        <f>'表C-13'!D43</f>
        <v>0</v>
      </c>
      <c r="E5" s="52">
        <f>'表C-13'!G43</f>
        <v>0</v>
      </c>
      <c r="F5" s="53" t="e">
        <f>'表C-13'!G46</f>
        <v>#DIV/0!</v>
      </c>
      <c r="G5" s="50" t="e">
        <f>B5*F5*100</f>
        <v>#DIV/0!</v>
      </c>
      <c r="H5" s="52">
        <f>'表C-13'!G44</f>
        <v>0</v>
      </c>
      <c r="I5" s="52">
        <f>'表C-13'!G45</f>
        <v>0</v>
      </c>
      <c r="J5" s="54"/>
    </row>
    <row r="6" ht="30" customHeight="1" spans="1:10">
      <c r="A6" s="49" t="s">
        <v>79</v>
      </c>
      <c r="B6" s="50">
        <v>1.5</v>
      </c>
      <c r="C6" s="51">
        <v>85</v>
      </c>
      <c r="D6" s="52">
        <f>'表C-2'!D90</f>
        <v>0</v>
      </c>
      <c r="E6" s="52">
        <f>'表C-2'!G90</f>
        <v>0</v>
      </c>
      <c r="F6" s="53" t="e">
        <f>'表C-2'!G93</f>
        <v>#DIV/0!</v>
      </c>
      <c r="G6" s="50" t="e">
        <f>B6*F6*100</f>
        <v>#DIV/0!</v>
      </c>
      <c r="H6" s="52">
        <f>'表C-2'!G91</f>
        <v>0</v>
      </c>
      <c r="I6" s="52">
        <f>'表C-2'!G92</f>
        <v>0</v>
      </c>
      <c r="J6" s="54"/>
    </row>
    <row r="7" ht="30" customHeight="1" spans="1:10">
      <c r="A7" s="49" t="s">
        <v>95</v>
      </c>
      <c r="B7" s="50">
        <v>0.5</v>
      </c>
      <c r="C7" s="51">
        <v>77</v>
      </c>
      <c r="D7" s="52">
        <f>'表C-11'!D82</f>
        <v>0</v>
      </c>
      <c r="E7" s="52">
        <f>'表C-11'!G82</f>
        <v>0</v>
      </c>
      <c r="F7" s="53" t="e">
        <f>'表C-11'!G85</f>
        <v>#DIV/0!</v>
      </c>
      <c r="G7" s="50" t="e">
        <f>B7*F7*100</f>
        <v>#DIV/0!</v>
      </c>
      <c r="H7" s="52">
        <f>'表C-11'!G83</f>
        <v>0</v>
      </c>
      <c r="I7" s="52">
        <f>'表C-11'!G84</f>
        <v>0</v>
      </c>
      <c r="J7" s="54"/>
    </row>
    <row r="8" ht="30" customHeight="1" spans="1:10">
      <c r="A8" s="49" t="s">
        <v>81</v>
      </c>
      <c r="B8" s="50">
        <v>1</v>
      </c>
      <c r="C8" s="51">
        <v>44</v>
      </c>
      <c r="D8" s="52">
        <f>'表C-14'!D49</f>
        <v>0</v>
      </c>
      <c r="E8" s="52">
        <f>'表C-14'!G49</f>
        <v>0</v>
      </c>
      <c r="F8" s="53" t="e">
        <f>'表C-14'!G52</f>
        <v>#DIV/0!</v>
      </c>
      <c r="G8" s="50" t="e">
        <f>B8*F8*100</f>
        <v>#DIV/0!</v>
      </c>
      <c r="H8" s="52">
        <f>'表C-14'!G50</f>
        <v>0</v>
      </c>
      <c r="I8" s="52">
        <f>'表C-14'!G51</f>
        <v>0</v>
      </c>
      <c r="J8" s="54"/>
    </row>
    <row r="9" ht="30" customHeight="1" spans="1:10">
      <c r="A9" s="55" t="s">
        <v>82</v>
      </c>
      <c r="B9" s="56">
        <f>SUM(B4:B8)</f>
        <v>6</v>
      </c>
      <c r="C9" s="57">
        <f>SUM(C4:C8)</f>
        <v>409</v>
      </c>
      <c r="D9" s="49">
        <f>SUM(D4:D8)</f>
        <v>0</v>
      </c>
      <c r="E9" s="49">
        <f>SUM(E4:E8)</f>
        <v>0</v>
      </c>
      <c r="F9" s="58" t="e">
        <f t="shared" ref="F9" si="0">E9/D9</f>
        <v>#DIV/0!</v>
      </c>
      <c r="G9" s="56" t="e">
        <f t="shared" ref="G9" si="1">B9*F9*100</f>
        <v>#DIV/0!</v>
      </c>
      <c r="H9" s="49">
        <f>SUM(H4:H8)</f>
        <v>0</v>
      </c>
      <c r="I9" s="49">
        <f>SUM(I4:I8)</f>
        <v>0</v>
      </c>
      <c r="J9" s="59"/>
    </row>
    <row r="10" ht="30" customHeight="1" spans="1:10">
      <c r="A10" s="60" t="s">
        <v>83</v>
      </c>
      <c r="B10" s="60"/>
      <c r="C10" s="61"/>
      <c r="D10" s="62"/>
      <c r="E10" s="62"/>
      <c r="F10" s="60" t="s">
        <v>84</v>
      </c>
      <c r="G10" s="60"/>
      <c r="H10" s="63"/>
      <c r="I10" s="63"/>
      <c r="J10" s="64"/>
    </row>
    <row r="11" spans="1:10">
      <c r="A11" s="65" t="s">
        <v>100</v>
      </c>
      <c r="B11" s="65"/>
      <c r="C11" s="65"/>
      <c r="D11" s="65"/>
      <c r="E11" s="65"/>
      <c r="F11" s="65"/>
      <c r="G11" s="65"/>
      <c r="H11" s="65"/>
      <c r="I11" s="65"/>
      <c r="J11" s="65"/>
    </row>
  </sheetData>
  <mergeCells count="7">
    <mergeCell ref="A1:J1"/>
    <mergeCell ref="B2:I2"/>
    <mergeCell ref="A10:B10"/>
    <mergeCell ref="C10:E10"/>
    <mergeCell ref="F10:G10"/>
    <mergeCell ref="H10:J10"/>
    <mergeCell ref="A11:J1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J11"/>
  <sheetViews>
    <sheetView workbookViewId="0">
      <pane ySplit="3" topLeftCell="A4" activePane="bottomLeft" state="frozen"/>
      <selection/>
      <selection pane="bottomLeft" activeCell="D9" sqref="D9:J9"/>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1" t="s">
        <v>101</v>
      </c>
      <c r="B1" s="41"/>
      <c r="C1" s="41"/>
      <c r="D1" s="41"/>
      <c r="E1" s="41"/>
      <c r="F1" s="41"/>
      <c r="G1" s="41"/>
      <c r="H1" s="41"/>
      <c r="I1" s="41"/>
      <c r="J1" s="41"/>
    </row>
    <row r="2" ht="30" customHeight="1" spans="1:10">
      <c r="A2" s="42" t="s">
        <v>64</v>
      </c>
      <c r="B2" s="43"/>
      <c r="C2" s="44"/>
      <c r="D2" s="44"/>
      <c r="E2" s="44"/>
      <c r="F2" s="44"/>
      <c r="G2" s="44"/>
      <c r="H2" s="44"/>
      <c r="I2" s="45"/>
      <c r="J2" s="46" t="s">
        <v>65</v>
      </c>
    </row>
    <row r="3" ht="30" customHeight="1" spans="1:10">
      <c r="A3" s="42" t="s">
        <v>66</v>
      </c>
      <c r="B3" s="47" t="s">
        <v>67</v>
      </c>
      <c r="C3" s="47" t="s">
        <v>68</v>
      </c>
      <c r="D3" s="47" t="s">
        <v>69</v>
      </c>
      <c r="E3" s="47" t="s">
        <v>70</v>
      </c>
      <c r="F3" s="47" t="s">
        <v>71</v>
      </c>
      <c r="G3" s="47" t="s">
        <v>72</v>
      </c>
      <c r="H3" s="47" t="s">
        <v>73</v>
      </c>
      <c r="I3" s="47" t="s">
        <v>74</v>
      </c>
      <c r="J3" s="48" t="s">
        <v>75</v>
      </c>
    </row>
    <row r="4" ht="30" customHeight="1" spans="1:10">
      <c r="A4" s="49" t="s">
        <v>76</v>
      </c>
      <c r="B4" s="50">
        <v>1.5</v>
      </c>
      <c r="C4" s="51">
        <v>165</v>
      </c>
      <c r="D4" s="52">
        <f>'表C-1'!D170</f>
        <v>0</v>
      </c>
      <c r="E4" s="52">
        <f>'表C-1'!G170</f>
        <v>0</v>
      </c>
      <c r="F4" s="53" t="e">
        <f>'表C-1'!G173</f>
        <v>#DIV/0!</v>
      </c>
      <c r="G4" s="50" t="e">
        <f>B4*F4*100</f>
        <v>#DIV/0!</v>
      </c>
      <c r="H4" s="52">
        <f>'表C-1'!G171</f>
        <v>0</v>
      </c>
      <c r="I4" s="52">
        <f>'表C-1'!G172</f>
        <v>0</v>
      </c>
      <c r="J4" s="54"/>
    </row>
    <row r="5" ht="30" customHeight="1" spans="1:10">
      <c r="A5" s="49" t="s">
        <v>102</v>
      </c>
      <c r="B5" s="50">
        <v>1.5</v>
      </c>
      <c r="C5" s="51">
        <v>31</v>
      </c>
      <c r="D5" s="52">
        <f>'表C-15'!D36</f>
        <v>0</v>
      </c>
      <c r="E5" s="52">
        <f>'表C-15'!G36</f>
        <v>0</v>
      </c>
      <c r="F5" s="53" t="e">
        <f>'表C-15'!G39</f>
        <v>#DIV/0!</v>
      </c>
      <c r="G5" s="50" t="e">
        <f>B5*F5*100</f>
        <v>#DIV/0!</v>
      </c>
      <c r="H5" s="52">
        <f>'表C-15'!G37</f>
        <v>0</v>
      </c>
      <c r="I5" s="52">
        <f>'表C-15'!G38</f>
        <v>0</v>
      </c>
      <c r="J5" s="54"/>
    </row>
    <row r="6" ht="30" customHeight="1" spans="1:10">
      <c r="A6" s="49" t="s">
        <v>79</v>
      </c>
      <c r="B6" s="50">
        <v>1.5</v>
      </c>
      <c r="C6" s="51">
        <v>85</v>
      </c>
      <c r="D6" s="52">
        <f>'表C-2'!D90</f>
        <v>0</v>
      </c>
      <c r="E6" s="52">
        <f>'表C-2'!G90</f>
        <v>0</v>
      </c>
      <c r="F6" s="53" t="e">
        <f>'表C-2'!G93</f>
        <v>#DIV/0!</v>
      </c>
      <c r="G6" s="50" t="e">
        <f>B6*F6*100</f>
        <v>#DIV/0!</v>
      </c>
      <c r="H6" s="52">
        <f>'表C-2'!G91</f>
        <v>0</v>
      </c>
      <c r="I6" s="52">
        <f>'表C-2'!G92</f>
        <v>0</v>
      </c>
      <c r="J6" s="54"/>
    </row>
    <row r="7" ht="30" customHeight="1" spans="1:10">
      <c r="A7" s="49" t="s">
        <v>95</v>
      </c>
      <c r="B7" s="50">
        <v>0.5</v>
      </c>
      <c r="C7" s="51">
        <v>77</v>
      </c>
      <c r="D7" s="52">
        <f>'表C-11'!D82</f>
        <v>0</v>
      </c>
      <c r="E7" s="52">
        <f>'表C-11'!G82</f>
        <v>0</v>
      </c>
      <c r="F7" s="53" t="e">
        <f>'表C-11'!G85</f>
        <v>#DIV/0!</v>
      </c>
      <c r="G7" s="50" t="e">
        <f>B7*F7*100</f>
        <v>#DIV/0!</v>
      </c>
      <c r="H7" s="52">
        <f>'表C-11'!G83</f>
        <v>0</v>
      </c>
      <c r="I7" s="52">
        <f>'表C-11'!G84</f>
        <v>0</v>
      </c>
      <c r="J7" s="54"/>
    </row>
    <row r="8" ht="30" customHeight="1" spans="1:10">
      <c r="A8" s="49" t="s">
        <v>81</v>
      </c>
      <c r="B8" s="50">
        <v>1</v>
      </c>
      <c r="C8" s="51">
        <v>35</v>
      </c>
      <c r="D8" s="52">
        <f>'表C-16'!D40</f>
        <v>0</v>
      </c>
      <c r="E8" s="52">
        <f>'表C-16'!G40</f>
        <v>0</v>
      </c>
      <c r="F8" s="53" t="e">
        <f>'表C-16'!G43</f>
        <v>#DIV/0!</v>
      </c>
      <c r="G8" s="50" t="e">
        <f>B8*F8*100</f>
        <v>#DIV/0!</v>
      </c>
      <c r="H8" s="52">
        <f>'表C-16'!G41</f>
        <v>0</v>
      </c>
      <c r="I8" s="52">
        <f>'表C-16'!G42</f>
        <v>0</v>
      </c>
      <c r="J8" s="54"/>
    </row>
    <row r="9" ht="30" customHeight="1" spans="1:10">
      <c r="A9" s="55" t="s">
        <v>82</v>
      </c>
      <c r="B9" s="56">
        <f>SUM(B4:B8)</f>
        <v>6</v>
      </c>
      <c r="C9" s="57">
        <f>SUM(C4:C8)</f>
        <v>393</v>
      </c>
      <c r="D9" s="49">
        <f>SUM(D4:D8)</f>
        <v>0</v>
      </c>
      <c r="E9" s="49">
        <f>SUM(E4:E8)</f>
        <v>0</v>
      </c>
      <c r="F9" s="58" t="e">
        <f t="shared" ref="F9" si="0">E9/D9</f>
        <v>#DIV/0!</v>
      </c>
      <c r="G9" s="56" t="e">
        <f t="shared" ref="G9" si="1">B9*F9*100</f>
        <v>#DIV/0!</v>
      </c>
      <c r="H9" s="49">
        <f>SUM(H4:H8)</f>
        <v>0</v>
      </c>
      <c r="I9" s="49">
        <f>SUM(I4:I8)</f>
        <v>0</v>
      </c>
      <c r="J9" s="59"/>
    </row>
    <row r="10" ht="30" customHeight="1" spans="1:10">
      <c r="A10" s="60" t="s">
        <v>83</v>
      </c>
      <c r="B10" s="60"/>
      <c r="C10" s="61"/>
      <c r="D10" s="62"/>
      <c r="E10" s="62"/>
      <c r="F10" s="60" t="s">
        <v>84</v>
      </c>
      <c r="G10" s="60"/>
      <c r="H10" s="63"/>
      <c r="I10" s="63"/>
      <c r="J10" s="64"/>
    </row>
    <row r="11" spans="1:10">
      <c r="A11" s="65" t="s">
        <v>103</v>
      </c>
      <c r="B11" s="65"/>
      <c r="C11" s="65"/>
      <c r="D11" s="65"/>
      <c r="E11" s="65"/>
      <c r="F11" s="65"/>
      <c r="G11" s="65"/>
      <c r="H11" s="65"/>
      <c r="I11" s="65"/>
      <c r="J11" s="65"/>
    </row>
  </sheetData>
  <mergeCells count="7">
    <mergeCell ref="A1:J1"/>
    <mergeCell ref="B2:I2"/>
    <mergeCell ref="A10:B10"/>
    <mergeCell ref="C10:E10"/>
    <mergeCell ref="F10:G10"/>
    <mergeCell ref="H10:J10"/>
    <mergeCell ref="A11:J11"/>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J12"/>
  <sheetViews>
    <sheetView workbookViewId="0">
      <pane ySplit="3" topLeftCell="A4" activePane="bottomLeft" state="frozen"/>
      <selection/>
      <selection pane="bottomLeft" activeCell="D10" sqref="D10:J10"/>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1" t="s">
        <v>104</v>
      </c>
      <c r="B1" s="41"/>
      <c r="C1" s="41"/>
      <c r="D1" s="41"/>
      <c r="E1" s="41"/>
      <c r="F1" s="41"/>
      <c r="G1" s="41"/>
      <c r="H1" s="41"/>
      <c r="I1" s="41"/>
      <c r="J1" s="41"/>
    </row>
    <row r="2" ht="30" customHeight="1" spans="1:10">
      <c r="A2" s="42" t="s">
        <v>64</v>
      </c>
      <c r="B2" s="43"/>
      <c r="C2" s="44"/>
      <c r="D2" s="44"/>
      <c r="E2" s="44"/>
      <c r="F2" s="44"/>
      <c r="G2" s="44"/>
      <c r="H2" s="44"/>
      <c r="I2" s="45"/>
      <c r="J2" s="46" t="s">
        <v>65</v>
      </c>
    </row>
    <row r="3" ht="30" customHeight="1" spans="1:10">
      <c r="A3" s="42" t="s">
        <v>66</v>
      </c>
      <c r="B3" s="47" t="s">
        <v>67</v>
      </c>
      <c r="C3" s="47" t="s">
        <v>68</v>
      </c>
      <c r="D3" s="47" t="s">
        <v>69</v>
      </c>
      <c r="E3" s="47" t="s">
        <v>70</v>
      </c>
      <c r="F3" s="47" t="s">
        <v>71</v>
      </c>
      <c r="G3" s="47" t="s">
        <v>72</v>
      </c>
      <c r="H3" s="47" t="s">
        <v>73</v>
      </c>
      <c r="I3" s="47" t="s">
        <v>74</v>
      </c>
      <c r="J3" s="48" t="s">
        <v>75</v>
      </c>
    </row>
    <row r="4" ht="30" customHeight="1" spans="1:10">
      <c r="A4" s="49" t="s">
        <v>76</v>
      </c>
      <c r="B4" s="50">
        <v>2</v>
      </c>
      <c r="C4" s="51">
        <v>165</v>
      </c>
      <c r="D4" s="52">
        <f>'表C-1'!D170</f>
        <v>0</v>
      </c>
      <c r="E4" s="52">
        <f>'表C-1'!G170</f>
        <v>0</v>
      </c>
      <c r="F4" s="53" t="e">
        <f>'表C-1'!G173</f>
        <v>#DIV/0!</v>
      </c>
      <c r="G4" s="50" t="e">
        <f t="shared" ref="G4:G9" si="0">B4*F4*100</f>
        <v>#DIV/0!</v>
      </c>
      <c r="H4" s="52">
        <f>'表C-1'!G171</f>
        <v>0</v>
      </c>
      <c r="I4" s="52">
        <f>'表C-1'!G172</f>
        <v>0</v>
      </c>
      <c r="J4" s="54"/>
    </row>
    <row r="5" ht="30" customHeight="1" spans="1:10">
      <c r="A5" s="49" t="s">
        <v>79</v>
      </c>
      <c r="B5" s="50">
        <v>0.5</v>
      </c>
      <c r="C5" s="51">
        <v>85</v>
      </c>
      <c r="D5" s="52">
        <f>'表C-2'!D90</f>
        <v>0</v>
      </c>
      <c r="E5" s="52">
        <f>'表C-2'!G90</f>
        <v>0</v>
      </c>
      <c r="F5" s="53" t="e">
        <f>'表C-2'!G93</f>
        <v>#DIV/0!</v>
      </c>
      <c r="G5" s="50" t="e">
        <f t="shared" si="0"/>
        <v>#DIV/0!</v>
      </c>
      <c r="H5" s="52">
        <f>'表C-2'!G91</f>
        <v>0</v>
      </c>
      <c r="I5" s="52">
        <f>'表C-2'!G92</f>
        <v>0</v>
      </c>
      <c r="J5" s="54"/>
    </row>
    <row r="6" ht="30" customHeight="1" spans="1:10">
      <c r="A6" s="49" t="s">
        <v>78</v>
      </c>
      <c r="B6" s="50">
        <v>1</v>
      </c>
      <c r="C6" s="51">
        <v>66</v>
      </c>
      <c r="D6" s="52">
        <f>'表C-4'!D71</f>
        <v>0</v>
      </c>
      <c r="E6" s="52">
        <f>'表C-4'!G71</f>
        <v>0</v>
      </c>
      <c r="F6" s="53" t="e">
        <f>'表C-4'!G74</f>
        <v>#DIV/0!</v>
      </c>
      <c r="G6" s="50" t="e">
        <f t="shared" si="0"/>
        <v>#DIV/0!</v>
      </c>
      <c r="H6" s="52">
        <f>'表C-4'!G72</f>
        <v>0</v>
      </c>
      <c r="I6" s="52">
        <f>'表C-4'!G73</f>
        <v>0</v>
      </c>
      <c r="J6" s="54"/>
    </row>
    <row r="7" ht="30" customHeight="1" spans="1:10">
      <c r="A7" s="49" t="s">
        <v>80</v>
      </c>
      <c r="B7" s="50">
        <v>0.5</v>
      </c>
      <c r="C7" s="51">
        <v>56</v>
      </c>
      <c r="D7" s="52">
        <f>'表C-5'!D61</f>
        <v>0</v>
      </c>
      <c r="E7" s="52">
        <f>'表C-5'!G61</f>
        <v>0</v>
      </c>
      <c r="F7" s="53" t="e">
        <f>'表C-5'!G64</f>
        <v>#DIV/0!</v>
      </c>
      <c r="G7" s="50" t="e">
        <f t="shared" si="0"/>
        <v>#DIV/0!</v>
      </c>
      <c r="H7" s="52">
        <f>'表C-5'!G62</f>
        <v>0</v>
      </c>
      <c r="I7" s="52">
        <f>'表C-5'!G63</f>
        <v>0</v>
      </c>
      <c r="J7" s="54"/>
    </row>
    <row r="8" ht="30" customHeight="1" spans="1:10">
      <c r="A8" s="49" t="s">
        <v>105</v>
      </c>
      <c r="B8" s="50">
        <v>1</v>
      </c>
      <c r="C8" s="51">
        <v>37</v>
      </c>
      <c r="D8" s="52">
        <f>'表C-17'!D42</f>
        <v>0</v>
      </c>
      <c r="E8" s="52">
        <f>'表C-17'!G42</f>
        <v>0</v>
      </c>
      <c r="F8" s="53" t="e">
        <f>'表C-17'!G45</f>
        <v>#DIV/0!</v>
      </c>
      <c r="G8" s="50" t="e">
        <f t="shared" si="0"/>
        <v>#DIV/0!</v>
      </c>
      <c r="H8" s="52">
        <f>'表C-17'!G43</f>
        <v>0</v>
      </c>
      <c r="I8" s="52">
        <f>'表C-17'!G44</f>
        <v>0</v>
      </c>
      <c r="J8" s="54"/>
    </row>
    <row r="9" ht="30" customHeight="1" spans="1:10">
      <c r="A9" s="55" t="s">
        <v>81</v>
      </c>
      <c r="B9" s="50">
        <v>1</v>
      </c>
      <c r="C9" s="51">
        <v>37</v>
      </c>
      <c r="D9" s="52">
        <f>'表C-18'!D42</f>
        <v>0</v>
      </c>
      <c r="E9" s="52">
        <f>'表C-18'!G42</f>
        <v>0</v>
      </c>
      <c r="F9" s="53" t="e">
        <f>'表C-18'!G45</f>
        <v>#DIV/0!</v>
      </c>
      <c r="G9" s="50" t="e">
        <f t="shared" si="0"/>
        <v>#DIV/0!</v>
      </c>
      <c r="H9" s="52">
        <f>'表C-18'!G43</f>
        <v>0</v>
      </c>
      <c r="I9" s="52">
        <f>'表C-18'!G44</f>
        <v>0</v>
      </c>
      <c r="J9" s="54"/>
    </row>
    <row r="10" ht="30" customHeight="1" spans="1:10">
      <c r="A10" s="55" t="s">
        <v>82</v>
      </c>
      <c r="B10" s="56">
        <f>SUM(B4:B9)</f>
        <v>6</v>
      </c>
      <c r="C10" s="57">
        <f>SUM(C4:C9)</f>
        <v>446</v>
      </c>
      <c r="D10" s="49">
        <f>SUM(D4:D8)</f>
        <v>0</v>
      </c>
      <c r="E10" s="49">
        <f>SUM(E4:E8)</f>
        <v>0</v>
      </c>
      <c r="F10" s="58" t="e">
        <f t="shared" ref="F10" si="1">E10/D10</f>
        <v>#DIV/0!</v>
      </c>
      <c r="G10" s="56" t="e">
        <f t="shared" ref="G10" si="2">B10*F10*100</f>
        <v>#DIV/0!</v>
      </c>
      <c r="H10" s="49">
        <f>SUM(H4:H8)</f>
        <v>0</v>
      </c>
      <c r="I10" s="49">
        <f>SUM(I4:I8)</f>
        <v>0</v>
      </c>
      <c r="J10" s="59"/>
    </row>
    <row r="11" ht="30" customHeight="1" spans="1:10">
      <c r="A11" s="60" t="s">
        <v>83</v>
      </c>
      <c r="B11" s="60"/>
      <c r="C11" s="61"/>
      <c r="D11" s="62"/>
      <c r="E11" s="62"/>
      <c r="F11" s="60" t="s">
        <v>84</v>
      </c>
      <c r="G11" s="60"/>
      <c r="H11" s="63"/>
      <c r="I11" s="63"/>
      <c r="J11" s="64"/>
    </row>
    <row r="12" spans="1:10">
      <c r="A12" s="65" t="s">
        <v>106</v>
      </c>
      <c r="B12" s="65"/>
      <c r="C12" s="65"/>
      <c r="D12" s="65"/>
      <c r="E12" s="65"/>
      <c r="F12" s="65"/>
      <c r="G12" s="65"/>
      <c r="H12" s="65"/>
      <c r="I12" s="65"/>
      <c r="J12" s="65"/>
    </row>
  </sheetData>
  <mergeCells count="7">
    <mergeCell ref="A1:J1"/>
    <mergeCell ref="B2:I2"/>
    <mergeCell ref="A11:B11"/>
    <mergeCell ref="C11:E11"/>
    <mergeCell ref="F11:G11"/>
    <mergeCell ref="H11:J11"/>
    <mergeCell ref="A12:J12"/>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J11"/>
  <sheetViews>
    <sheetView workbookViewId="0">
      <pane ySplit="3" topLeftCell="A4" activePane="bottomLeft" state="frozen"/>
      <selection/>
      <selection pane="bottomLeft" activeCell="D9" sqref="D9:J9"/>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1" t="s">
        <v>107</v>
      </c>
      <c r="B1" s="41"/>
      <c r="C1" s="41"/>
      <c r="D1" s="41"/>
      <c r="E1" s="41"/>
      <c r="F1" s="41"/>
      <c r="G1" s="41"/>
      <c r="H1" s="41"/>
      <c r="I1" s="41"/>
      <c r="J1" s="41"/>
    </row>
    <row r="2" ht="30" customHeight="1" spans="1:10">
      <c r="A2" s="42" t="s">
        <v>64</v>
      </c>
      <c r="B2" s="43"/>
      <c r="C2" s="44"/>
      <c r="D2" s="44"/>
      <c r="E2" s="44"/>
      <c r="F2" s="44"/>
      <c r="G2" s="44"/>
      <c r="H2" s="44"/>
      <c r="I2" s="45"/>
      <c r="J2" s="46" t="s">
        <v>65</v>
      </c>
    </row>
    <row r="3" ht="30" customHeight="1" spans="1:10">
      <c r="A3" s="42" t="s">
        <v>66</v>
      </c>
      <c r="B3" s="47" t="s">
        <v>67</v>
      </c>
      <c r="C3" s="47" t="s">
        <v>68</v>
      </c>
      <c r="D3" s="47" t="s">
        <v>69</v>
      </c>
      <c r="E3" s="47" t="s">
        <v>70</v>
      </c>
      <c r="F3" s="47" t="s">
        <v>71</v>
      </c>
      <c r="G3" s="47" t="s">
        <v>72</v>
      </c>
      <c r="H3" s="47" t="s">
        <v>73</v>
      </c>
      <c r="I3" s="47" t="s">
        <v>74</v>
      </c>
      <c r="J3" s="48" t="s">
        <v>75</v>
      </c>
    </row>
    <row r="4" ht="30" customHeight="1" spans="1:10">
      <c r="A4" s="49" t="s">
        <v>76</v>
      </c>
      <c r="B4" s="50">
        <v>1.5</v>
      </c>
      <c r="C4" s="51">
        <v>165</v>
      </c>
      <c r="D4" s="52">
        <f>'表C-1'!D170</f>
        <v>0</v>
      </c>
      <c r="E4" s="52">
        <f>'表C-1'!G170</f>
        <v>0</v>
      </c>
      <c r="F4" s="53" t="e">
        <f>'表C-1'!G173</f>
        <v>#DIV/0!</v>
      </c>
      <c r="G4" s="50" t="e">
        <f>B4*F4*100</f>
        <v>#DIV/0!</v>
      </c>
      <c r="H4" s="52">
        <f>'表C-1'!G171</f>
        <v>0</v>
      </c>
      <c r="I4" s="52">
        <f>'表C-1'!G172</f>
        <v>0</v>
      </c>
      <c r="J4" s="54"/>
    </row>
    <row r="5" ht="30" customHeight="1" spans="1:10">
      <c r="A5" s="49" t="s">
        <v>79</v>
      </c>
      <c r="B5" s="50">
        <v>1</v>
      </c>
      <c r="C5" s="51">
        <v>85</v>
      </c>
      <c r="D5" s="52">
        <f>'表C-2'!D90</f>
        <v>0</v>
      </c>
      <c r="E5" s="52">
        <f>'表C-2'!G90</f>
        <v>0</v>
      </c>
      <c r="F5" s="53" t="e">
        <f>'表C-2'!G93</f>
        <v>#DIV/0!</v>
      </c>
      <c r="G5" s="50" t="e">
        <f>B5*F5*100</f>
        <v>#DIV/0!</v>
      </c>
      <c r="H5" s="52">
        <f>'表C-2'!G91</f>
        <v>0</v>
      </c>
      <c r="I5" s="52">
        <f>'表C-2'!G92</f>
        <v>0</v>
      </c>
      <c r="J5" s="54"/>
    </row>
    <row r="6" ht="30" customHeight="1" spans="1:10">
      <c r="A6" s="49" t="s">
        <v>80</v>
      </c>
      <c r="B6" s="50">
        <v>1</v>
      </c>
      <c r="C6" s="51">
        <v>56</v>
      </c>
      <c r="D6" s="52">
        <f>'表C-5'!D61</f>
        <v>0</v>
      </c>
      <c r="E6" s="52">
        <f>'表C-5'!G61</f>
        <v>0</v>
      </c>
      <c r="F6" s="53" t="e">
        <f>'表C-5'!G64</f>
        <v>#DIV/0!</v>
      </c>
      <c r="G6" s="50" t="e">
        <f>B6*F6*100</f>
        <v>#DIV/0!</v>
      </c>
      <c r="H6" s="52">
        <f>'表C-5'!G62</f>
        <v>0</v>
      </c>
      <c r="I6" s="52">
        <f>'表C-5'!G63</f>
        <v>0</v>
      </c>
      <c r="J6" s="54"/>
    </row>
    <row r="7" ht="30" customHeight="1" spans="1:10">
      <c r="A7" s="49" t="s">
        <v>108</v>
      </c>
      <c r="B7" s="50">
        <v>1.5</v>
      </c>
      <c r="C7" s="51">
        <v>31</v>
      </c>
      <c r="D7" s="52">
        <f>'表C-19 (1)'!D36</f>
        <v>0</v>
      </c>
      <c r="E7" s="52">
        <f>'表C-19 (1)'!G36</f>
        <v>0</v>
      </c>
      <c r="F7" s="53" t="e">
        <f>'表C-19 (1)'!G39</f>
        <v>#DIV/0!</v>
      </c>
      <c r="G7" s="50" t="e">
        <f>B7*F7*100</f>
        <v>#DIV/0!</v>
      </c>
      <c r="H7" s="52">
        <f>'表C-19 (1)'!G37</f>
        <v>0</v>
      </c>
      <c r="I7" s="52">
        <f>'表C-19 (1)'!G38</f>
        <v>0</v>
      </c>
      <c r="J7" s="54"/>
    </row>
    <row r="8" ht="30" customHeight="1" spans="1:10">
      <c r="A8" s="49" t="s">
        <v>81</v>
      </c>
      <c r="B8" s="50">
        <v>1</v>
      </c>
      <c r="C8" s="51">
        <v>31</v>
      </c>
      <c r="D8" s="52">
        <f>'表C-20 (1)'!D36</f>
        <v>0</v>
      </c>
      <c r="E8" s="52">
        <f>'表C-20 (1)'!G36</f>
        <v>0</v>
      </c>
      <c r="F8" s="53" t="e">
        <f>'表C-20 (1)'!G39</f>
        <v>#DIV/0!</v>
      </c>
      <c r="G8" s="50" t="e">
        <f>B8*F8*100</f>
        <v>#DIV/0!</v>
      </c>
      <c r="H8" s="52">
        <f>'表C-20 (1)'!G37</f>
        <v>0</v>
      </c>
      <c r="I8" s="52">
        <f>'表C-20 (1)'!G38</f>
        <v>0</v>
      </c>
      <c r="J8" s="54"/>
    </row>
    <row r="9" ht="30" customHeight="1" spans="1:10">
      <c r="A9" s="55" t="s">
        <v>82</v>
      </c>
      <c r="B9" s="56">
        <f>SUM(B4:B8)</f>
        <v>6</v>
      </c>
      <c r="C9" s="57">
        <f>SUM(C4:C8)</f>
        <v>368</v>
      </c>
      <c r="D9" s="49">
        <f>SUM(D4:D8)</f>
        <v>0</v>
      </c>
      <c r="E9" s="49">
        <f>SUM(E4:E8)</f>
        <v>0</v>
      </c>
      <c r="F9" s="58" t="e">
        <f t="shared" ref="F9" si="0">E9/D9</f>
        <v>#DIV/0!</v>
      </c>
      <c r="G9" s="56" t="e">
        <f t="shared" ref="G9" si="1">B9*F9*100</f>
        <v>#DIV/0!</v>
      </c>
      <c r="H9" s="49">
        <f>SUM(H4:H8)</f>
        <v>0</v>
      </c>
      <c r="I9" s="49">
        <f>SUM(I4:I8)</f>
        <v>0</v>
      </c>
      <c r="J9" s="59"/>
    </row>
    <row r="10" ht="30" customHeight="1" spans="1:10">
      <c r="A10" s="60" t="s">
        <v>83</v>
      </c>
      <c r="B10" s="60"/>
      <c r="C10" s="61"/>
      <c r="D10" s="62"/>
      <c r="E10" s="62"/>
      <c r="F10" s="60" t="s">
        <v>84</v>
      </c>
      <c r="G10" s="60"/>
      <c r="H10" s="63"/>
      <c r="I10" s="63"/>
      <c r="J10" s="64"/>
    </row>
    <row r="11" spans="1:10">
      <c r="A11" s="65" t="s">
        <v>109</v>
      </c>
      <c r="B11" s="65"/>
      <c r="C11" s="65"/>
      <c r="D11" s="65"/>
      <c r="E11" s="65"/>
      <c r="F11" s="65"/>
      <c r="G11" s="65"/>
      <c r="H11" s="65"/>
      <c r="I11" s="65"/>
      <c r="J11" s="65"/>
    </row>
  </sheetData>
  <mergeCells count="7">
    <mergeCell ref="A1:J1"/>
    <mergeCell ref="B2:I2"/>
    <mergeCell ref="A10:B10"/>
    <mergeCell ref="C10:E10"/>
    <mergeCell ref="F10:G10"/>
    <mergeCell ref="H10:J10"/>
    <mergeCell ref="A11:J11"/>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J10"/>
  <sheetViews>
    <sheetView workbookViewId="0">
      <pane ySplit="3" topLeftCell="A4" activePane="bottomLeft" state="frozen"/>
      <selection/>
      <selection pane="bottomLeft" activeCell="B2" sqref="B2:I2"/>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1" t="s">
        <v>110</v>
      </c>
      <c r="B1" s="41"/>
      <c r="C1" s="41"/>
      <c r="D1" s="41"/>
      <c r="E1" s="41"/>
      <c r="F1" s="41"/>
      <c r="G1" s="41"/>
      <c r="H1" s="41"/>
      <c r="I1" s="41"/>
      <c r="J1" s="41"/>
    </row>
    <row r="2" ht="30" customHeight="1" spans="1:10">
      <c r="A2" s="42" t="s">
        <v>64</v>
      </c>
      <c r="B2" s="43"/>
      <c r="C2" s="44"/>
      <c r="D2" s="44"/>
      <c r="E2" s="44"/>
      <c r="F2" s="44"/>
      <c r="G2" s="44"/>
      <c r="H2" s="44"/>
      <c r="I2" s="45"/>
      <c r="J2" s="46" t="s">
        <v>65</v>
      </c>
    </row>
    <row r="3" ht="30" customHeight="1" spans="1:10">
      <c r="A3" s="42" t="s">
        <v>66</v>
      </c>
      <c r="B3" s="47" t="s">
        <v>67</v>
      </c>
      <c r="C3" s="47" t="s">
        <v>68</v>
      </c>
      <c r="D3" s="47" t="s">
        <v>69</v>
      </c>
      <c r="E3" s="47" t="s">
        <v>70</v>
      </c>
      <c r="F3" s="47" t="s">
        <v>71</v>
      </c>
      <c r="G3" s="47" t="s">
        <v>72</v>
      </c>
      <c r="H3" s="47" t="s">
        <v>73</v>
      </c>
      <c r="I3" s="47" t="s">
        <v>74</v>
      </c>
      <c r="J3" s="48" t="s">
        <v>75</v>
      </c>
    </row>
    <row r="4" ht="30" customHeight="1" spans="1:10">
      <c r="A4" s="49" t="s">
        <v>76</v>
      </c>
      <c r="B4" s="50">
        <v>2</v>
      </c>
      <c r="C4" s="51">
        <v>165</v>
      </c>
      <c r="D4" s="52">
        <f>'表C-1'!D170</f>
        <v>0</v>
      </c>
      <c r="E4" s="52">
        <f>'表C-1'!G170</f>
        <v>0</v>
      </c>
      <c r="F4" s="53" t="e">
        <f>'表C-1'!G173</f>
        <v>#DIV/0!</v>
      </c>
      <c r="G4" s="50" t="e">
        <f>B4*F4*100</f>
        <v>#DIV/0!</v>
      </c>
      <c r="H4" s="52">
        <f>'表C-1'!G171</f>
        <v>0</v>
      </c>
      <c r="I4" s="52">
        <f>'表C-1'!G172</f>
        <v>0</v>
      </c>
      <c r="J4" s="54"/>
    </row>
    <row r="5" ht="30" customHeight="1" spans="1:10">
      <c r="A5" s="49" t="s">
        <v>79</v>
      </c>
      <c r="B5" s="50">
        <v>1</v>
      </c>
      <c r="C5" s="51">
        <v>85</v>
      </c>
      <c r="D5" s="52">
        <f>'表C-2'!D90</f>
        <v>0</v>
      </c>
      <c r="E5" s="52">
        <f>'表C-2'!G90</f>
        <v>0</v>
      </c>
      <c r="F5" s="53" t="e">
        <f>'表C-2'!G93</f>
        <v>#DIV/0!</v>
      </c>
      <c r="G5" s="50" t="e">
        <f>B5*F5*100</f>
        <v>#DIV/0!</v>
      </c>
      <c r="H5" s="52">
        <f>'表C-2'!G91</f>
        <v>0</v>
      </c>
      <c r="I5" s="52">
        <f>'表C-2'!G92</f>
        <v>0</v>
      </c>
      <c r="J5" s="54"/>
    </row>
    <row r="6" ht="30" customHeight="1" spans="1:10">
      <c r="A6" s="49" t="s">
        <v>111</v>
      </c>
      <c r="B6" s="50">
        <v>2</v>
      </c>
      <c r="C6" s="51">
        <v>49</v>
      </c>
      <c r="D6" s="52">
        <f>'表C-19 (2)'!D54</f>
        <v>0</v>
      </c>
      <c r="E6" s="52">
        <f>'表C-19 (2)'!G54</f>
        <v>0</v>
      </c>
      <c r="F6" s="53" t="e">
        <f>'表C-19 (2)'!G57</f>
        <v>#DIV/0!</v>
      </c>
      <c r="G6" s="50" t="e">
        <f>B6*F6*100</f>
        <v>#DIV/0!</v>
      </c>
      <c r="H6" s="52">
        <f>'表C-19 (2)'!G55</f>
        <v>0</v>
      </c>
      <c r="I6" s="52">
        <f>'表C-19 (2)'!G56</f>
        <v>0</v>
      </c>
      <c r="J6" s="54"/>
    </row>
    <row r="7" ht="30" customHeight="1" spans="1:10">
      <c r="A7" s="49" t="s">
        <v>81</v>
      </c>
      <c r="B7" s="50">
        <v>1</v>
      </c>
      <c r="C7" s="51">
        <v>27</v>
      </c>
      <c r="D7" s="52">
        <f>'表C-20 (2)'!D32</f>
        <v>0</v>
      </c>
      <c r="E7" s="52">
        <f>'表C-20 (2)'!G32</f>
        <v>0</v>
      </c>
      <c r="F7" s="53" t="e">
        <f>'表C-20 (2)'!G35</f>
        <v>#DIV/0!</v>
      </c>
      <c r="G7" s="50" t="e">
        <f>B7*F7*100</f>
        <v>#DIV/0!</v>
      </c>
      <c r="H7" s="52">
        <f>'表C-20 (2)'!G33</f>
        <v>0</v>
      </c>
      <c r="I7" s="52">
        <f>'表C-20 (2)'!G34</f>
        <v>0</v>
      </c>
      <c r="J7" s="54"/>
    </row>
    <row r="8" ht="30" customHeight="1" spans="1:10">
      <c r="A8" s="55" t="s">
        <v>82</v>
      </c>
      <c r="B8" s="56">
        <f>SUM(B4:B7)</f>
        <v>6</v>
      </c>
      <c r="C8" s="57">
        <f>SUM(C4:C7)</f>
        <v>326</v>
      </c>
      <c r="D8" s="49">
        <f>SUM(D4:D7)</f>
        <v>0</v>
      </c>
      <c r="E8" s="49">
        <f>SUM(E4:E7)</f>
        <v>0</v>
      </c>
      <c r="F8" s="58" t="e">
        <f t="shared" ref="F8" si="0">E8/D8</f>
        <v>#DIV/0!</v>
      </c>
      <c r="G8" s="56" t="e">
        <f t="shared" ref="G8" si="1">B8*F8*100</f>
        <v>#DIV/0!</v>
      </c>
      <c r="H8" s="49">
        <f>SUM(H4:H7)</f>
        <v>0</v>
      </c>
      <c r="I8" s="49">
        <f>SUM(I4:I7)</f>
        <v>0</v>
      </c>
      <c r="J8" s="59"/>
    </row>
    <row r="9" ht="30" customHeight="1" spans="1:10">
      <c r="A9" s="60" t="s">
        <v>83</v>
      </c>
      <c r="B9" s="60"/>
      <c r="C9" s="61"/>
      <c r="D9" s="62"/>
      <c r="E9" s="62"/>
      <c r="F9" s="60" t="s">
        <v>84</v>
      </c>
      <c r="G9" s="60"/>
      <c r="H9" s="63"/>
      <c r="I9" s="63"/>
      <c r="J9" s="64"/>
    </row>
    <row r="10" spans="1:10">
      <c r="A10" s="65" t="s">
        <v>112</v>
      </c>
      <c r="B10" s="65"/>
      <c r="C10" s="65"/>
      <c r="D10" s="65"/>
      <c r="E10" s="65"/>
      <c r="F10" s="65"/>
      <c r="G10" s="65"/>
      <c r="H10" s="65"/>
      <c r="I10" s="65"/>
      <c r="J10" s="65"/>
    </row>
  </sheetData>
  <mergeCells count="7">
    <mergeCell ref="A1:J1"/>
    <mergeCell ref="B2:I2"/>
    <mergeCell ref="A9:B9"/>
    <mergeCell ref="C9:E9"/>
    <mergeCell ref="F9:G9"/>
    <mergeCell ref="H9:J9"/>
    <mergeCell ref="A10:J10"/>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175"/>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113</v>
      </c>
      <c r="B1" s="3"/>
      <c r="C1" s="3"/>
      <c r="D1" s="3"/>
      <c r="E1" s="3"/>
      <c r="F1" s="3"/>
      <c r="G1" s="3"/>
    </row>
    <row r="2" s="1" customFormat="1" ht="20" customHeight="1" spans="1:7">
      <c r="A2" s="4" t="s">
        <v>64</v>
      </c>
      <c r="B2" s="5"/>
      <c r="C2" s="6" t="str">
        <f>'表C-0-1'!B2&amp;'表C-0-3'!B2&amp;'表C-0-4'!B2&amp;'表C-0-5'!B2&amp;'表C-0-6'!B2&amp;'表C-0-7 (1)'!B2&amp;'表C-0-7 (2)'!B2</f>
        <v/>
      </c>
      <c r="D2" s="4" t="s">
        <v>114</v>
      </c>
      <c r="E2" s="5"/>
      <c r="F2" s="4" t="s">
        <v>65</v>
      </c>
      <c r="G2" s="5"/>
    </row>
    <row r="3" s="1" customFormat="1" ht="20" customHeight="1" spans="1:7">
      <c r="A3" s="7" t="s">
        <v>1</v>
      </c>
      <c r="B3" s="7" t="s">
        <v>115</v>
      </c>
      <c r="C3" s="8" t="s">
        <v>116</v>
      </c>
      <c r="D3" s="7" t="s">
        <v>117</v>
      </c>
      <c r="E3" s="7" t="s">
        <v>118</v>
      </c>
      <c r="F3" s="7" t="s">
        <v>119</v>
      </c>
      <c r="G3" s="7" t="s">
        <v>120</v>
      </c>
    </row>
    <row r="4" s="1" customFormat="1" ht="45" customHeight="1" spans="1:7">
      <c r="A4" s="9">
        <v>1</v>
      </c>
      <c r="B4" s="9" t="s">
        <v>121</v>
      </c>
      <c r="C4" s="10" t="s">
        <v>122</v>
      </c>
      <c r="D4" s="11"/>
      <c r="E4" s="12"/>
      <c r="F4" s="12"/>
      <c r="G4" s="12"/>
    </row>
    <row r="5" s="1" customFormat="1" ht="45" customHeight="1" spans="1:7">
      <c r="A5" s="9">
        <v>2</v>
      </c>
      <c r="B5" s="13"/>
      <c r="C5" s="10" t="s">
        <v>123</v>
      </c>
      <c r="D5" s="11"/>
      <c r="E5" s="12"/>
      <c r="F5" s="12"/>
      <c r="G5" s="12"/>
    </row>
    <row r="6" s="1" customFormat="1" ht="45" customHeight="1" spans="1:7">
      <c r="A6" s="9">
        <v>3</v>
      </c>
      <c r="B6" s="13"/>
      <c r="C6" s="14" t="s">
        <v>124</v>
      </c>
      <c r="D6" s="11"/>
      <c r="E6" s="12"/>
      <c r="F6" s="12"/>
      <c r="G6" s="12"/>
    </row>
    <row r="7" s="1" customFormat="1" ht="45" customHeight="1" spans="1:7">
      <c r="A7" s="9">
        <v>4</v>
      </c>
      <c r="B7" s="13"/>
      <c r="C7" s="14" t="s">
        <v>125</v>
      </c>
      <c r="D7" s="11"/>
      <c r="E7" s="12"/>
      <c r="F7" s="12"/>
      <c r="G7" s="12"/>
    </row>
    <row r="8" s="1" customFormat="1" ht="45" customHeight="1" spans="1:7">
      <c r="A8" s="9">
        <v>5</v>
      </c>
      <c r="B8" s="13"/>
      <c r="C8" s="10" t="s">
        <v>126</v>
      </c>
      <c r="D8" s="11"/>
      <c r="E8" s="12"/>
      <c r="F8" s="12"/>
      <c r="G8" s="12"/>
    </row>
    <row r="9" s="1" customFormat="1" ht="45" customHeight="1" spans="1:7">
      <c r="A9" s="9">
        <v>6</v>
      </c>
      <c r="B9" s="13"/>
      <c r="C9" s="14" t="s">
        <v>127</v>
      </c>
      <c r="D9" s="11"/>
      <c r="E9" s="12"/>
      <c r="F9" s="12"/>
      <c r="G9" s="12"/>
    </row>
    <row r="10" s="1" customFormat="1" ht="45" customHeight="1" spans="1:7">
      <c r="A10" s="9">
        <v>7</v>
      </c>
      <c r="B10" s="13"/>
      <c r="C10" s="14" t="s">
        <v>128</v>
      </c>
      <c r="D10" s="11"/>
      <c r="E10" s="12"/>
      <c r="F10" s="12"/>
      <c r="G10" s="12"/>
    </row>
    <row r="11" s="1" customFormat="1" ht="45" customHeight="1" spans="1:7">
      <c r="A11" s="9">
        <v>8</v>
      </c>
      <c r="B11" s="13"/>
      <c r="C11" s="14" t="s">
        <v>129</v>
      </c>
      <c r="D11" s="11"/>
      <c r="E11" s="12"/>
      <c r="F11" s="12"/>
      <c r="G11" s="12"/>
    </row>
    <row r="12" s="1" customFormat="1" ht="45" customHeight="1" spans="1:7">
      <c r="A12" s="9">
        <v>9</v>
      </c>
      <c r="B12" s="13"/>
      <c r="C12" s="14" t="s">
        <v>130</v>
      </c>
      <c r="D12" s="11"/>
      <c r="E12" s="12"/>
      <c r="F12" s="12"/>
      <c r="G12" s="12"/>
    </row>
    <row r="13" s="1" customFormat="1" ht="45" customHeight="1" spans="1:7">
      <c r="A13" s="9">
        <v>10</v>
      </c>
      <c r="B13" s="13"/>
      <c r="C13" s="14" t="s">
        <v>131</v>
      </c>
      <c r="D13" s="11"/>
      <c r="E13" s="12"/>
      <c r="F13" s="12"/>
      <c r="G13" s="12"/>
    </row>
    <row r="14" s="1" customFormat="1" ht="45" customHeight="1" spans="1:7">
      <c r="A14" s="9">
        <v>11</v>
      </c>
      <c r="B14" s="13"/>
      <c r="C14" s="14" t="s">
        <v>132</v>
      </c>
      <c r="D14" s="11"/>
      <c r="E14" s="12"/>
      <c r="F14" s="12"/>
      <c r="G14" s="12"/>
    </row>
    <row r="15" s="1" customFormat="1" ht="45" customHeight="1" spans="1:7">
      <c r="A15" s="9">
        <v>12</v>
      </c>
      <c r="B15" s="13"/>
      <c r="C15" s="14" t="s">
        <v>133</v>
      </c>
      <c r="D15" s="11"/>
      <c r="E15" s="12"/>
      <c r="F15" s="12"/>
      <c r="G15" s="12"/>
    </row>
    <row r="16" s="1" customFormat="1" ht="45" customHeight="1" spans="1:7">
      <c r="A16" s="9">
        <v>13</v>
      </c>
      <c r="B16" s="13"/>
      <c r="C16" s="14" t="s">
        <v>134</v>
      </c>
      <c r="D16" s="11"/>
      <c r="E16" s="12"/>
      <c r="F16" s="12"/>
      <c r="G16" s="12"/>
    </row>
    <row r="17" s="1" customFormat="1" ht="45" customHeight="1" spans="1:7">
      <c r="A17" s="9">
        <v>14</v>
      </c>
      <c r="B17" s="13"/>
      <c r="C17" s="14" t="s">
        <v>135</v>
      </c>
      <c r="D17" s="11"/>
      <c r="E17" s="12"/>
      <c r="F17" s="12"/>
      <c r="G17" s="12"/>
    </row>
    <row r="18" s="1" customFormat="1" ht="45" customHeight="1" spans="1:7">
      <c r="A18" s="9">
        <v>15</v>
      </c>
      <c r="B18" s="13"/>
      <c r="C18" s="14" t="s">
        <v>136</v>
      </c>
      <c r="D18" s="11"/>
      <c r="E18" s="12"/>
      <c r="F18" s="12"/>
      <c r="G18" s="12"/>
    </row>
    <row r="19" s="1" customFormat="1" ht="45" customHeight="1" spans="1:7">
      <c r="A19" s="9">
        <v>16</v>
      </c>
      <c r="B19" s="13"/>
      <c r="C19" s="14" t="s">
        <v>137</v>
      </c>
      <c r="D19" s="11"/>
      <c r="E19" s="12"/>
      <c r="F19" s="12"/>
      <c r="G19" s="12"/>
    </row>
    <row r="20" s="1" customFormat="1" ht="45" customHeight="1" spans="1:7">
      <c r="A20" s="9">
        <v>17</v>
      </c>
      <c r="B20" s="13"/>
      <c r="C20" s="14" t="s">
        <v>138</v>
      </c>
      <c r="D20" s="11"/>
      <c r="E20" s="12"/>
      <c r="F20" s="12"/>
      <c r="G20" s="12"/>
    </row>
    <row r="21" s="1" customFormat="1" ht="45" customHeight="1" spans="1:7">
      <c r="A21" s="9">
        <v>18</v>
      </c>
      <c r="B21" s="13"/>
      <c r="C21" s="14" t="s">
        <v>139</v>
      </c>
      <c r="D21" s="11"/>
      <c r="E21" s="12"/>
      <c r="F21" s="12"/>
      <c r="G21" s="12"/>
    </row>
    <row r="22" s="1" customFormat="1" ht="45" customHeight="1" spans="1:7">
      <c r="A22" s="9">
        <v>19</v>
      </c>
      <c r="B22" s="13"/>
      <c r="C22" s="14" t="s">
        <v>140</v>
      </c>
      <c r="D22" s="11"/>
      <c r="E22" s="12"/>
      <c r="F22" s="12"/>
      <c r="G22" s="12"/>
    </row>
    <row r="23" s="1" customFormat="1" ht="45" customHeight="1" spans="1:7">
      <c r="A23" s="9">
        <v>20</v>
      </c>
      <c r="B23" s="13"/>
      <c r="C23" s="14" t="s">
        <v>141</v>
      </c>
      <c r="D23" s="11"/>
      <c r="E23" s="12"/>
      <c r="F23" s="12"/>
      <c r="G23" s="12"/>
    </row>
    <row r="24" s="1" customFormat="1" ht="45" customHeight="1" spans="1:7">
      <c r="A24" s="9">
        <v>21</v>
      </c>
      <c r="B24" s="13"/>
      <c r="C24" s="14" t="s">
        <v>142</v>
      </c>
      <c r="D24" s="11"/>
      <c r="E24" s="12"/>
      <c r="F24" s="12"/>
      <c r="G24" s="12"/>
    </row>
    <row r="25" s="1" customFormat="1" ht="45" customHeight="1" spans="1:7">
      <c r="A25" s="9">
        <v>22</v>
      </c>
      <c r="B25" s="15"/>
      <c r="C25" s="14" t="s">
        <v>143</v>
      </c>
      <c r="D25" s="11"/>
      <c r="E25" s="12"/>
      <c r="F25" s="12"/>
      <c r="G25" s="12"/>
    </row>
    <row r="26" s="1" customFormat="1" ht="45" customHeight="1" spans="1:7">
      <c r="A26" s="9">
        <v>23</v>
      </c>
      <c r="B26" s="9" t="s">
        <v>144</v>
      </c>
      <c r="C26" s="14" t="s">
        <v>145</v>
      </c>
      <c r="D26" s="11"/>
      <c r="E26" s="12"/>
      <c r="F26" s="12"/>
      <c r="G26" s="12"/>
    </row>
    <row r="27" s="1" customFormat="1" ht="45" customHeight="1" spans="1:7">
      <c r="A27" s="9">
        <v>24</v>
      </c>
      <c r="B27" s="13"/>
      <c r="C27" s="14" t="s">
        <v>146</v>
      </c>
      <c r="D27" s="11"/>
      <c r="E27" s="12"/>
      <c r="F27" s="12"/>
      <c r="G27" s="12"/>
    </row>
    <row r="28" s="1" customFormat="1" ht="45" customHeight="1" spans="1:7">
      <c r="A28" s="9">
        <v>25</v>
      </c>
      <c r="B28" s="13"/>
      <c r="C28" s="14" t="s">
        <v>147</v>
      </c>
      <c r="D28" s="11"/>
      <c r="E28" s="12"/>
      <c r="F28" s="12"/>
      <c r="G28" s="12"/>
    </row>
    <row r="29" s="1" customFormat="1" ht="45" customHeight="1" spans="1:7">
      <c r="A29" s="9">
        <v>26</v>
      </c>
      <c r="B29" s="13"/>
      <c r="C29" s="14" t="s">
        <v>148</v>
      </c>
      <c r="D29" s="11"/>
      <c r="E29" s="12"/>
      <c r="F29" s="12"/>
      <c r="G29" s="12"/>
    </row>
    <row r="30" s="1" customFormat="1" ht="45" customHeight="1" spans="1:7">
      <c r="A30" s="9">
        <v>27</v>
      </c>
      <c r="B30" s="13"/>
      <c r="C30" s="14" t="s">
        <v>149</v>
      </c>
      <c r="D30" s="11"/>
      <c r="E30" s="12"/>
      <c r="F30" s="12"/>
      <c r="G30" s="12"/>
    </row>
    <row r="31" s="1" customFormat="1" ht="45" customHeight="1" spans="1:7">
      <c r="A31" s="9">
        <v>28</v>
      </c>
      <c r="B31" s="13"/>
      <c r="C31" s="14" t="s">
        <v>150</v>
      </c>
      <c r="D31" s="11"/>
      <c r="E31" s="12"/>
      <c r="F31" s="12"/>
      <c r="G31" s="12"/>
    </row>
    <row r="32" s="1" customFormat="1" ht="45" customHeight="1" spans="1:7">
      <c r="A32" s="9">
        <v>29</v>
      </c>
      <c r="B32" s="13"/>
      <c r="C32" s="14" t="s">
        <v>151</v>
      </c>
      <c r="D32" s="11"/>
      <c r="E32" s="12"/>
      <c r="F32" s="12"/>
      <c r="G32" s="12"/>
    </row>
    <row r="33" s="1" customFormat="1" ht="45" customHeight="1" spans="1:7">
      <c r="A33" s="9">
        <v>30</v>
      </c>
      <c r="B33" s="13"/>
      <c r="C33" s="14" t="s">
        <v>152</v>
      </c>
      <c r="D33" s="11"/>
      <c r="E33" s="12"/>
      <c r="F33" s="12"/>
      <c r="G33" s="12"/>
    </row>
    <row r="34" s="1" customFormat="1" ht="45" customHeight="1" spans="1:7">
      <c r="A34" s="9">
        <v>31</v>
      </c>
      <c r="B34" s="13"/>
      <c r="C34" s="14" t="s">
        <v>153</v>
      </c>
      <c r="D34" s="11"/>
      <c r="E34" s="12"/>
      <c r="F34" s="12"/>
      <c r="G34" s="12"/>
    </row>
    <row r="35" s="1" customFormat="1" ht="45" customHeight="1" spans="1:7">
      <c r="A35" s="9">
        <v>32</v>
      </c>
      <c r="B35" s="13"/>
      <c r="C35" s="14" t="s">
        <v>154</v>
      </c>
      <c r="D35" s="11"/>
      <c r="E35" s="12"/>
      <c r="F35" s="12"/>
      <c r="G35" s="12"/>
    </row>
    <row r="36" s="1" customFormat="1" ht="45" customHeight="1" spans="1:7">
      <c r="A36" s="9">
        <v>33</v>
      </c>
      <c r="B36" s="13"/>
      <c r="C36" s="14" t="s">
        <v>155</v>
      </c>
      <c r="D36" s="11"/>
      <c r="E36" s="12"/>
      <c r="F36" s="12"/>
      <c r="G36" s="12"/>
    </row>
    <row r="37" s="1" customFormat="1" ht="45" customHeight="1" spans="1:7">
      <c r="A37" s="9">
        <v>34</v>
      </c>
      <c r="B37" s="13"/>
      <c r="C37" s="14" t="s">
        <v>156</v>
      </c>
      <c r="D37" s="11"/>
      <c r="E37" s="12"/>
      <c r="F37" s="12"/>
      <c r="G37" s="12"/>
    </row>
    <row r="38" s="1" customFormat="1" ht="45" customHeight="1" spans="1:7">
      <c r="A38" s="9">
        <v>35</v>
      </c>
      <c r="B38" s="13"/>
      <c r="C38" s="14" t="s">
        <v>157</v>
      </c>
      <c r="D38" s="11"/>
      <c r="E38" s="12"/>
      <c r="F38" s="12"/>
      <c r="G38" s="12"/>
    </row>
    <row r="39" s="1" customFormat="1" ht="45" customHeight="1" spans="1:7">
      <c r="A39" s="9">
        <v>36</v>
      </c>
      <c r="B39" s="13"/>
      <c r="C39" s="14" t="s">
        <v>158</v>
      </c>
      <c r="D39" s="11"/>
      <c r="E39" s="12"/>
      <c r="F39" s="12"/>
      <c r="G39" s="12"/>
    </row>
    <row r="40" s="1" customFormat="1" ht="45" customHeight="1" spans="1:7">
      <c r="A40" s="9">
        <v>37</v>
      </c>
      <c r="B40" s="13"/>
      <c r="C40" s="14" t="s">
        <v>159</v>
      </c>
      <c r="D40" s="11"/>
      <c r="E40" s="12"/>
      <c r="F40" s="12"/>
      <c r="G40" s="12"/>
    </row>
    <row r="41" s="1" customFormat="1" ht="45" customHeight="1" spans="1:7">
      <c r="A41" s="9">
        <v>38</v>
      </c>
      <c r="B41" s="13"/>
      <c r="C41" s="14" t="s">
        <v>160</v>
      </c>
      <c r="D41" s="11"/>
      <c r="E41" s="12"/>
      <c r="F41" s="12"/>
      <c r="G41" s="12"/>
    </row>
    <row r="42" s="1" customFormat="1" ht="45" customHeight="1" spans="1:7">
      <c r="A42" s="9">
        <v>39</v>
      </c>
      <c r="B42" s="13"/>
      <c r="C42" s="14" t="s">
        <v>161</v>
      </c>
      <c r="D42" s="11"/>
      <c r="E42" s="12"/>
      <c r="F42" s="12"/>
      <c r="G42" s="12"/>
    </row>
    <row r="43" s="1" customFormat="1" ht="45" customHeight="1" spans="1:7">
      <c r="A43" s="9">
        <v>40</v>
      </c>
      <c r="B43" s="13"/>
      <c r="C43" s="14" t="s">
        <v>127</v>
      </c>
      <c r="D43" s="11"/>
      <c r="E43" s="12"/>
      <c r="F43" s="12"/>
      <c r="G43" s="12"/>
    </row>
    <row r="44" s="1" customFormat="1" ht="45" customHeight="1" spans="1:7">
      <c r="A44" s="9">
        <v>41</v>
      </c>
      <c r="B44" s="13"/>
      <c r="C44" s="14" t="s">
        <v>162</v>
      </c>
      <c r="D44" s="11"/>
      <c r="E44" s="12"/>
      <c r="F44" s="12"/>
      <c r="G44" s="12"/>
    </row>
    <row r="45" s="1" customFormat="1" ht="45" customHeight="1" spans="1:7">
      <c r="A45" s="9">
        <v>42</v>
      </c>
      <c r="B45" s="13"/>
      <c r="C45" s="14" t="s">
        <v>163</v>
      </c>
      <c r="D45" s="11"/>
      <c r="E45" s="12"/>
      <c r="F45" s="12"/>
      <c r="G45" s="12"/>
    </row>
    <row r="46" s="1" customFormat="1" ht="45" customHeight="1" spans="1:7">
      <c r="A46" s="9">
        <v>43</v>
      </c>
      <c r="B46" s="15"/>
      <c r="C46" s="14" t="s">
        <v>164</v>
      </c>
      <c r="D46" s="11"/>
      <c r="E46" s="12"/>
      <c r="F46" s="12"/>
      <c r="G46" s="12"/>
    </row>
    <row r="47" s="1" customFormat="1" ht="45" customHeight="1" spans="1:7">
      <c r="A47" s="9">
        <v>44</v>
      </c>
      <c r="B47" s="9" t="s">
        <v>165</v>
      </c>
      <c r="C47" s="14" t="s">
        <v>166</v>
      </c>
      <c r="D47" s="11"/>
      <c r="E47" s="12"/>
      <c r="F47" s="12"/>
      <c r="G47" s="12"/>
    </row>
    <row r="48" s="1" customFormat="1" ht="45" customHeight="1" spans="1:7">
      <c r="A48" s="9">
        <v>45</v>
      </c>
      <c r="B48" s="13"/>
      <c r="C48" s="14" t="s">
        <v>167</v>
      </c>
      <c r="D48" s="11"/>
      <c r="E48" s="12"/>
      <c r="F48" s="12"/>
      <c r="G48" s="12"/>
    </row>
    <row r="49" s="1" customFormat="1" ht="45" customHeight="1" spans="1:7">
      <c r="A49" s="9">
        <v>46</v>
      </c>
      <c r="B49" s="13"/>
      <c r="C49" s="14" t="s">
        <v>168</v>
      </c>
      <c r="D49" s="11"/>
      <c r="E49" s="12"/>
      <c r="F49" s="12"/>
      <c r="G49" s="12"/>
    </row>
    <row r="50" s="1" customFormat="1" ht="45" customHeight="1" spans="1:7">
      <c r="A50" s="9">
        <v>47</v>
      </c>
      <c r="B50" s="13"/>
      <c r="C50" s="14" t="s">
        <v>169</v>
      </c>
      <c r="D50" s="11"/>
      <c r="E50" s="12"/>
      <c r="F50" s="12"/>
      <c r="G50" s="12"/>
    </row>
    <row r="51" s="1" customFormat="1" ht="45" customHeight="1" spans="1:7">
      <c r="A51" s="9">
        <v>48</v>
      </c>
      <c r="B51" s="13"/>
      <c r="C51" s="14" t="s">
        <v>170</v>
      </c>
      <c r="D51" s="11"/>
      <c r="E51" s="12"/>
      <c r="F51" s="12"/>
      <c r="G51" s="12"/>
    </row>
    <row r="52" s="1" customFormat="1" ht="45" customHeight="1" spans="1:7">
      <c r="A52" s="9">
        <v>49</v>
      </c>
      <c r="B52" s="13"/>
      <c r="C52" s="14" t="s">
        <v>171</v>
      </c>
      <c r="D52" s="11"/>
      <c r="E52" s="12"/>
      <c r="F52" s="12"/>
      <c r="G52" s="12"/>
    </row>
    <row r="53" s="1" customFormat="1" ht="45" customHeight="1" spans="1:7">
      <c r="A53" s="9">
        <v>50</v>
      </c>
      <c r="B53" s="13"/>
      <c r="C53" s="14" t="s">
        <v>172</v>
      </c>
      <c r="D53" s="11"/>
      <c r="E53" s="12"/>
      <c r="F53" s="12"/>
      <c r="G53" s="12"/>
    </row>
    <row r="54" s="1" customFormat="1" ht="45" customHeight="1" spans="1:7">
      <c r="A54" s="9">
        <v>51</v>
      </c>
      <c r="B54" s="13"/>
      <c r="C54" s="14" t="s">
        <v>173</v>
      </c>
      <c r="D54" s="11"/>
      <c r="E54" s="12"/>
      <c r="F54" s="12"/>
      <c r="G54" s="12"/>
    </row>
    <row r="55" s="1" customFormat="1" ht="45" customHeight="1" spans="1:7">
      <c r="A55" s="9">
        <v>52</v>
      </c>
      <c r="B55" s="13"/>
      <c r="C55" s="14" t="s">
        <v>174</v>
      </c>
      <c r="D55" s="11"/>
      <c r="E55" s="12"/>
      <c r="F55" s="12"/>
      <c r="G55" s="12"/>
    </row>
    <row r="56" s="1" customFormat="1" ht="45" customHeight="1" spans="1:7">
      <c r="A56" s="9">
        <v>53</v>
      </c>
      <c r="B56" s="13"/>
      <c r="C56" s="14" t="s">
        <v>175</v>
      </c>
      <c r="D56" s="11"/>
      <c r="E56" s="12"/>
      <c r="F56" s="12"/>
      <c r="G56" s="12"/>
    </row>
    <row r="57" s="1" customFormat="1" ht="45" customHeight="1" spans="1:7">
      <c r="A57" s="9">
        <v>54</v>
      </c>
      <c r="B57" s="13"/>
      <c r="C57" s="14" t="s">
        <v>176</v>
      </c>
      <c r="D57" s="11"/>
      <c r="E57" s="12"/>
      <c r="F57" s="12"/>
      <c r="G57" s="12"/>
    </row>
    <row r="58" s="1" customFormat="1" ht="45" customHeight="1" spans="1:7">
      <c r="A58" s="9">
        <v>55</v>
      </c>
      <c r="B58" s="13"/>
      <c r="C58" s="14" t="s">
        <v>177</v>
      </c>
      <c r="D58" s="11"/>
      <c r="E58" s="12"/>
      <c r="F58" s="12"/>
      <c r="G58" s="12"/>
    </row>
    <row r="59" s="1" customFormat="1" ht="45" customHeight="1" spans="1:7">
      <c r="A59" s="9">
        <v>56</v>
      </c>
      <c r="B59" s="13"/>
      <c r="C59" s="14" t="s">
        <v>178</v>
      </c>
      <c r="D59" s="11"/>
      <c r="E59" s="12"/>
      <c r="F59" s="12"/>
      <c r="G59" s="12"/>
    </row>
    <row r="60" s="1" customFormat="1" ht="45" customHeight="1" spans="1:7">
      <c r="A60" s="9">
        <v>57</v>
      </c>
      <c r="B60" s="13"/>
      <c r="C60" s="14" t="s">
        <v>179</v>
      </c>
      <c r="D60" s="11"/>
      <c r="E60" s="12"/>
      <c r="F60" s="12"/>
      <c r="G60" s="12"/>
    </row>
    <row r="61" s="1" customFormat="1" ht="45" customHeight="1" spans="1:7">
      <c r="A61" s="9">
        <v>58</v>
      </c>
      <c r="B61" s="13"/>
      <c r="C61" s="14" t="s">
        <v>180</v>
      </c>
      <c r="D61" s="11"/>
      <c r="E61" s="12"/>
      <c r="F61" s="12"/>
      <c r="G61" s="12"/>
    </row>
    <row r="62" s="1" customFormat="1" ht="45" customHeight="1" spans="1:7">
      <c r="A62" s="9">
        <v>59</v>
      </c>
      <c r="B62" s="13"/>
      <c r="C62" s="14" t="s">
        <v>181</v>
      </c>
      <c r="D62" s="11"/>
      <c r="E62" s="12"/>
      <c r="F62" s="12"/>
      <c r="G62" s="12"/>
    </row>
    <row r="63" s="1" customFormat="1" ht="45" customHeight="1" spans="1:7">
      <c r="A63" s="9">
        <v>60</v>
      </c>
      <c r="B63" s="13"/>
      <c r="C63" s="14" t="s">
        <v>182</v>
      </c>
      <c r="D63" s="11"/>
      <c r="E63" s="12"/>
      <c r="F63" s="12"/>
      <c r="G63" s="12"/>
    </row>
    <row r="64" s="1" customFormat="1" ht="45" customHeight="1" spans="1:7">
      <c r="A64" s="9">
        <v>61</v>
      </c>
      <c r="B64" s="13"/>
      <c r="C64" s="14" t="s">
        <v>183</v>
      </c>
      <c r="D64" s="11"/>
      <c r="E64" s="12"/>
      <c r="F64" s="12"/>
      <c r="G64" s="12"/>
    </row>
    <row r="65" s="1" customFormat="1" ht="45" customHeight="1" spans="1:7">
      <c r="A65" s="9">
        <v>62</v>
      </c>
      <c r="B65" s="13"/>
      <c r="C65" s="14" t="s">
        <v>127</v>
      </c>
      <c r="D65" s="11"/>
      <c r="E65" s="12"/>
      <c r="F65" s="12"/>
      <c r="G65" s="12"/>
    </row>
    <row r="66" s="1" customFormat="1" ht="45" customHeight="1" spans="1:7">
      <c r="A66" s="9">
        <v>63</v>
      </c>
      <c r="B66" s="13"/>
      <c r="C66" s="14" t="s">
        <v>184</v>
      </c>
      <c r="D66" s="11"/>
      <c r="E66" s="12"/>
      <c r="F66" s="12"/>
      <c r="G66" s="12"/>
    </row>
    <row r="67" s="1" customFormat="1" ht="45" customHeight="1" spans="1:7">
      <c r="A67" s="9">
        <v>64</v>
      </c>
      <c r="B67" s="13"/>
      <c r="C67" s="14" t="s">
        <v>185</v>
      </c>
      <c r="D67" s="11"/>
      <c r="E67" s="12"/>
      <c r="F67" s="12"/>
      <c r="G67" s="12"/>
    </row>
    <row r="68" s="1" customFormat="1" ht="45" customHeight="1" spans="1:7">
      <c r="A68" s="9">
        <v>65</v>
      </c>
      <c r="B68" s="13"/>
      <c r="C68" s="14" t="s">
        <v>186</v>
      </c>
      <c r="D68" s="11"/>
      <c r="E68" s="12"/>
      <c r="F68" s="12"/>
      <c r="G68" s="12"/>
    </row>
    <row r="69" s="1" customFormat="1" ht="45" customHeight="1" spans="1:7">
      <c r="A69" s="9">
        <v>66</v>
      </c>
      <c r="B69" s="13"/>
      <c r="C69" s="14" t="s">
        <v>187</v>
      </c>
      <c r="D69" s="11"/>
      <c r="E69" s="12"/>
      <c r="F69" s="12"/>
      <c r="G69" s="12"/>
    </row>
    <row r="70" s="1" customFormat="1" ht="45" customHeight="1" spans="1:7">
      <c r="A70" s="9">
        <v>67</v>
      </c>
      <c r="B70" s="13"/>
      <c r="C70" s="14" t="s">
        <v>163</v>
      </c>
      <c r="D70" s="11"/>
      <c r="E70" s="12"/>
      <c r="F70" s="12"/>
      <c r="G70" s="12"/>
    </row>
    <row r="71" s="1" customFormat="1" ht="45" customHeight="1" spans="1:7">
      <c r="A71" s="9">
        <v>68</v>
      </c>
      <c r="B71" s="15"/>
      <c r="C71" s="14" t="s">
        <v>188</v>
      </c>
      <c r="D71" s="11"/>
      <c r="E71" s="12"/>
      <c r="F71" s="12"/>
      <c r="G71" s="12"/>
    </row>
    <row r="72" s="1" customFormat="1" ht="45" customHeight="1" spans="1:7">
      <c r="A72" s="9">
        <v>69</v>
      </c>
      <c r="B72" s="9" t="s">
        <v>189</v>
      </c>
      <c r="C72" s="14" t="s">
        <v>190</v>
      </c>
      <c r="D72" s="11"/>
      <c r="E72" s="12"/>
      <c r="F72" s="12"/>
      <c r="G72" s="12"/>
    </row>
    <row r="73" s="1" customFormat="1" ht="45" customHeight="1" spans="1:7">
      <c r="A73" s="9">
        <v>70</v>
      </c>
      <c r="B73" s="13"/>
      <c r="C73" s="14" t="s">
        <v>191</v>
      </c>
      <c r="D73" s="11"/>
      <c r="E73" s="12"/>
      <c r="F73" s="12"/>
      <c r="G73" s="12"/>
    </row>
    <row r="74" s="1" customFormat="1" ht="45" customHeight="1" spans="1:7">
      <c r="A74" s="9">
        <v>71</v>
      </c>
      <c r="B74" s="13"/>
      <c r="C74" s="14" t="s">
        <v>192</v>
      </c>
      <c r="D74" s="11"/>
      <c r="E74" s="12"/>
      <c r="F74" s="12"/>
      <c r="G74" s="12"/>
    </row>
    <row r="75" s="1" customFormat="1" ht="45" customHeight="1" spans="1:7">
      <c r="A75" s="9">
        <v>72</v>
      </c>
      <c r="B75" s="13"/>
      <c r="C75" s="14" t="s">
        <v>193</v>
      </c>
      <c r="D75" s="11"/>
      <c r="E75" s="12"/>
      <c r="F75" s="12"/>
      <c r="G75" s="12"/>
    </row>
    <row r="76" s="1" customFormat="1" ht="45" customHeight="1" spans="1:7">
      <c r="A76" s="9">
        <v>73</v>
      </c>
      <c r="B76" s="13"/>
      <c r="C76" s="14" t="s">
        <v>194</v>
      </c>
      <c r="D76" s="11"/>
      <c r="E76" s="12"/>
      <c r="F76" s="12"/>
      <c r="G76" s="12"/>
    </row>
    <row r="77" s="1" customFormat="1" ht="45" customHeight="1" spans="1:7">
      <c r="A77" s="9">
        <v>74</v>
      </c>
      <c r="B77" s="13"/>
      <c r="C77" s="14" t="s">
        <v>195</v>
      </c>
      <c r="D77" s="11"/>
      <c r="E77" s="12"/>
      <c r="F77" s="12"/>
      <c r="G77" s="12"/>
    </row>
    <row r="78" s="1" customFormat="1" ht="45" customHeight="1" spans="1:7">
      <c r="A78" s="9">
        <v>75</v>
      </c>
      <c r="B78" s="13"/>
      <c r="C78" s="14" t="s">
        <v>196</v>
      </c>
      <c r="D78" s="11"/>
      <c r="E78" s="12"/>
      <c r="F78" s="12"/>
      <c r="G78" s="12"/>
    </row>
    <row r="79" s="1" customFormat="1" ht="45" customHeight="1" spans="1:7">
      <c r="A79" s="9">
        <v>76</v>
      </c>
      <c r="B79" s="13"/>
      <c r="C79" s="14" t="s">
        <v>197</v>
      </c>
      <c r="D79" s="11"/>
      <c r="E79" s="12"/>
      <c r="F79" s="12"/>
      <c r="G79" s="12"/>
    </row>
    <row r="80" s="1" customFormat="1" ht="45" customHeight="1" spans="1:7">
      <c r="A80" s="9">
        <v>77</v>
      </c>
      <c r="B80" s="13"/>
      <c r="C80" s="14" t="s">
        <v>198</v>
      </c>
      <c r="D80" s="11"/>
      <c r="E80" s="12"/>
      <c r="F80" s="12"/>
      <c r="G80" s="12"/>
    </row>
    <row r="81" s="1" customFormat="1" ht="45" customHeight="1" spans="1:7">
      <c r="A81" s="9">
        <v>78</v>
      </c>
      <c r="B81" s="13"/>
      <c r="C81" s="14" t="s">
        <v>199</v>
      </c>
      <c r="D81" s="11"/>
      <c r="E81" s="12"/>
      <c r="F81" s="12"/>
      <c r="G81" s="12"/>
    </row>
    <row r="82" s="1" customFormat="1" ht="45" customHeight="1" spans="1:7">
      <c r="A82" s="9">
        <v>79</v>
      </c>
      <c r="B82" s="13"/>
      <c r="C82" s="14" t="s">
        <v>127</v>
      </c>
      <c r="D82" s="11"/>
      <c r="E82" s="12"/>
      <c r="F82" s="12"/>
      <c r="G82" s="12"/>
    </row>
    <row r="83" s="1" customFormat="1" ht="45" customHeight="1" spans="1:7">
      <c r="A83" s="9">
        <v>80</v>
      </c>
      <c r="B83" s="13"/>
      <c r="C83" s="14" t="s">
        <v>200</v>
      </c>
      <c r="D83" s="11"/>
      <c r="E83" s="12"/>
      <c r="F83" s="12"/>
      <c r="G83" s="12"/>
    </row>
    <row r="84" s="1" customFormat="1" ht="45" customHeight="1" spans="1:7">
      <c r="A84" s="9">
        <v>81</v>
      </c>
      <c r="B84" s="13"/>
      <c r="C84" s="14" t="s">
        <v>201</v>
      </c>
      <c r="D84" s="11"/>
      <c r="E84" s="12"/>
      <c r="F84" s="12"/>
      <c r="G84" s="12"/>
    </row>
    <row r="85" s="1" customFormat="1" ht="45" customHeight="1" spans="1:7">
      <c r="A85" s="9">
        <v>82</v>
      </c>
      <c r="B85" s="13"/>
      <c r="C85" s="14" t="s">
        <v>202</v>
      </c>
      <c r="D85" s="11"/>
      <c r="E85" s="12"/>
      <c r="F85" s="12"/>
      <c r="G85" s="12"/>
    </row>
    <row r="86" s="1" customFormat="1" ht="45" customHeight="1" spans="1:7">
      <c r="A86" s="9">
        <v>83</v>
      </c>
      <c r="B86" s="13"/>
      <c r="C86" s="14" t="s">
        <v>203</v>
      </c>
      <c r="D86" s="11"/>
      <c r="E86" s="12"/>
      <c r="F86" s="12"/>
      <c r="G86" s="12"/>
    </row>
    <row r="87" s="1" customFormat="1" ht="45" customHeight="1" spans="1:7">
      <c r="A87" s="9">
        <v>84</v>
      </c>
      <c r="B87" s="15"/>
      <c r="C87" s="14" t="s">
        <v>164</v>
      </c>
      <c r="D87" s="11"/>
      <c r="E87" s="12"/>
      <c r="F87" s="12"/>
      <c r="G87" s="12"/>
    </row>
    <row r="88" s="1" customFormat="1" ht="45" customHeight="1" spans="1:7">
      <c r="A88" s="9">
        <v>85</v>
      </c>
      <c r="B88" s="9" t="s">
        <v>204</v>
      </c>
      <c r="C88" s="10" t="s">
        <v>205</v>
      </c>
      <c r="D88" s="11"/>
      <c r="E88" s="12"/>
      <c r="F88" s="12"/>
      <c r="G88" s="12"/>
    </row>
    <row r="89" s="1" customFormat="1" ht="45" customHeight="1" spans="1:7">
      <c r="A89" s="9">
        <v>86</v>
      </c>
      <c r="B89" s="13"/>
      <c r="C89" s="10" t="s">
        <v>206</v>
      </c>
      <c r="D89" s="11"/>
      <c r="E89" s="12"/>
      <c r="F89" s="12"/>
      <c r="G89" s="12"/>
    </row>
    <row r="90" s="1" customFormat="1" ht="45" customHeight="1" spans="1:7">
      <c r="A90" s="9">
        <v>87</v>
      </c>
      <c r="B90" s="13"/>
      <c r="C90" s="14" t="s">
        <v>207</v>
      </c>
      <c r="D90" s="11"/>
      <c r="E90" s="12"/>
      <c r="F90" s="12"/>
      <c r="G90" s="12"/>
    </row>
    <row r="91" s="1" customFormat="1" ht="45" customHeight="1" spans="1:7">
      <c r="A91" s="9">
        <v>88</v>
      </c>
      <c r="B91" s="13"/>
      <c r="C91" s="10" t="s">
        <v>208</v>
      </c>
      <c r="D91" s="11"/>
      <c r="E91" s="12"/>
      <c r="F91" s="12"/>
      <c r="G91" s="12"/>
    </row>
    <row r="92" s="1" customFormat="1" ht="45" customHeight="1" spans="1:7">
      <c r="A92" s="9">
        <v>89</v>
      </c>
      <c r="B92" s="13"/>
      <c r="C92" s="10" t="s">
        <v>209</v>
      </c>
      <c r="D92" s="11"/>
      <c r="E92" s="12"/>
      <c r="F92" s="12"/>
      <c r="G92" s="12"/>
    </row>
    <row r="93" s="1" customFormat="1" ht="45" customHeight="1" spans="1:7">
      <c r="A93" s="9">
        <v>90</v>
      </c>
      <c r="B93" s="13"/>
      <c r="C93" s="10" t="s">
        <v>210</v>
      </c>
      <c r="D93" s="11"/>
      <c r="E93" s="12"/>
      <c r="F93" s="12"/>
      <c r="G93" s="12"/>
    </row>
    <row r="94" s="1" customFormat="1" ht="45" customHeight="1" spans="1:7">
      <c r="A94" s="9">
        <v>91</v>
      </c>
      <c r="B94" s="13"/>
      <c r="C94" s="10" t="s">
        <v>211</v>
      </c>
      <c r="D94" s="11"/>
      <c r="E94" s="12"/>
      <c r="F94" s="12"/>
      <c r="G94" s="12"/>
    </row>
    <row r="95" s="1" customFormat="1" ht="45" customHeight="1" spans="1:7">
      <c r="A95" s="9">
        <v>92</v>
      </c>
      <c r="B95" s="13"/>
      <c r="C95" s="10" t="s">
        <v>212</v>
      </c>
      <c r="D95" s="11"/>
      <c r="E95" s="12"/>
      <c r="F95" s="12"/>
      <c r="G95" s="12"/>
    </row>
    <row r="96" s="1" customFormat="1" ht="45" customHeight="1" spans="1:7">
      <c r="A96" s="9">
        <v>93</v>
      </c>
      <c r="B96" s="13"/>
      <c r="C96" s="10" t="s">
        <v>213</v>
      </c>
      <c r="D96" s="11"/>
      <c r="E96" s="12"/>
      <c r="F96" s="12"/>
      <c r="G96" s="12"/>
    </row>
    <row r="97" s="1" customFormat="1" ht="45" customHeight="1" spans="1:7">
      <c r="A97" s="9">
        <v>94</v>
      </c>
      <c r="B97" s="13"/>
      <c r="C97" s="10" t="s">
        <v>214</v>
      </c>
      <c r="D97" s="11"/>
      <c r="E97" s="12"/>
      <c r="F97" s="12"/>
      <c r="G97" s="12"/>
    </row>
    <row r="98" s="1" customFormat="1" ht="45" customHeight="1" spans="1:7">
      <c r="A98" s="9">
        <v>95</v>
      </c>
      <c r="B98" s="13"/>
      <c r="C98" s="10" t="s">
        <v>215</v>
      </c>
      <c r="D98" s="11"/>
      <c r="E98" s="12"/>
      <c r="F98" s="12"/>
      <c r="G98" s="12"/>
    </row>
    <row r="99" s="1" customFormat="1" ht="45" customHeight="1" spans="1:7">
      <c r="A99" s="9">
        <v>96</v>
      </c>
      <c r="B99" s="13"/>
      <c r="C99" s="10" t="s">
        <v>216</v>
      </c>
      <c r="D99" s="11"/>
      <c r="E99" s="12"/>
      <c r="F99" s="12"/>
      <c r="G99" s="12"/>
    </row>
    <row r="100" s="1" customFormat="1" ht="45" customHeight="1" spans="1:7">
      <c r="A100" s="9">
        <v>97</v>
      </c>
      <c r="B100" s="13"/>
      <c r="C100" s="10" t="s">
        <v>217</v>
      </c>
      <c r="D100" s="11"/>
      <c r="E100" s="12"/>
      <c r="F100" s="12"/>
      <c r="G100" s="12"/>
    </row>
    <row r="101" s="1" customFormat="1" ht="45" customHeight="1" spans="1:7">
      <c r="A101" s="9">
        <v>98</v>
      </c>
      <c r="B101" s="13"/>
      <c r="C101" s="10" t="s">
        <v>218</v>
      </c>
      <c r="D101" s="11"/>
      <c r="E101" s="12"/>
      <c r="F101" s="12"/>
      <c r="G101" s="12"/>
    </row>
    <row r="102" s="1" customFormat="1" ht="45" customHeight="1" spans="1:7">
      <c r="A102" s="9">
        <v>99</v>
      </c>
      <c r="B102" s="13"/>
      <c r="C102" s="10" t="s">
        <v>219</v>
      </c>
      <c r="D102" s="11"/>
      <c r="E102" s="12"/>
      <c r="F102" s="12"/>
      <c r="G102" s="12"/>
    </row>
    <row r="103" s="1" customFormat="1" ht="45" customHeight="1" spans="1:7">
      <c r="A103" s="9">
        <v>100</v>
      </c>
      <c r="B103" s="13"/>
      <c r="C103" s="14" t="s">
        <v>220</v>
      </c>
      <c r="D103" s="11"/>
      <c r="E103" s="12"/>
      <c r="F103" s="12"/>
      <c r="G103" s="12"/>
    </row>
    <row r="104" s="1" customFormat="1" ht="45" customHeight="1" spans="1:7">
      <c r="A104" s="9">
        <v>101</v>
      </c>
      <c r="B104" s="13"/>
      <c r="C104" s="10" t="s">
        <v>221</v>
      </c>
      <c r="D104" s="11"/>
      <c r="E104" s="12"/>
      <c r="F104" s="12"/>
      <c r="G104" s="12"/>
    </row>
    <row r="105" s="1" customFormat="1" ht="45" customHeight="1" spans="1:7">
      <c r="A105" s="9">
        <v>102</v>
      </c>
      <c r="B105" s="13"/>
      <c r="C105" s="10" t="s">
        <v>222</v>
      </c>
      <c r="D105" s="11"/>
      <c r="E105" s="12"/>
      <c r="F105" s="12"/>
      <c r="G105" s="12"/>
    </row>
    <row r="106" s="1" customFormat="1" ht="45" customHeight="1" spans="1:7">
      <c r="A106" s="9">
        <v>103</v>
      </c>
      <c r="B106" s="13"/>
      <c r="C106" s="10" t="s">
        <v>223</v>
      </c>
      <c r="D106" s="11"/>
      <c r="E106" s="12"/>
      <c r="F106" s="12"/>
      <c r="G106" s="12"/>
    </row>
    <row r="107" s="1" customFormat="1" ht="45" customHeight="1" spans="1:7">
      <c r="A107" s="9">
        <v>104</v>
      </c>
      <c r="B107" s="13"/>
      <c r="C107" s="10" t="s">
        <v>224</v>
      </c>
      <c r="D107" s="11"/>
      <c r="E107" s="12"/>
      <c r="F107" s="12"/>
      <c r="G107" s="12"/>
    </row>
    <row r="108" s="1" customFormat="1" ht="45" customHeight="1" spans="1:7">
      <c r="A108" s="9">
        <v>105</v>
      </c>
      <c r="B108" s="13"/>
      <c r="C108" s="10" t="s">
        <v>225</v>
      </c>
      <c r="D108" s="11"/>
      <c r="E108" s="12"/>
      <c r="F108" s="12"/>
      <c r="G108" s="12"/>
    </row>
    <row r="109" s="1" customFormat="1" ht="45" customHeight="1" spans="1:7">
      <c r="A109" s="9">
        <v>106</v>
      </c>
      <c r="B109" s="13"/>
      <c r="C109" s="10" t="s">
        <v>226</v>
      </c>
      <c r="D109" s="11"/>
      <c r="E109" s="12"/>
      <c r="F109" s="12"/>
      <c r="G109" s="12"/>
    </row>
    <row r="110" s="1" customFormat="1" ht="45" customHeight="1" spans="1:7">
      <c r="A110" s="9">
        <v>107</v>
      </c>
      <c r="B110" s="13"/>
      <c r="C110" s="10" t="s">
        <v>227</v>
      </c>
      <c r="D110" s="11"/>
      <c r="E110" s="12"/>
      <c r="F110" s="12"/>
      <c r="G110" s="12"/>
    </row>
    <row r="111" s="1" customFormat="1" ht="45" customHeight="1" spans="1:7">
      <c r="A111" s="9">
        <v>108</v>
      </c>
      <c r="B111" s="13"/>
      <c r="C111" s="10" t="s">
        <v>228</v>
      </c>
      <c r="D111" s="11"/>
      <c r="E111" s="12"/>
      <c r="F111" s="12"/>
      <c r="G111" s="12"/>
    </row>
    <row r="112" s="1" customFormat="1" ht="45" customHeight="1" spans="1:7">
      <c r="A112" s="9">
        <v>109</v>
      </c>
      <c r="B112" s="13"/>
      <c r="C112" s="10" t="s">
        <v>229</v>
      </c>
      <c r="D112" s="11"/>
      <c r="E112" s="12"/>
      <c r="F112" s="12"/>
      <c r="G112" s="12"/>
    </row>
    <row r="113" s="1" customFormat="1" ht="45" customHeight="1" spans="1:7">
      <c r="A113" s="9">
        <v>110</v>
      </c>
      <c r="B113" s="13"/>
      <c r="C113" s="10" t="s">
        <v>230</v>
      </c>
      <c r="D113" s="11"/>
      <c r="E113" s="12"/>
      <c r="F113" s="12"/>
      <c r="G113" s="12"/>
    </row>
    <row r="114" s="1" customFormat="1" ht="45" customHeight="1" spans="1:7">
      <c r="A114" s="9">
        <v>111</v>
      </c>
      <c r="B114" s="13"/>
      <c r="C114" s="10" t="s">
        <v>231</v>
      </c>
      <c r="D114" s="11"/>
      <c r="E114" s="12"/>
      <c r="F114" s="12"/>
      <c r="G114" s="12"/>
    </row>
    <row r="115" s="1" customFormat="1" ht="45" customHeight="1" spans="1:7">
      <c r="A115" s="9">
        <v>112</v>
      </c>
      <c r="B115" s="13"/>
      <c r="C115" s="10" t="s">
        <v>232</v>
      </c>
      <c r="D115" s="11"/>
      <c r="E115" s="12"/>
      <c r="F115" s="12"/>
      <c r="G115" s="12"/>
    </row>
    <row r="116" s="1" customFormat="1" ht="45" customHeight="1" spans="1:7">
      <c r="A116" s="9">
        <v>113</v>
      </c>
      <c r="B116" s="15"/>
      <c r="C116" s="10" t="s">
        <v>233</v>
      </c>
      <c r="D116" s="11"/>
      <c r="E116" s="12"/>
      <c r="F116" s="12"/>
      <c r="G116" s="12"/>
    </row>
    <row r="117" s="1" customFormat="1" ht="45" customHeight="1" spans="1:7">
      <c r="A117" s="9">
        <v>114</v>
      </c>
      <c r="B117" s="9" t="s">
        <v>234</v>
      </c>
      <c r="C117" s="10" t="s">
        <v>235</v>
      </c>
      <c r="D117" s="11"/>
      <c r="E117" s="12"/>
      <c r="F117" s="12"/>
      <c r="G117" s="12"/>
    </row>
    <row r="118" s="1" customFormat="1" ht="45" customHeight="1" spans="1:7">
      <c r="A118" s="9">
        <v>115</v>
      </c>
      <c r="B118" s="13"/>
      <c r="C118" s="10" t="s">
        <v>236</v>
      </c>
      <c r="D118" s="11"/>
      <c r="E118" s="12"/>
      <c r="F118" s="12"/>
      <c r="G118" s="12"/>
    </row>
    <row r="119" s="1" customFormat="1" ht="45" customHeight="1" spans="1:7">
      <c r="A119" s="9">
        <v>116</v>
      </c>
      <c r="B119" s="13"/>
      <c r="C119" s="10" t="s">
        <v>237</v>
      </c>
      <c r="D119" s="11"/>
      <c r="E119" s="12"/>
      <c r="F119" s="12"/>
      <c r="G119" s="12"/>
    </row>
    <row r="120" s="1" customFormat="1" ht="45" customHeight="1" spans="1:7">
      <c r="A120" s="9">
        <v>117</v>
      </c>
      <c r="B120" s="13"/>
      <c r="C120" s="14" t="s">
        <v>238</v>
      </c>
      <c r="D120" s="11"/>
      <c r="E120" s="12"/>
      <c r="F120" s="12"/>
      <c r="G120" s="12"/>
    </row>
    <row r="121" s="1" customFormat="1" ht="45" customHeight="1" spans="1:7">
      <c r="A121" s="9">
        <v>118</v>
      </c>
      <c r="B121" s="13"/>
      <c r="C121" s="14" t="s">
        <v>239</v>
      </c>
      <c r="D121" s="11"/>
      <c r="E121" s="12"/>
      <c r="F121" s="12"/>
      <c r="G121" s="12"/>
    </row>
    <row r="122" s="1" customFormat="1" ht="45" customHeight="1" spans="1:7">
      <c r="A122" s="9">
        <v>119</v>
      </c>
      <c r="B122" s="13"/>
      <c r="C122" s="10" t="s">
        <v>240</v>
      </c>
      <c r="D122" s="11"/>
      <c r="E122" s="12"/>
      <c r="F122" s="12"/>
      <c r="G122" s="12"/>
    </row>
    <row r="123" s="1" customFormat="1" ht="45" customHeight="1" spans="1:7">
      <c r="A123" s="9">
        <v>120</v>
      </c>
      <c r="B123" s="13"/>
      <c r="C123" s="14" t="s">
        <v>241</v>
      </c>
      <c r="D123" s="11"/>
      <c r="E123" s="12"/>
      <c r="F123" s="12"/>
      <c r="G123" s="12"/>
    </row>
    <row r="124" s="1" customFormat="1" ht="45" customHeight="1" spans="1:7">
      <c r="A124" s="9">
        <v>121</v>
      </c>
      <c r="B124" s="13"/>
      <c r="C124" s="10" t="s">
        <v>242</v>
      </c>
      <c r="D124" s="11"/>
      <c r="E124" s="12"/>
      <c r="F124" s="12"/>
      <c r="G124" s="12"/>
    </row>
    <row r="125" s="1" customFormat="1" ht="45" customHeight="1" spans="1:7">
      <c r="A125" s="9">
        <v>122</v>
      </c>
      <c r="B125" s="13"/>
      <c r="C125" s="10" t="s">
        <v>243</v>
      </c>
      <c r="D125" s="11"/>
      <c r="E125" s="12"/>
      <c r="F125" s="12"/>
      <c r="G125" s="12"/>
    </row>
    <row r="126" s="1" customFormat="1" ht="45" customHeight="1" spans="1:7">
      <c r="A126" s="9">
        <v>123</v>
      </c>
      <c r="B126" s="13"/>
      <c r="C126" s="14" t="s">
        <v>244</v>
      </c>
      <c r="D126" s="11"/>
      <c r="E126" s="12"/>
      <c r="F126" s="12"/>
      <c r="G126" s="12"/>
    </row>
    <row r="127" s="1" customFormat="1" ht="45" customHeight="1" spans="1:7">
      <c r="A127" s="9">
        <v>124</v>
      </c>
      <c r="B127" s="13"/>
      <c r="C127" s="10" t="s">
        <v>245</v>
      </c>
      <c r="D127" s="11"/>
      <c r="E127" s="12"/>
      <c r="F127" s="12"/>
      <c r="G127" s="12"/>
    </row>
    <row r="128" s="1" customFormat="1" ht="45" customHeight="1" spans="1:7">
      <c r="A128" s="9">
        <v>125</v>
      </c>
      <c r="B128" s="13"/>
      <c r="C128" s="10" t="s">
        <v>246</v>
      </c>
      <c r="D128" s="11"/>
      <c r="E128" s="12"/>
      <c r="F128" s="12"/>
      <c r="G128" s="12"/>
    </row>
    <row r="129" s="1" customFormat="1" ht="45" customHeight="1" spans="1:7">
      <c r="A129" s="9">
        <v>126</v>
      </c>
      <c r="B129" s="13"/>
      <c r="C129" s="10" t="s">
        <v>247</v>
      </c>
      <c r="D129" s="11"/>
      <c r="E129" s="12"/>
      <c r="F129" s="12"/>
      <c r="G129" s="12"/>
    </row>
    <row r="130" s="1" customFormat="1" ht="45" customHeight="1" spans="1:7">
      <c r="A130" s="9">
        <v>127</v>
      </c>
      <c r="B130" s="13"/>
      <c r="C130" s="10" t="s">
        <v>248</v>
      </c>
      <c r="D130" s="11"/>
      <c r="E130" s="12"/>
      <c r="F130" s="12"/>
      <c r="G130" s="12"/>
    </row>
    <row r="131" s="1" customFormat="1" ht="45" customHeight="1" spans="1:7">
      <c r="A131" s="9">
        <v>128</v>
      </c>
      <c r="B131" s="13"/>
      <c r="C131" s="10" t="s">
        <v>249</v>
      </c>
      <c r="D131" s="11"/>
      <c r="E131" s="12"/>
      <c r="F131" s="12"/>
      <c r="G131" s="12"/>
    </row>
    <row r="132" s="1" customFormat="1" ht="45" customHeight="1" spans="1:7">
      <c r="A132" s="9">
        <v>129</v>
      </c>
      <c r="B132" s="13"/>
      <c r="C132" s="10" t="s">
        <v>250</v>
      </c>
      <c r="D132" s="11"/>
      <c r="E132" s="12"/>
      <c r="F132" s="12"/>
      <c r="G132" s="12"/>
    </row>
    <row r="133" s="1" customFormat="1" ht="45" customHeight="1" spans="1:7">
      <c r="A133" s="9">
        <v>130</v>
      </c>
      <c r="B133" s="13"/>
      <c r="C133" s="10" t="s">
        <v>251</v>
      </c>
      <c r="D133" s="11"/>
      <c r="E133" s="12"/>
      <c r="F133" s="12"/>
      <c r="G133" s="12"/>
    </row>
    <row r="134" s="1" customFormat="1" ht="45" customHeight="1" spans="1:7">
      <c r="A134" s="9">
        <v>131</v>
      </c>
      <c r="B134" s="13"/>
      <c r="C134" s="10" t="s">
        <v>252</v>
      </c>
      <c r="D134" s="11"/>
      <c r="E134" s="12"/>
      <c r="F134" s="12"/>
      <c r="G134" s="12"/>
    </row>
    <row r="135" s="1" customFormat="1" ht="45" customHeight="1" spans="1:7">
      <c r="A135" s="9">
        <v>132</v>
      </c>
      <c r="B135" s="13"/>
      <c r="C135" s="10" t="s">
        <v>253</v>
      </c>
      <c r="D135" s="11"/>
      <c r="E135" s="12"/>
      <c r="F135" s="12"/>
      <c r="G135" s="12"/>
    </row>
    <row r="136" s="1" customFormat="1" ht="45" customHeight="1" spans="1:7">
      <c r="A136" s="9">
        <v>133</v>
      </c>
      <c r="B136" s="13"/>
      <c r="C136" s="10" t="s">
        <v>222</v>
      </c>
      <c r="D136" s="11"/>
      <c r="E136" s="12"/>
      <c r="F136" s="12"/>
      <c r="G136" s="12"/>
    </row>
    <row r="137" s="1" customFormat="1" ht="45" customHeight="1" spans="1:7">
      <c r="A137" s="9">
        <v>134</v>
      </c>
      <c r="B137" s="13"/>
      <c r="C137" s="10" t="s">
        <v>254</v>
      </c>
      <c r="D137" s="11"/>
      <c r="E137" s="12"/>
      <c r="F137" s="12"/>
      <c r="G137" s="12"/>
    </row>
    <row r="138" s="1" customFormat="1" ht="45" customHeight="1" spans="1:7">
      <c r="A138" s="9">
        <v>135</v>
      </c>
      <c r="B138" s="13"/>
      <c r="C138" s="10" t="s">
        <v>255</v>
      </c>
      <c r="D138" s="11"/>
      <c r="E138" s="12"/>
      <c r="F138" s="12"/>
      <c r="G138" s="12"/>
    </row>
    <row r="139" s="1" customFormat="1" ht="45" customHeight="1" spans="1:7">
      <c r="A139" s="9">
        <v>136</v>
      </c>
      <c r="B139" s="13"/>
      <c r="C139" s="10" t="s">
        <v>256</v>
      </c>
      <c r="D139" s="11"/>
      <c r="E139" s="12"/>
      <c r="F139" s="12"/>
      <c r="G139" s="12"/>
    </row>
    <row r="140" s="1" customFormat="1" ht="45" customHeight="1" spans="1:7">
      <c r="A140" s="9">
        <v>137</v>
      </c>
      <c r="B140" s="13"/>
      <c r="C140" s="10" t="s">
        <v>257</v>
      </c>
      <c r="D140" s="11"/>
      <c r="E140" s="12"/>
      <c r="F140" s="12"/>
      <c r="G140" s="12"/>
    </row>
    <row r="141" s="1" customFormat="1" ht="45" customHeight="1" spans="1:7">
      <c r="A141" s="9">
        <v>138</v>
      </c>
      <c r="B141" s="13"/>
      <c r="C141" s="10" t="s">
        <v>258</v>
      </c>
      <c r="D141" s="11"/>
      <c r="E141" s="12"/>
      <c r="F141" s="12"/>
      <c r="G141" s="12"/>
    </row>
    <row r="142" s="1" customFormat="1" ht="45" customHeight="1" spans="1:7">
      <c r="A142" s="9">
        <v>139</v>
      </c>
      <c r="B142" s="15"/>
      <c r="C142" s="10" t="s">
        <v>233</v>
      </c>
      <c r="D142" s="11"/>
      <c r="E142" s="12"/>
      <c r="F142" s="12"/>
      <c r="G142" s="12"/>
    </row>
    <row r="143" s="1" customFormat="1" ht="45" customHeight="1" spans="1:7">
      <c r="A143" s="9">
        <v>140</v>
      </c>
      <c r="B143" s="9" t="s">
        <v>259</v>
      </c>
      <c r="C143" s="10" t="s">
        <v>260</v>
      </c>
      <c r="D143" s="11"/>
      <c r="E143" s="12"/>
      <c r="F143" s="12"/>
      <c r="G143" s="12"/>
    </row>
    <row r="144" s="1" customFormat="1" ht="45" customHeight="1" spans="1:7">
      <c r="A144" s="9">
        <v>141</v>
      </c>
      <c r="B144" s="13"/>
      <c r="C144" s="10" t="s">
        <v>261</v>
      </c>
      <c r="D144" s="11"/>
      <c r="E144" s="12"/>
      <c r="F144" s="12"/>
      <c r="G144" s="12"/>
    </row>
    <row r="145" s="1" customFormat="1" ht="45" customHeight="1" spans="1:7">
      <c r="A145" s="9">
        <v>142</v>
      </c>
      <c r="B145" s="13"/>
      <c r="C145" s="10" t="s">
        <v>262</v>
      </c>
      <c r="D145" s="11"/>
      <c r="E145" s="12"/>
      <c r="F145" s="12"/>
      <c r="G145" s="12"/>
    </row>
    <row r="146" s="1" customFormat="1" ht="45" customHeight="1" spans="1:7">
      <c r="A146" s="9">
        <v>143</v>
      </c>
      <c r="B146" s="15"/>
      <c r="C146" s="10" t="s">
        <v>263</v>
      </c>
      <c r="D146" s="11"/>
      <c r="E146" s="12"/>
      <c r="F146" s="12"/>
      <c r="G146" s="12"/>
    </row>
    <row r="147" s="1" customFormat="1" ht="45" customHeight="1" spans="1:7">
      <c r="A147" s="9">
        <v>144</v>
      </c>
      <c r="B147" s="9" t="s">
        <v>264</v>
      </c>
      <c r="C147" s="10" t="s">
        <v>265</v>
      </c>
      <c r="D147" s="11"/>
      <c r="E147" s="12"/>
      <c r="F147" s="12"/>
      <c r="G147" s="12"/>
    </row>
    <row r="148" s="1" customFormat="1" ht="45" customHeight="1" spans="1:7">
      <c r="A148" s="9">
        <v>145</v>
      </c>
      <c r="B148" s="13"/>
      <c r="C148" s="10" t="s">
        <v>266</v>
      </c>
      <c r="D148" s="11"/>
      <c r="E148" s="12"/>
      <c r="F148" s="12"/>
      <c r="G148" s="12"/>
    </row>
    <row r="149" s="1" customFormat="1" ht="45" customHeight="1" spans="1:7">
      <c r="A149" s="9">
        <v>146</v>
      </c>
      <c r="B149" s="13"/>
      <c r="C149" s="10" t="s">
        <v>267</v>
      </c>
      <c r="D149" s="11"/>
      <c r="E149" s="12"/>
      <c r="F149" s="12"/>
      <c r="G149" s="12"/>
    </row>
    <row r="150" s="1" customFormat="1" ht="45" customHeight="1" spans="1:7">
      <c r="A150" s="9">
        <v>147</v>
      </c>
      <c r="B150" s="13"/>
      <c r="C150" s="10" t="s">
        <v>268</v>
      </c>
      <c r="D150" s="11"/>
      <c r="E150" s="12"/>
      <c r="F150" s="12"/>
      <c r="G150" s="12"/>
    </row>
    <row r="151" s="1" customFormat="1" ht="45" customHeight="1" spans="1:7">
      <c r="A151" s="9">
        <v>148</v>
      </c>
      <c r="B151" s="13"/>
      <c r="C151" s="10" t="s">
        <v>269</v>
      </c>
      <c r="D151" s="11"/>
      <c r="E151" s="12"/>
      <c r="F151" s="12"/>
      <c r="G151" s="12"/>
    </row>
    <row r="152" s="1" customFormat="1" ht="45" customHeight="1" spans="1:7">
      <c r="A152" s="9">
        <v>149</v>
      </c>
      <c r="B152" s="13"/>
      <c r="C152" s="10" t="s">
        <v>270</v>
      </c>
      <c r="D152" s="11"/>
      <c r="E152" s="12"/>
      <c r="F152" s="12"/>
      <c r="G152" s="12"/>
    </row>
    <row r="153" s="1" customFormat="1" ht="45" customHeight="1" spans="1:7">
      <c r="A153" s="9">
        <v>150</v>
      </c>
      <c r="B153" s="13"/>
      <c r="C153" s="10" t="s">
        <v>271</v>
      </c>
      <c r="D153" s="11"/>
      <c r="E153" s="12"/>
      <c r="F153" s="12"/>
      <c r="G153" s="12"/>
    </row>
    <row r="154" s="1" customFormat="1" ht="45" customHeight="1" spans="1:7">
      <c r="A154" s="9">
        <v>151</v>
      </c>
      <c r="B154" s="13"/>
      <c r="C154" s="10" t="s">
        <v>222</v>
      </c>
      <c r="D154" s="11"/>
      <c r="E154" s="12"/>
      <c r="F154" s="12"/>
      <c r="G154" s="12"/>
    </row>
    <row r="155" s="1" customFormat="1" ht="45" customHeight="1" spans="1:7">
      <c r="A155" s="9">
        <v>152</v>
      </c>
      <c r="B155" s="13"/>
      <c r="C155" s="10" t="s">
        <v>272</v>
      </c>
      <c r="D155" s="11"/>
      <c r="E155" s="12"/>
      <c r="F155" s="12"/>
      <c r="G155" s="12"/>
    </row>
    <row r="156" s="1" customFormat="1" ht="45" customHeight="1" spans="1:7">
      <c r="A156" s="9">
        <v>153</v>
      </c>
      <c r="B156" s="13"/>
      <c r="C156" s="10" t="s">
        <v>273</v>
      </c>
      <c r="D156" s="11"/>
      <c r="E156" s="12"/>
      <c r="F156" s="12"/>
      <c r="G156" s="12"/>
    </row>
    <row r="157" s="1" customFormat="1" ht="45" customHeight="1" spans="1:7">
      <c r="A157" s="9">
        <v>154</v>
      </c>
      <c r="B157" s="13"/>
      <c r="C157" s="10" t="s">
        <v>232</v>
      </c>
      <c r="D157" s="11"/>
      <c r="E157" s="12"/>
      <c r="F157" s="12"/>
      <c r="G157" s="12"/>
    </row>
    <row r="158" s="1" customFormat="1" ht="45" customHeight="1" spans="1:7">
      <c r="A158" s="9">
        <v>155</v>
      </c>
      <c r="B158" s="15"/>
      <c r="C158" s="10" t="s">
        <v>233</v>
      </c>
      <c r="D158" s="11"/>
      <c r="E158" s="12"/>
      <c r="F158" s="12"/>
      <c r="G158" s="12"/>
    </row>
    <row r="159" s="1" customFormat="1" ht="45" customHeight="1" spans="1:7">
      <c r="A159" s="9">
        <v>156</v>
      </c>
      <c r="B159" s="9" t="s">
        <v>274</v>
      </c>
      <c r="C159" s="10" t="s">
        <v>275</v>
      </c>
      <c r="D159" s="11"/>
      <c r="E159" s="12"/>
      <c r="F159" s="12"/>
      <c r="G159" s="12"/>
    </row>
    <row r="160" s="1" customFormat="1" ht="45" customHeight="1" spans="1:7">
      <c r="A160" s="9">
        <v>157</v>
      </c>
      <c r="B160" s="13"/>
      <c r="C160" s="10" t="s">
        <v>276</v>
      </c>
      <c r="D160" s="11"/>
      <c r="E160" s="12"/>
      <c r="F160" s="12"/>
      <c r="G160" s="12"/>
    </row>
    <row r="161" s="1" customFormat="1" ht="45" customHeight="1" spans="1:7">
      <c r="A161" s="9">
        <v>158</v>
      </c>
      <c r="B161" s="15"/>
      <c r="C161" s="10" t="s">
        <v>277</v>
      </c>
      <c r="D161" s="11"/>
      <c r="E161" s="12"/>
      <c r="F161" s="12"/>
      <c r="G161" s="12"/>
    </row>
    <row r="162" s="1" customFormat="1" ht="45" customHeight="1" spans="1:7">
      <c r="A162" s="9">
        <v>159</v>
      </c>
      <c r="B162" s="9" t="s">
        <v>278</v>
      </c>
      <c r="C162" s="10" t="s">
        <v>279</v>
      </c>
      <c r="D162" s="11"/>
      <c r="E162" s="12"/>
      <c r="F162" s="12"/>
      <c r="G162" s="12"/>
    </row>
    <row r="163" s="1" customFormat="1" ht="45" customHeight="1" spans="1:7">
      <c r="A163" s="9">
        <v>160</v>
      </c>
      <c r="B163" s="13"/>
      <c r="C163" s="10" t="s">
        <v>280</v>
      </c>
      <c r="D163" s="11"/>
      <c r="E163" s="12"/>
      <c r="F163" s="12"/>
      <c r="G163" s="12"/>
    </row>
    <row r="164" s="1" customFormat="1" ht="45" customHeight="1" spans="1:7">
      <c r="A164" s="9">
        <v>161</v>
      </c>
      <c r="B164" s="13"/>
      <c r="C164" s="10" t="s">
        <v>281</v>
      </c>
      <c r="D164" s="11"/>
      <c r="E164" s="12"/>
      <c r="F164" s="12"/>
      <c r="G164" s="12"/>
    </row>
    <row r="165" s="1" customFormat="1" ht="45" customHeight="1" spans="1:7">
      <c r="A165" s="9">
        <v>162</v>
      </c>
      <c r="B165" s="13"/>
      <c r="C165" s="10" t="s">
        <v>282</v>
      </c>
      <c r="D165" s="11"/>
      <c r="E165" s="12"/>
      <c r="F165" s="12"/>
      <c r="G165" s="12"/>
    </row>
    <row r="166" s="1" customFormat="1" ht="45" customHeight="1" spans="1:7">
      <c r="A166" s="9">
        <v>163</v>
      </c>
      <c r="B166" s="15"/>
      <c r="C166" s="10" t="s">
        <v>283</v>
      </c>
      <c r="D166" s="11"/>
      <c r="E166" s="12"/>
      <c r="F166" s="12"/>
      <c r="G166" s="12"/>
    </row>
    <row r="167" s="1" customFormat="1" ht="45" customHeight="1" spans="1:7">
      <c r="A167" s="9">
        <v>164</v>
      </c>
      <c r="B167" s="16" t="s">
        <v>284</v>
      </c>
      <c r="C167" s="10" t="s">
        <v>285</v>
      </c>
      <c r="D167" s="11"/>
      <c r="E167" s="12"/>
      <c r="F167" s="12"/>
      <c r="G167" s="12"/>
    </row>
    <row r="168" s="1" customFormat="1" ht="45" customHeight="1" spans="1:7">
      <c r="A168" s="9">
        <v>165</v>
      </c>
      <c r="B168" s="16" t="s">
        <v>286</v>
      </c>
      <c r="C168" s="10" t="s">
        <v>287</v>
      </c>
      <c r="D168" s="11"/>
      <c r="E168" s="12"/>
      <c r="F168" s="12"/>
      <c r="G168" s="12"/>
    </row>
    <row r="169" s="1" customFormat="1" ht="20" customHeight="1" spans="1:7">
      <c r="A169" s="16" t="s">
        <v>82</v>
      </c>
      <c r="B169" s="16"/>
      <c r="C169" s="15"/>
      <c r="D169" s="16">
        <f>COUNTA(D4:D168)</f>
        <v>0</v>
      </c>
      <c r="E169" s="16">
        <f>COUNTA(E4:E168)</f>
        <v>0</v>
      </c>
      <c r="F169" s="16">
        <f>COUNTA(F4:F168)</f>
        <v>0</v>
      </c>
      <c r="G169" s="17"/>
    </row>
    <row r="170" s="1" customFormat="1" ht="20" customHeight="1" spans="1:7">
      <c r="A170" s="18" t="s">
        <v>288</v>
      </c>
      <c r="B170" s="19"/>
      <c r="C170" s="20" t="s">
        <v>289</v>
      </c>
      <c r="D170" s="21">
        <f>D169+E169+F169</f>
        <v>0</v>
      </c>
      <c r="E170" s="9" t="s">
        <v>290</v>
      </c>
      <c r="F170" s="16" t="s">
        <v>117</v>
      </c>
      <c r="G170" s="22">
        <f>D169</f>
        <v>0</v>
      </c>
    </row>
    <row r="171" s="1" customFormat="1" ht="20" customHeight="1" spans="1:7">
      <c r="A171" s="23"/>
      <c r="B171" s="24"/>
      <c r="C171" s="25"/>
      <c r="D171" s="26"/>
      <c r="E171" s="13"/>
      <c r="F171" s="16" t="s">
        <v>118</v>
      </c>
      <c r="G171" s="22">
        <f>E169</f>
        <v>0</v>
      </c>
    </row>
    <row r="172" s="1" customFormat="1" ht="20" customHeight="1" spans="1:7">
      <c r="A172" s="23"/>
      <c r="B172" s="24"/>
      <c r="C172" s="25"/>
      <c r="D172" s="26"/>
      <c r="E172" s="13"/>
      <c r="F172" s="16" t="s">
        <v>119</v>
      </c>
      <c r="G172" s="22">
        <f>F169</f>
        <v>0</v>
      </c>
    </row>
    <row r="173" s="1" customFormat="1" ht="20" customHeight="1" spans="1:7">
      <c r="A173" s="23"/>
      <c r="B173" s="24"/>
      <c r="C173" s="27"/>
      <c r="D173" s="28"/>
      <c r="E173" s="15"/>
      <c r="F173" s="29" t="s">
        <v>291</v>
      </c>
      <c r="G173" s="30" t="e">
        <f>G170/D170</f>
        <v>#DIV/0!</v>
      </c>
    </row>
    <row r="174" s="1" customFormat="1" ht="20" customHeight="1" spans="1:7">
      <c r="A174" s="31"/>
      <c r="B174" s="32"/>
      <c r="C174" s="33" t="s">
        <v>292</v>
      </c>
      <c r="D174" s="34"/>
      <c r="E174" s="34"/>
      <c r="F174" s="34"/>
      <c r="G174" s="35"/>
    </row>
    <row r="175" s="1" customFormat="1" ht="20" customHeight="1" spans="1:7">
      <c r="A175" s="36" t="s">
        <v>293</v>
      </c>
      <c r="B175" s="36"/>
      <c r="C175" s="36"/>
      <c r="D175" s="36"/>
      <c r="E175" s="36"/>
      <c r="F175" s="36"/>
      <c r="G175" s="36"/>
    </row>
  </sheetData>
  <mergeCells count="21">
    <mergeCell ref="A1:G1"/>
    <mergeCell ref="A2:B2"/>
    <mergeCell ref="D2:E2"/>
    <mergeCell ref="F2:G2"/>
    <mergeCell ref="A169:C169"/>
    <mergeCell ref="C174:G174"/>
    <mergeCell ref="A175:G175"/>
    <mergeCell ref="B4:B25"/>
    <mergeCell ref="B26:B46"/>
    <mergeCell ref="B47:B71"/>
    <mergeCell ref="B72:B87"/>
    <mergeCell ref="B88:B116"/>
    <mergeCell ref="B117:B142"/>
    <mergeCell ref="B143:B146"/>
    <mergeCell ref="B147:B158"/>
    <mergeCell ref="B159:B161"/>
    <mergeCell ref="B162:B166"/>
    <mergeCell ref="C170:C173"/>
    <mergeCell ref="D170:D173"/>
    <mergeCell ref="E170:E173"/>
    <mergeCell ref="A170:B174"/>
  </mergeCells>
  <dataValidations count="3">
    <dataValidation type="custom" allowBlank="1" showInputMessage="1" showErrorMessage="1" sqref="D4:D168">
      <formula1>COUNTIF(D4:F4,"&lt;&gt;")&lt;=1</formula1>
    </dataValidation>
    <dataValidation type="custom" allowBlank="1" showInputMessage="1" showErrorMessage="1" sqref="E4:E168">
      <formula1>COUNTIF(D4:F4,"&lt;&gt;")&lt;=1</formula1>
    </dataValidation>
    <dataValidation type="custom" allowBlank="1" showInputMessage="1" showErrorMessage="1" sqref="F4:F168">
      <formula1>COUNTIF(D4:F4,"&lt;&gt;")&lt;=1</formula1>
    </dataValidation>
  </dataValidations>
  <pageMargins left="0.7" right="0.7" top="0.75" bottom="0.75" header="0.3" footer="0.3"/>
  <pageSetup paperSize="9" orientation="portrait"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95"/>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294</v>
      </c>
      <c r="B1" s="3"/>
      <c r="C1" s="3"/>
      <c r="D1" s="3"/>
      <c r="E1" s="3"/>
      <c r="F1" s="3"/>
      <c r="G1" s="3"/>
    </row>
    <row r="2" s="1" customFormat="1" ht="20" customHeight="1" spans="1:7">
      <c r="A2" s="4" t="s">
        <v>64</v>
      </c>
      <c r="B2" s="5"/>
      <c r="C2" s="6" t="str">
        <f>'表C-0-1'!B2&amp;'表C-0-3'!B2&amp;'表C-0-4'!B2&amp;'表C-0-5'!B2&amp;'表C-0-6'!B2&amp;'表C-0-7 (1)'!B2&amp;'表C-0-7 (2)'!B2</f>
        <v/>
      </c>
      <c r="D2" s="4" t="s">
        <v>114</v>
      </c>
      <c r="E2" s="5"/>
      <c r="F2" s="4" t="s">
        <v>65</v>
      </c>
      <c r="G2" s="5"/>
    </row>
    <row r="3" s="1" customFormat="1" ht="20" customHeight="1" spans="1:7">
      <c r="A3" s="7" t="s">
        <v>1</v>
      </c>
      <c r="B3" s="7" t="s">
        <v>115</v>
      </c>
      <c r="C3" s="8" t="s">
        <v>116</v>
      </c>
      <c r="D3" s="7" t="s">
        <v>117</v>
      </c>
      <c r="E3" s="7" t="s">
        <v>118</v>
      </c>
      <c r="F3" s="7" t="s">
        <v>119</v>
      </c>
      <c r="G3" s="7" t="s">
        <v>120</v>
      </c>
    </row>
    <row r="4" s="1" customFormat="1" ht="60" customHeight="1" spans="1:7">
      <c r="A4" s="9">
        <v>1</v>
      </c>
      <c r="B4" s="16" t="s">
        <v>295</v>
      </c>
      <c r="C4" s="10" t="s">
        <v>296</v>
      </c>
      <c r="D4" s="11"/>
      <c r="E4" s="12"/>
      <c r="F4" s="12"/>
      <c r="G4" s="12"/>
    </row>
    <row r="5" s="1" customFormat="1" ht="45" customHeight="1" spans="1:7">
      <c r="A5" s="9">
        <v>2</v>
      </c>
      <c r="B5" s="9" t="s">
        <v>297</v>
      </c>
      <c r="C5" s="10" t="s">
        <v>298</v>
      </c>
      <c r="D5" s="11"/>
      <c r="E5" s="12"/>
      <c r="F5" s="12"/>
      <c r="G5" s="12"/>
    </row>
    <row r="6" s="1" customFormat="1" ht="45" customHeight="1" spans="1:7">
      <c r="A6" s="9">
        <v>3</v>
      </c>
      <c r="B6" s="13"/>
      <c r="C6" s="14" t="s">
        <v>299</v>
      </c>
      <c r="D6" s="11"/>
      <c r="E6" s="12"/>
      <c r="F6" s="12"/>
      <c r="G6" s="12"/>
    </row>
    <row r="7" s="1" customFormat="1" ht="45" customHeight="1" spans="1:7">
      <c r="A7" s="9">
        <v>4</v>
      </c>
      <c r="B7" s="13"/>
      <c r="C7" s="14" t="s">
        <v>300</v>
      </c>
      <c r="D7" s="11"/>
      <c r="E7" s="12"/>
      <c r="F7" s="12"/>
      <c r="G7" s="12"/>
    </row>
    <row r="8" s="1" customFormat="1" ht="45" customHeight="1" spans="1:7">
      <c r="A8" s="9">
        <v>5</v>
      </c>
      <c r="B8" s="13"/>
      <c r="C8" s="10" t="s">
        <v>301</v>
      </c>
      <c r="D8" s="11"/>
      <c r="E8" s="12"/>
      <c r="F8" s="12"/>
      <c r="G8" s="12"/>
    </row>
    <row r="9" s="1" customFormat="1" ht="45" customHeight="1" spans="1:7">
      <c r="A9" s="9">
        <v>6</v>
      </c>
      <c r="B9" s="13"/>
      <c r="C9" s="14" t="s">
        <v>302</v>
      </c>
      <c r="D9" s="11"/>
      <c r="E9" s="12"/>
      <c r="F9" s="12"/>
      <c r="G9" s="12"/>
    </row>
    <row r="10" s="1" customFormat="1" ht="45" customHeight="1" spans="1:7">
      <c r="A10" s="9">
        <v>7</v>
      </c>
      <c r="B10" s="13"/>
      <c r="C10" s="14" t="s">
        <v>303</v>
      </c>
      <c r="D10" s="11"/>
      <c r="E10" s="12"/>
      <c r="F10" s="12"/>
      <c r="G10" s="12"/>
    </row>
    <row r="11" s="1" customFormat="1" ht="45" customHeight="1" spans="1:7">
      <c r="A11" s="9">
        <v>8</v>
      </c>
      <c r="B11" s="15"/>
      <c r="C11" s="14" t="s">
        <v>304</v>
      </c>
      <c r="D11" s="11"/>
      <c r="E11" s="12"/>
      <c r="F11" s="12"/>
      <c r="G11" s="12"/>
    </row>
    <row r="12" s="1" customFormat="1" ht="45" customHeight="1" spans="1:7">
      <c r="A12" s="9">
        <v>9</v>
      </c>
      <c r="B12" s="9" t="s">
        <v>305</v>
      </c>
      <c r="C12" s="14" t="s">
        <v>306</v>
      </c>
      <c r="D12" s="11"/>
      <c r="E12" s="12"/>
      <c r="F12" s="12"/>
      <c r="G12" s="12"/>
    </row>
    <row r="13" s="1" customFormat="1" ht="45" customHeight="1" spans="1:7">
      <c r="A13" s="9">
        <v>10</v>
      </c>
      <c r="B13" s="13"/>
      <c r="C13" s="14" t="s">
        <v>307</v>
      </c>
      <c r="D13" s="11"/>
      <c r="E13" s="12"/>
      <c r="F13" s="12"/>
      <c r="G13" s="12"/>
    </row>
    <row r="14" s="1" customFormat="1" ht="45" customHeight="1" spans="1:7">
      <c r="A14" s="9">
        <v>11</v>
      </c>
      <c r="B14" s="13"/>
      <c r="C14" s="14" t="s">
        <v>308</v>
      </c>
      <c r="D14" s="11"/>
      <c r="E14" s="12"/>
      <c r="F14" s="12"/>
      <c r="G14" s="12"/>
    </row>
    <row r="15" s="1" customFormat="1" ht="45" customHeight="1" spans="1:7">
      <c r="A15" s="9">
        <v>12</v>
      </c>
      <c r="B15" s="13"/>
      <c r="C15" s="14" t="s">
        <v>309</v>
      </c>
      <c r="D15" s="11"/>
      <c r="E15" s="12"/>
      <c r="F15" s="12"/>
      <c r="G15" s="12"/>
    </row>
    <row r="16" s="1" customFormat="1" ht="45" customHeight="1" spans="1:7">
      <c r="A16" s="9">
        <v>13</v>
      </c>
      <c r="B16" s="13"/>
      <c r="C16" s="14" t="s">
        <v>310</v>
      </c>
      <c r="D16" s="11"/>
      <c r="E16" s="12"/>
      <c r="F16" s="12"/>
      <c r="G16" s="12"/>
    </row>
    <row r="17" s="1" customFormat="1" ht="45" customHeight="1" spans="1:7">
      <c r="A17" s="9">
        <v>14</v>
      </c>
      <c r="B17" s="15"/>
      <c r="C17" s="14" t="s">
        <v>311</v>
      </c>
      <c r="D17" s="11"/>
      <c r="E17" s="12"/>
      <c r="F17" s="12"/>
      <c r="G17" s="12"/>
    </row>
    <row r="18" s="1" customFormat="1" ht="45" customHeight="1" spans="1:7">
      <c r="A18" s="9">
        <v>15</v>
      </c>
      <c r="B18" s="16" t="s">
        <v>312</v>
      </c>
      <c r="C18" s="14" t="s">
        <v>313</v>
      </c>
      <c r="D18" s="11"/>
      <c r="E18" s="12"/>
      <c r="F18" s="12"/>
      <c r="G18" s="12"/>
    </row>
    <row r="19" s="1" customFormat="1" ht="45" customHeight="1" spans="1:7">
      <c r="A19" s="9">
        <v>16</v>
      </c>
      <c r="B19" s="9" t="s">
        <v>314</v>
      </c>
      <c r="C19" s="14" t="s">
        <v>315</v>
      </c>
      <c r="D19" s="11"/>
      <c r="E19" s="12"/>
      <c r="F19" s="12"/>
      <c r="G19" s="12"/>
    </row>
    <row r="20" s="1" customFormat="1" ht="45" customHeight="1" spans="1:7">
      <c r="A20" s="9">
        <v>17</v>
      </c>
      <c r="B20" s="15"/>
      <c r="C20" s="14" t="s">
        <v>316</v>
      </c>
      <c r="D20" s="11"/>
      <c r="E20" s="12"/>
      <c r="F20" s="12"/>
      <c r="G20" s="12"/>
    </row>
    <row r="21" s="1" customFormat="1" ht="45" customHeight="1" spans="1:7">
      <c r="A21" s="9">
        <v>18</v>
      </c>
      <c r="B21" s="9" t="s">
        <v>317</v>
      </c>
      <c r="C21" s="14" t="s">
        <v>318</v>
      </c>
      <c r="D21" s="11"/>
      <c r="E21" s="12"/>
      <c r="F21" s="12"/>
      <c r="G21" s="12"/>
    </row>
    <row r="22" s="1" customFormat="1" ht="45" customHeight="1" spans="1:7">
      <c r="A22" s="9">
        <v>19</v>
      </c>
      <c r="B22" s="13"/>
      <c r="C22" s="14" t="s">
        <v>319</v>
      </c>
      <c r="D22" s="11"/>
      <c r="E22" s="12"/>
      <c r="F22" s="12"/>
      <c r="G22" s="12"/>
    </row>
    <row r="23" s="1" customFormat="1" ht="45" customHeight="1" spans="1:7">
      <c r="A23" s="9">
        <v>20</v>
      </c>
      <c r="B23" s="15"/>
      <c r="C23" s="14" t="s">
        <v>320</v>
      </c>
      <c r="D23" s="11"/>
      <c r="E23" s="12"/>
      <c r="F23" s="12"/>
      <c r="G23" s="12"/>
    </row>
    <row r="24" s="1" customFormat="1" ht="45" customHeight="1" spans="1:7">
      <c r="A24" s="9">
        <v>21</v>
      </c>
      <c r="B24" s="16" t="s">
        <v>321</v>
      </c>
      <c r="C24" s="14" t="s">
        <v>322</v>
      </c>
      <c r="D24" s="11"/>
      <c r="E24" s="12"/>
      <c r="F24" s="12"/>
      <c r="G24" s="12"/>
    </row>
    <row r="25" s="1" customFormat="1" ht="45" customHeight="1" spans="1:7">
      <c r="A25" s="9">
        <v>22</v>
      </c>
      <c r="B25" s="16" t="s">
        <v>323</v>
      </c>
      <c r="C25" s="14" t="s">
        <v>324</v>
      </c>
      <c r="D25" s="11"/>
      <c r="E25" s="12"/>
      <c r="F25" s="12"/>
      <c r="G25" s="12"/>
    </row>
    <row r="26" s="1" customFormat="1" ht="45" customHeight="1" spans="1:7">
      <c r="A26" s="9">
        <v>23</v>
      </c>
      <c r="B26" s="16" t="s">
        <v>325</v>
      </c>
      <c r="C26" s="14" t="s">
        <v>326</v>
      </c>
      <c r="D26" s="11"/>
      <c r="E26" s="12"/>
      <c r="F26" s="12"/>
      <c r="G26" s="12"/>
    </row>
    <row r="27" s="1" customFormat="1" ht="45" customHeight="1" spans="1:7">
      <c r="A27" s="9">
        <v>24</v>
      </c>
      <c r="B27" s="16" t="s">
        <v>327</v>
      </c>
      <c r="C27" s="14" t="s">
        <v>328</v>
      </c>
      <c r="D27" s="11"/>
      <c r="E27" s="12"/>
      <c r="F27" s="12"/>
      <c r="G27" s="12"/>
    </row>
    <row r="28" s="1" customFormat="1" ht="45" customHeight="1" spans="1:7">
      <c r="A28" s="9">
        <v>25</v>
      </c>
      <c r="B28" s="9" t="s">
        <v>329</v>
      </c>
      <c r="C28" s="14" t="s">
        <v>330</v>
      </c>
      <c r="D28" s="11"/>
      <c r="E28" s="12"/>
      <c r="F28" s="12"/>
      <c r="G28" s="12"/>
    </row>
    <row r="29" s="1" customFormat="1" ht="45" customHeight="1" spans="1:7">
      <c r="A29" s="9">
        <v>26</v>
      </c>
      <c r="B29" s="13"/>
      <c r="C29" s="14" t="s">
        <v>331</v>
      </c>
      <c r="D29" s="11"/>
      <c r="E29" s="12"/>
      <c r="F29" s="12"/>
      <c r="G29" s="12"/>
    </row>
    <row r="30" s="1" customFormat="1" ht="45" customHeight="1" spans="1:7">
      <c r="A30" s="9">
        <v>27</v>
      </c>
      <c r="B30" s="15"/>
      <c r="C30" s="14" t="s">
        <v>332</v>
      </c>
      <c r="D30" s="11"/>
      <c r="E30" s="12"/>
      <c r="F30" s="12"/>
      <c r="G30" s="12"/>
    </row>
    <row r="31" s="1" customFormat="1" ht="45" customHeight="1" spans="1:7">
      <c r="A31" s="9">
        <v>28</v>
      </c>
      <c r="B31" s="9" t="s">
        <v>333</v>
      </c>
      <c r="C31" s="14" t="s">
        <v>334</v>
      </c>
      <c r="D31" s="11"/>
      <c r="E31" s="12"/>
      <c r="F31" s="12"/>
      <c r="G31" s="12"/>
    </row>
    <row r="32" s="1" customFormat="1" ht="45" customHeight="1" spans="1:7">
      <c r="A32" s="9">
        <v>29</v>
      </c>
      <c r="B32" s="15"/>
      <c r="C32" s="14" t="s">
        <v>335</v>
      </c>
      <c r="D32" s="11"/>
      <c r="E32" s="12"/>
      <c r="F32" s="12"/>
      <c r="G32" s="12"/>
    </row>
    <row r="33" s="1" customFormat="1" ht="45" customHeight="1" spans="1:7">
      <c r="A33" s="9">
        <v>30</v>
      </c>
      <c r="B33" s="9" t="s">
        <v>336</v>
      </c>
      <c r="C33" s="14" t="s">
        <v>337</v>
      </c>
      <c r="D33" s="11"/>
      <c r="E33" s="12"/>
      <c r="F33" s="12"/>
      <c r="G33" s="12"/>
    </row>
    <row r="34" s="1" customFormat="1" ht="45" customHeight="1" spans="1:7">
      <c r="A34" s="9">
        <v>31</v>
      </c>
      <c r="B34" s="13"/>
      <c r="C34" s="14" t="s">
        <v>338</v>
      </c>
      <c r="D34" s="11"/>
      <c r="E34" s="12"/>
      <c r="F34" s="12"/>
      <c r="G34" s="12"/>
    </row>
    <row r="35" s="1" customFormat="1" ht="45" customHeight="1" spans="1:7">
      <c r="A35" s="9">
        <v>32</v>
      </c>
      <c r="B35" s="15"/>
      <c r="C35" s="14" t="s">
        <v>339</v>
      </c>
      <c r="D35" s="11"/>
      <c r="E35" s="12"/>
      <c r="F35" s="12"/>
      <c r="G35" s="12"/>
    </row>
    <row r="36" s="1" customFormat="1" ht="45" customHeight="1" spans="1:7">
      <c r="A36" s="9">
        <v>33</v>
      </c>
      <c r="B36" s="9" t="s">
        <v>340</v>
      </c>
      <c r="C36" s="14" t="s">
        <v>341</v>
      </c>
      <c r="D36" s="11"/>
      <c r="E36" s="12"/>
      <c r="F36" s="12"/>
      <c r="G36" s="12"/>
    </row>
    <row r="37" s="1" customFormat="1" ht="45" customHeight="1" spans="1:7">
      <c r="A37" s="9">
        <v>34</v>
      </c>
      <c r="B37" s="13"/>
      <c r="C37" s="14" t="s">
        <v>342</v>
      </c>
      <c r="D37" s="11"/>
      <c r="E37" s="12"/>
      <c r="F37" s="12"/>
      <c r="G37" s="12"/>
    </row>
    <row r="38" s="1" customFormat="1" ht="45" customHeight="1" spans="1:7">
      <c r="A38" s="9">
        <v>35</v>
      </c>
      <c r="B38" s="13"/>
      <c r="C38" s="14" t="s">
        <v>343</v>
      </c>
      <c r="D38" s="11"/>
      <c r="E38" s="12"/>
      <c r="F38" s="12"/>
      <c r="G38" s="12"/>
    </row>
    <row r="39" s="1" customFormat="1" ht="45" customHeight="1" spans="1:7">
      <c r="A39" s="9">
        <v>36</v>
      </c>
      <c r="B39" s="15"/>
      <c r="C39" s="14" t="s">
        <v>344</v>
      </c>
      <c r="D39" s="11"/>
      <c r="E39" s="12"/>
      <c r="F39" s="12"/>
      <c r="G39" s="12"/>
    </row>
    <row r="40" s="1" customFormat="1" ht="45" customHeight="1" spans="1:7">
      <c r="A40" s="9">
        <v>37</v>
      </c>
      <c r="B40" s="9" t="s">
        <v>345</v>
      </c>
      <c r="C40" s="14" t="s">
        <v>346</v>
      </c>
      <c r="D40" s="11"/>
      <c r="E40" s="12"/>
      <c r="F40" s="12"/>
      <c r="G40" s="12"/>
    </row>
    <row r="41" s="1" customFormat="1" ht="45" customHeight="1" spans="1:7">
      <c r="A41" s="9">
        <v>38</v>
      </c>
      <c r="B41" s="13"/>
      <c r="C41" s="14" t="s">
        <v>347</v>
      </c>
      <c r="D41" s="11"/>
      <c r="E41" s="12"/>
      <c r="F41" s="12"/>
      <c r="G41" s="12"/>
    </row>
    <row r="42" s="1" customFormat="1" ht="45" customHeight="1" spans="1:7">
      <c r="A42" s="9">
        <v>39</v>
      </c>
      <c r="B42" s="13"/>
      <c r="C42" s="14" t="s">
        <v>348</v>
      </c>
      <c r="D42" s="11"/>
      <c r="E42" s="12"/>
      <c r="F42" s="12"/>
      <c r="G42" s="12"/>
    </row>
    <row r="43" s="1" customFormat="1" ht="45" customHeight="1" spans="1:7">
      <c r="A43" s="9">
        <v>40</v>
      </c>
      <c r="B43" s="15"/>
      <c r="C43" s="14" t="s">
        <v>349</v>
      </c>
      <c r="D43" s="11"/>
      <c r="E43" s="12"/>
      <c r="F43" s="12"/>
      <c r="G43" s="12"/>
    </row>
    <row r="44" s="1" customFormat="1" ht="45" customHeight="1" spans="1:7">
      <c r="A44" s="9">
        <v>41</v>
      </c>
      <c r="B44" s="9" t="s">
        <v>350</v>
      </c>
      <c r="C44" s="14" t="s">
        <v>351</v>
      </c>
      <c r="D44" s="11"/>
      <c r="E44" s="12"/>
      <c r="F44" s="12"/>
      <c r="G44" s="12"/>
    </row>
    <row r="45" s="1" customFormat="1" ht="45" customHeight="1" spans="1:7">
      <c r="A45" s="9">
        <v>42</v>
      </c>
      <c r="B45" s="13"/>
      <c r="C45" s="14" t="s">
        <v>352</v>
      </c>
      <c r="D45" s="11"/>
      <c r="E45" s="12"/>
      <c r="F45" s="12"/>
      <c r="G45" s="12"/>
    </row>
    <row r="46" s="1" customFormat="1" ht="45" customHeight="1" spans="1:7">
      <c r="A46" s="9">
        <v>43</v>
      </c>
      <c r="B46" s="13"/>
      <c r="C46" s="14" t="s">
        <v>353</v>
      </c>
      <c r="D46" s="11"/>
      <c r="E46" s="12"/>
      <c r="F46" s="12"/>
      <c r="G46" s="12"/>
    </row>
    <row r="47" s="1" customFormat="1" ht="45" customHeight="1" spans="1:7">
      <c r="A47" s="9">
        <v>44</v>
      </c>
      <c r="B47" s="13"/>
      <c r="C47" s="14" t="s">
        <v>354</v>
      </c>
      <c r="D47" s="11"/>
      <c r="E47" s="12"/>
      <c r="F47" s="12"/>
      <c r="G47" s="12"/>
    </row>
    <row r="48" s="1" customFormat="1" ht="45" customHeight="1" spans="1:7">
      <c r="A48" s="9">
        <v>45</v>
      </c>
      <c r="B48" s="15"/>
      <c r="C48" s="14" t="s">
        <v>355</v>
      </c>
      <c r="D48" s="11"/>
      <c r="E48" s="12"/>
      <c r="F48" s="12"/>
      <c r="G48" s="12"/>
    </row>
    <row r="49" s="1" customFormat="1" ht="60" customHeight="1" spans="1:7">
      <c r="A49" s="9">
        <v>46</v>
      </c>
      <c r="B49" s="9" t="s">
        <v>356</v>
      </c>
      <c r="C49" s="14" t="s">
        <v>357</v>
      </c>
      <c r="D49" s="11"/>
      <c r="E49" s="12"/>
      <c r="F49" s="12"/>
      <c r="G49" s="12"/>
    </row>
    <row r="50" s="1" customFormat="1" ht="45" customHeight="1" spans="1:7">
      <c r="A50" s="9">
        <v>47</v>
      </c>
      <c r="B50" s="13"/>
      <c r="C50" s="14" t="s">
        <v>358</v>
      </c>
      <c r="D50" s="11"/>
      <c r="E50" s="12"/>
      <c r="F50" s="12"/>
      <c r="G50" s="12"/>
    </row>
    <row r="51" s="1" customFormat="1" ht="45" customHeight="1" spans="1:7">
      <c r="A51" s="9">
        <v>48</v>
      </c>
      <c r="B51" s="15"/>
      <c r="C51" s="14" t="s">
        <v>359</v>
      </c>
      <c r="D51" s="11"/>
      <c r="E51" s="12"/>
      <c r="F51" s="12"/>
      <c r="G51" s="12"/>
    </row>
    <row r="52" s="1" customFormat="1" ht="45" customHeight="1" spans="1:7">
      <c r="A52" s="9">
        <v>49</v>
      </c>
      <c r="B52" s="9" t="s">
        <v>360</v>
      </c>
      <c r="C52" s="14" t="s">
        <v>361</v>
      </c>
      <c r="D52" s="11"/>
      <c r="E52" s="12"/>
      <c r="F52" s="12"/>
      <c r="G52" s="12"/>
    </row>
    <row r="53" s="1" customFormat="1" ht="45" customHeight="1" spans="1:7">
      <c r="A53" s="9">
        <v>50</v>
      </c>
      <c r="B53" s="13"/>
      <c r="C53" s="14" t="s">
        <v>362</v>
      </c>
      <c r="D53" s="11"/>
      <c r="E53" s="12"/>
      <c r="F53" s="12"/>
      <c r="G53" s="12"/>
    </row>
    <row r="54" s="1" customFormat="1" ht="45" customHeight="1" spans="1:7">
      <c r="A54" s="9">
        <v>51</v>
      </c>
      <c r="B54" s="15"/>
      <c r="C54" s="14" t="s">
        <v>363</v>
      </c>
      <c r="D54" s="11"/>
      <c r="E54" s="12"/>
      <c r="F54" s="12"/>
      <c r="G54" s="12"/>
    </row>
    <row r="55" s="1" customFormat="1" ht="45" customHeight="1" spans="1:7">
      <c r="A55" s="9">
        <v>52</v>
      </c>
      <c r="B55" s="39" t="s">
        <v>364</v>
      </c>
      <c r="C55" s="14" t="s">
        <v>365</v>
      </c>
      <c r="D55" s="11"/>
      <c r="E55" s="12"/>
      <c r="F55" s="12"/>
      <c r="G55" s="12"/>
    </row>
    <row r="56" s="1" customFormat="1" ht="45" customHeight="1" spans="1:7">
      <c r="A56" s="9">
        <v>53</v>
      </c>
      <c r="B56" s="9" t="s">
        <v>366</v>
      </c>
      <c r="C56" s="14" t="s">
        <v>367</v>
      </c>
      <c r="D56" s="11"/>
      <c r="E56" s="12"/>
      <c r="F56" s="12"/>
      <c r="G56" s="12"/>
    </row>
    <row r="57" s="1" customFormat="1" ht="45" customHeight="1" spans="1:7">
      <c r="A57" s="9">
        <v>54</v>
      </c>
      <c r="B57" s="15"/>
      <c r="C57" s="14" t="s">
        <v>368</v>
      </c>
      <c r="D57" s="11"/>
      <c r="E57" s="12"/>
      <c r="F57" s="12"/>
      <c r="G57" s="12"/>
    </row>
    <row r="58" s="1" customFormat="1" ht="45" customHeight="1" spans="1:7">
      <c r="A58" s="9">
        <v>55</v>
      </c>
      <c r="B58" s="39" t="s">
        <v>369</v>
      </c>
      <c r="C58" s="14" t="s">
        <v>370</v>
      </c>
      <c r="D58" s="11"/>
      <c r="E58" s="12"/>
      <c r="F58" s="12"/>
      <c r="G58" s="12"/>
    </row>
    <row r="59" s="1" customFormat="1" ht="45" customHeight="1" spans="1:7">
      <c r="A59" s="9">
        <v>56</v>
      </c>
      <c r="B59" s="9" t="s">
        <v>371</v>
      </c>
      <c r="C59" s="14" t="s">
        <v>372</v>
      </c>
      <c r="D59" s="11"/>
      <c r="E59" s="12"/>
      <c r="F59" s="12"/>
      <c r="G59" s="12"/>
    </row>
    <row r="60" s="1" customFormat="1" ht="45" customHeight="1" spans="1:7">
      <c r="A60" s="9">
        <v>57</v>
      </c>
      <c r="B60" s="15"/>
      <c r="C60" s="14" t="s">
        <v>373</v>
      </c>
      <c r="D60" s="11"/>
      <c r="E60" s="12"/>
      <c r="F60" s="12"/>
      <c r="G60" s="12"/>
    </row>
    <row r="61" s="1" customFormat="1" ht="45" customHeight="1" spans="1:7">
      <c r="A61" s="9">
        <v>58</v>
      </c>
      <c r="B61" s="9" t="s">
        <v>374</v>
      </c>
      <c r="C61" s="14" t="s">
        <v>375</v>
      </c>
      <c r="D61" s="11"/>
      <c r="E61" s="12"/>
      <c r="F61" s="12"/>
      <c r="G61" s="12"/>
    </row>
    <row r="62" s="1" customFormat="1" ht="45" customHeight="1" spans="1:7">
      <c r="A62" s="9">
        <v>59</v>
      </c>
      <c r="B62" s="15"/>
      <c r="C62" s="14" t="s">
        <v>376</v>
      </c>
      <c r="D62" s="11"/>
      <c r="E62" s="12"/>
      <c r="F62" s="12"/>
      <c r="G62" s="12"/>
    </row>
    <row r="63" s="1" customFormat="1" ht="45" customHeight="1" spans="1:7">
      <c r="A63" s="9">
        <v>60</v>
      </c>
      <c r="B63" s="9" t="s">
        <v>377</v>
      </c>
      <c r="C63" s="14" t="s">
        <v>378</v>
      </c>
      <c r="D63" s="11"/>
      <c r="E63" s="12"/>
      <c r="F63" s="12"/>
      <c r="G63" s="12"/>
    </row>
    <row r="64" s="1" customFormat="1" ht="45" customHeight="1" spans="1:7">
      <c r="A64" s="9">
        <v>61</v>
      </c>
      <c r="B64" s="15"/>
      <c r="C64" s="14" t="s">
        <v>379</v>
      </c>
      <c r="D64" s="11"/>
      <c r="E64" s="12"/>
      <c r="F64" s="12"/>
      <c r="G64" s="12"/>
    </row>
    <row r="65" s="1" customFormat="1" ht="45" customHeight="1" spans="1:7">
      <c r="A65" s="9">
        <v>62</v>
      </c>
      <c r="B65" s="9" t="s">
        <v>380</v>
      </c>
      <c r="C65" s="14" t="s">
        <v>381</v>
      </c>
      <c r="D65" s="11"/>
      <c r="E65" s="12"/>
      <c r="F65" s="12"/>
      <c r="G65" s="12"/>
    </row>
    <row r="66" s="1" customFormat="1" ht="45" customHeight="1" spans="1:7">
      <c r="A66" s="9">
        <v>63</v>
      </c>
      <c r="B66" s="15"/>
      <c r="C66" s="14" t="s">
        <v>382</v>
      </c>
      <c r="D66" s="11"/>
      <c r="E66" s="12"/>
      <c r="F66" s="12"/>
      <c r="G66" s="12"/>
    </row>
    <row r="67" s="1" customFormat="1" ht="45" customHeight="1" spans="1:7">
      <c r="A67" s="9">
        <v>64</v>
      </c>
      <c r="B67" s="9" t="s">
        <v>383</v>
      </c>
      <c r="C67" s="14" t="s">
        <v>384</v>
      </c>
      <c r="D67" s="11"/>
      <c r="E67" s="12"/>
      <c r="F67" s="12"/>
      <c r="G67" s="12"/>
    </row>
    <row r="68" s="1" customFormat="1" ht="45" customHeight="1" spans="1:7">
      <c r="A68" s="9">
        <v>65</v>
      </c>
      <c r="B68" s="13"/>
      <c r="C68" s="14" t="s">
        <v>385</v>
      </c>
      <c r="D68" s="11"/>
      <c r="E68" s="12"/>
      <c r="F68" s="12"/>
      <c r="G68" s="12"/>
    </row>
    <row r="69" s="1" customFormat="1" ht="45" customHeight="1" spans="1:7">
      <c r="A69" s="9">
        <v>66</v>
      </c>
      <c r="B69" s="13"/>
      <c r="C69" s="14" t="s">
        <v>386</v>
      </c>
      <c r="D69" s="11"/>
      <c r="E69" s="12"/>
      <c r="F69" s="12"/>
      <c r="G69" s="12"/>
    </row>
    <row r="70" s="1" customFormat="1" ht="45" customHeight="1" spans="1:7">
      <c r="A70" s="9">
        <v>67</v>
      </c>
      <c r="B70" s="15"/>
      <c r="C70" s="14" t="s">
        <v>387</v>
      </c>
      <c r="D70" s="11"/>
      <c r="E70" s="12"/>
      <c r="F70" s="12"/>
      <c r="G70" s="12"/>
    </row>
    <row r="71" s="1" customFormat="1" ht="45" customHeight="1" spans="1:7">
      <c r="A71" s="9">
        <v>68</v>
      </c>
      <c r="B71" s="39" t="s">
        <v>388</v>
      </c>
      <c r="C71" s="14" t="s">
        <v>389</v>
      </c>
      <c r="D71" s="11"/>
      <c r="E71" s="12"/>
      <c r="F71" s="12"/>
      <c r="G71" s="12"/>
    </row>
    <row r="72" s="1" customFormat="1" ht="45" customHeight="1" spans="1:7">
      <c r="A72" s="9">
        <v>69</v>
      </c>
      <c r="B72" s="39" t="s">
        <v>390</v>
      </c>
      <c r="C72" s="14" t="s">
        <v>391</v>
      </c>
      <c r="D72" s="11"/>
      <c r="E72" s="12"/>
      <c r="F72" s="12"/>
      <c r="G72" s="12"/>
    </row>
    <row r="73" s="1" customFormat="1" ht="45" customHeight="1" spans="1:7">
      <c r="A73" s="9">
        <v>70</v>
      </c>
      <c r="B73" s="9" t="s">
        <v>392</v>
      </c>
      <c r="C73" s="14" t="s">
        <v>393</v>
      </c>
      <c r="D73" s="11"/>
      <c r="E73" s="12"/>
      <c r="F73" s="12"/>
      <c r="G73" s="12"/>
    </row>
    <row r="74" s="1" customFormat="1" ht="45" customHeight="1" spans="1:7">
      <c r="A74" s="9">
        <v>71</v>
      </c>
      <c r="B74" s="13"/>
      <c r="C74" s="14" t="s">
        <v>394</v>
      </c>
      <c r="D74" s="11"/>
      <c r="E74" s="12"/>
      <c r="F74" s="12"/>
      <c r="G74" s="12"/>
    </row>
    <row r="75" s="1" customFormat="1" ht="60" customHeight="1" spans="1:7">
      <c r="A75" s="9">
        <v>72</v>
      </c>
      <c r="B75" s="13"/>
      <c r="C75" s="14" t="s">
        <v>395</v>
      </c>
      <c r="D75" s="11"/>
      <c r="E75" s="12"/>
      <c r="F75" s="12"/>
      <c r="G75" s="12"/>
    </row>
    <row r="76" s="1" customFormat="1" ht="45" customHeight="1" spans="1:7">
      <c r="A76" s="9">
        <v>73</v>
      </c>
      <c r="B76" s="13"/>
      <c r="C76" s="14" t="s">
        <v>396</v>
      </c>
      <c r="D76" s="11"/>
      <c r="E76" s="12"/>
      <c r="F76" s="12"/>
      <c r="G76" s="12"/>
    </row>
    <row r="77" s="1" customFormat="1" ht="45" customHeight="1" spans="1:7">
      <c r="A77" s="9">
        <v>74</v>
      </c>
      <c r="B77" s="15"/>
      <c r="C77" s="14" t="s">
        <v>397</v>
      </c>
      <c r="D77" s="11"/>
      <c r="E77" s="12"/>
      <c r="F77" s="12"/>
      <c r="G77" s="12"/>
    </row>
    <row r="78" s="1" customFormat="1" ht="45" customHeight="1" spans="1:7">
      <c r="A78" s="9">
        <v>75</v>
      </c>
      <c r="B78" s="9" t="s">
        <v>398</v>
      </c>
      <c r="C78" s="14" t="s">
        <v>399</v>
      </c>
      <c r="D78" s="11"/>
      <c r="E78" s="12"/>
      <c r="F78" s="12"/>
      <c r="G78" s="12"/>
    </row>
    <row r="79" s="1" customFormat="1" ht="45" customHeight="1" spans="1:7">
      <c r="A79" s="9">
        <v>76</v>
      </c>
      <c r="B79" s="13"/>
      <c r="C79" s="14" t="s">
        <v>400</v>
      </c>
      <c r="D79" s="11"/>
      <c r="E79" s="12"/>
      <c r="F79" s="12"/>
      <c r="G79" s="12"/>
    </row>
    <row r="80" s="1" customFormat="1" ht="45" customHeight="1" spans="1:7">
      <c r="A80" s="9">
        <v>77</v>
      </c>
      <c r="B80" s="13"/>
      <c r="C80" s="14" t="s">
        <v>401</v>
      </c>
      <c r="D80" s="11"/>
      <c r="E80" s="12"/>
      <c r="F80" s="12"/>
      <c r="G80" s="12"/>
    </row>
    <row r="81" s="1" customFormat="1" ht="45" customHeight="1" spans="1:7">
      <c r="A81" s="9">
        <v>78</v>
      </c>
      <c r="B81" s="13"/>
      <c r="C81" s="14" t="s">
        <v>402</v>
      </c>
      <c r="D81" s="11"/>
      <c r="E81" s="12"/>
      <c r="F81" s="12"/>
      <c r="G81" s="12"/>
    </row>
    <row r="82" s="1" customFormat="1" ht="45" customHeight="1" spans="1:7">
      <c r="A82" s="9">
        <v>79</v>
      </c>
      <c r="B82" s="13"/>
      <c r="C82" s="14" t="s">
        <v>403</v>
      </c>
      <c r="D82" s="11"/>
      <c r="E82" s="12"/>
      <c r="F82" s="12"/>
      <c r="G82" s="12"/>
    </row>
    <row r="83" s="1" customFormat="1" ht="45" customHeight="1" spans="1:7">
      <c r="A83" s="9">
        <v>80</v>
      </c>
      <c r="B83" s="13"/>
      <c r="C83" s="14" t="s">
        <v>404</v>
      </c>
      <c r="D83" s="11"/>
      <c r="E83" s="12"/>
      <c r="F83" s="12"/>
      <c r="G83" s="12"/>
    </row>
    <row r="84" s="1" customFormat="1" ht="45" customHeight="1" spans="1:7">
      <c r="A84" s="9">
        <v>81</v>
      </c>
      <c r="B84" s="13"/>
      <c r="C84" s="14" t="s">
        <v>405</v>
      </c>
      <c r="D84" s="11"/>
      <c r="E84" s="12"/>
      <c r="F84" s="12"/>
      <c r="G84" s="12"/>
    </row>
    <row r="85" s="1" customFormat="1" ht="45" customHeight="1" spans="1:7">
      <c r="A85" s="9">
        <v>82</v>
      </c>
      <c r="B85" s="13"/>
      <c r="C85" s="14" t="s">
        <v>406</v>
      </c>
      <c r="D85" s="11"/>
      <c r="E85" s="12"/>
      <c r="F85" s="12"/>
      <c r="G85" s="12"/>
    </row>
    <row r="86" s="1" customFormat="1" ht="45" customHeight="1" spans="1:7">
      <c r="A86" s="9">
        <v>83</v>
      </c>
      <c r="B86" s="13"/>
      <c r="C86" s="14" t="s">
        <v>407</v>
      </c>
      <c r="D86" s="11"/>
      <c r="E86" s="12"/>
      <c r="F86" s="12"/>
      <c r="G86" s="12"/>
    </row>
    <row r="87" s="1" customFormat="1" ht="45" customHeight="1" spans="1:7">
      <c r="A87" s="9">
        <v>84</v>
      </c>
      <c r="B87" s="13"/>
      <c r="C87" s="14" t="s">
        <v>408</v>
      </c>
      <c r="D87" s="11"/>
      <c r="E87" s="12"/>
      <c r="F87" s="12"/>
      <c r="G87" s="12"/>
    </row>
    <row r="88" s="1" customFormat="1" ht="45" customHeight="1" spans="1:7">
      <c r="A88" s="9">
        <v>85</v>
      </c>
      <c r="B88" s="15"/>
      <c r="C88" s="10" t="s">
        <v>409</v>
      </c>
      <c r="D88" s="11"/>
      <c r="E88" s="12"/>
      <c r="F88" s="12"/>
      <c r="G88" s="12"/>
    </row>
    <row r="89" s="1" customFormat="1" ht="20" customHeight="1" spans="1:7">
      <c r="A89" s="16" t="s">
        <v>82</v>
      </c>
      <c r="B89" s="16"/>
      <c r="C89" s="15"/>
      <c r="D89" s="16">
        <f>COUNTA(D4:D88)</f>
        <v>0</v>
      </c>
      <c r="E89" s="16">
        <f>COUNTA(E4:E88)</f>
        <v>0</v>
      </c>
      <c r="F89" s="16">
        <f>COUNTA(F4:F88)</f>
        <v>0</v>
      </c>
      <c r="G89" s="17"/>
    </row>
    <row r="90" s="1" customFormat="1" ht="20" customHeight="1" spans="1:7">
      <c r="A90" s="18" t="s">
        <v>288</v>
      </c>
      <c r="B90" s="19"/>
      <c r="C90" s="20" t="s">
        <v>289</v>
      </c>
      <c r="D90" s="21">
        <f>D89+E89+F89</f>
        <v>0</v>
      </c>
      <c r="E90" s="9" t="s">
        <v>290</v>
      </c>
      <c r="F90" s="16" t="s">
        <v>117</v>
      </c>
      <c r="G90" s="22">
        <f>D89</f>
        <v>0</v>
      </c>
    </row>
    <row r="91" s="1" customFormat="1" ht="20" customHeight="1" spans="1:7">
      <c r="A91" s="23"/>
      <c r="B91" s="24"/>
      <c r="C91" s="25"/>
      <c r="D91" s="26"/>
      <c r="E91" s="13"/>
      <c r="F91" s="16" t="s">
        <v>118</v>
      </c>
      <c r="G91" s="22">
        <f>E89</f>
        <v>0</v>
      </c>
    </row>
    <row r="92" s="1" customFormat="1" ht="20" customHeight="1" spans="1:7">
      <c r="A92" s="23"/>
      <c r="B92" s="24"/>
      <c r="C92" s="25"/>
      <c r="D92" s="26"/>
      <c r="E92" s="13"/>
      <c r="F92" s="16" t="s">
        <v>119</v>
      </c>
      <c r="G92" s="22">
        <f>F89</f>
        <v>0</v>
      </c>
    </row>
    <row r="93" s="1" customFormat="1" ht="20" customHeight="1" spans="1:7">
      <c r="A93" s="23"/>
      <c r="B93" s="24"/>
      <c r="C93" s="27"/>
      <c r="D93" s="28"/>
      <c r="E93" s="15"/>
      <c r="F93" s="29" t="s">
        <v>291</v>
      </c>
      <c r="G93" s="30" t="e">
        <f>G90/D90</f>
        <v>#DIV/0!</v>
      </c>
    </row>
    <row r="94" s="1" customFormat="1" ht="20" customHeight="1" spans="1:7">
      <c r="A94" s="31"/>
      <c r="B94" s="32"/>
      <c r="C94" s="33" t="s">
        <v>292</v>
      </c>
      <c r="D94" s="34"/>
      <c r="E94" s="34"/>
      <c r="F94" s="34"/>
      <c r="G94" s="35"/>
    </row>
    <row r="95" s="1" customFormat="1" ht="20" customHeight="1" spans="1:7">
      <c r="A95" s="36" t="s">
        <v>293</v>
      </c>
      <c r="B95" s="36"/>
      <c r="C95" s="36"/>
      <c r="D95" s="36"/>
      <c r="E95" s="36"/>
      <c r="F95" s="36"/>
      <c r="G95" s="36"/>
    </row>
  </sheetData>
  <mergeCells count="31">
    <mergeCell ref="A1:G1"/>
    <mergeCell ref="A2:B2"/>
    <mergeCell ref="D2:E2"/>
    <mergeCell ref="F2:G2"/>
    <mergeCell ref="A89:C89"/>
    <mergeCell ref="C94:G94"/>
    <mergeCell ref="A95:G95"/>
    <mergeCell ref="B5:B11"/>
    <mergeCell ref="B12:B17"/>
    <mergeCell ref="B19:B20"/>
    <mergeCell ref="B21:B23"/>
    <mergeCell ref="B28:B30"/>
    <mergeCell ref="B31:B32"/>
    <mergeCell ref="B33:B35"/>
    <mergeCell ref="B36:B39"/>
    <mergeCell ref="B40:B43"/>
    <mergeCell ref="B44:B48"/>
    <mergeCell ref="B49:B51"/>
    <mergeCell ref="B52:B54"/>
    <mergeCell ref="B56:B57"/>
    <mergeCell ref="B59:B60"/>
    <mergeCell ref="B61:B62"/>
    <mergeCell ref="B63:B64"/>
    <mergeCell ref="B65:B66"/>
    <mergeCell ref="B67:B70"/>
    <mergeCell ref="B73:B77"/>
    <mergeCell ref="B78:B88"/>
    <mergeCell ref="C90:C93"/>
    <mergeCell ref="D90:D93"/>
    <mergeCell ref="E90:E93"/>
    <mergeCell ref="A90:B94"/>
  </mergeCells>
  <dataValidations count="3">
    <dataValidation type="custom" allowBlank="1" showInputMessage="1" showErrorMessage="1" sqref="D4:D88">
      <formula1>COUNTIF(D4:F4,"&lt;&gt;")&lt;=1</formula1>
    </dataValidation>
    <dataValidation type="custom" allowBlank="1" showInputMessage="1" showErrorMessage="1" sqref="E4:E88">
      <formula1>COUNTIF(D4:F4,"&lt;&gt;")&lt;=1</formula1>
    </dataValidation>
    <dataValidation type="custom" allowBlank="1" showInputMessage="1" showErrorMessage="1" sqref="F4:F88">
      <formula1>COUNTIF(D4:F4,"&lt;&gt;")&lt;=1</formula1>
    </dataValidation>
  </dataValidations>
  <pageMargins left="0.7" right="0.7" top="0.75" bottom="0.75" header="0.3" footer="0.3"/>
  <pageSetup paperSize="9" orientation="portrait"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G58"/>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410</v>
      </c>
      <c r="B1" s="3"/>
      <c r="C1" s="3"/>
      <c r="D1" s="3"/>
      <c r="E1" s="3"/>
      <c r="F1" s="3"/>
      <c r="G1" s="3"/>
    </row>
    <row r="2" s="1" customFormat="1" ht="20" customHeight="1" spans="1:7">
      <c r="A2" s="4" t="s">
        <v>64</v>
      </c>
      <c r="B2" s="5"/>
      <c r="C2" s="6" t="str">
        <f>IF('表C-0-1'!B2="","",'表C-0-1'!B2)</f>
        <v/>
      </c>
      <c r="D2" s="4" t="s">
        <v>114</v>
      </c>
      <c r="E2" s="5"/>
      <c r="F2" s="4" t="str">
        <f>IF('表C-0-1'!J2="","",'表C-0-1'!J2)</f>
        <v>年 月 日</v>
      </c>
      <c r="G2" s="5"/>
    </row>
    <row r="3" s="1" customFormat="1" ht="20" customHeight="1" spans="1:7">
      <c r="A3" s="7" t="s">
        <v>1</v>
      </c>
      <c r="B3" s="7" t="s">
        <v>115</v>
      </c>
      <c r="C3" s="8" t="s">
        <v>116</v>
      </c>
      <c r="D3" s="7" t="s">
        <v>117</v>
      </c>
      <c r="E3" s="7" t="s">
        <v>118</v>
      </c>
      <c r="F3" s="7" t="s">
        <v>119</v>
      </c>
      <c r="G3" s="7" t="s">
        <v>120</v>
      </c>
    </row>
    <row r="4" s="1" customFormat="1" ht="45" customHeight="1" spans="1:7">
      <c r="A4" s="9">
        <v>1</v>
      </c>
      <c r="B4" s="9" t="s">
        <v>411</v>
      </c>
      <c r="C4" s="10" t="s">
        <v>412</v>
      </c>
      <c r="D4" s="11"/>
      <c r="E4" s="12"/>
      <c r="F4" s="12"/>
      <c r="G4" s="12"/>
    </row>
    <row r="5" s="1" customFormat="1" ht="45" customHeight="1" spans="1:7">
      <c r="A5" s="9">
        <v>2</v>
      </c>
      <c r="B5" s="13"/>
      <c r="C5" s="10" t="s">
        <v>413</v>
      </c>
      <c r="D5" s="11"/>
      <c r="E5" s="12"/>
      <c r="F5" s="12"/>
      <c r="G5" s="12"/>
    </row>
    <row r="6" s="1" customFormat="1" ht="45" customHeight="1" spans="1:7">
      <c r="A6" s="9">
        <v>3</v>
      </c>
      <c r="B6" s="15"/>
      <c r="C6" s="14" t="s">
        <v>414</v>
      </c>
      <c r="D6" s="11"/>
      <c r="E6" s="12"/>
      <c r="F6" s="12"/>
      <c r="G6" s="12"/>
    </row>
    <row r="7" s="1" customFormat="1" ht="45" customHeight="1" spans="1:7">
      <c r="A7" s="9">
        <v>4</v>
      </c>
      <c r="B7" s="9" t="s">
        <v>415</v>
      </c>
      <c r="C7" s="14" t="s">
        <v>416</v>
      </c>
      <c r="D7" s="11"/>
      <c r="E7" s="12"/>
      <c r="F7" s="12"/>
      <c r="G7" s="12"/>
    </row>
    <row r="8" s="1" customFormat="1" ht="45" customHeight="1" spans="1:7">
      <c r="A8" s="9">
        <v>5</v>
      </c>
      <c r="B8" s="13"/>
      <c r="C8" s="10" t="s">
        <v>417</v>
      </c>
      <c r="D8" s="11"/>
      <c r="E8" s="12"/>
      <c r="F8" s="12"/>
      <c r="G8" s="12"/>
    </row>
    <row r="9" s="1" customFormat="1" ht="45" customHeight="1" spans="1:7">
      <c r="A9" s="9">
        <v>6</v>
      </c>
      <c r="B9" s="15"/>
      <c r="C9" s="14" t="s">
        <v>418</v>
      </c>
      <c r="D9" s="11"/>
      <c r="E9" s="12"/>
      <c r="F9" s="12"/>
      <c r="G9" s="12"/>
    </row>
    <row r="10" s="1" customFormat="1" ht="45" customHeight="1" spans="1:7">
      <c r="A10" s="9">
        <v>7</v>
      </c>
      <c r="B10" s="9" t="s">
        <v>419</v>
      </c>
      <c r="C10" s="14" t="s">
        <v>420</v>
      </c>
      <c r="D10" s="11"/>
      <c r="E10" s="12"/>
      <c r="F10" s="12"/>
      <c r="G10" s="12"/>
    </row>
    <row r="11" s="1" customFormat="1" ht="45" customHeight="1" spans="1:7">
      <c r="A11" s="9">
        <v>8</v>
      </c>
      <c r="B11" s="15"/>
      <c r="C11" s="14" t="s">
        <v>421</v>
      </c>
      <c r="D11" s="11"/>
      <c r="E11" s="12"/>
      <c r="F11" s="12"/>
      <c r="G11" s="12"/>
    </row>
    <row r="12" s="1" customFormat="1" ht="45" customHeight="1" spans="1:7">
      <c r="A12" s="9">
        <v>9</v>
      </c>
      <c r="B12" s="16" t="s">
        <v>422</v>
      </c>
      <c r="C12" s="14" t="s">
        <v>423</v>
      </c>
      <c r="D12" s="11"/>
      <c r="E12" s="12"/>
      <c r="F12" s="12"/>
      <c r="G12" s="12"/>
    </row>
    <row r="13" s="1" customFormat="1" ht="45" customHeight="1" spans="1:7">
      <c r="A13" s="9">
        <v>10</v>
      </c>
      <c r="B13" s="39" t="s">
        <v>424</v>
      </c>
      <c r="C13" s="14" t="s">
        <v>425</v>
      </c>
      <c r="D13" s="11"/>
      <c r="E13" s="12"/>
      <c r="F13" s="12"/>
      <c r="G13" s="12"/>
    </row>
    <row r="14" s="1" customFormat="1" ht="45" customHeight="1" spans="1:7">
      <c r="A14" s="9">
        <v>11</v>
      </c>
      <c r="B14" s="39" t="s">
        <v>426</v>
      </c>
      <c r="C14" s="14" t="s">
        <v>427</v>
      </c>
      <c r="D14" s="11"/>
      <c r="E14" s="12"/>
      <c r="F14" s="12"/>
      <c r="G14" s="12"/>
    </row>
    <row r="15" s="1" customFormat="1" ht="45" customHeight="1" spans="1:7">
      <c r="A15" s="9">
        <v>12</v>
      </c>
      <c r="B15" s="39" t="s">
        <v>428</v>
      </c>
      <c r="C15" s="14" t="s">
        <v>429</v>
      </c>
      <c r="D15" s="11"/>
      <c r="E15" s="12"/>
      <c r="F15" s="12"/>
      <c r="G15" s="12"/>
    </row>
    <row r="16" s="1" customFormat="1" ht="45" customHeight="1" spans="1:7">
      <c r="A16" s="9">
        <v>13</v>
      </c>
      <c r="B16" s="9" t="s">
        <v>430</v>
      </c>
      <c r="C16" s="14" t="s">
        <v>431</v>
      </c>
      <c r="D16" s="11"/>
      <c r="E16" s="12"/>
      <c r="F16" s="12"/>
      <c r="G16" s="12"/>
    </row>
    <row r="17" s="1" customFormat="1" ht="45" customHeight="1" spans="1:7">
      <c r="A17" s="9">
        <v>14</v>
      </c>
      <c r="B17" s="15"/>
      <c r="C17" s="14" t="s">
        <v>432</v>
      </c>
      <c r="D17" s="11"/>
      <c r="E17" s="12"/>
      <c r="F17" s="12"/>
      <c r="G17" s="12"/>
    </row>
    <row r="18" s="1" customFormat="1" ht="45" customHeight="1" spans="1:7">
      <c r="A18" s="9">
        <v>15</v>
      </c>
      <c r="B18" s="16" t="s">
        <v>433</v>
      </c>
      <c r="C18" s="14" t="s">
        <v>434</v>
      </c>
      <c r="D18" s="11"/>
      <c r="E18" s="12"/>
      <c r="F18" s="12"/>
      <c r="G18" s="12"/>
    </row>
    <row r="19" s="1" customFormat="1" ht="45" customHeight="1" spans="1:7">
      <c r="A19" s="9">
        <v>16</v>
      </c>
      <c r="B19" s="39" t="s">
        <v>435</v>
      </c>
      <c r="C19" s="14" t="s">
        <v>436</v>
      </c>
      <c r="D19" s="11"/>
      <c r="E19" s="12"/>
      <c r="F19" s="12"/>
      <c r="G19" s="12"/>
    </row>
    <row r="20" s="1" customFormat="1" ht="45" customHeight="1" spans="1:7">
      <c r="A20" s="9">
        <v>17</v>
      </c>
      <c r="B20" s="39" t="s">
        <v>437</v>
      </c>
      <c r="C20" s="14" t="s">
        <v>438</v>
      </c>
      <c r="D20" s="11"/>
      <c r="E20" s="12"/>
      <c r="F20" s="12"/>
      <c r="G20" s="12"/>
    </row>
    <row r="21" s="1" customFormat="1" ht="45" customHeight="1" spans="1:7">
      <c r="A21" s="9">
        <v>18</v>
      </c>
      <c r="B21" s="9" t="s">
        <v>439</v>
      </c>
      <c r="C21" s="14" t="s">
        <v>440</v>
      </c>
      <c r="D21" s="11"/>
      <c r="E21" s="12"/>
      <c r="F21" s="12"/>
      <c r="G21" s="12"/>
    </row>
    <row r="22" s="1" customFormat="1" ht="45" customHeight="1" spans="1:7">
      <c r="A22" s="9">
        <v>19</v>
      </c>
      <c r="B22" s="15"/>
      <c r="C22" s="14" t="s">
        <v>441</v>
      </c>
      <c r="D22" s="11"/>
      <c r="E22" s="12"/>
      <c r="F22" s="12"/>
      <c r="G22" s="12"/>
    </row>
    <row r="23" s="1" customFormat="1" ht="45" customHeight="1" spans="1:7">
      <c r="A23" s="9">
        <v>20</v>
      </c>
      <c r="B23" s="9" t="s">
        <v>442</v>
      </c>
      <c r="C23" s="14" t="s">
        <v>443</v>
      </c>
      <c r="D23" s="11"/>
      <c r="E23" s="12"/>
      <c r="F23" s="12"/>
      <c r="G23" s="12"/>
    </row>
    <row r="24" s="1" customFormat="1" ht="45" customHeight="1" spans="1:7">
      <c r="A24" s="9">
        <v>21</v>
      </c>
      <c r="B24" s="15"/>
      <c r="C24" s="14" t="s">
        <v>444</v>
      </c>
      <c r="D24" s="11"/>
      <c r="E24" s="12"/>
      <c r="F24" s="12"/>
      <c r="G24" s="12"/>
    </row>
    <row r="25" s="1" customFormat="1" ht="45" customHeight="1" spans="1:7">
      <c r="A25" s="9">
        <v>22</v>
      </c>
      <c r="B25" s="9" t="s">
        <v>445</v>
      </c>
      <c r="C25" s="14" t="s">
        <v>446</v>
      </c>
      <c r="D25" s="11"/>
      <c r="E25" s="12"/>
      <c r="F25" s="12"/>
      <c r="G25" s="12"/>
    </row>
    <row r="26" s="1" customFormat="1" ht="45" customHeight="1" spans="1:7">
      <c r="A26" s="9">
        <v>23</v>
      </c>
      <c r="B26" s="15"/>
      <c r="C26" s="14" t="s">
        <v>447</v>
      </c>
      <c r="D26" s="11"/>
      <c r="E26" s="12"/>
      <c r="F26" s="12"/>
      <c r="G26" s="12"/>
    </row>
    <row r="27" s="1" customFormat="1" ht="45" customHeight="1" spans="1:7">
      <c r="A27" s="9">
        <v>24</v>
      </c>
      <c r="B27" s="9" t="s">
        <v>448</v>
      </c>
      <c r="C27" s="14" t="s">
        <v>449</v>
      </c>
      <c r="D27" s="11"/>
      <c r="E27" s="12"/>
      <c r="F27" s="12"/>
      <c r="G27" s="12"/>
    </row>
    <row r="28" s="1" customFormat="1" ht="45" customHeight="1" spans="1:7">
      <c r="A28" s="9">
        <v>25</v>
      </c>
      <c r="B28" s="13"/>
      <c r="C28" s="14" t="s">
        <v>450</v>
      </c>
      <c r="D28" s="11"/>
      <c r="E28" s="12"/>
      <c r="F28" s="12"/>
      <c r="G28" s="12"/>
    </row>
    <row r="29" s="1" customFormat="1" ht="45" customHeight="1" spans="1:7">
      <c r="A29" s="9">
        <v>26</v>
      </c>
      <c r="B29" s="15"/>
      <c r="C29" s="14" t="s">
        <v>451</v>
      </c>
      <c r="D29" s="11"/>
      <c r="E29" s="12"/>
      <c r="F29" s="12"/>
      <c r="G29" s="12"/>
    </row>
    <row r="30" s="1" customFormat="1" ht="45" customHeight="1" spans="1:7">
      <c r="A30" s="9">
        <v>27</v>
      </c>
      <c r="B30" s="9" t="s">
        <v>452</v>
      </c>
      <c r="C30" s="14" t="s">
        <v>453</v>
      </c>
      <c r="D30" s="11"/>
      <c r="E30" s="12"/>
      <c r="F30" s="12"/>
      <c r="G30" s="12"/>
    </row>
    <row r="31" s="1" customFormat="1" ht="45" customHeight="1" spans="1:7">
      <c r="A31" s="9">
        <v>28</v>
      </c>
      <c r="B31" s="15"/>
      <c r="C31" s="14" t="s">
        <v>454</v>
      </c>
      <c r="D31" s="11"/>
      <c r="E31" s="12"/>
      <c r="F31" s="12"/>
      <c r="G31" s="12"/>
    </row>
    <row r="32" s="1" customFormat="1" ht="45" customHeight="1" spans="1:7">
      <c r="A32" s="9">
        <v>29</v>
      </c>
      <c r="B32" s="9" t="s">
        <v>455</v>
      </c>
      <c r="C32" s="14" t="s">
        <v>456</v>
      </c>
      <c r="D32" s="11"/>
      <c r="E32" s="12"/>
      <c r="F32" s="12"/>
      <c r="G32" s="12"/>
    </row>
    <row r="33" s="1" customFormat="1" ht="45" customHeight="1" spans="1:7">
      <c r="A33" s="9">
        <v>30</v>
      </c>
      <c r="B33" s="15"/>
      <c r="C33" s="14" t="s">
        <v>457</v>
      </c>
      <c r="D33" s="11"/>
      <c r="E33" s="12"/>
      <c r="F33" s="12"/>
      <c r="G33" s="12"/>
    </row>
    <row r="34" s="1" customFormat="1" ht="45" customHeight="1" spans="1:7">
      <c r="A34" s="9">
        <v>31</v>
      </c>
      <c r="B34" s="16" t="s">
        <v>458</v>
      </c>
      <c r="C34" s="14" t="s">
        <v>459</v>
      </c>
      <c r="D34" s="11"/>
      <c r="E34" s="12"/>
      <c r="F34" s="12"/>
      <c r="G34" s="12"/>
    </row>
    <row r="35" s="1" customFormat="1" ht="45" customHeight="1" spans="1:7">
      <c r="A35" s="9">
        <v>32</v>
      </c>
      <c r="B35" s="16" t="s">
        <v>460</v>
      </c>
      <c r="C35" s="14" t="s">
        <v>461</v>
      </c>
      <c r="D35" s="11"/>
      <c r="E35" s="12"/>
      <c r="F35" s="12"/>
      <c r="G35" s="12"/>
    </row>
    <row r="36" s="1" customFormat="1" ht="45" customHeight="1" spans="1:7">
      <c r="A36" s="9">
        <v>33</v>
      </c>
      <c r="B36" s="16" t="s">
        <v>462</v>
      </c>
      <c r="C36" s="14" t="s">
        <v>463</v>
      </c>
      <c r="D36" s="11"/>
      <c r="E36" s="12"/>
      <c r="F36" s="12"/>
      <c r="G36" s="12"/>
    </row>
    <row r="37" s="1" customFormat="1" ht="45" customHeight="1" spans="1:7">
      <c r="A37" s="9">
        <v>34</v>
      </c>
      <c r="B37" s="16" t="s">
        <v>464</v>
      </c>
      <c r="C37" s="14" t="s">
        <v>465</v>
      </c>
      <c r="D37" s="11"/>
      <c r="E37" s="12"/>
      <c r="F37" s="12"/>
      <c r="G37" s="12"/>
    </row>
    <row r="38" s="1" customFormat="1" ht="45" customHeight="1" spans="1:7">
      <c r="A38" s="9">
        <v>35</v>
      </c>
      <c r="B38" s="9" t="s">
        <v>398</v>
      </c>
      <c r="C38" s="14" t="s">
        <v>466</v>
      </c>
      <c r="D38" s="11"/>
      <c r="E38" s="12"/>
      <c r="F38" s="12"/>
      <c r="G38" s="12"/>
    </row>
    <row r="39" s="1" customFormat="1" ht="45" customHeight="1" spans="1:7">
      <c r="A39" s="9">
        <v>36</v>
      </c>
      <c r="B39" s="13"/>
      <c r="C39" s="14" t="s">
        <v>467</v>
      </c>
      <c r="D39" s="11"/>
      <c r="E39" s="12"/>
      <c r="F39" s="12"/>
      <c r="G39" s="12"/>
    </row>
    <row r="40" s="1" customFormat="1" ht="45" customHeight="1" spans="1:7">
      <c r="A40" s="9">
        <v>37</v>
      </c>
      <c r="B40" s="13"/>
      <c r="C40" s="14" t="s">
        <v>468</v>
      </c>
      <c r="D40" s="11"/>
      <c r="E40" s="12"/>
      <c r="F40" s="12"/>
      <c r="G40" s="12"/>
    </row>
    <row r="41" s="1" customFormat="1" ht="45" customHeight="1" spans="1:7">
      <c r="A41" s="9">
        <v>38</v>
      </c>
      <c r="B41" s="13"/>
      <c r="C41" s="14" t="s">
        <v>469</v>
      </c>
      <c r="D41" s="11"/>
      <c r="E41" s="12"/>
      <c r="F41" s="12"/>
      <c r="G41" s="12"/>
    </row>
    <row r="42" s="1" customFormat="1" ht="45" customHeight="1" spans="1:7">
      <c r="A42" s="9">
        <v>39</v>
      </c>
      <c r="B42" s="13"/>
      <c r="C42" s="14" t="s">
        <v>470</v>
      </c>
      <c r="D42" s="11"/>
      <c r="E42" s="12"/>
      <c r="F42" s="12"/>
      <c r="G42" s="12"/>
    </row>
    <row r="43" s="1" customFormat="1" ht="45" customHeight="1" spans="1:7">
      <c r="A43" s="9">
        <v>40</v>
      </c>
      <c r="B43" s="13"/>
      <c r="C43" s="14" t="s">
        <v>471</v>
      </c>
      <c r="D43" s="11"/>
      <c r="E43" s="12"/>
      <c r="F43" s="12"/>
      <c r="G43" s="12"/>
    </row>
    <row r="44" s="1" customFormat="1" ht="45" customHeight="1" spans="1:7">
      <c r="A44" s="9">
        <v>41</v>
      </c>
      <c r="B44" s="13"/>
      <c r="C44" s="14" t="s">
        <v>472</v>
      </c>
      <c r="D44" s="11"/>
      <c r="E44" s="12"/>
      <c r="F44" s="12"/>
      <c r="G44" s="12"/>
    </row>
    <row r="45" s="1" customFormat="1" ht="45" customHeight="1" spans="1:7">
      <c r="A45" s="9">
        <v>42</v>
      </c>
      <c r="B45" s="13"/>
      <c r="C45" s="14" t="s">
        <v>473</v>
      </c>
      <c r="D45" s="11"/>
      <c r="E45" s="12"/>
      <c r="F45" s="12"/>
      <c r="G45" s="12"/>
    </row>
    <row r="46" s="1" customFormat="1" ht="45" customHeight="1" spans="1:7">
      <c r="A46" s="9">
        <v>43</v>
      </c>
      <c r="B46" s="13"/>
      <c r="C46" s="14" t="s">
        <v>474</v>
      </c>
      <c r="D46" s="11"/>
      <c r="E46" s="12"/>
      <c r="F46" s="12"/>
      <c r="G46" s="12"/>
    </row>
    <row r="47" s="1" customFormat="1" ht="45" customHeight="1" spans="1:7">
      <c r="A47" s="9">
        <v>44</v>
      </c>
      <c r="B47" s="13"/>
      <c r="C47" s="14" t="s">
        <v>475</v>
      </c>
      <c r="D47" s="11"/>
      <c r="E47" s="12"/>
      <c r="F47" s="12"/>
      <c r="G47" s="12"/>
    </row>
    <row r="48" s="1" customFormat="1" ht="45" customHeight="1" spans="1:7">
      <c r="A48" s="9">
        <v>45</v>
      </c>
      <c r="B48" s="13"/>
      <c r="C48" s="14" t="s">
        <v>476</v>
      </c>
      <c r="D48" s="11"/>
      <c r="E48" s="12"/>
      <c r="F48" s="12"/>
      <c r="G48" s="12"/>
    </row>
    <row r="49" s="1" customFormat="1" ht="45" customHeight="1" spans="1:7">
      <c r="A49" s="9">
        <v>46</v>
      </c>
      <c r="B49" s="13"/>
      <c r="C49" s="14" t="s">
        <v>477</v>
      </c>
      <c r="D49" s="11"/>
      <c r="E49" s="12"/>
      <c r="F49" s="12"/>
      <c r="G49" s="12"/>
    </row>
    <row r="50" s="1" customFormat="1" ht="45" customHeight="1" spans="1:7">
      <c r="A50" s="9">
        <v>47</v>
      </c>
      <c r="B50" s="13"/>
      <c r="C50" s="14" t="s">
        <v>478</v>
      </c>
      <c r="D50" s="11"/>
      <c r="E50" s="12"/>
      <c r="F50" s="12"/>
      <c r="G50" s="12"/>
    </row>
    <row r="51" s="1" customFormat="1" ht="45" customHeight="1" spans="1:7">
      <c r="A51" s="9">
        <v>48</v>
      </c>
      <c r="B51" s="15"/>
      <c r="C51" s="14" t="s">
        <v>479</v>
      </c>
      <c r="D51" s="11"/>
      <c r="E51" s="12"/>
      <c r="F51" s="12"/>
      <c r="G51" s="12"/>
    </row>
    <row r="52" s="1" customFormat="1" ht="20" customHeight="1" spans="1:7">
      <c r="A52" s="16" t="s">
        <v>82</v>
      </c>
      <c r="B52" s="16"/>
      <c r="C52" s="15"/>
      <c r="D52" s="16">
        <f>COUNTA(D4:D51)</f>
        <v>0</v>
      </c>
      <c r="E52" s="16">
        <f>COUNTA(E4:E51)</f>
        <v>0</v>
      </c>
      <c r="F52" s="16">
        <f>COUNTA(F4:F51)</f>
        <v>0</v>
      </c>
      <c r="G52" s="17"/>
    </row>
    <row r="53" s="1" customFormat="1" ht="20" customHeight="1" spans="1:7">
      <c r="A53" s="18" t="s">
        <v>288</v>
      </c>
      <c r="B53" s="19"/>
      <c r="C53" s="20" t="s">
        <v>289</v>
      </c>
      <c r="D53" s="21">
        <f>D52+E52+F52</f>
        <v>0</v>
      </c>
      <c r="E53" s="9" t="s">
        <v>290</v>
      </c>
      <c r="F53" s="16" t="s">
        <v>117</v>
      </c>
      <c r="G53" s="22">
        <f>D52</f>
        <v>0</v>
      </c>
    </row>
    <row r="54" s="1" customFormat="1" ht="20" customHeight="1" spans="1:7">
      <c r="A54" s="23"/>
      <c r="B54" s="24"/>
      <c r="C54" s="25"/>
      <c r="D54" s="26"/>
      <c r="E54" s="13"/>
      <c r="F54" s="16" t="s">
        <v>118</v>
      </c>
      <c r="G54" s="22">
        <f>E52</f>
        <v>0</v>
      </c>
    </row>
    <row r="55" s="1" customFormat="1" ht="20" customHeight="1" spans="1:7">
      <c r="A55" s="23"/>
      <c r="B55" s="24"/>
      <c r="C55" s="25"/>
      <c r="D55" s="26"/>
      <c r="E55" s="13"/>
      <c r="F55" s="16" t="s">
        <v>119</v>
      </c>
      <c r="G55" s="22">
        <f>F52</f>
        <v>0</v>
      </c>
    </row>
    <row r="56" s="1" customFormat="1" ht="20" customHeight="1" spans="1:7">
      <c r="A56" s="23"/>
      <c r="B56" s="24"/>
      <c r="C56" s="27"/>
      <c r="D56" s="28"/>
      <c r="E56" s="15"/>
      <c r="F56" s="29" t="s">
        <v>291</v>
      </c>
      <c r="G56" s="30" t="e">
        <f>G53/D53</f>
        <v>#DIV/0!</v>
      </c>
    </row>
    <row r="57" s="1" customFormat="1" ht="20" customHeight="1" spans="1:7">
      <c r="A57" s="31"/>
      <c r="B57" s="32"/>
      <c r="C57" s="33" t="s">
        <v>292</v>
      </c>
      <c r="D57" s="34"/>
      <c r="E57" s="34"/>
      <c r="F57" s="34"/>
      <c r="G57" s="35"/>
    </row>
    <row r="58" s="1" customFormat="1" ht="20" customHeight="1" spans="1:7">
      <c r="A58" s="36" t="s">
        <v>293</v>
      </c>
      <c r="B58" s="36"/>
      <c r="C58" s="36"/>
      <c r="D58" s="36"/>
      <c r="E58" s="36"/>
      <c r="F58" s="36"/>
      <c r="G58" s="36"/>
    </row>
  </sheetData>
  <mergeCells count="22">
    <mergeCell ref="A1:G1"/>
    <mergeCell ref="A2:B2"/>
    <mergeCell ref="D2:E2"/>
    <mergeCell ref="F2:G2"/>
    <mergeCell ref="A52:C52"/>
    <mergeCell ref="C57:G57"/>
    <mergeCell ref="A58:G58"/>
    <mergeCell ref="B4:B6"/>
    <mergeCell ref="B7:B9"/>
    <mergeCell ref="B10:B11"/>
    <mergeCell ref="B16:B17"/>
    <mergeCell ref="B21:B22"/>
    <mergeCell ref="B23:B24"/>
    <mergeCell ref="B25:B26"/>
    <mergeCell ref="B27:B29"/>
    <mergeCell ref="B30:B31"/>
    <mergeCell ref="B32:B33"/>
    <mergeCell ref="B38:B51"/>
    <mergeCell ref="C53:C56"/>
    <mergeCell ref="D53:D56"/>
    <mergeCell ref="E53:E56"/>
    <mergeCell ref="A53:B57"/>
  </mergeCells>
  <dataValidations count="3">
    <dataValidation type="custom" allowBlank="1" showInputMessage="1" showErrorMessage="1" sqref="D4:D51">
      <formula1>COUNTIF(D4:F4,"&lt;&gt;")&lt;=1</formula1>
    </dataValidation>
    <dataValidation type="custom" allowBlank="1" showInputMessage="1" showErrorMessage="1" sqref="E4:E51">
      <formula1>COUNTIF(D4:F4,"&lt;&gt;")&lt;=1</formula1>
    </dataValidation>
    <dataValidation type="custom" allowBlank="1" showInputMessage="1" showErrorMessage="1" sqref="F4:F51">
      <formula1>COUNTIF(D4:F4,"&lt;&gt;")&lt;=1</formula1>
    </dataValidation>
  </dataValidations>
  <pageMargins left="0.7" right="0.7" top="0.75" bottom="0.75" header="0.3" footer="0.3"/>
  <pageSetup paperSize="9" orientation="portrait" horizontalDpi="300" verticalDpi="3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G76"/>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480</v>
      </c>
      <c r="B1" s="3"/>
      <c r="C1" s="3"/>
      <c r="D1" s="3"/>
      <c r="E1" s="3"/>
      <c r="F1" s="3"/>
      <c r="G1" s="3"/>
    </row>
    <row r="2" s="1" customFormat="1" ht="20" customHeight="1" spans="1:7">
      <c r="A2" s="4" t="s">
        <v>64</v>
      </c>
      <c r="B2" s="5"/>
      <c r="C2" s="6" t="str">
        <f>'表C-0-1'!B2&amp;'表C-0-6'!B2</f>
        <v/>
      </c>
      <c r="D2" s="4" t="s">
        <v>114</v>
      </c>
      <c r="E2" s="5"/>
      <c r="F2" s="4" t="str">
        <f>IF('表C-0-1'!J2="","",'表C-0-1'!J2)</f>
        <v>年 月 日</v>
      </c>
      <c r="G2" s="5"/>
    </row>
    <row r="3" s="1" customFormat="1" ht="20" customHeight="1" spans="1:7">
      <c r="A3" s="7" t="s">
        <v>1</v>
      </c>
      <c r="B3" s="7" t="s">
        <v>115</v>
      </c>
      <c r="C3" s="8" t="s">
        <v>116</v>
      </c>
      <c r="D3" s="7" t="s">
        <v>117</v>
      </c>
      <c r="E3" s="7" t="s">
        <v>118</v>
      </c>
      <c r="F3" s="7" t="s">
        <v>119</v>
      </c>
      <c r="G3" s="7" t="s">
        <v>120</v>
      </c>
    </row>
    <row r="4" s="1" customFormat="1" ht="45" customHeight="1" spans="1:7">
      <c r="A4" s="9">
        <v>1</v>
      </c>
      <c r="B4" s="9" t="s">
        <v>481</v>
      </c>
      <c r="C4" s="10" t="s">
        <v>482</v>
      </c>
      <c r="D4" s="11"/>
      <c r="E4" s="12"/>
      <c r="F4" s="12"/>
      <c r="G4" s="12"/>
    </row>
    <row r="5" s="1" customFormat="1" ht="45" customHeight="1" spans="1:7">
      <c r="A5" s="9">
        <v>2</v>
      </c>
      <c r="B5" s="13"/>
      <c r="C5" s="10" t="s">
        <v>483</v>
      </c>
      <c r="D5" s="11"/>
      <c r="E5" s="12"/>
      <c r="F5" s="12"/>
      <c r="G5" s="12"/>
    </row>
    <row r="6" s="1" customFormat="1" ht="45" customHeight="1" spans="1:7">
      <c r="A6" s="9">
        <v>3</v>
      </c>
      <c r="B6" s="13"/>
      <c r="C6" s="14" t="s">
        <v>484</v>
      </c>
      <c r="D6" s="11"/>
      <c r="E6" s="12"/>
      <c r="F6" s="12"/>
      <c r="G6" s="12"/>
    </row>
    <row r="7" s="1" customFormat="1" ht="45" customHeight="1" spans="1:7">
      <c r="A7" s="9">
        <v>4</v>
      </c>
      <c r="B7" s="13"/>
      <c r="C7" s="14" t="s">
        <v>485</v>
      </c>
      <c r="D7" s="11"/>
      <c r="E7" s="12"/>
      <c r="F7" s="12"/>
      <c r="G7" s="12"/>
    </row>
    <row r="8" s="1" customFormat="1" ht="45" customHeight="1" spans="1:7">
      <c r="A8" s="9">
        <v>5</v>
      </c>
      <c r="B8" s="13"/>
      <c r="C8" s="10" t="s">
        <v>486</v>
      </c>
      <c r="D8" s="11"/>
      <c r="E8" s="12"/>
      <c r="F8" s="12"/>
      <c r="G8" s="12"/>
    </row>
    <row r="9" s="1" customFormat="1" ht="45" customHeight="1" spans="1:7">
      <c r="A9" s="9">
        <v>6</v>
      </c>
      <c r="B9" s="13"/>
      <c r="C9" s="14" t="s">
        <v>487</v>
      </c>
      <c r="D9" s="11"/>
      <c r="E9" s="12"/>
      <c r="F9" s="12"/>
      <c r="G9" s="12"/>
    </row>
    <row r="10" s="1" customFormat="1" ht="45" customHeight="1" spans="1:7">
      <c r="A10" s="9">
        <v>7</v>
      </c>
      <c r="B10" s="13"/>
      <c r="C10" s="14" t="s">
        <v>488</v>
      </c>
      <c r="D10" s="11"/>
      <c r="E10" s="12"/>
      <c r="F10" s="12"/>
      <c r="G10" s="12"/>
    </row>
    <row r="11" s="1" customFormat="1" ht="45" customHeight="1" spans="1:7">
      <c r="A11" s="9">
        <v>8</v>
      </c>
      <c r="B11" s="15"/>
      <c r="C11" s="14" t="s">
        <v>489</v>
      </c>
      <c r="D11" s="11"/>
      <c r="E11" s="12"/>
      <c r="F11" s="12"/>
      <c r="G11" s="12"/>
    </row>
    <row r="12" s="1" customFormat="1" ht="45" customHeight="1" spans="1:7">
      <c r="A12" s="9">
        <v>9</v>
      </c>
      <c r="B12" s="9"/>
      <c r="C12" s="14" t="s">
        <v>490</v>
      </c>
      <c r="D12" s="11"/>
      <c r="E12" s="12"/>
      <c r="F12" s="12"/>
      <c r="G12" s="12"/>
    </row>
    <row r="13" s="1" customFormat="1" ht="45" customHeight="1" spans="1:7">
      <c r="A13" s="9">
        <v>10</v>
      </c>
      <c r="B13" s="13"/>
      <c r="C13" s="14" t="s">
        <v>491</v>
      </c>
      <c r="D13" s="11"/>
      <c r="E13" s="12"/>
      <c r="F13" s="12"/>
      <c r="G13" s="12"/>
    </row>
    <row r="14" s="1" customFormat="1" ht="45" customHeight="1" spans="1:7">
      <c r="A14" s="9">
        <v>11</v>
      </c>
      <c r="B14" s="13"/>
      <c r="C14" s="14" t="s">
        <v>492</v>
      </c>
      <c r="D14" s="11"/>
      <c r="E14" s="12"/>
      <c r="F14" s="12"/>
      <c r="G14" s="12"/>
    </row>
    <row r="15" s="1" customFormat="1" ht="45" customHeight="1" spans="1:7">
      <c r="A15" s="9">
        <v>12</v>
      </c>
      <c r="B15" s="13"/>
      <c r="C15" s="14" t="s">
        <v>493</v>
      </c>
      <c r="D15" s="11"/>
      <c r="E15" s="12"/>
      <c r="F15" s="12"/>
      <c r="G15" s="12"/>
    </row>
    <row r="16" s="1" customFormat="1" ht="45" customHeight="1" spans="1:7">
      <c r="A16" s="9">
        <v>13</v>
      </c>
      <c r="B16" s="13"/>
      <c r="C16" s="14" t="s">
        <v>494</v>
      </c>
      <c r="D16" s="11"/>
      <c r="E16" s="12"/>
      <c r="F16" s="12"/>
      <c r="G16" s="12"/>
    </row>
    <row r="17" s="1" customFormat="1" ht="45" customHeight="1" spans="1:7">
      <c r="A17" s="9">
        <v>14</v>
      </c>
      <c r="B17" s="13"/>
      <c r="C17" s="14" t="s">
        <v>495</v>
      </c>
      <c r="D17" s="11"/>
      <c r="E17" s="12"/>
      <c r="F17" s="12"/>
      <c r="G17" s="12"/>
    </row>
    <row r="18" s="1" customFormat="1" ht="45" customHeight="1" spans="1:7">
      <c r="A18" s="9">
        <v>15</v>
      </c>
      <c r="B18" s="15"/>
      <c r="C18" s="14" t="s">
        <v>496</v>
      </c>
      <c r="D18" s="11"/>
      <c r="E18" s="12"/>
      <c r="F18" s="12"/>
      <c r="G18" s="12"/>
    </row>
    <row r="19" s="1" customFormat="1" ht="45" customHeight="1" spans="1:7">
      <c r="A19" s="9">
        <v>16</v>
      </c>
      <c r="B19" s="39"/>
      <c r="C19" s="14" t="s">
        <v>497</v>
      </c>
      <c r="D19" s="11"/>
      <c r="E19" s="12"/>
      <c r="F19" s="12"/>
      <c r="G19" s="12"/>
    </row>
    <row r="20" s="1" customFormat="1" ht="45" customHeight="1" spans="1:7">
      <c r="A20" s="9">
        <v>17</v>
      </c>
      <c r="B20" s="39"/>
      <c r="C20" s="14" t="s">
        <v>498</v>
      </c>
      <c r="D20" s="11"/>
      <c r="E20" s="12"/>
      <c r="F20" s="12"/>
      <c r="G20" s="12"/>
    </row>
    <row r="21" s="1" customFormat="1" ht="45" customHeight="1" spans="1:7">
      <c r="A21" s="9">
        <v>18</v>
      </c>
      <c r="B21" s="39"/>
      <c r="C21" s="14" t="s">
        <v>499</v>
      </c>
      <c r="D21" s="11"/>
      <c r="E21" s="12"/>
      <c r="F21" s="12"/>
      <c r="G21" s="12"/>
    </row>
    <row r="22" s="1" customFormat="1" ht="45" customHeight="1" spans="1:7">
      <c r="A22" s="9">
        <v>19</v>
      </c>
      <c r="B22" s="39"/>
      <c r="C22" s="14" t="s">
        <v>500</v>
      </c>
      <c r="D22" s="11"/>
      <c r="E22" s="12"/>
      <c r="F22" s="12"/>
      <c r="G22" s="12"/>
    </row>
    <row r="23" s="1" customFormat="1" ht="45" customHeight="1" spans="1:7">
      <c r="A23" s="9">
        <v>20</v>
      </c>
      <c r="B23" s="39"/>
      <c r="C23" s="14" t="s">
        <v>501</v>
      </c>
      <c r="D23" s="11"/>
      <c r="E23" s="12"/>
      <c r="F23" s="12"/>
      <c r="G23" s="12"/>
    </row>
    <row r="24" s="1" customFormat="1" ht="45" customHeight="1" spans="1:7">
      <c r="A24" s="9">
        <v>21</v>
      </c>
      <c r="B24" s="39"/>
      <c r="C24" s="14" t="s">
        <v>502</v>
      </c>
      <c r="D24" s="11"/>
      <c r="E24" s="12"/>
      <c r="F24" s="12"/>
      <c r="G24" s="12"/>
    </row>
    <row r="25" s="1" customFormat="1" ht="45" customHeight="1" spans="1:7">
      <c r="A25" s="9">
        <v>22</v>
      </c>
      <c r="B25" s="39"/>
      <c r="C25" s="14" t="s">
        <v>503</v>
      </c>
      <c r="D25" s="11"/>
      <c r="E25" s="12"/>
      <c r="F25" s="12"/>
      <c r="G25" s="12"/>
    </row>
    <row r="26" s="1" customFormat="1" ht="45" customHeight="1" spans="1:7">
      <c r="A26" s="9">
        <v>23</v>
      </c>
      <c r="B26" s="39"/>
      <c r="C26" s="14" t="s">
        <v>504</v>
      </c>
      <c r="D26" s="11"/>
      <c r="E26" s="12"/>
      <c r="F26" s="12"/>
      <c r="G26" s="12"/>
    </row>
    <row r="27" s="1" customFormat="1" ht="45" customHeight="1" spans="1:7">
      <c r="A27" s="9">
        <v>24</v>
      </c>
      <c r="B27" s="39"/>
      <c r="C27" s="14" t="s">
        <v>505</v>
      </c>
      <c r="D27" s="11"/>
      <c r="E27" s="12"/>
      <c r="F27" s="12"/>
      <c r="G27" s="12"/>
    </row>
    <row r="28" s="1" customFormat="1" ht="45" customHeight="1" spans="1:7">
      <c r="A28" s="9">
        <v>25</v>
      </c>
      <c r="B28" s="39"/>
      <c r="C28" s="14" t="s">
        <v>506</v>
      </c>
      <c r="D28" s="11"/>
      <c r="E28" s="12"/>
      <c r="F28" s="12"/>
      <c r="G28" s="12"/>
    </row>
    <row r="29" s="1" customFormat="1" ht="45" customHeight="1" spans="1:7">
      <c r="A29" s="9">
        <v>26</v>
      </c>
      <c r="B29" s="39"/>
      <c r="C29" s="14" t="s">
        <v>507</v>
      </c>
      <c r="D29" s="11"/>
      <c r="E29" s="12"/>
      <c r="F29" s="12"/>
      <c r="G29" s="12"/>
    </row>
    <row r="30" s="1" customFormat="1" ht="45" customHeight="1" spans="1:7">
      <c r="A30" s="9">
        <v>27</v>
      </c>
      <c r="B30" s="39"/>
      <c r="C30" s="14" t="s">
        <v>508</v>
      </c>
      <c r="D30" s="11"/>
      <c r="E30" s="12"/>
      <c r="F30" s="12"/>
      <c r="G30" s="12"/>
    </row>
    <row r="31" s="1" customFormat="1" ht="45" customHeight="1" spans="1:7">
      <c r="A31" s="9">
        <v>28</v>
      </c>
      <c r="B31" s="39"/>
      <c r="C31" s="14" t="s">
        <v>509</v>
      </c>
      <c r="D31" s="11"/>
      <c r="E31" s="12"/>
      <c r="F31" s="12"/>
      <c r="G31" s="12"/>
    </row>
    <row r="32" s="1" customFormat="1" ht="45" customHeight="1" spans="1:7">
      <c r="A32" s="9">
        <v>29</v>
      </c>
      <c r="B32" s="39"/>
      <c r="C32" s="14" t="s">
        <v>510</v>
      </c>
      <c r="D32" s="11"/>
      <c r="E32" s="12"/>
      <c r="F32" s="12"/>
      <c r="G32" s="12"/>
    </row>
    <row r="33" s="1" customFormat="1" ht="45" customHeight="1" spans="1:7">
      <c r="A33" s="9">
        <v>30</v>
      </c>
      <c r="B33" s="39"/>
      <c r="C33" s="14" t="s">
        <v>511</v>
      </c>
      <c r="D33" s="11"/>
      <c r="E33" s="12"/>
      <c r="F33" s="12"/>
      <c r="G33" s="12"/>
    </row>
    <row r="34" s="1" customFormat="1" ht="45" customHeight="1" spans="1:7">
      <c r="A34" s="9">
        <v>31</v>
      </c>
      <c r="B34" s="39"/>
      <c r="C34" s="14" t="s">
        <v>512</v>
      </c>
      <c r="D34" s="11"/>
      <c r="E34" s="12"/>
      <c r="F34" s="12"/>
      <c r="G34" s="12"/>
    </row>
    <row r="35" s="1" customFormat="1" ht="45" customHeight="1" spans="1:7">
      <c r="A35" s="9">
        <v>32</v>
      </c>
      <c r="B35" s="39"/>
      <c r="C35" s="14" t="s">
        <v>513</v>
      </c>
      <c r="D35" s="11"/>
      <c r="E35" s="12"/>
      <c r="F35" s="12"/>
      <c r="G35" s="12"/>
    </row>
    <row r="36" s="1" customFormat="1" ht="45" customHeight="1" spans="1:7">
      <c r="A36" s="9">
        <v>33</v>
      </c>
      <c r="B36" s="9" t="s">
        <v>514</v>
      </c>
      <c r="C36" s="14" t="s">
        <v>515</v>
      </c>
      <c r="D36" s="11"/>
      <c r="E36" s="12"/>
      <c r="F36" s="12"/>
      <c r="G36" s="12"/>
    </row>
    <row r="37" s="1" customFormat="1" ht="45" customHeight="1" spans="1:7">
      <c r="A37" s="9">
        <v>34</v>
      </c>
      <c r="B37" s="13"/>
      <c r="C37" s="14" t="s">
        <v>516</v>
      </c>
      <c r="D37" s="11"/>
      <c r="E37" s="12"/>
      <c r="F37" s="12"/>
      <c r="G37" s="12"/>
    </row>
    <row r="38" s="1" customFormat="1" ht="45" customHeight="1" spans="1:7">
      <c r="A38" s="9">
        <v>35</v>
      </c>
      <c r="B38" s="13"/>
      <c r="C38" s="14" t="s">
        <v>517</v>
      </c>
      <c r="D38" s="11"/>
      <c r="E38" s="12"/>
      <c r="F38" s="12"/>
      <c r="G38" s="12"/>
    </row>
    <row r="39" s="1" customFormat="1" ht="45" customHeight="1" spans="1:7">
      <c r="A39" s="9">
        <v>36</v>
      </c>
      <c r="B39" s="13"/>
      <c r="C39" s="14" t="s">
        <v>518</v>
      </c>
      <c r="D39" s="11"/>
      <c r="E39" s="12"/>
      <c r="F39" s="12"/>
      <c r="G39" s="12"/>
    </row>
    <row r="40" s="1" customFormat="1" ht="45" customHeight="1" spans="1:7">
      <c r="A40" s="9">
        <v>37</v>
      </c>
      <c r="B40" s="13"/>
      <c r="C40" s="14" t="s">
        <v>519</v>
      </c>
      <c r="D40" s="11"/>
      <c r="E40" s="12"/>
      <c r="F40" s="12"/>
      <c r="G40" s="12"/>
    </row>
    <row r="41" s="1" customFormat="1" ht="45" customHeight="1" spans="1:7">
      <c r="A41" s="9">
        <v>38</v>
      </c>
      <c r="B41" s="13"/>
      <c r="C41" s="14" t="s">
        <v>520</v>
      </c>
      <c r="D41" s="11"/>
      <c r="E41" s="12"/>
      <c r="F41" s="12"/>
      <c r="G41" s="12"/>
    </row>
    <row r="42" s="1" customFormat="1" ht="45" customHeight="1" spans="1:7">
      <c r="A42" s="9">
        <v>39</v>
      </c>
      <c r="B42" s="13"/>
      <c r="C42" s="14" t="s">
        <v>521</v>
      </c>
      <c r="D42" s="11"/>
      <c r="E42" s="12"/>
      <c r="F42" s="12"/>
      <c r="G42" s="12"/>
    </row>
    <row r="43" s="1" customFormat="1" ht="45" customHeight="1" spans="1:7">
      <c r="A43" s="9">
        <v>40</v>
      </c>
      <c r="B43" s="13"/>
      <c r="C43" s="14" t="s">
        <v>522</v>
      </c>
      <c r="D43" s="11"/>
      <c r="E43" s="12"/>
      <c r="F43" s="12"/>
      <c r="G43" s="12"/>
    </row>
    <row r="44" s="1" customFormat="1" ht="45" customHeight="1" spans="1:7">
      <c r="A44" s="9">
        <v>41</v>
      </c>
      <c r="B44" s="15"/>
      <c r="C44" s="14" t="s">
        <v>523</v>
      </c>
      <c r="D44" s="11"/>
      <c r="E44" s="12"/>
      <c r="F44" s="12"/>
      <c r="G44" s="12"/>
    </row>
    <row r="45" s="1" customFormat="1" ht="45" customHeight="1" spans="1:7">
      <c r="A45" s="9">
        <v>42</v>
      </c>
      <c r="B45" s="9" t="s">
        <v>524</v>
      </c>
      <c r="C45" s="14" t="s">
        <v>525</v>
      </c>
      <c r="D45" s="11"/>
      <c r="E45" s="12"/>
      <c r="F45" s="12"/>
      <c r="G45" s="12"/>
    </row>
    <row r="46" s="1" customFormat="1" ht="45" customHeight="1" spans="1:7">
      <c r="A46" s="9">
        <v>43</v>
      </c>
      <c r="B46" s="15"/>
      <c r="C46" s="14" t="s">
        <v>526</v>
      </c>
      <c r="D46" s="11"/>
      <c r="E46" s="12"/>
      <c r="F46" s="12"/>
      <c r="G46" s="12"/>
    </row>
    <row r="47" s="1" customFormat="1" ht="45" customHeight="1" spans="1:7">
      <c r="A47" s="9">
        <v>44</v>
      </c>
      <c r="B47" s="16" t="s">
        <v>462</v>
      </c>
      <c r="C47" s="14" t="s">
        <v>527</v>
      </c>
      <c r="D47" s="11"/>
      <c r="E47" s="12"/>
      <c r="F47" s="12"/>
      <c r="G47" s="12"/>
    </row>
    <row r="48" s="1" customFormat="1" ht="45" customHeight="1" spans="1:7">
      <c r="A48" s="9">
        <v>45</v>
      </c>
      <c r="B48" s="16" t="s">
        <v>528</v>
      </c>
      <c r="C48" s="14" t="s">
        <v>529</v>
      </c>
      <c r="D48" s="11"/>
      <c r="E48" s="12"/>
      <c r="F48" s="12"/>
      <c r="G48" s="12"/>
    </row>
    <row r="49" s="1" customFormat="1" ht="45" customHeight="1" spans="1:7">
      <c r="A49" s="9">
        <v>46</v>
      </c>
      <c r="B49" s="16" t="s">
        <v>530</v>
      </c>
      <c r="C49" s="14" t="s">
        <v>531</v>
      </c>
      <c r="D49" s="11"/>
      <c r="E49" s="12"/>
      <c r="F49" s="12"/>
      <c r="G49" s="12"/>
    </row>
    <row r="50" s="1" customFormat="1" ht="45" customHeight="1" spans="1:7">
      <c r="A50" s="9">
        <v>47</v>
      </c>
      <c r="B50" s="9" t="s">
        <v>398</v>
      </c>
      <c r="C50" s="14" t="s">
        <v>532</v>
      </c>
      <c r="D50" s="11"/>
      <c r="E50" s="12"/>
      <c r="F50" s="12"/>
      <c r="G50" s="12"/>
    </row>
    <row r="51" s="1" customFormat="1" ht="45" customHeight="1" spans="1:7">
      <c r="A51" s="9">
        <v>48</v>
      </c>
      <c r="B51" s="13"/>
      <c r="C51" s="14" t="s">
        <v>533</v>
      </c>
      <c r="D51" s="11"/>
      <c r="E51" s="12"/>
      <c r="F51" s="12"/>
      <c r="G51" s="12"/>
    </row>
    <row r="52" s="1" customFormat="1" ht="45" customHeight="1" spans="1:7">
      <c r="A52" s="9">
        <v>49</v>
      </c>
      <c r="B52" s="13"/>
      <c r="C52" s="14" t="s">
        <v>534</v>
      </c>
      <c r="D52" s="11"/>
      <c r="E52" s="12"/>
      <c r="F52" s="12"/>
      <c r="G52" s="12"/>
    </row>
    <row r="53" s="1" customFormat="1" ht="45" customHeight="1" spans="1:7">
      <c r="A53" s="9">
        <v>50</v>
      </c>
      <c r="B53" s="13"/>
      <c r="C53" s="14" t="s">
        <v>535</v>
      </c>
      <c r="D53" s="11"/>
      <c r="E53" s="12"/>
      <c r="F53" s="12"/>
      <c r="G53" s="12"/>
    </row>
    <row r="54" s="1" customFormat="1" ht="45" customHeight="1" spans="1:7">
      <c r="A54" s="9">
        <v>51</v>
      </c>
      <c r="B54" s="13"/>
      <c r="C54" s="14" t="s">
        <v>536</v>
      </c>
      <c r="D54" s="11"/>
      <c r="E54" s="12"/>
      <c r="F54" s="12"/>
      <c r="G54" s="12"/>
    </row>
    <row r="55" s="1" customFormat="1" ht="45" customHeight="1" spans="1:7">
      <c r="A55" s="9">
        <v>52</v>
      </c>
      <c r="B55" s="13"/>
      <c r="C55" s="14" t="s">
        <v>537</v>
      </c>
      <c r="D55" s="11"/>
      <c r="E55" s="12"/>
      <c r="F55" s="12"/>
      <c r="G55" s="12"/>
    </row>
    <row r="56" s="1" customFormat="1" ht="45" customHeight="1" spans="1:7">
      <c r="A56" s="9">
        <v>53</v>
      </c>
      <c r="B56" s="13"/>
      <c r="C56" s="40" t="s">
        <v>538</v>
      </c>
      <c r="D56" s="11"/>
      <c r="E56" s="12"/>
      <c r="F56" s="12"/>
      <c r="G56" s="12"/>
    </row>
    <row r="57" s="1" customFormat="1" ht="45" customHeight="1" spans="1:7">
      <c r="A57" s="9">
        <v>54</v>
      </c>
      <c r="B57" s="13"/>
      <c r="C57" s="14" t="s">
        <v>539</v>
      </c>
      <c r="D57" s="11"/>
      <c r="E57" s="12"/>
      <c r="F57" s="12"/>
      <c r="G57" s="12"/>
    </row>
    <row r="58" s="1" customFormat="1" ht="45" customHeight="1" spans="1:7">
      <c r="A58" s="9">
        <v>55</v>
      </c>
      <c r="B58" s="13"/>
      <c r="C58" s="14" t="s">
        <v>540</v>
      </c>
      <c r="D58" s="11"/>
      <c r="E58" s="12"/>
      <c r="F58" s="12"/>
      <c r="G58" s="12"/>
    </row>
    <row r="59" s="1" customFormat="1" ht="45" customHeight="1" spans="1:7">
      <c r="A59" s="9">
        <v>56</v>
      </c>
      <c r="B59" s="13"/>
      <c r="C59" s="14" t="s">
        <v>541</v>
      </c>
      <c r="D59" s="11"/>
      <c r="E59" s="12"/>
      <c r="F59" s="12"/>
      <c r="G59" s="12"/>
    </row>
    <row r="60" s="1" customFormat="1" ht="45" customHeight="1" spans="1:7">
      <c r="A60" s="9">
        <v>57</v>
      </c>
      <c r="B60" s="13"/>
      <c r="C60" s="14" t="s">
        <v>542</v>
      </c>
      <c r="D60" s="11"/>
      <c r="E60" s="12"/>
      <c r="F60" s="12"/>
      <c r="G60" s="12"/>
    </row>
    <row r="61" s="1" customFormat="1" ht="45" customHeight="1" spans="1:7">
      <c r="A61" s="9">
        <v>58</v>
      </c>
      <c r="B61" s="13"/>
      <c r="C61" s="14" t="s">
        <v>543</v>
      </c>
      <c r="D61" s="11"/>
      <c r="E61" s="12"/>
      <c r="F61" s="12"/>
      <c r="G61" s="12"/>
    </row>
    <row r="62" s="1" customFormat="1" ht="45" customHeight="1" spans="1:7">
      <c r="A62" s="9">
        <v>59</v>
      </c>
      <c r="B62" s="13"/>
      <c r="C62" s="14" t="s">
        <v>544</v>
      </c>
      <c r="D62" s="11"/>
      <c r="E62" s="12"/>
      <c r="F62" s="12"/>
      <c r="G62" s="12"/>
    </row>
    <row r="63" s="1" customFormat="1" ht="45" customHeight="1" spans="1:7">
      <c r="A63" s="9">
        <v>60</v>
      </c>
      <c r="B63" s="13"/>
      <c r="C63" s="14" t="s">
        <v>545</v>
      </c>
      <c r="D63" s="11"/>
      <c r="E63" s="12"/>
      <c r="F63" s="12"/>
      <c r="G63" s="12"/>
    </row>
    <row r="64" s="1" customFormat="1" ht="45" customHeight="1" spans="1:7">
      <c r="A64" s="9">
        <v>61</v>
      </c>
      <c r="B64" s="13"/>
      <c r="C64" s="14" t="s">
        <v>546</v>
      </c>
      <c r="D64" s="11"/>
      <c r="E64" s="12"/>
      <c r="F64" s="12"/>
      <c r="G64" s="12"/>
    </row>
    <row r="65" s="1" customFormat="1" ht="45" customHeight="1" spans="1:7">
      <c r="A65" s="9">
        <v>62</v>
      </c>
      <c r="B65" s="13"/>
      <c r="C65" s="14" t="s">
        <v>547</v>
      </c>
      <c r="D65" s="11"/>
      <c r="E65" s="12"/>
      <c r="F65" s="12"/>
      <c r="G65" s="12"/>
    </row>
    <row r="66" s="1" customFormat="1" ht="45" customHeight="1" spans="1:7">
      <c r="A66" s="9">
        <v>63</v>
      </c>
      <c r="B66" s="13"/>
      <c r="C66" s="14" t="s">
        <v>548</v>
      </c>
      <c r="D66" s="11"/>
      <c r="E66" s="12"/>
      <c r="F66" s="12"/>
      <c r="G66" s="12"/>
    </row>
    <row r="67" s="1" customFormat="1" ht="45" customHeight="1" spans="1:7">
      <c r="A67" s="9">
        <v>64</v>
      </c>
      <c r="B67" s="13"/>
      <c r="C67" s="14" t="s">
        <v>549</v>
      </c>
      <c r="D67" s="11"/>
      <c r="E67" s="12"/>
      <c r="F67" s="12"/>
      <c r="G67" s="12"/>
    </row>
    <row r="68" s="1" customFormat="1" ht="45" customHeight="1" spans="1:7">
      <c r="A68" s="9">
        <v>65</v>
      </c>
      <c r="B68" s="13"/>
      <c r="C68" s="14" t="s">
        <v>550</v>
      </c>
      <c r="D68" s="11"/>
      <c r="E68" s="12"/>
      <c r="F68" s="12"/>
      <c r="G68" s="12"/>
    </row>
    <row r="69" s="1" customFormat="1" ht="45" customHeight="1" spans="1:7">
      <c r="A69" s="9">
        <v>66</v>
      </c>
      <c r="B69" s="15"/>
      <c r="C69" s="14" t="s">
        <v>551</v>
      </c>
      <c r="D69" s="11"/>
      <c r="E69" s="12"/>
      <c r="F69" s="12"/>
      <c r="G69" s="12"/>
    </row>
    <row r="70" s="1" customFormat="1" ht="20" customHeight="1" spans="1:7">
      <c r="A70" s="16" t="s">
        <v>82</v>
      </c>
      <c r="B70" s="16"/>
      <c r="C70" s="15"/>
      <c r="D70" s="16">
        <f>COUNTA(D4:D69)</f>
        <v>0</v>
      </c>
      <c r="E70" s="16">
        <f>COUNTA(E4:E69)</f>
        <v>0</v>
      </c>
      <c r="F70" s="16">
        <f>COUNTA(F4:F69)</f>
        <v>0</v>
      </c>
      <c r="G70" s="17"/>
    </row>
    <row r="71" s="1" customFormat="1" ht="20" customHeight="1" spans="1:7">
      <c r="A71" s="18" t="s">
        <v>288</v>
      </c>
      <c r="B71" s="19"/>
      <c r="C71" s="20" t="s">
        <v>289</v>
      </c>
      <c r="D71" s="21">
        <f>D70+E70+F70</f>
        <v>0</v>
      </c>
      <c r="E71" s="9" t="s">
        <v>290</v>
      </c>
      <c r="F71" s="16" t="s">
        <v>117</v>
      </c>
      <c r="G71" s="22">
        <f>D70</f>
        <v>0</v>
      </c>
    </row>
    <row r="72" s="1" customFormat="1" ht="20" customHeight="1" spans="1:7">
      <c r="A72" s="23"/>
      <c r="B72" s="24"/>
      <c r="C72" s="25"/>
      <c r="D72" s="26"/>
      <c r="E72" s="13"/>
      <c r="F72" s="16" t="s">
        <v>118</v>
      </c>
      <c r="G72" s="22">
        <f>E70</f>
        <v>0</v>
      </c>
    </row>
    <row r="73" s="1" customFormat="1" ht="20" customHeight="1" spans="1:7">
      <c r="A73" s="23"/>
      <c r="B73" s="24"/>
      <c r="C73" s="25"/>
      <c r="D73" s="26"/>
      <c r="E73" s="13"/>
      <c r="F73" s="16" t="s">
        <v>119</v>
      </c>
      <c r="G73" s="22">
        <f>F70</f>
        <v>0</v>
      </c>
    </row>
    <row r="74" s="1" customFormat="1" ht="20" customHeight="1" spans="1:7">
      <c r="A74" s="23"/>
      <c r="B74" s="24"/>
      <c r="C74" s="27"/>
      <c r="D74" s="28"/>
      <c r="E74" s="15"/>
      <c r="F74" s="29" t="s">
        <v>291</v>
      </c>
      <c r="G74" s="30" t="e">
        <f>G71/D71</f>
        <v>#DIV/0!</v>
      </c>
    </row>
    <row r="75" s="1" customFormat="1" ht="20" customHeight="1" spans="1:7">
      <c r="A75" s="31"/>
      <c r="B75" s="32"/>
      <c r="C75" s="33" t="s">
        <v>292</v>
      </c>
      <c r="D75" s="34"/>
      <c r="E75" s="34"/>
      <c r="F75" s="34"/>
      <c r="G75" s="35"/>
    </row>
    <row r="76" s="1" customFormat="1" ht="20" customHeight="1" spans="1:7">
      <c r="A76" s="36" t="s">
        <v>293</v>
      </c>
      <c r="B76" s="36"/>
      <c r="C76" s="36"/>
      <c r="D76" s="36"/>
      <c r="E76" s="36"/>
      <c r="F76" s="36"/>
      <c r="G76" s="36"/>
    </row>
  </sheetData>
  <mergeCells count="16">
    <mergeCell ref="A1:G1"/>
    <mergeCell ref="A2:B2"/>
    <mergeCell ref="D2:E2"/>
    <mergeCell ref="F2:G2"/>
    <mergeCell ref="A70:C70"/>
    <mergeCell ref="C75:G75"/>
    <mergeCell ref="A76:G76"/>
    <mergeCell ref="B4:B11"/>
    <mergeCell ref="B12:B18"/>
    <mergeCell ref="B36:B44"/>
    <mergeCell ref="B45:B46"/>
    <mergeCell ref="B50:B69"/>
    <mergeCell ref="C71:C74"/>
    <mergeCell ref="D71:D74"/>
    <mergeCell ref="E71:E74"/>
    <mergeCell ref="A71:B75"/>
  </mergeCells>
  <dataValidations count="3">
    <dataValidation type="custom" allowBlank="1" showInputMessage="1" showErrorMessage="1" sqref="D4:D69">
      <formula1>COUNTIF(D4:F4,"&lt;&gt;")&lt;=1</formula1>
    </dataValidation>
    <dataValidation type="custom" allowBlank="1" showInputMessage="1" showErrorMessage="1" sqref="E4:E69">
      <formula1>COUNTIF(D4:F4,"&lt;&gt;")&lt;=1</formula1>
    </dataValidation>
    <dataValidation type="custom" allowBlank="1" showInputMessage="1" showErrorMessage="1" sqref="F4:F69">
      <formula1>COUNTIF(D4:F4,"&lt;&gt;")&lt;=1</formula1>
    </dataValidation>
  </dataValidations>
  <pageMargins left="0.7" right="0.7" top="0.75" bottom="0.75" header="0.3" footer="0.3"/>
  <pageSetup paperSize="9" orientation="portrait" horizontalDpi="300" verticalDpi="3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G66"/>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552</v>
      </c>
      <c r="B1" s="3"/>
      <c r="C1" s="3"/>
      <c r="D1" s="3"/>
      <c r="E1" s="3"/>
      <c r="F1" s="3"/>
      <c r="G1" s="3"/>
    </row>
    <row r="2" s="1" customFormat="1" ht="20" customHeight="1" spans="1:7">
      <c r="A2" s="4" t="s">
        <v>64</v>
      </c>
      <c r="B2" s="5"/>
      <c r="C2" s="6" t="str">
        <f>'表C-0-1'!B2&amp;'表C-0-6'!B2&amp;'表C-0-7 (1)'!B2</f>
        <v/>
      </c>
      <c r="D2" s="4" t="s">
        <v>114</v>
      </c>
      <c r="E2" s="5"/>
      <c r="F2" s="4" t="str">
        <f>IF('表C-0-1'!J2="","",'表C-0-1'!J2)</f>
        <v>年 月 日</v>
      </c>
      <c r="G2" s="5"/>
    </row>
    <row r="3" s="1" customFormat="1" ht="20" customHeight="1" spans="1:7">
      <c r="A3" s="7" t="s">
        <v>1</v>
      </c>
      <c r="B3" s="7" t="s">
        <v>115</v>
      </c>
      <c r="C3" s="8" t="s">
        <v>116</v>
      </c>
      <c r="D3" s="7" t="s">
        <v>117</v>
      </c>
      <c r="E3" s="7" t="s">
        <v>118</v>
      </c>
      <c r="F3" s="7" t="s">
        <v>119</v>
      </c>
      <c r="G3" s="7" t="s">
        <v>120</v>
      </c>
    </row>
    <row r="4" s="1" customFormat="1" ht="45" customHeight="1" spans="1:7">
      <c r="A4" s="9">
        <v>1</v>
      </c>
      <c r="B4" s="9" t="s">
        <v>553</v>
      </c>
      <c r="C4" s="10" t="s">
        <v>554</v>
      </c>
      <c r="D4" s="11"/>
      <c r="E4" s="12"/>
      <c r="F4" s="12"/>
      <c r="G4" s="12"/>
    </row>
    <row r="5" s="1" customFormat="1" ht="45" customHeight="1" spans="1:7">
      <c r="A5" s="9">
        <v>2</v>
      </c>
      <c r="B5" s="13"/>
      <c r="C5" s="10" t="s">
        <v>555</v>
      </c>
      <c r="D5" s="11"/>
      <c r="E5" s="12"/>
      <c r="F5" s="12"/>
      <c r="G5" s="12"/>
    </row>
    <row r="6" s="1" customFormat="1" ht="45" customHeight="1" spans="1:7">
      <c r="A6" s="9">
        <v>3</v>
      </c>
      <c r="B6" s="13"/>
      <c r="C6" s="14" t="s">
        <v>556</v>
      </c>
      <c r="D6" s="11"/>
      <c r="E6" s="12"/>
      <c r="F6" s="12"/>
      <c r="G6" s="12"/>
    </row>
    <row r="7" s="1" customFormat="1" ht="45" customHeight="1" spans="1:7">
      <c r="A7" s="9">
        <v>4</v>
      </c>
      <c r="B7" s="15"/>
      <c r="C7" s="14" t="s">
        <v>557</v>
      </c>
      <c r="D7" s="11"/>
      <c r="E7" s="12"/>
      <c r="F7" s="12"/>
      <c r="G7" s="12"/>
    </row>
    <row r="8" s="1" customFormat="1" ht="45" customHeight="1" spans="1:7">
      <c r="A8" s="9">
        <v>5</v>
      </c>
      <c r="B8" s="9" t="s">
        <v>558</v>
      </c>
      <c r="C8" s="10" t="s">
        <v>559</v>
      </c>
      <c r="D8" s="11"/>
      <c r="E8" s="12"/>
      <c r="F8" s="12"/>
      <c r="G8" s="12"/>
    </row>
    <row r="9" s="1" customFormat="1" ht="45" customHeight="1" spans="1:7">
      <c r="A9" s="9">
        <v>6</v>
      </c>
      <c r="B9" s="13"/>
      <c r="C9" s="14" t="s">
        <v>560</v>
      </c>
      <c r="D9" s="11"/>
      <c r="E9" s="12"/>
      <c r="F9" s="12"/>
      <c r="G9" s="12"/>
    </row>
    <row r="10" s="1" customFormat="1" ht="45" customHeight="1" spans="1:7">
      <c r="A10" s="9">
        <v>7</v>
      </c>
      <c r="B10" s="13"/>
      <c r="C10" s="14" t="s">
        <v>561</v>
      </c>
      <c r="D10" s="11"/>
      <c r="E10" s="12"/>
      <c r="F10" s="12"/>
      <c r="G10" s="12"/>
    </row>
    <row r="11" s="1" customFormat="1" ht="45" customHeight="1" spans="1:7">
      <c r="A11" s="9">
        <v>8</v>
      </c>
      <c r="B11" s="13"/>
      <c r="C11" s="14" t="s">
        <v>562</v>
      </c>
      <c r="D11" s="11"/>
      <c r="E11" s="12"/>
      <c r="F11" s="12"/>
      <c r="G11" s="12"/>
    </row>
    <row r="12" s="1" customFormat="1" ht="45" customHeight="1" spans="1:7">
      <c r="A12" s="9">
        <v>9</v>
      </c>
      <c r="B12" s="13"/>
      <c r="C12" s="14" t="s">
        <v>563</v>
      </c>
      <c r="D12" s="11"/>
      <c r="E12" s="12"/>
      <c r="F12" s="12"/>
      <c r="G12" s="12"/>
    </row>
    <row r="13" s="1" customFormat="1" ht="45" customHeight="1" spans="1:7">
      <c r="A13" s="9">
        <v>10</v>
      </c>
      <c r="B13" s="15"/>
      <c r="C13" s="14" t="s">
        <v>564</v>
      </c>
      <c r="D13" s="11"/>
      <c r="E13" s="12"/>
      <c r="F13" s="12"/>
      <c r="G13" s="12"/>
    </row>
    <row r="14" s="1" customFormat="1" ht="45" customHeight="1" spans="1:7">
      <c r="A14" s="9">
        <v>11</v>
      </c>
      <c r="B14" s="9" t="s">
        <v>565</v>
      </c>
      <c r="C14" s="14" t="s">
        <v>566</v>
      </c>
      <c r="D14" s="11"/>
      <c r="E14" s="12"/>
      <c r="F14" s="12"/>
      <c r="G14" s="12"/>
    </row>
    <row r="15" s="1" customFormat="1" ht="45" customHeight="1" spans="1:7">
      <c r="A15" s="9">
        <v>12</v>
      </c>
      <c r="B15" s="13"/>
      <c r="C15" s="14" t="s">
        <v>567</v>
      </c>
      <c r="D15" s="11"/>
      <c r="E15" s="12"/>
      <c r="F15" s="12"/>
      <c r="G15" s="12"/>
    </row>
    <row r="16" s="1" customFormat="1" ht="45" customHeight="1" spans="1:7">
      <c r="A16" s="9">
        <v>13</v>
      </c>
      <c r="B16" s="13"/>
      <c r="C16" s="14" t="s">
        <v>568</v>
      </c>
      <c r="D16" s="11"/>
      <c r="E16" s="12"/>
      <c r="F16" s="12"/>
      <c r="G16" s="12"/>
    </row>
    <row r="17" s="1" customFormat="1" ht="45" customHeight="1" spans="1:7">
      <c r="A17" s="9">
        <v>14</v>
      </c>
      <c r="B17" s="13"/>
      <c r="C17" s="14" t="s">
        <v>569</v>
      </c>
      <c r="D17" s="11"/>
      <c r="E17" s="12"/>
      <c r="F17" s="12"/>
      <c r="G17" s="12"/>
    </row>
    <row r="18" s="1" customFormat="1" ht="45" customHeight="1" spans="1:7">
      <c r="A18" s="9">
        <v>15</v>
      </c>
      <c r="B18" s="15"/>
      <c r="C18" s="14" t="s">
        <v>570</v>
      </c>
      <c r="D18" s="11"/>
      <c r="E18" s="12"/>
      <c r="F18" s="12"/>
      <c r="G18" s="12"/>
    </row>
    <row r="19" s="1" customFormat="1" ht="45" customHeight="1" spans="1:7">
      <c r="A19" s="9">
        <v>16</v>
      </c>
      <c r="B19" s="9" t="s">
        <v>571</v>
      </c>
      <c r="C19" s="14" t="s">
        <v>572</v>
      </c>
      <c r="D19" s="11"/>
      <c r="E19" s="12"/>
      <c r="F19" s="12"/>
      <c r="G19" s="12"/>
    </row>
    <row r="20" s="1" customFormat="1" ht="45" customHeight="1" spans="1:7">
      <c r="A20" s="9">
        <v>17</v>
      </c>
      <c r="B20" s="13"/>
      <c r="C20" s="14" t="s">
        <v>573</v>
      </c>
      <c r="D20" s="11"/>
      <c r="E20" s="12"/>
      <c r="F20" s="12"/>
      <c r="G20" s="12"/>
    </row>
    <row r="21" s="1" customFormat="1" ht="45" customHeight="1" spans="1:7">
      <c r="A21" s="9">
        <v>18</v>
      </c>
      <c r="B21" s="13"/>
      <c r="C21" s="14" t="s">
        <v>574</v>
      </c>
      <c r="D21" s="11"/>
      <c r="E21" s="12"/>
      <c r="F21" s="12"/>
      <c r="G21" s="12"/>
    </row>
    <row r="22" s="1" customFormat="1" ht="45" customHeight="1" spans="1:7">
      <c r="A22" s="9">
        <v>19</v>
      </c>
      <c r="B22" s="13"/>
      <c r="C22" s="14" t="s">
        <v>575</v>
      </c>
      <c r="D22" s="11"/>
      <c r="E22" s="12"/>
      <c r="F22" s="12"/>
      <c r="G22" s="12"/>
    </row>
    <row r="23" s="1" customFormat="1" ht="45" customHeight="1" spans="1:7">
      <c r="A23" s="9">
        <v>20</v>
      </c>
      <c r="B23" s="13"/>
      <c r="C23" s="14" t="s">
        <v>576</v>
      </c>
      <c r="D23" s="11"/>
      <c r="E23" s="12"/>
      <c r="F23" s="12"/>
      <c r="G23" s="12"/>
    </row>
    <row r="24" s="1" customFormat="1" ht="45" customHeight="1" spans="1:7">
      <c r="A24" s="9">
        <v>21</v>
      </c>
      <c r="B24" s="13"/>
      <c r="C24" s="14" t="s">
        <v>577</v>
      </c>
      <c r="D24" s="11"/>
      <c r="E24" s="12"/>
      <c r="F24" s="12"/>
      <c r="G24" s="12"/>
    </row>
    <row r="25" s="1" customFormat="1" ht="45" customHeight="1" spans="1:7">
      <c r="A25" s="9">
        <v>22</v>
      </c>
      <c r="B25" s="13"/>
      <c r="C25" s="14" t="s">
        <v>578</v>
      </c>
      <c r="D25" s="11"/>
      <c r="E25" s="12"/>
      <c r="F25" s="12"/>
      <c r="G25" s="12"/>
    </row>
    <row r="26" s="1" customFormat="1" ht="45" customHeight="1" spans="1:7">
      <c r="A26" s="9">
        <v>23</v>
      </c>
      <c r="B26" s="13"/>
      <c r="C26" s="14" t="s">
        <v>579</v>
      </c>
      <c r="D26" s="11"/>
      <c r="E26" s="12"/>
      <c r="F26" s="12"/>
      <c r="G26" s="12"/>
    </row>
    <row r="27" s="1" customFormat="1" ht="45" customHeight="1" spans="1:7">
      <c r="A27" s="9">
        <v>24</v>
      </c>
      <c r="B27" s="13"/>
      <c r="C27" s="14" t="s">
        <v>580</v>
      </c>
      <c r="D27" s="11"/>
      <c r="E27" s="12"/>
      <c r="F27" s="12"/>
      <c r="G27" s="12"/>
    </row>
    <row r="28" s="1" customFormat="1" ht="45" customHeight="1" spans="1:7">
      <c r="A28" s="9">
        <v>25</v>
      </c>
      <c r="B28" s="13"/>
      <c r="C28" s="14" t="s">
        <v>581</v>
      </c>
      <c r="D28" s="11"/>
      <c r="E28" s="12"/>
      <c r="F28" s="12"/>
      <c r="G28" s="12"/>
    </row>
    <row r="29" s="1" customFormat="1" ht="45" customHeight="1" spans="1:7">
      <c r="A29" s="9">
        <v>26</v>
      </c>
      <c r="B29" s="13"/>
      <c r="C29" s="14" t="s">
        <v>582</v>
      </c>
      <c r="D29" s="11"/>
      <c r="E29" s="12"/>
      <c r="F29" s="12"/>
      <c r="G29" s="12"/>
    </row>
    <row r="30" s="1" customFormat="1" ht="45" customHeight="1" spans="1:7">
      <c r="A30" s="9">
        <v>27</v>
      </c>
      <c r="B30" s="13"/>
      <c r="C30" s="14" t="s">
        <v>583</v>
      </c>
      <c r="D30" s="11"/>
      <c r="E30" s="12"/>
      <c r="F30" s="12"/>
      <c r="G30" s="12"/>
    </row>
    <row r="31" s="1" customFormat="1" ht="45" customHeight="1" spans="1:7">
      <c r="A31" s="9">
        <v>28</v>
      </c>
      <c r="B31" s="15"/>
      <c r="C31" s="14" t="s">
        <v>584</v>
      </c>
      <c r="D31" s="11"/>
      <c r="E31" s="12"/>
      <c r="F31" s="12"/>
      <c r="G31" s="12"/>
    </row>
    <row r="32" s="1" customFormat="1" ht="45" customHeight="1" spans="1:7">
      <c r="A32" s="9">
        <v>29</v>
      </c>
      <c r="B32" s="9" t="s">
        <v>585</v>
      </c>
      <c r="C32" s="14" t="s">
        <v>586</v>
      </c>
      <c r="D32" s="11"/>
      <c r="E32" s="12"/>
      <c r="F32" s="12"/>
      <c r="G32" s="12"/>
    </row>
    <row r="33" s="1" customFormat="1" ht="45" customHeight="1" spans="1:7">
      <c r="A33" s="9">
        <v>30</v>
      </c>
      <c r="B33" s="13"/>
      <c r="C33" s="14" t="s">
        <v>587</v>
      </c>
      <c r="D33" s="11"/>
      <c r="E33" s="12"/>
      <c r="F33" s="12"/>
      <c r="G33" s="12"/>
    </row>
    <row r="34" s="1" customFormat="1" ht="45" customHeight="1" spans="1:7">
      <c r="A34" s="9">
        <v>31</v>
      </c>
      <c r="B34" s="13"/>
      <c r="C34" s="14" t="s">
        <v>588</v>
      </c>
      <c r="D34" s="11"/>
      <c r="E34" s="12"/>
      <c r="F34" s="12"/>
      <c r="G34" s="12"/>
    </row>
    <row r="35" s="1" customFormat="1" ht="45" customHeight="1" spans="1:7">
      <c r="A35" s="9">
        <v>32</v>
      </c>
      <c r="B35" s="13"/>
      <c r="C35" s="14" t="s">
        <v>589</v>
      </c>
      <c r="D35" s="11"/>
      <c r="E35" s="12"/>
      <c r="F35" s="12"/>
      <c r="G35" s="12"/>
    </row>
    <row r="36" s="1" customFormat="1" ht="45" customHeight="1" spans="1:7">
      <c r="A36" s="9">
        <v>33</v>
      </c>
      <c r="B36" s="13"/>
      <c r="C36" s="14" t="s">
        <v>590</v>
      </c>
      <c r="D36" s="11"/>
      <c r="E36" s="12"/>
      <c r="F36" s="12"/>
      <c r="G36" s="12"/>
    </row>
    <row r="37" s="1" customFormat="1" ht="45" customHeight="1" spans="1:7">
      <c r="A37" s="9">
        <v>34</v>
      </c>
      <c r="B37" s="13"/>
      <c r="C37" s="14" t="s">
        <v>591</v>
      </c>
      <c r="D37" s="11"/>
      <c r="E37" s="12"/>
      <c r="F37" s="12"/>
      <c r="G37" s="12"/>
    </row>
    <row r="38" s="1" customFormat="1" ht="45" customHeight="1" spans="1:7">
      <c r="A38" s="9">
        <v>35</v>
      </c>
      <c r="B38" s="15"/>
      <c r="C38" s="14" t="s">
        <v>592</v>
      </c>
      <c r="D38" s="11"/>
      <c r="E38" s="12"/>
      <c r="F38" s="12"/>
      <c r="G38" s="12"/>
    </row>
    <row r="39" s="1" customFormat="1" ht="45" customHeight="1" spans="1:7">
      <c r="A39" s="9">
        <v>36</v>
      </c>
      <c r="B39" s="9" t="s">
        <v>593</v>
      </c>
      <c r="C39" s="14" t="s">
        <v>594</v>
      </c>
      <c r="D39" s="11"/>
      <c r="E39" s="12"/>
      <c r="F39" s="12"/>
      <c r="G39" s="12"/>
    </row>
    <row r="40" s="1" customFormat="1" ht="45" customHeight="1" spans="1:7">
      <c r="A40" s="9">
        <v>37</v>
      </c>
      <c r="B40" s="13"/>
      <c r="C40" s="14" t="s">
        <v>595</v>
      </c>
      <c r="D40" s="11"/>
      <c r="E40" s="12"/>
      <c r="F40" s="12"/>
      <c r="G40" s="12"/>
    </row>
    <row r="41" s="1" customFormat="1" ht="45" customHeight="1" spans="1:7">
      <c r="A41" s="9">
        <v>38</v>
      </c>
      <c r="B41" s="13"/>
      <c r="C41" s="14" t="s">
        <v>596</v>
      </c>
      <c r="D41" s="11"/>
      <c r="E41" s="12"/>
      <c r="F41" s="12"/>
      <c r="G41" s="12"/>
    </row>
    <row r="42" s="1" customFormat="1" ht="45" customHeight="1" spans="1:7">
      <c r="A42" s="9">
        <v>39</v>
      </c>
      <c r="B42" s="13"/>
      <c r="C42" s="14" t="s">
        <v>597</v>
      </c>
      <c r="D42" s="11"/>
      <c r="E42" s="12"/>
      <c r="F42" s="12"/>
      <c r="G42" s="12"/>
    </row>
    <row r="43" s="1" customFormat="1" ht="45" customHeight="1" spans="1:7">
      <c r="A43" s="9">
        <v>40</v>
      </c>
      <c r="B43" s="15"/>
      <c r="C43" s="14" t="s">
        <v>598</v>
      </c>
      <c r="D43" s="11"/>
      <c r="E43" s="12"/>
      <c r="F43" s="12"/>
      <c r="G43" s="12"/>
    </row>
    <row r="44" s="1" customFormat="1" ht="45" customHeight="1" spans="1:7">
      <c r="A44" s="9">
        <v>41</v>
      </c>
      <c r="B44" s="9" t="s">
        <v>599</v>
      </c>
      <c r="C44" s="14" t="s">
        <v>600</v>
      </c>
      <c r="D44" s="11"/>
      <c r="E44" s="12"/>
      <c r="F44" s="12"/>
      <c r="G44" s="12"/>
    </row>
    <row r="45" s="1" customFormat="1" ht="45" customHeight="1" spans="1:7">
      <c r="A45" s="9">
        <v>42</v>
      </c>
      <c r="B45" s="13"/>
      <c r="C45" s="14" t="s">
        <v>601</v>
      </c>
      <c r="D45" s="11"/>
      <c r="E45" s="12"/>
      <c r="F45" s="12"/>
      <c r="G45" s="12"/>
    </row>
    <row r="46" s="1" customFormat="1" ht="45" customHeight="1" spans="1:7">
      <c r="A46" s="9">
        <v>43</v>
      </c>
      <c r="B46" s="13"/>
      <c r="C46" s="14" t="s">
        <v>602</v>
      </c>
      <c r="D46" s="11"/>
      <c r="E46" s="12"/>
      <c r="F46" s="12"/>
      <c r="G46" s="12"/>
    </row>
    <row r="47" s="1" customFormat="1" ht="45" customHeight="1" spans="1:7">
      <c r="A47" s="9">
        <v>44</v>
      </c>
      <c r="B47" s="13"/>
      <c r="C47" s="14" t="s">
        <v>603</v>
      </c>
      <c r="D47" s="11"/>
      <c r="E47" s="12"/>
      <c r="F47" s="12"/>
      <c r="G47" s="12"/>
    </row>
    <row r="48" s="1" customFormat="1" ht="45" customHeight="1" spans="1:7">
      <c r="A48" s="9">
        <v>45</v>
      </c>
      <c r="B48" s="13"/>
      <c r="C48" s="14" t="s">
        <v>604</v>
      </c>
      <c r="D48" s="11"/>
      <c r="E48" s="12"/>
      <c r="F48" s="12"/>
      <c r="G48" s="12"/>
    </row>
    <row r="49" s="1" customFormat="1" ht="45" customHeight="1" spans="1:7">
      <c r="A49" s="9">
        <v>46</v>
      </c>
      <c r="B49" s="15"/>
      <c r="C49" s="14" t="s">
        <v>605</v>
      </c>
      <c r="D49" s="11"/>
      <c r="E49" s="12"/>
      <c r="F49" s="12"/>
      <c r="G49" s="12"/>
    </row>
    <row r="50" s="1" customFormat="1" ht="45" customHeight="1" spans="1:7">
      <c r="A50" s="9">
        <v>47</v>
      </c>
      <c r="B50" s="9" t="s">
        <v>398</v>
      </c>
      <c r="C50" s="14" t="s">
        <v>606</v>
      </c>
      <c r="D50" s="11"/>
      <c r="E50" s="12"/>
      <c r="F50" s="12"/>
      <c r="G50" s="12"/>
    </row>
    <row r="51" s="1" customFormat="1" ht="45" customHeight="1" spans="1:7">
      <c r="A51" s="9">
        <v>48</v>
      </c>
      <c r="B51" s="13"/>
      <c r="C51" s="14" t="s">
        <v>607</v>
      </c>
      <c r="D51" s="11"/>
      <c r="E51" s="12"/>
      <c r="F51" s="12"/>
      <c r="G51" s="12"/>
    </row>
    <row r="52" s="1" customFormat="1" ht="45" customHeight="1" spans="1:7">
      <c r="A52" s="9">
        <v>49</v>
      </c>
      <c r="B52" s="13"/>
      <c r="C52" s="14" t="s">
        <v>608</v>
      </c>
      <c r="D52" s="11"/>
      <c r="E52" s="12"/>
      <c r="F52" s="12"/>
      <c r="G52" s="12"/>
    </row>
    <row r="53" s="1" customFormat="1" ht="45" customHeight="1" spans="1:7">
      <c r="A53" s="9">
        <v>50</v>
      </c>
      <c r="B53" s="13"/>
      <c r="C53" s="14" t="s">
        <v>609</v>
      </c>
      <c r="D53" s="11"/>
      <c r="E53" s="12"/>
      <c r="F53" s="12"/>
      <c r="G53" s="12"/>
    </row>
    <row r="54" s="1" customFormat="1" ht="45" customHeight="1" spans="1:7">
      <c r="A54" s="9">
        <v>51</v>
      </c>
      <c r="B54" s="13"/>
      <c r="C54" s="14" t="s">
        <v>610</v>
      </c>
      <c r="D54" s="11"/>
      <c r="E54" s="12"/>
      <c r="F54" s="12"/>
      <c r="G54" s="12"/>
    </row>
    <row r="55" s="1" customFormat="1" ht="45" customHeight="1" spans="1:7">
      <c r="A55" s="9">
        <v>52</v>
      </c>
      <c r="B55" s="13"/>
      <c r="C55" s="14" t="s">
        <v>611</v>
      </c>
      <c r="D55" s="11"/>
      <c r="E55" s="12"/>
      <c r="F55" s="12"/>
      <c r="G55" s="12"/>
    </row>
    <row r="56" s="1" customFormat="1" ht="45" customHeight="1" spans="1:7">
      <c r="A56" s="9">
        <v>53</v>
      </c>
      <c r="B56" s="13"/>
      <c r="C56" s="14" t="s">
        <v>612</v>
      </c>
      <c r="D56" s="11"/>
      <c r="E56" s="12"/>
      <c r="F56" s="12"/>
      <c r="G56" s="12"/>
    </row>
    <row r="57" s="1" customFormat="1" ht="45" customHeight="1" spans="1:7">
      <c r="A57" s="9">
        <v>54</v>
      </c>
      <c r="B57" s="13"/>
      <c r="C57" s="14" t="s">
        <v>613</v>
      </c>
      <c r="D57" s="11"/>
      <c r="E57" s="12"/>
      <c r="F57" s="12"/>
      <c r="G57" s="12"/>
    </row>
    <row r="58" s="1" customFormat="1" ht="45" customHeight="1" spans="1:7">
      <c r="A58" s="9">
        <v>55</v>
      </c>
      <c r="B58" s="13"/>
      <c r="C58" s="14" t="s">
        <v>614</v>
      </c>
      <c r="D58" s="11"/>
      <c r="E58" s="12"/>
      <c r="F58" s="12"/>
      <c r="G58" s="12"/>
    </row>
    <row r="59" s="1" customFormat="1" ht="45" customHeight="1" spans="1:7">
      <c r="A59" s="9">
        <v>56</v>
      </c>
      <c r="B59" s="15"/>
      <c r="C59" s="14" t="s">
        <v>615</v>
      </c>
      <c r="D59" s="11"/>
      <c r="E59" s="12"/>
      <c r="F59" s="12"/>
      <c r="G59" s="12"/>
    </row>
    <row r="60" s="1" customFormat="1" ht="20" customHeight="1" spans="1:7">
      <c r="A60" s="16" t="s">
        <v>82</v>
      </c>
      <c r="B60" s="16"/>
      <c r="C60" s="15"/>
      <c r="D60" s="16">
        <f>COUNTA(D4:D59)</f>
        <v>0</v>
      </c>
      <c r="E60" s="16">
        <f>COUNTA(E4:E59)</f>
        <v>0</v>
      </c>
      <c r="F60" s="16">
        <f>COUNTA(F4:F59)</f>
        <v>0</v>
      </c>
      <c r="G60" s="17"/>
    </row>
    <row r="61" s="1" customFormat="1" ht="20" customHeight="1" spans="1:7">
      <c r="A61" s="18" t="s">
        <v>288</v>
      </c>
      <c r="B61" s="19"/>
      <c r="C61" s="20" t="s">
        <v>289</v>
      </c>
      <c r="D61" s="21">
        <f>D60+E60+F60</f>
        <v>0</v>
      </c>
      <c r="E61" s="9" t="s">
        <v>290</v>
      </c>
      <c r="F61" s="16" t="s">
        <v>117</v>
      </c>
      <c r="G61" s="22">
        <f>D60</f>
        <v>0</v>
      </c>
    </row>
    <row r="62" s="1" customFormat="1" ht="20" customHeight="1" spans="1:7">
      <c r="A62" s="23"/>
      <c r="B62" s="24"/>
      <c r="C62" s="25"/>
      <c r="D62" s="26"/>
      <c r="E62" s="13"/>
      <c r="F62" s="16" t="s">
        <v>118</v>
      </c>
      <c r="G62" s="22">
        <f>E60</f>
        <v>0</v>
      </c>
    </row>
    <row r="63" s="1" customFormat="1" ht="20" customHeight="1" spans="1:7">
      <c r="A63" s="23"/>
      <c r="B63" s="24"/>
      <c r="C63" s="25"/>
      <c r="D63" s="26"/>
      <c r="E63" s="13"/>
      <c r="F63" s="16" t="s">
        <v>119</v>
      </c>
      <c r="G63" s="22">
        <f>F60</f>
        <v>0</v>
      </c>
    </row>
    <row r="64" s="1" customFormat="1" ht="20" customHeight="1" spans="1:7">
      <c r="A64" s="23"/>
      <c r="B64" s="24"/>
      <c r="C64" s="27"/>
      <c r="D64" s="28"/>
      <c r="E64" s="15"/>
      <c r="F64" s="29" t="s">
        <v>291</v>
      </c>
      <c r="G64" s="30" t="e">
        <f>G61/D61</f>
        <v>#DIV/0!</v>
      </c>
    </row>
    <row r="65" s="1" customFormat="1" ht="20" customHeight="1" spans="1:7">
      <c r="A65" s="31"/>
      <c r="B65" s="32"/>
      <c r="C65" s="33" t="s">
        <v>292</v>
      </c>
      <c r="D65" s="34"/>
      <c r="E65" s="34"/>
      <c r="F65" s="34"/>
      <c r="G65" s="35"/>
    </row>
    <row r="66" s="1" customFormat="1" ht="20" customHeight="1" spans="1:7">
      <c r="A66" s="36" t="s">
        <v>293</v>
      </c>
      <c r="B66" s="36"/>
      <c r="C66" s="36"/>
      <c r="D66" s="36"/>
      <c r="E66" s="36"/>
      <c r="F66" s="36"/>
      <c r="G66" s="36"/>
    </row>
  </sheetData>
  <mergeCells count="19">
    <mergeCell ref="A1:G1"/>
    <mergeCell ref="A2:B2"/>
    <mergeCell ref="D2:E2"/>
    <mergeCell ref="F2:G2"/>
    <mergeCell ref="A60:C60"/>
    <mergeCell ref="C65:G65"/>
    <mergeCell ref="A66:G66"/>
    <mergeCell ref="B4:B7"/>
    <mergeCell ref="B8:B13"/>
    <mergeCell ref="B14:B18"/>
    <mergeCell ref="B19:B31"/>
    <mergeCell ref="B32:B38"/>
    <mergeCell ref="B39:B43"/>
    <mergeCell ref="B44:B49"/>
    <mergeCell ref="B50:B59"/>
    <mergeCell ref="C61:C64"/>
    <mergeCell ref="D61:D64"/>
    <mergeCell ref="E61:E64"/>
    <mergeCell ref="A61:B65"/>
  </mergeCells>
  <dataValidations count="3">
    <dataValidation type="custom" allowBlank="1" showInputMessage="1" showErrorMessage="1" sqref="D4:D59">
      <formula1>COUNTIF(D4:F4,"&lt;&gt;")&lt;=1</formula1>
    </dataValidation>
    <dataValidation type="custom" allowBlank="1" showInputMessage="1" showErrorMessage="1" sqref="E4:E59">
      <formula1>COUNTIF(D4:F4,"&lt;&gt;")&lt;=1</formula1>
    </dataValidation>
    <dataValidation type="custom" allowBlank="1" showInputMessage="1" showErrorMessage="1" sqref="F4:F59">
      <formula1>COUNTIF(D4:F4,"&lt;&gt;")&lt;=1</formula1>
    </dataValidation>
  </dataValidations>
  <pageMargins left="0.7" right="0.7" top="0.75" bottom="0.75" header="0.3" footer="0.3"/>
  <pageSetup paperSize="9" orientation="portrait" horizontalDpi="300" verticalDpi="3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G73"/>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616</v>
      </c>
      <c r="B1" s="3"/>
      <c r="C1" s="3"/>
      <c r="D1" s="3"/>
      <c r="E1" s="3"/>
      <c r="F1" s="3"/>
      <c r="G1" s="3"/>
    </row>
    <row r="2" s="1" customFormat="1" ht="20" customHeight="1" spans="1:7">
      <c r="A2" s="4" t="s">
        <v>64</v>
      </c>
      <c r="B2" s="5"/>
      <c r="C2" s="6" t="str">
        <f>IF('表C-0-1'!B2="","",'表C-0-1'!B2)</f>
        <v/>
      </c>
      <c r="D2" s="4" t="s">
        <v>114</v>
      </c>
      <c r="E2" s="5"/>
      <c r="F2" s="4" t="str">
        <f>IF('表C-0-1'!J2="","",'表C-0-1'!J2)</f>
        <v>年 月 日</v>
      </c>
      <c r="G2" s="5"/>
    </row>
    <row r="3" s="1" customFormat="1" ht="20" customHeight="1" spans="1:7">
      <c r="A3" s="7" t="s">
        <v>1</v>
      </c>
      <c r="B3" s="7" t="s">
        <v>115</v>
      </c>
      <c r="C3" s="8" t="s">
        <v>116</v>
      </c>
      <c r="D3" s="7" t="s">
        <v>117</v>
      </c>
      <c r="E3" s="7" t="s">
        <v>118</v>
      </c>
      <c r="F3" s="7" t="s">
        <v>119</v>
      </c>
      <c r="G3" s="7" t="s">
        <v>120</v>
      </c>
    </row>
    <row r="4" s="1" customFormat="1" ht="45" customHeight="1" spans="1:7">
      <c r="A4" s="9">
        <v>1</v>
      </c>
      <c r="B4" s="9" t="s">
        <v>617</v>
      </c>
      <c r="C4" s="14" t="s">
        <v>618</v>
      </c>
      <c r="D4" s="11"/>
      <c r="E4" s="12"/>
      <c r="F4" s="12"/>
      <c r="G4" s="12"/>
    </row>
    <row r="5" s="1" customFormat="1" ht="45" customHeight="1" spans="1:7">
      <c r="A5" s="9">
        <v>2</v>
      </c>
      <c r="B5" s="13"/>
      <c r="C5" s="14" t="s">
        <v>619</v>
      </c>
      <c r="D5" s="11"/>
      <c r="E5" s="12"/>
      <c r="F5" s="12"/>
      <c r="G5" s="12"/>
    </row>
    <row r="6" s="1" customFormat="1" ht="45" customHeight="1" spans="1:7">
      <c r="A6" s="9">
        <v>3</v>
      </c>
      <c r="B6" s="13"/>
      <c r="C6" s="14" t="s">
        <v>620</v>
      </c>
      <c r="D6" s="11"/>
      <c r="E6" s="12"/>
      <c r="F6" s="12"/>
      <c r="G6" s="12"/>
    </row>
    <row r="7" s="1" customFormat="1" ht="45" customHeight="1" spans="1:7">
      <c r="A7" s="9">
        <v>4</v>
      </c>
      <c r="B7" s="13"/>
      <c r="C7" s="14" t="s">
        <v>621</v>
      </c>
      <c r="D7" s="11"/>
      <c r="E7" s="12"/>
      <c r="F7" s="12"/>
      <c r="G7" s="12"/>
    </row>
    <row r="8" s="1" customFormat="1" ht="45" customHeight="1" spans="1:7">
      <c r="A8" s="9">
        <v>5</v>
      </c>
      <c r="B8" s="13"/>
      <c r="C8" s="14" t="s">
        <v>622</v>
      </c>
      <c r="D8" s="11"/>
      <c r="E8" s="12"/>
      <c r="F8" s="12"/>
      <c r="G8" s="12"/>
    </row>
    <row r="9" s="1" customFormat="1" ht="45" customHeight="1" spans="1:7">
      <c r="A9" s="9">
        <v>6</v>
      </c>
      <c r="B9" s="13"/>
      <c r="C9" s="14" t="s">
        <v>623</v>
      </c>
      <c r="D9" s="11"/>
      <c r="E9" s="12"/>
      <c r="F9" s="12"/>
      <c r="G9" s="12"/>
    </row>
    <row r="10" s="1" customFormat="1" ht="45" customHeight="1" spans="1:7">
      <c r="A10" s="9">
        <v>7</v>
      </c>
      <c r="B10" s="13"/>
      <c r="C10" s="14" t="s">
        <v>624</v>
      </c>
      <c r="D10" s="11"/>
      <c r="E10" s="12"/>
      <c r="F10" s="12"/>
      <c r="G10" s="12"/>
    </row>
    <row r="11" s="1" customFormat="1" ht="45" customHeight="1" spans="1:7">
      <c r="A11" s="9">
        <v>8</v>
      </c>
      <c r="B11" s="13"/>
      <c r="C11" s="14" t="s">
        <v>625</v>
      </c>
      <c r="D11" s="11"/>
      <c r="E11" s="12"/>
      <c r="F11" s="12"/>
      <c r="G11" s="12"/>
    </row>
    <row r="12" s="1" customFormat="1" ht="45" customHeight="1" spans="1:7">
      <c r="A12" s="9">
        <v>9</v>
      </c>
      <c r="B12" s="13"/>
      <c r="C12" s="14" t="s">
        <v>626</v>
      </c>
      <c r="D12" s="11"/>
      <c r="E12" s="12"/>
      <c r="F12" s="12"/>
      <c r="G12" s="12"/>
    </row>
    <row r="13" s="1" customFormat="1" ht="45" customHeight="1" spans="1:7">
      <c r="A13" s="9">
        <v>10</v>
      </c>
      <c r="B13" s="13"/>
      <c r="C13" s="14" t="s">
        <v>627</v>
      </c>
      <c r="D13" s="11"/>
      <c r="E13" s="12"/>
      <c r="F13" s="12"/>
      <c r="G13" s="12"/>
    </row>
    <row r="14" s="1" customFormat="1" ht="45" customHeight="1" spans="1:7">
      <c r="A14" s="9">
        <v>11</v>
      </c>
      <c r="B14" s="13"/>
      <c r="C14" s="14" t="s">
        <v>628</v>
      </c>
      <c r="D14" s="11"/>
      <c r="E14" s="12"/>
      <c r="F14" s="12"/>
      <c r="G14" s="12"/>
    </row>
    <row r="15" s="1" customFormat="1" ht="45" customHeight="1" spans="1:7">
      <c r="A15" s="9">
        <v>12</v>
      </c>
      <c r="B15" s="13"/>
      <c r="C15" s="14" t="s">
        <v>629</v>
      </c>
      <c r="D15" s="11"/>
      <c r="E15" s="12"/>
      <c r="F15" s="12"/>
      <c r="G15" s="12"/>
    </row>
    <row r="16" s="1" customFormat="1" ht="45" customHeight="1" spans="1:7">
      <c r="A16" s="9">
        <v>13</v>
      </c>
      <c r="B16" s="13"/>
      <c r="C16" s="14" t="s">
        <v>630</v>
      </c>
      <c r="D16" s="11"/>
      <c r="E16" s="12"/>
      <c r="F16" s="12"/>
      <c r="G16" s="12"/>
    </row>
    <row r="17" s="1" customFormat="1" ht="45" customHeight="1" spans="1:7">
      <c r="A17" s="9">
        <v>14</v>
      </c>
      <c r="B17" s="13"/>
      <c r="C17" s="14" t="s">
        <v>631</v>
      </c>
      <c r="D17" s="11"/>
      <c r="E17" s="12"/>
      <c r="F17" s="12"/>
      <c r="G17" s="12"/>
    </row>
    <row r="18" s="1" customFormat="1" ht="45" customHeight="1" spans="1:7">
      <c r="A18" s="9">
        <v>15</v>
      </c>
      <c r="B18" s="13"/>
      <c r="C18" s="14" t="s">
        <v>632</v>
      </c>
      <c r="D18" s="11"/>
      <c r="E18" s="12"/>
      <c r="F18" s="12"/>
      <c r="G18" s="12"/>
    </row>
    <row r="19" s="1" customFormat="1" ht="45" customHeight="1" spans="1:7">
      <c r="A19" s="9">
        <v>16</v>
      </c>
      <c r="B19" s="13"/>
      <c r="C19" s="14" t="s">
        <v>633</v>
      </c>
      <c r="D19" s="11"/>
      <c r="E19" s="12"/>
      <c r="F19" s="12"/>
      <c r="G19" s="12"/>
    </row>
    <row r="20" s="1" customFormat="1" ht="45" customHeight="1" spans="1:7">
      <c r="A20" s="9">
        <v>17</v>
      </c>
      <c r="B20" s="13"/>
      <c r="C20" s="14" t="s">
        <v>634</v>
      </c>
      <c r="D20" s="11"/>
      <c r="E20" s="12"/>
      <c r="F20" s="12"/>
      <c r="G20" s="12"/>
    </row>
    <row r="21" s="1" customFormat="1" ht="45" customHeight="1" spans="1:7">
      <c r="A21" s="9">
        <v>18</v>
      </c>
      <c r="B21" s="13"/>
      <c r="C21" s="14" t="s">
        <v>635</v>
      </c>
      <c r="D21" s="11"/>
      <c r="E21" s="12"/>
      <c r="F21" s="12"/>
      <c r="G21" s="12"/>
    </row>
    <row r="22" s="1" customFormat="1" ht="45" customHeight="1" spans="1:7">
      <c r="A22" s="9">
        <v>19</v>
      </c>
      <c r="B22" s="13"/>
      <c r="C22" s="14" t="s">
        <v>636</v>
      </c>
      <c r="D22" s="11"/>
      <c r="E22" s="12"/>
      <c r="F22" s="12"/>
      <c r="G22" s="12"/>
    </row>
    <row r="23" s="1" customFormat="1" ht="45" customHeight="1" spans="1:7">
      <c r="A23" s="9">
        <v>20</v>
      </c>
      <c r="B23" s="13"/>
      <c r="C23" s="14" t="s">
        <v>637</v>
      </c>
      <c r="D23" s="11"/>
      <c r="E23" s="12"/>
      <c r="F23" s="12"/>
      <c r="G23" s="12"/>
    </row>
    <row r="24" s="1" customFormat="1" ht="45" customHeight="1" spans="1:7">
      <c r="A24" s="9">
        <v>21</v>
      </c>
      <c r="B24" s="13"/>
      <c r="C24" s="14" t="s">
        <v>638</v>
      </c>
      <c r="D24" s="11"/>
      <c r="E24" s="12"/>
      <c r="F24" s="12"/>
      <c r="G24" s="12"/>
    </row>
    <row r="25" s="1" customFormat="1" ht="45" customHeight="1" spans="1:7">
      <c r="A25" s="9">
        <v>22</v>
      </c>
      <c r="B25" s="13"/>
      <c r="C25" s="14" t="s">
        <v>639</v>
      </c>
      <c r="D25" s="11"/>
      <c r="E25" s="12"/>
      <c r="F25" s="12"/>
      <c r="G25" s="12"/>
    </row>
    <row r="26" s="1" customFormat="1" ht="45" customHeight="1" spans="1:7">
      <c r="A26" s="9">
        <v>23</v>
      </c>
      <c r="B26" s="13"/>
      <c r="C26" s="14" t="s">
        <v>640</v>
      </c>
      <c r="D26" s="11"/>
      <c r="E26" s="12"/>
      <c r="F26" s="12"/>
      <c r="G26" s="12"/>
    </row>
    <row r="27" s="1" customFormat="1" ht="45" customHeight="1" spans="1:7">
      <c r="A27" s="9">
        <v>24</v>
      </c>
      <c r="B27" s="13"/>
      <c r="C27" s="14" t="s">
        <v>641</v>
      </c>
      <c r="D27" s="11"/>
      <c r="E27" s="12"/>
      <c r="F27" s="12"/>
      <c r="G27" s="12"/>
    </row>
    <row r="28" s="1" customFormat="1" ht="45" customHeight="1" spans="1:7">
      <c r="A28" s="9">
        <v>25</v>
      </c>
      <c r="B28" s="13"/>
      <c r="C28" s="14" t="s">
        <v>642</v>
      </c>
      <c r="D28" s="11"/>
      <c r="E28" s="12"/>
      <c r="F28" s="12"/>
      <c r="G28" s="12"/>
    </row>
    <row r="29" s="1" customFormat="1" ht="45" customHeight="1" spans="1:7">
      <c r="A29" s="9">
        <v>26</v>
      </c>
      <c r="B29" s="13"/>
      <c r="C29" s="14" t="s">
        <v>643</v>
      </c>
      <c r="D29" s="11"/>
      <c r="E29" s="12"/>
      <c r="F29" s="12"/>
      <c r="G29" s="12"/>
    </row>
    <row r="30" s="1" customFormat="1" ht="45" customHeight="1" spans="1:7">
      <c r="A30" s="9">
        <v>27</v>
      </c>
      <c r="B30" s="13"/>
      <c r="C30" s="14" t="s">
        <v>644</v>
      </c>
      <c r="D30" s="11"/>
      <c r="E30" s="12"/>
      <c r="F30" s="12"/>
      <c r="G30" s="12"/>
    </row>
    <row r="31" s="1" customFormat="1" ht="45" customHeight="1" spans="1:7">
      <c r="A31" s="9">
        <v>28</v>
      </c>
      <c r="B31" s="13"/>
      <c r="C31" s="14" t="s">
        <v>645</v>
      </c>
      <c r="D31" s="11"/>
      <c r="E31" s="12"/>
      <c r="F31" s="12"/>
      <c r="G31" s="12"/>
    </row>
    <row r="32" s="1" customFormat="1" ht="45" customHeight="1" spans="1:7">
      <c r="A32" s="9">
        <v>29</v>
      </c>
      <c r="B32" s="15"/>
      <c r="C32" s="14" t="s">
        <v>646</v>
      </c>
      <c r="D32" s="11"/>
      <c r="E32" s="12"/>
      <c r="F32" s="12"/>
      <c r="G32" s="12"/>
    </row>
    <row r="33" s="1" customFormat="1" ht="45" customHeight="1" spans="1:7">
      <c r="A33" s="9">
        <v>30</v>
      </c>
      <c r="B33" s="9" t="s">
        <v>647</v>
      </c>
      <c r="C33" s="14" t="s">
        <v>648</v>
      </c>
      <c r="D33" s="11"/>
      <c r="E33" s="12"/>
      <c r="F33" s="12"/>
      <c r="G33" s="12"/>
    </row>
    <row r="34" s="1" customFormat="1" ht="45" customHeight="1" spans="1:7">
      <c r="A34" s="9">
        <v>31</v>
      </c>
      <c r="B34" s="13"/>
      <c r="C34" s="14" t="s">
        <v>649</v>
      </c>
      <c r="D34" s="11"/>
      <c r="E34" s="12"/>
      <c r="F34" s="12"/>
      <c r="G34" s="12"/>
    </row>
    <row r="35" s="1" customFormat="1" ht="45" customHeight="1" spans="1:7">
      <c r="A35" s="9">
        <v>32</v>
      </c>
      <c r="B35" s="13"/>
      <c r="C35" s="14" t="s">
        <v>650</v>
      </c>
      <c r="D35" s="11"/>
      <c r="E35" s="12"/>
      <c r="F35" s="12"/>
      <c r="G35" s="12"/>
    </row>
    <row r="36" s="1" customFormat="1" ht="45" customHeight="1" spans="1:7">
      <c r="A36" s="9">
        <v>33</v>
      </c>
      <c r="B36" s="13"/>
      <c r="C36" s="14" t="s">
        <v>651</v>
      </c>
      <c r="D36" s="11"/>
      <c r="E36" s="12"/>
      <c r="F36" s="12"/>
      <c r="G36" s="12"/>
    </row>
    <row r="37" s="1" customFormat="1" ht="60" customHeight="1" spans="1:7">
      <c r="A37" s="9">
        <v>34</v>
      </c>
      <c r="B37" s="13"/>
      <c r="C37" s="14" t="s">
        <v>652</v>
      </c>
      <c r="D37" s="11"/>
      <c r="E37" s="12"/>
      <c r="F37" s="12"/>
      <c r="G37" s="12"/>
    </row>
    <row r="38" s="1" customFormat="1" ht="45" customHeight="1" spans="1:7">
      <c r="A38" s="9">
        <v>35</v>
      </c>
      <c r="B38" s="13"/>
      <c r="C38" s="14" t="s">
        <v>653</v>
      </c>
      <c r="D38" s="11"/>
      <c r="E38" s="12"/>
      <c r="F38" s="12"/>
      <c r="G38" s="12"/>
    </row>
    <row r="39" s="1" customFormat="1" ht="45" customHeight="1" spans="1:7">
      <c r="A39" s="9">
        <v>36</v>
      </c>
      <c r="B39" s="13"/>
      <c r="C39" s="14" t="s">
        <v>654</v>
      </c>
      <c r="D39" s="11"/>
      <c r="E39" s="12"/>
      <c r="F39" s="12"/>
      <c r="G39" s="12"/>
    </row>
    <row r="40" s="1" customFormat="1" ht="45" customHeight="1" spans="1:7">
      <c r="A40" s="9">
        <v>37</v>
      </c>
      <c r="B40" s="13"/>
      <c r="C40" s="14" t="s">
        <v>655</v>
      </c>
      <c r="D40" s="11"/>
      <c r="E40" s="12"/>
      <c r="F40" s="12"/>
      <c r="G40" s="12"/>
    </row>
    <row r="41" s="1" customFormat="1" ht="45" customHeight="1" spans="1:7">
      <c r="A41" s="9">
        <v>38</v>
      </c>
      <c r="B41" s="13"/>
      <c r="C41" s="14" t="s">
        <v>656</v>
      </c>
      <c r="D41" s="11"/>
      <c r="E41" s="12"/>
      <c r="F41" s="12"/>
      <c r="G41" s="12"/>
    </row>
    <row r="42" s="1" customFormat="1" ht="45" customHeight="1" spans="1:7">
      <c r="A42" s="9">
        <v>39</v>
      </c>
      <c r="B42" s="13"/>
      <c r="C42" s="14" t="s">
        <v>657</v>
      </c>
      <c r="D42" s="11"/>
      <c r="E42" s="12"/>
      <c r="F42" s="12"/>
      <c r="G42" s="12"/>
    </row>
    <row r="43" s="1" customFormat="1" ht="45" customHeight="1" spans="1:7">
      <c r="A43" s="9">
        <v>40</v>
      </c>
      <c r="B43" s="13"/>
      <c r="C43" s="14" t="s">
        <v>658</v>
      </c>
      <c r="D43" s="11"/>
      <c r="E43" s="12"/>
      <c r="F43" s="12"/>
      <c r="G43" s="12"/>
    </row>
    <row r="44" s="1" customFormat="1" ht="45" customHeight="1" spans="1:7">
      <c r="A44" s="9">
        <v>41</v>
      </c>
      <c r="B44" s="13"/>
      <c r="C44" s="14" t="s">
        <v>659</v>
      </c>
      <c r="D44" s="11"/>
      <c r="E44" s="12"/>
      <c r="F44" s="12"/>
      <c r="G44" s="12"/>
    </row>
    <row r="45" s="1" customFormat="1" ht="45" customHeight="1" spans="1:7">
      <c r="A45" s="9">
        <v>42</v>
      </c>
      <c r="B45" s="13"/>
      <c r="C45" s="14" t="s">
        <v>660</v>
      </c>
      <c r="D45" s="11"/>
      <c r="E45" s="12"/>
      <c r="F45" s="12"/>
      <c r="G45" s="12"/>
    </row>
    <row r="46" s="1" customFormat="1" ht="45" customHeight="1" spans="1:7">
      <c r="A46" s="9">
        <v>43</v>
      </c>
      <c r="B46" s="13"/>
      <c r="C46" s="14" t="s">
        <v>661</v>
      </c>
      <c r="D46" s="11"/>
      <c r="E46" s="12"/>
      <c r="F46" s="12"/>
      <c r="G46" s="12"/>
    </row>
    <row r="47" s="1" customFormat="1" ht="45" customHeight="1" spans="1:7">
      <c r="A47" s="9">
        <v>44</v>
      </c>
      <c r="B47" s="15"/>
      <c r="C47" s="14" t="s">
        <v>662</v>
      </c>
      <c r="D47" s="11"/>
      <c r="E47" s="12"/>
      <c r="F47" s="12"/>
      <c r="G47" s="12"/>
    </row>
    <row r="48" s="1" customFormat="1" ht="45" customHeight="1" spans="1:7">
      <c r="A48" s="9">
        <v>45</v>
      </c>
      <c r="B48" s="9" t="s">
        <v>663</v>
      </c>
      <c r="C48" s="14" t="s">
        <v>664</v>
      </c>
      <c r="D48" s="11"/>
      <c r="E48" s="12"/>
      <c r="F48" s="12"/>
      <c r="G48" s="12"/>
    </row>
    <row r="49" s="1" customFormat="1" ht="45" customHeight="1" spans="1:7">
      <c r="A49" s="9">
        <v>46</v>
      </c>
      <c r="B49" s="13"/>
      <c r="C49" s="14" t="s">
        <v>665</v>
      </c>
      <c r="D49" s="11"/>
      <c r="E49" s="12"/>
      <c r="F49" s="12"/>
      <c r="G49" s="12"/>
    </row>
    <row r="50" s="1" customFormat="1" ht="45" customHeight="1" spans="1:7">
      <c r="A50" s="9">
        <v>47</v>
      </c>
      <c r="B50" s="13"/>
      <c r="C50" s="14" t="s">
        <v>666</v>
      </c>
      <c r="D50" s="11"/>
      <c r="E50" s="12"/>
      <c r="F50" s="12"/>
      <c r="G50" s="12"/>
    </row>
    <row r="51" s="1" customFormat="1" ht="45" customHeight="1" spans="1:7">
      <c r="A51" s="9">
        <v>48</v>
      </c>
      <c r="B51" s="13"/>
      <c r="C51" s="14" t="s">
        <v>667</v>
      </c>
      <c r="D51" s="11"/>
      <c r="E51" s="12"/>
      <c r="F51" s="12"/>
      <c r="G51" s="12"/>
    </row>
    <row r="52" s="1" customFormat="1" ht="45" customHeight="1" spans="1:7">
      <c r="A52" s="9">
        <v>49</v>
      </c>
      <c r="B52" s="13"/>
      <c r="C52" s="14" t="s">
        <v>668</v>
      </c>
      <c r="D52" s="11"/>
      <c r="E52" s="12"/>
      <c r="F52" s="12"/>
      <c r="G52" s="12"/>
    </row>
    <row r="53" s="1" customFormat="1" ht="45" customHeight="1" spans="1:7">
      <c r="A53" s="9">
        <v>50</v>
      </c>
      <c r="B53" s="13"/>
      <c r="C53" s="14" t="s">
        <v>669</v>
      </c>
      <c r="D53" s="11"/>
      <c r="E53" s="12"/>
      <c r="F53" s="12"/>
      <c r="G53" s="12"/>
    </row>
    <row r="54" s="1" customFormat="1" ht="45" customHeight="1" spans="1:7">
      <c r="A54" s="9">
        <v>51</v>
      </c>
      <c r="B54" s="13"/>
      <c r="C54" s="14" t="s">
        <v>670</v>
      </c>
      <c r="D54" s="11"/>
      <c r="E54" s="12"/>
      <c r="F54" s="12"/>
      <c r="G54" s="12"/>
    </row>
    <row r="55" s="1" customFormat="1" ht="45" customHeight="1" spans="1:7">
      <c r="A55" s="9">
        <v>52</v>
      </c>
      <c r="B55" s="13"/>
      <c r="C55" s="14" t="s">
        <v>671</v>
      </c>
      <c r="D55" s="11"/>
      <c r="E55" s="12"/>
      <c r="F55" s="12"/>
      <c r="G55" s="12"/>
    </row>
    <row r="56" s="1" customFormat="1" ht="45" customHeight="1" spans="1:7">
      <c r="A56" s="9">
        <v>53</v>
      </c>
      <c r="B56" s="13"/>
      <c r="C56" s="14" t="s">
        <v>672</v>
      </c>
      <c r="D56" s="11"/>
      <c r="E56" s="12"/>
      <c r="F56" s="12"/>
      <c r="G56" s="12"/>
    </row>
    <row r="57" s="1" customFormat="1" ht="45" customHeight="1" spans="1:7">
      <c r="A57" s="9">
        <v>54</v>
      </c>
      <c r="B57" s="13"/>
      <c r="C57" s="14" t="s">
        <v>673</v>
      </c>
      <c r="D57" s="11"/>
      <c r="E57" s="12"/>
      <c r="F57" s="12"/>
      <c r="G57" s="12"/>
    </row>
    <row r="58" s="1" customFormat="1" ht="45" customHeight="1" spans="1:7">
      <c r="A58" s="9">
        <v>55</v>
      </c>
      <c r="B58" s="13"/>
      <c r="C58" s="14" t="s">
        <v>674</v>
      </c>
      <c r="D58" s="11"/>
      <c r="E58" s="12"/>
      <c r="F58" s="12"/>
      <c r="G58" s="12"/>
    </row>
    <row r="59" s="1" customFormat="1" ht="45" customHeight="1" spans="1:7">
      <c r="A59" s="9">
        <v>56</v>
      </c>
      <c r="B59" s="13"/>
      <c r="C59" s="14" t="s">
        <v>675</v>
      </c>
      <c r="D59" s="11"/>
      <c r="E59" s="12"/>
      <c r="F59" s="12"/>
      <c r="G59" s="12"/>
    </row>
    <row r="60" s="1" customFormat="1" ht="45" customHeight="1" spans="1:7">
      <c r="A60" s="9">
        <v>57</v>
      </c>
      <c r="B60" s="15"/>
      <c r="C60" s="14" t="s">
        <v>676</v>
      </c>
      <c r="D60" s="11"/>
      <c r="E60" s="12"/>
      <c r="F60" s="12"/>
      <c r="G60" s="12"/>
    </row>
    <row r="61" s="1" customFormat="1" ht="45" customHeight="1" spans="1:7">
      <c r="A61" s="9">
        <v>58</v>
      </c>
      <c r="B61" s="9" t="s">
        <v>398</v>
      </c>
      <c r="C61" s="14" t="s">
        <v>677</v>
      </c>
      <c r="D61" s="11"/>
      <c r="E61" s="12"/>
      <c r="F61" s="12"/>
      <c r="G61" s="12"/>
    </row>
    <row r="62" s="1" customFormat="1" ht="45" customHeight="1" spans="1:7">
      <c r="A62" s="9">
        <v>59</v>
      </c>
      <c r="B62" s="13"/>
      <c r="C62" s="14" t="s">
        <v>678</v>
      </c>
      <c r="D62" s="11"/>
      <c r="E62" s="12"/>
      <c r="F62" s="12"/>
      <c r="G62" s="12"/>
    </row>
    <row r="63" s="1" customFormat="1" ht="45" customHeight="1" spans="1:7">
      <c r="A63" s="9">
        <v>60</v>
      </c>
      <c r="B63" s="13"/>
      <c r="C63" s="14" t="s">
        <v>679</v>
      </c>
      <c r="D63" s="11"/>
      <c r="E63" s="12"/>
      <c r="F63" s="12"/>
      <c r="G63" s="12"/>
    </row>
    <row r="64" s="1" customFormat="1" ht="45" customHeight="1" spans="1:7">
      <c r="A64" s="9">
        <v>61</v>
      </c>
      <c r="B64" s="13"/>
      <c r="C64" s="14" t="s">
        <v>680</v>
      </c>
      <c r="D64" s="11"/>
      <c r="E64" s="12"/>
      <c r="F64" s="12"/>
      <c r="G64" s="12"/>
    </row>
    <row r="65" s="1" customFormat="1" ht="45" customHeight="1" spans="1:7">
      <c r="A65" s="9">
        <v>62</v>
      </c>
      <c r="B65" s="13"/>
      <c r="C65" s="14" t="s">
        <v>681</v>
      </c>
      <c r="D65" s="11"/>
      <c r="E65" s="12"/>
      <c r="F65" s="12"/>
      <c r="G65" s="12"/>
    </row>
    <row r="66" s="1" customFormat="1" ht="45" customHeight="1" spans="1:7">
      <c r="A66" s="9">
        <v>63</v>
      </c>
      <c r="B66" s="15"/>
      <c r="C66" s="14" t="s">
        <v>682</v>
      </c>
      <c r="D66" s="11"/>
      <c r="E66" s="12"/>
      <c r="F66" s="12"/>
      <c r="G66" s="12"/>
    </row>
    <row r="67" s="1" customFormat="1" ht="20" customHeight="1" spans="1:7">
      <c r="A67" s="16" t="s">
        <v>82</v>
      </c>
      <c r="B67" s="16"/>
      <c r="C67" s="15"/>
      <c r="D67" s="16">
        <f>COUNTA(D4:D66)</f>
        <v>0</v>
      </c>
      <c r="E67" s="16">
        <f>COUNTA(E4:E66)</f>
        <v>0</v>
      </c>
      <c r="F67" s="16">
        <f>COUNTA(F4:F66)</f>
        <v>0</v>
      </c>
      <c r="G67" s="17"/>
    </row>
    <row r="68" s="1" customFormat="1" ht="20" customHeight="1" spans="1:7">
      <c r="A68" s="18" t="s">
        <v>288</v>
      </c>
      <c r="B68" s="19"/>
      <c r="C68" s="20" t="s">
        <v>289</v>
      </c>
      <c r="D68" s="21">
        <f>D67+E67+F67</f>
        <v>0</v>
      </c>
      <c r="E68" s="9" t="s">
        <v>290</v>
      </c>
      <c r="F68" s="16" t="s">
        <v>117</v>
      </c>
      <c r="G68" s="22">
        <f>D67</f>
        <v>0</v>
      </c>
    </row>
    <row r="69" s="1" customFormat="1" ht="20" customHeight="1" spans="1:7">
      <c r="A69" s="23"/>
      <c r="B69" s="24"/>
      <c r="C69" s="25"/>
      <c r="D69" s="26"/>
      <c r="E69" s="13"/>
      <c r="F69" s="16" t="s">
        <v>118</v>
      </c>
      <c r="G69" s="22">
        <f>E67</f>
        <v>0</v>
      </c>
    </row>
    <row r="70" s="1" customFormat="1" ht="20" customHeight="1" spans="1:7">
      <c r="A70" s="23"/>
      <c r="B70" s="24"/>
      <c r="C70" s="25"/>
      <c r="D70" s="26"/>
      <c r="E70" s="13"/>
      <c r="F70" s="16" t="s">
        <v>119</v>
      </c>
      <c r="G70" s="22">
        <f>F67</f>
        <v>0</v>
      </c>
    </row>
    <row r="71" s="1" customFormat="1" ht="20" customHeight="1" spans="1:7">
      <c r="A71" s="23"/>
      <c r="B71" s="24"/>
      <c r="C71" s="27"/>
      <c r="D71" s="28"/>
      <c r="E71" s="15"/>
      <c r="F71" s="16" t="s">
        <v>291</v>
      </c>
      <c r="G71" s="30" t="e">
        <f>G68/D68</f>
        <v>#DIV/0!</v>
      </c>
    </row>
    <row r="72" s="1" customFormat="1" ht="20" customHeight="1" spans="1:7">
      <c r="A72" s="31"/>
      <c r="B72" s="32"/>
      <c r="C72" s="33" t="s">
        <v>292</v>
      </c>
      <c r="D72" s="34"/>
      <c r="E72" s="34"/>
      <c r="F72" s="34"/>
      <c r="G72" s="35"/>
    </row>
    <row r="73" s="1" customFormat="1" ht="20" customHeight="1" spans="1:7">
      <c r="A73" s="36" t="s">
        <v>293</v>
      </c>
      <c r="B73" s="36"/>
      <c r="C73" s="36"/>
      <c r="D73" s="36"/>
      <c r="E73" s="36"/>
      <c r="F73" s="36"/>
      <c r="G73" s="36"/>
    </row>
  </sheetData>
  <mergeCells count="15">
    <mergeCell ref="A1:G1"/>
    <mergeCell ref="A2:B2"/>
    <mergeCell ref="D2:E2"/>
    <mergeCell ref="F2:G2"/>
    <mergeCell ref="A67:C67"/>
    <mergeCell ref="C72:G72"/>
    <mergeCell ref="A73:G73"/>
    <mergeCell ref="B4:B32"/>
    <mergeCell ref="B33:B47"/>
    <mergeCell ref="B48:B60"/>
    <mergeCell ref="B61:B66"/>
    <mergeCell ref="C68:C71"/>
    <mergeCell ref="D68:D71"/>
    <mergeCell ref="E68:E71"/>
    <mergeCell ref="A68:B72"/>
  </mergeCells>
  <dataValidations count="3">
    <dataValidation type="custom" allowBlank="1" showInputMessage="1" showErrorMessage="1" sqref="D4:D66">
      <formula1>COUNTIF(D4:F4,"&lt;&gt;")&lt;=1</formula1>
    </dataValidation>
    <dataValidation type="custom" allowBlank="1" showInputMessage="1" showErrorMessage="1" sqref="E4:E66">
      <formula1>COUNTIF(D4:F4,"&lt;&gt;")&lt;=1</formula1>
    </dataValidation>
    <dataValidation type="custom" allowBlank="1" showInputMessage="1" showErrorMessage="1" sqref="F4:F66">
      <formula1>COUNTIF(D4:F4,"&lt;&gt;")&lt;=1</formula1>
    </dataValidation>
  </dataValidations>
  <pageMargins left="0.7" right="0.7" top="0.75" bottom="0.75" header="0.3" footer="0.3"/>
  <pageSetup paperSize="9" orientation="portrait" horizontalDpi="300" verticalDpi="3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G58"/>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683</v>
      </c>
      <c r="B1" s="3"/>
      <c r="C1" s="3"/>
      <c r="D1" s="3"/>
      <c r="E1" s="3"/>
      <c r="F1" s="3"/>
      <c r="G1" s="3"/>
    </row>
    <row r="2" s="1" customFormat="1" ht="20" customHeight="1" spans="1:7">
      <c r="A2" s="4" t="s">
        <v>64</v>
      </c>
      <c r="B2" s="5"/>
      <c r="C2" s="6" t="str">
        <f>IF('表C-0-2'!B2="","",'表C-0-2'!B2)</f>
        <v/>
      </c>
      <c r="D2" s="4" t="s">
        <v>114</v>
      </c>
      <c r="E2" s="5"/>
      <c r="F2" s="4" t="str">
        <f>IF('表C-0-1'!J2="","",'表C-0-1'!J2)</f>
        <v>年 月 日</v>
      </c>
      <c r="G2" s="5"/>
    </row>
    <row r="3" s="1" customFormat="1" ht="20" customHeight="1" spans="1:7">
      <c r="A3" s="7" t="s">
        <v>1</v>
      </c>
      <c r="B3" s="7" t="s">
        <v>115</v>
      </c>
      <c r="C3" s="8" t="s">
        <v>116</v>
      </c>
      <c r="D3" s="7" t="s">
        <v>117</v>
      </c>
      <c r="E3" s="7" t="s">
        <v>118</v>
      </c>
      <c r="F3" s="7" t="s">
        <v>119</v>
      </c>
      <c r="G3" s="7" t="s">
        <v>120</v>
      </c>
    </row>
    <row r="4" s="1" customFormat="1" ht="45" customHeight="1" spans="1:7">
      <c r="A4" s="9">
        <v>1</v>
      </c>
      <c r="B4" s="9" t="s">
        <v>144</v>
      </c>
      <c r="C4" s="10" t="s">
        <v>684</v>
      </c>
      <c r="D4" s="11"/>
      <c r="E4" s="12"/>
      <c r="F4" s="12"/>
      <c r="G4" s="12"/>
    </row>
    <row r="5" s="1" customFormat="1" ht="45" customHeight="1" spans="1:7">
      <c r="A5" s="9">
        <v>2</v>
      </c>
      <c r="B5" s="13"/>
      <c r="C5" s="10" t="s">
        <v>685</v>
      </c>
      <c r="D5" s="11"/>
      <c r="E5" s="12"/>
      <c r="F5" s="12"/>
      <c r="G5" s="12"/>
    </row>
    <row r="6" s="1" customFormat="1" ht="45" customHeight="1" spans="1:7">
      <c r="A6" s="9">
        <v>3</v>
      </c>
      <c r="B6" s="13"/>
      <c r="C6" s="14" t="s">
        <v>686</v>
      </c>
      <c r="D6" s="11"/>
      <c r="E6" s="12"/>
      <c r="F6" s="12"/>
      <c r="G6" s="12"/>
    </row>
    <row r="7" s="1" customFormat="1" ht="45" customHeight="1" spans="1:7">
      <c r="A7" s="9">
        <v>4</v>
      </c>
      <c r="B7" s="13"/>
      <c r="C7" s="14" t="s">
        <v>687</v>
      </c>
      <c r="D7" s="11"/>
      <c r="E7" s="12"/>
      <c r="F7" s="12"/>
      <c r="G7" s="12"/>
    </row>
    <row r="8" s="1" customFormat="1" ht="45" customHeight="1" spans="1:7">
      <c r="A8" s="9">
        <v>5</v>
      </c>
      <c r="B8" s="13"/>
      <c r="C8" s="10" t="s">
        <v>688</v>
      </c>
      <c r="D8" s="11"/>
      <c r="E8" s="12"/>
      <c r="F8" s="12"/>
      <c r="G8" s="12"/>
    </row>
    <row r="9" s="1" customFormat="1" ht="45" customHeight="1" spans="1:7">
      <c r="A9" s="9">
        <v>6</v>
      </c>
      <c r="B9" s="13"/>
      <c r="C9" s="14" t="s">
        <v>689</v>
      </c>
      <c r="D9" s="11"/>
      <c r="E9" s="12"/>
      <c r="F9" s="12"/>
      <c r="G9" s="12"/>
    </row>
    <row r="10" s="1" customFormat="1" ht="45" customHeight="1" spans="1:7">
      <c r="A10" s="9">
        <v>7</v>
      </c>
      <c r="B10" s="13"/>
      <c r="C10" s="14" t="s">
        <v>690</v>
      </c>
      <c r="D10" s="11"/>
      <c r="E10" s="12"/>
      <c r="F10" s="12"/>
      <c r="G10" s="12"/>
    </row>
    <row r="11" s="1" customFormat="1" ht="45" customHeight="1" spans="1:7">
      <c r="A11" s="9">
        <v>8</v>
      </c>
      <c r="B11" s="13"/>
      <c r="C11" s="14" t="s">
        <v>691</v>
      </c>
      <c r="D11" s="11"/>
      <c r="E11" s="12"/>
      <c r="F11" s="12"/>
      <c r="G11" s="12"/>
    </row>
    <row r="12" s="1" customFormat="1" ht="45" customHeight="1" spans="1:7">
      <c r="A12" s="9">
        <v>9</v>
      </c>
      <c r="B12" s="15"/>
      <c r="C12" s="14" t="s">
        <v>692</v>
      </c>
      <c r="D12" s="11"/>
      <c r="E12" s="12"/>
      <c r="F12" s="12"/>
      <c r="G12" s="12"/>
    </row>
    <row r="13" s="1" customFormat="1" ht="45" customHeight="1" spans="1:7">
      <c r="A13" s="9">
        <v>10</v>
      </c>
      <c r="B13" s="9" t="s">
        <v>693</v>
      </c>
      <c r="C13" s="14" t="s">
        <v>694</v>
      </c>
      <c r="D13" s="11"/>
      <c r="E13" s="12"/>
      <c r="F13" s="12"/>
      <c r="G13" s="12"/>
    </row>
    <row r="14" s="1" customFormat="1" ht="45" customHeight="1" spans="1:7">
      <c r="A14" s="9">
        <v>11</v>
      </c>
      <c r="B14" s="15"/>
      <c r="C14" s="14" t="s">
        <v>695</v>
      </c>
      <c r="D14" s="11"/>
      <c r="E14" s="12"/>
      <c r="F14" s="12"/>
      <c r="G14" s="12"/>
    </row>
    <row r="15" s="1" customFormat="1" ht="45" customHeight="1" spans="1:7">
      <c r="A15" s="9">
        <v>12</v>
      </c>
      <c r="B15" s="9" t="s">
        <v>696</v>
      </c>
      <c r="C15" s="14" t="s">
        <v>697</v>
      </c>
      <c r="D15" s="11"/>
      <c r="E15" s="12"/>
      <c r="F15" s="12"/>
      <c r="G15" s="12"/>
    </row>
    <row r="16" s="1" customFormat="1" ht="45" customHeight="1" spans="1:7">
      <c r="A16" s="9">
        <v>13</v>
      </c>
      <c r="B16" s="13"/>
      <c r="C16" s="14" t="s">
        <v>698</v>
      </c>
      <c r="D16" s="11"/>
      <c r="E16" s="12"/>
      <c r="F16" s="12"/>
      <c r="G16" s="12"/>
    </row>
    <row r="17" s="1" customFormat="1" ht="45" customHeight="1" spans="1:7">
      <c r="A17" s="9">
        <v>14</v>
      </c>
      <c r="B17" s="13"/>
      <c r="C17" s="14" t="s">
        <v>699</v>
      </c>
      <c r="D17" s="11"/>
      <c r="E17" s="12"/>
      <c r="F17" s="12"/>
      <c r="G17" s="12"/>
    </row>
    <row r="18" s="1" customFormat="1" ht="45" customHeight="1" spans="1:7">
      <c r="A18" s="9">
        <v>15</v>
      </c>
      <c r="B18" s="15"/>
      <c r="C18" s="14" t="s">
        <v>700</v>
      </c>
      <c r="D18" s="11"/>
      <c r="E18" s="12"/>
      <c r="F18" s="12"/>
      <c r="G18" s="12"/>
    </row>
    <row r="19" s="1" customFormat="1" ht="45" customHeight="1" spans="1:7">
      <c r="A19" s="9">
        <v>16</v>
      </c>
      <c r="B19" s="9" t="s">
        <v>701</v>
      </c>
      <c r="C19" s="14" t="s">
        <v>702</v>
      </c>
      <c r="D19" s="11"/>
      <c r="E19" s="12"/>
      <c r="F19" s="12"/>
      <c r="G19" s="12"/>
    </row>
    <row r="20" s="1" customFormat="1" ht="45" customHeight="1" spans="1:7">
      <c r="A20" s="9">
        <v>17</v>
      </c>
      <c r="B20" s="13"/>
      <c r="C20" s="14" t="s">
        <v>703</v>
      </c>
      <c r="D20" s="11"/>
      <c r="E20" s="12"/>
      <c r="F20" s="12"/>
      <c r="G20" s="12"/>
    </row>
    <row r="21" s="1" customFormat="1" ht="45" customHeight="1" spans="1:7">
      <c r="A21" s="9">
        <v>18</v>
      </c>
      <c r="B21" s="13"/>
      <c r="C21" s="14" t="s">
        <v>704</v>
      </c>
      <c r="D21" s="11"/>
      <c r="E21" s="12"/>
      <c r="F21" s="12"/>
      <c r="G21" s="12"/>
    </row>
    <row r="22" s="1" customFormat="1" ht="45" customHeight="1" spans="1:7">
      <c r="A22" s="9">
        <v>19</v>
      </c>
      <c r="B22" s="13"/>
      <c r="C22" s="14" t="s">
        <v>705</v>
      </c>
      <c r="D22" s="11"/>
      <c r="E22" s="12"/>
      <c r="F22" s="12"/>
      <c r="G22" s="12"/>
    </row>
    <row r="23" s="1" customFormat="1" ht="45" customHeight="1" spans="1:7">
      <c r="A23" s="9">
        <v>20</v>
      </c>
      <c r="B23" s="15"/>
      <c r="C23" s="14" t="s">
        <v>706</v>
      </c>
      <c r="D23" s="11"/>
      <c r="E23" s="12"/>
      <c r="F23" s="12"/>
      <c r="G23" s="12"/>
    </row>
    <row r="24" s="1" customFormat="1" ht="45" customHeight="1" spans="1:7">
      <c r="A24" s="9">
        <v>21</v>
      </c>
      <c r="B24" s="9" t="s">
        <v>707</v>
      </c>
      <c r="C24" s="14" t="s">
        <v>708</v>
      </c>
      <c r="D24" s="11"/>
      <c r="E24" s="12"/>
      <c r="F24" s="12"/>
      <c r="G24" s="12"/>
    </row>
    <row r="25" s="1" customFormat="1" ht="45" customHeight="1" spans="1:7">
      <c r="A25" s="9">
        <v>22</v>
      </c>
      <c r="B25" s="13"/>
      <c r="C25" s="14" t="s">
        <v>709</v>
      </c>
      <c r="D25" s="11"/>
      <c r="E25" s="12"/>
      <c r="F25" s="12"/>
      <c r="G25" s="12"/>
    </row>
    <row r="26" s="1" customFormat="1" ht="45" customHeight="1" spans="1:7">
      <c r="A26" s="9">
        <v>23</v>
      </c>
      <c r="B26" s="13"/>
      <c r="C26" s="14" t="s">
        <v>710</v>
      </c>
      <c r="D26" s="11"/>
      <c r="E26" s="12"/>
      <c r="F26" s="12"/>
      <c r="G26" s="12"/>
    </row>
    <row r="27" s="1" customFormat="1" ht="45" customHeight="1" spans="1:7">
      <c r="A27" s="9">
        <v>24</v>
      </c>
      <c r="B27" s="13"/>
      <c r="C27" s="14" t="s">
        <v>711</v>
      </c>
      <c r="D27" s="11"/>
      <c r="E27" s="12"/>
      <c r="F27" s="12"/>
      <c r="G27" s="12"/>
    </row>
    <row r="28" s="1" customFormat="1" ht="45" customHeight="1" spans="1:7">
      <c r="A28" s="9">
        <v>25</v>
      </c>
      <c r="B28" s="15"/>
      <c r="C28" s="14" t="s">
        <v>712</v>
      </c>
      <c r="D28" s="11"/>
      <c r="E28" s="12"/>
      <c r="F28" s="12"/>
      <c r="G28" s="12"/>
    </row>
    <row r="29" s="1" customFormat="1" ht="45" customHeight="1" spans="1:7">
      <c r="A29" s="9">
        <v>26</v>
      </c>
      <c r="B29" s="9" t="s">
        <v>713</v>
      </c>
      <c r="C29" s="14" t="s">
        <v>714</v>
      </c>
      <c r="D29" s="11"/>
      <c r="E29" s="12"/>
      <c r="F29" s="12"/>
      <c r="G29" s="12"/>
    </row>
    <row r="30" s="1" customFormat="1" ht="45" customHeight="1" spans="1:7">
      <c r="A30" s="9">
        <v>27</v>
      </c>
      <c r="B30" s="13"/>
      <c r="C30" s="14" t="s">
        <v>715</v>
      </c>
      <c r="D30" s="11"/>
      <c r="E30" s="12"/>
      <c r="F30" s="12"/>
      <c r="G30" s="12"/>
    </row>
    <row r="31" s="1" customFormat="1" ht="45" customHeight="1" spans="1:7">
      <c r="A31" s="9">
        <v>28</v>
      </c>
      <c r="B31" s="13"/>
      <c r="C31" s="14" t="s">
        <v>716</v>
      </c>
      <c r="D31" s="11"/>
      <c r="E31" s="12"/>
      <c r="F31" s="12"/>
      <c r="G31" s="12"/>
    </row>
    <row r="32" s="1" customFormat="1" ht="45" customHeight="1" spans="1:7">
      <c r="A32" s="9">
        <v>29</v>
      </c>
      <c r="B32" s="13"/>
      <c r="C32" s="14" t="s">
        <v>717</v>
      </c>
      <c r="D32" s="11"/>
      <c r="E32" s="12"/>
      <c r="F32" s="12"/>
      <c r="G32" s="12"/>
    </row>
    <row r="33" s="1" customFormat="1" ht="45" customHeight="1" spans="1:7">
      <c r="A33" s="9">
        <v>30</v>
      </c>
      <c r="B33" s="13"/>
      <c r="C33" s="14" t="s">
        <v>718</v>
      </c>
      <c r="D33" s="11"/>
      <c r="E33" s="12"/>
      <c r="F33" s="12"/>
      <c r="G33" s="12"/>
    </row>
    <row r="34" s="1" customFormat="1" ht="45" customHeight="1" spans="1:7">
      <c r="A34" s="9">
        <v>31</v>
      </c>
      <c r="B34" s="13"/>
      <c r="C34" s="14" t="s">
        <v>719</v>
      </c>
      <c r="D34" s="11"/>
      <c r="E34" s="12"/>
      <c r="F34" s="12"/>
      <c r="G34" s="12"/>
    </row>
    <row r="35" s="1" customFormat="1" ht="45" customHeight="1" spans="1:7">
      <c r="A35" s="9">
        <v>32</v>
      </c>
      <c r="B35" s="13"/>
      <c r="C35" s="14" t="s">
        <v>720</v>
      </c>
      <c r="D35" s="11"/>
      <c r="E35" s="12"/>
      <c r="F35" s="12"/>
      <c r="G35" s="12"/>
    </row>
    <row r="36" s="1" customFormat="1" ht="45" customHeight="1" spans="1:7">
      <c r="A36" s="9">
        <v>33</v>
      </c>
      <c r="B36" s="13"/>
      <c r="C36" s="14" t="s">
        <v>721</v>
      </c>
      <c r="D36" s="11"/>
      <c r="E36" s="12"/>
      <c r="F36" s="12"/>
      <c r="G36" s="12"/>
    </row>
    <row r="37" s="1" customFormat="1" ht="45" customHeight="1" spans="1:7">
      <c r="A37" s="9">
        <v>34</v>
      </c>
      <c r="B37" s="13"/>
      <c r="C37" s="14" t="s">
        <v>722</v>
      </c>
      <c r="D37" s="11"/>
      <c r="E37" s="12"/>
      <c r="F37" s="12"/>
      <c r="G37" s="12"/>
    </row>
    <row r="38" s="1" customFormat="1" ht="45" customHeight="1" spans="1:7">
      <c r="A38" s="9">
        <v>35</v>
      </c>
      <c r="B38" s="13"/>
      <c r="C38" s="14" t="s">
        <v>723</v>
      </c>
      <c r="D38" s="11"/>
      <c r="E38" s="12"/>
      <c r="F38" s="12"/>
      <c r="G38" s="12"/>
    </row>
    <row r="39" s="1" customFormat="1" ht="45" customHeight="1" spans="1:7">
      <c r="A39" s="9">
        <v>36</v>
      </c>
      <c r="B39" s="13"/>
      <c r="C39" s="14" t="s">
        <v>724</v>
      </c>
      <c r="D39" s="11"/>
      <c r="E39" s="12"/>
      <c r="F39" s="12"/>
      <c r="G39" s="12"/>
    </row>
    <row r="40" s="1" customFormat="1" ht="45" customHeight="1" spans="1:7">
      <c r="A40" s="9">
        <v>37</v>
      </c>
      <c r="B40" s="13"/>
      <c r="C40" s="14" t="s">
        <v>725</v>
      </c>
      <c r="D40" s="11"/>
      <c r="E40" s="12"/>
      <c r="F40" s="12"/>
      <c r="G40" s="12"/>
    </row>
    <row r="41" s="1" customFormat="1" ht="45" customHeight="1" spans="1:7">
      <c r="A41" s="9">
        <v>38</v>
      </c>
      <c r="B41" s="15"/>
      <c r="C41" s="14" t="s">
        <v>726</v>
      </c>
      <c r="D41" s="11"/>
      <c r="E41" s="12"/>
      <c r="F41" s="12"/>
      <c r="G41" s="12"/>
    </row>
    <row r="42" s="1" customFormat="1" ht="45" customHeight="1" spans="1:7">
      <c r="A42" s="9">
        <v>39</v>
      </c>
      <c r="B42" s="9" t="s">
        <v>398</v>
      </c>
      <c r="C42" s="14" t="s">
        <v>727</v>
      </c>
      <c r="D42" s="11"/>
      <c r="E42" s="12"/>
      <c r="F42" s="12"/>
      <c r="G42" s="12"/>
    </row>
    <row r="43" s="1" customFormat="1" ht="45" customHeight="1" spans="1:7">
      <c r="A43" s="9">
        <v>40</v>
      </c>
      <c r="B43" s="13"/>
      <c r="C43" s="14" t="s">
        <v>728</v>
      </c>
      <c r="D43" s="11"/>
      <c r="E43" s="12"/>
      <c r="F43" s="12"/>
      <c r="G43" s="12"/>
    </row>
    <row r="44" s="1" customFormat="1" ht="45" customHeight="1" spans="1:7">
      <c r="A44" s="9">
        <v>41</v>
      </c>
      <c r="B44" s="13"/>
      <c r="C44" s="14" t="s">
        <v>729</v>
      </c>
      <c r="D44" s="11"/>
      <c r="E44" s="12"/>
      <c r="F44" s="12"/>
      <c r="G44" s="12"/>
    </row>
    <row r="45" s="1" customFormat="1" ht="45" customHeight="1" spans="1:7">
      <c r="A45" s="9">
        <v>42</v>
      </c>
      <c r="B45" s="13"/>
      <c r="C45" s="14" t="s">
        <v>730</v>
      </c>
      <c r="D45" s="11"/>
      <c r="E45" s="12"/>
      <c r="F45" s="12"/>
      <c r="G45" s="12"/>
    </row>
    <row r="46" s="1" customFormat="1" ht="45" customHeight="1" spans="1:7">
      <c r="A46" s="9">
        <v>43</v>
      </c>
      <c r="B46" s="13"/>
      <c r="C46" s="14" t="s">
        <v>731</v>
      </c>
      <c r="D46" s="11"/>
      <c r="E46" s="12"/>
      <c r="F46" s="12"/>
      <c r="G46" s="12"/>
    </row>
    <row r="47" s="1" customFormat="1" ht="45" customHeight="1" spans="1:7">
      <c r="A47" s="9">
        <v>44</v>
      </c>
      <c r="B47" s="13"/>
      <c r="C47" s="14" t="s">
        <v>732</v>
      </c>
      <c r="D47" s="11"/>
      <c r="E47" s="12"/>
      <c r="F47" s="12"/>
      <c r="G47" s="12"/>
    </row>
    <row r="48" s="1" customFormat="1" ht="45" customHeight="1" spans="1:7">
      <c r="A48" s="9">
        <v>45</v>
      </c>
      <c r="B48" s="13"/>
      <c r="C48" s="14" t="s">
        <v>733</v>
      </c>
      <c r="D48" s="11"/>
      <c r="E48" s="12"/>
      <c r="F48" s="12"/>
      <c r="G48" s="12"/>
    </row>
    <row r="49" s="1" customFormat="1" ht="45" customHeight="1" spans="1:7">
      <c r="A49" s="9">
        <v>46</v>
      </c>
      <c r="B49" s="13"/>
      <c r="C49" s="14" t="s">
        <v>734</v>
      </c>
      <c r="D49" s="11"/>
      <c r="E49" s="12"/>
      <c r="F49" s="12"/>
      <c r="G49" s="12"/>
    </row>
    <row r="50" s="1" customFormat="1" ht="45" customHeight="1" spans="1:7">
      <c r="A50" s="9">
        <v>47</v>
      </c>
      <c r="B50" s="13"/>
      <c r="C50" s="14" t="s">
        <v>735</v>
      </c>
      <c r="D50" s="11"/>
      <c r="E50" s="12"/>
      <c r="F50" s="12"/>
      <c r="G50" s="12"/>
    </row>
    <row r="51" s="1" customFormat="1" ht="45" customHeight="1" spans="1:7">
      <c r="A51" s="9">
        <v>48</v>
      </c>
      <c r="B51" s="15"/>
      <c r="C51" s="14" t="s">
        <v>736</v>
      </c>
      <c r="D51" s="11"/>
      <c r="E51" s="12"/>
      <c r="F51" s="12"/>
      <c r="G51" s="12"/>
    </row>
    <row r="52" s="1" customFormat="1" ht="20" customHeight="1" spans="1:7">
      <c r="A52" s="16" t="s">
        <v>82</v>
      </c>
      <c r="B52" s="16"/>
      <c r="C52" s="15"/>
      <c r="D52" s="16">
        <f>COUNTA(D4:D51)</f>
        <v>0</v>
      </c>
      <c r="E52" s="16">
        <f>COUNTA(E4:E51)</f>
        <v>0</v>
      </c>
      <c r="F52" s="16">
        <f>COUNTA(F4:F51)</f>
        <v>0</v>
      </c>
      <c r="G52" s="17"/>
    </row>
    <row r="53" s="1" customFormat="1" ht="20" customHeight="1" spans="1:7">
      <c r="A53" s="18" t="s">
        <v>288</v>
      </c>
      <c r="B53" s="19"/>
      <c r="C53" s="20" t="s">
        <v>289</v>
      </c>
      <c r="D53" s="21">
        <f>D52+E52+F52</f>
        <v>0</v>
      </c>
      <c r="E53" s="9" t="s">
        <v>290</v>
      </c>
      <c r="F53" s="16" t="s">
        <v>117</v>
      </c>
      <c r="G53" s="22">
        <f>D52</f>
        <v>0</v>
      </c>
    </row>
    <row r="54" s="1" customFormat="1" ht="20" customHeight="1" spans="1:7">
      <c r="A54" s="23"/>
      <c r="B54" s="24"/>
      <c r="C54" s="25"/>
      <c r="D54" s="26"/>
      <c r="E54" s="13"/>
      <c r="F54" s="16" t="s">
        <v>118</v>
      </c>
      <c r="G54" s="22">
        <f>E52</f>
        <v>0</v>
      </c>
    </row>
    <row r="55" s="1" customFormat="1" ht="20" customHeight="1" spans="1:7">
      <c r="A55" s="23"/>
      <c r="B55" s="24"/>
      <c r="C55" s="25"/>
      <c r="D55" s="26"/>
      <c r="E55" s="13"/>
      <c r="F55" s="16" t="s">
        <v>119</v>
      </c>
      <c r="G55" s="22">
        <f>F52</f>
        <v>0</v>
      </c>
    </row>
    <row r="56" s="1" customFormat="1" ht="20" customHeight="1" spans="1:7">
      <c r="A56" s="23"/>
      <c r="B56" s="24"/>
      <c r="C56" s="27"/>
      <c r="D56" s="28"/>
      <c r="E56" s="15"/>
      <c r="F56" s="29" t="s">
        <v>291</v>
      </c>
      <c r="G56" s="30" t="e">
        <f>G53/D53</f>
        <v>#DIV/0!</v>
      </c>
    </row>
    <row r="57" s="1" customFormat="1" ht="20" customHeight="1" spans="1:7">
      <c r="A57" s="31"/>
      <c r="B57" s="32"/>
      <c r="C57" s="33" t="s">
        <v>292</v>
      </c>
      <c r="D57" s="34"/>
      <c r="E57" s="34"/>
      <c r="F57" s="34"/>
      <c r="G57" s="35"/>
    </row>
    <row r="58" s="1" customFormat="1" ht="20" customHeight="1" spans="1:7">
      <c r="A58" s="36" t="s">
        <v>293</v>
      </c>
      <c r="B58" s="36"/>
      <c r="C58" s="36"/>
      <c r="D58" s="36"/>
      <c r="E58" s="36"/>
      <c r="F58" s="36"/>
      <c r="G58" s="36"/>
    </row>
  </sheetData>
  <mergeCells count="18">
    <mergeCell ref="A1:G1"/>
    <mergeCell ref="A2:B2"/>
    <mergeCell ref="D2:E2"/>
    <mergeCell ref="F2:G2"/>
    <mergeCell ref="A52:C52"/>
    <mergeCell ref="C57:G57"/>
    <mergeCell ref="A58:G58"/>
    <mergeCell ref="B4:B12"/>
    <mergeCell ref="B13:B14"/>
    <mergeCell ref="B15:B18"/>
    <mergeCell ref="B19:B23"/>
    <mergeCell ref="B24:B28"/>
    <mergeCell ref="B29:B41"/>
    <mergeCell ref="B42:B51"/>
    <mergeCell ref="C53:C56"/>
    <mergeCell ref="D53:D56"/>
    <mergeCell ref="E53:E56"/>
    <mergeCell ref="A53:B57"/>
  </mergeCells>
  <dataValidations count="3">
    <dataValidation type="custom" allowBlank="1" showInputMessage="1" showErrorMessage="1" sqref="D4:D51">
      <formula1>COUNTIF(D4:F4,"&lt;&gt;")&lt;=1</formula1>
    </dataValidation>
    <dataValidation type="custom" allowBlank="1" showInputMessage="1" showErrorMessage="1" sqref="E4:E51">
      <formula1>COUNTIF(D4:F4,"&lt;&gt;")&lt;=1</formula1>
    </dataValidation>
    <dataValidation type="custom" allowBlank="1" showInputMessage="1" showErrorMessage="1" sqref="F4:F51">
      <formula1>COUNTIF(D4:F4,"&lt;&gt;")&lt;=1</formula1>
    </dataValidation>
  </dataValidations>
  <pageMargins left="0.7" right="0.7" top="0.75" bottom="0.75" header="0.3" footer="0.3"/>
  <pageSetup paperSize="9" orientation="portrait" horizontalDpi="300" verticalDpi="3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G37"/>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737</v>
      </c>
      <c r="B1" s="3"/>
      <c r="C1" s="3"/>
      <c r="D1" s="3"/>
      <c r="E1" s="3"/>
      <c r="F1" s="3"/>
      <c r="G1" s="3"/>
    </row>
    <row r="2" s="1" customFormat="1" ht="20" customHeight="1" spans="1:7">
      <c r="A2" s="4" t="s">
        <v>64</v>
      </c>
      <c r="B2" s="5"/>
      <c r="C2" s="6" t="str">
        <f>IF('表C-0-2'!B2="","",'表C-0-2'!B2)</f>
        <v/>
      </c>
      <c r="D2" s="4" t="s">
        <v>114</v>
      </c>
      <c r="E2" s="5"/>
      <c r="F2" s="4" t="str">
        <f>IF('表C-0-1'!J2="","",'表C-0-1'!J2)</f>
        <v>年 月 日</v>
      </c>
      <c r="G2" s="5"/>
    </row>
    <row r="3" s="1" customFormat="1" ht="20" customHeight="1" spans="1:7">
      <c r="A3" s="7" t="s">
        <v>1</v>
      </c>
      <c r="B3" s="7" t="s">
        <v>115</v>
      </c>
      <c r="C3" s="8" t="s">
        <v>116</v>
      </c>
      <c r="D3" s="7" t="s">
        <v>117</v>
      </c>
      <c r="E3" s="7" t="s">
        <v>118</v>
      </c>
      <c r="F3" s="7" t="s">
        <v>119</v>
      </c>
      <c r="G3" s="7" t="s">
        <v>120</v>
      </c>
    </row>
    <row r="4" s="1" customFormat="1" ht="45" customHeight="1" spans="1:7">
      <c r="A4" s="9">
        <v>1</v>
      </c>
      <c r="B4" s="9" t="s">
        <v>738</v>
      </c>
      <c r="C4" s="10" t="s">
        <v>739</v>
      </c>
      <c r="D4" s="11"/>
      <c r="E4" s="12"/>
      <c r="F4" s="12"/>
      <c r="G4" s="12"/>
    </row>
    <row r="5" s="1" customFormat="1" ht="45" customHeight="1" spans="1:7">
      <c r="A5" s="9">
        <v>2</v>
      </c>
      <c r="B5" s="13"/>
      <c r="C5" s="10" t="s">
        <v>740</v>
      </c>
      <c r="D5" s="11"/>
      <c r="E5" s="12"/>
      <c r="F5" s="12"/>
      <c r="G5" s="12"/>
    </row>
    <row r="6" s="1" customFormat="1" ht="45" customHeight="1" spans="1:7">
      <c r="A6" s="9">
        <v>3</v>
      </c>
      <c r="B6" s="13"/>
      <c r="C6" s="14" t="s">
        <v>741</v>
      </c>
      <c r="D6" s="11"/>
      <c r="E6" s="12"/>
      <c r="F6" s="12"/>
      <c r="G6" s="12"/>
    </row>
    <row r="7" s="1" customFormat="1" ht="45" customHeight="1" spans="1:7">
      <c r="A7" s="9">
        <v>4</v>
      </c>
      <c r="B7" s="15"/>
      <c r="C7" s="14" t="s">
        <v>742</v>
      </c>
      <c r="D7" s="11"/>
      <c r="E7" s="12"/>
      <c r="F7" s="12"/>
      <c r="G7" s="12"/>
    </row>
    <row r="8" s="1" customFormat="1" ht="45" customHeight="1" spans="1:7">
      <c r="A8" s="9">
        <v>5</v>
      </c>
      <c r="B8" s="9" t="s">
        <v>743</v>
      </c>
      <c r="C8" s="10" t="s">
        <v>744</v>
      </c>
      <c r="D8" s="11"/>
      <c r="E8" s="12"/>
      <c r="F8" s="12"/>
      <c r="G8" s="12"/>
    </row>
    <row r="9" s="1" customFormat="1" ht="45" customHeight="1" spans="1:7">
      <c r="A9" s="9">
        <v>6</v>
      </c>
      <c r="B9" s="13"/>
      <c r="C9" s="14" t="s">
        <v>745</v>
      </c>
      <c r="D9" s="11"/>
      <c r="E9" s="12"/>
      <c r="F9" s="12"/>
      <c r="G9" s="12"/>
    </row>
    <row r="10" s="1" customFormat="1" ht="45" customHeight="1" spans="1:7">
      <c r="A10" s="9">
        <v>7</v>
      </c>
      <c r="B10" s="15"/>
      <c r="C10" s="14" t="s">
        <v>746</v>
      </c>
      <c r="D10" s="11"/>
      <c r="E10" s="12"/>
      <c r="F10" s="12"/>
      <c r="G10" s="12"/>
    </row>
    <row r="11" s="1" customFormat="1" ht="45" customHeight="1" spans="1:7">
      <c r="A11" s="9">
        <v>8</v>
      </c>
      <c r="B11" s="9" t="s">
        <v>747</v>
      </c>
      <c r="C11" s="14" t="s">
        <v>748</v>
      </c>
      <c r="D11" s="11"/>
      <c r="E11" s="12"/>
      <c r="F11" s="12"/>
      <c r="G11" s="12"/>
    </row>
    <row r="12" s="1" customFormat="1" ht="45" customHeight="1" spans="1:7">
      <c r="A12" s="9">
        <v>9</v>
      </c>
      <c r="B12" s="15"/>
      <c r="C12" s="14" t="s">
        <v>749</v>
      </c>
      <c r="D12" s="11"/>
      <c r="E12" s="12"/>
      <c r="F12" s="12"/>
      <c r="G12" s="12"/>
    </row>
    <row r="13" s="1" customFormat="1" ht="45" customHeight="1" spans="1:7">
      <c r="A13" s="9">
        <v>10</v>
      </c>
      <c r="B13" s="9" t="s">
        <v>750</v>
      </c>
      <c r="C13" s="14" t="s">
        <v>751</v>
      </c>
      <c r="D13" s="11"/>
      <c r="E13" s="12"/>
      <c r="F13" s="12"/>
      <c r="G13" s="12"/>
    </row>
    <row r="14" s="1" customFormat="1" ht="45" customHeight="1" spans="1:7">
      <c r="A14" s="9">
        <v>11</v>
      </c>
      <c r="B14" s="13"/>
      <c r="C14" s="14" t="s">
        <v>752</v>
      </c>
      <c r="D14" s="11"/>
      <c r="E14" s="12"/>
      <c r="F14" s="12"/>
      <c r="G14" s="12"/>
    </row>
    <row r="15" s="1" customFormat="1" ht="45" customHeight="1" spans="1:7">
      <c r="A15" s="9">
        <v>12</v>
      </c>
      <c r="B15" s="15"/>
      <c r="C15" s="14" t="s">
        <v>753</v>
      </c>
      <c r="D15" s="11"/>
      <c r="E15" s="12"/>
      <c r="F15" s="12"/>
      <c r="G15" s="12"/>
    </row>
    <row r="16" s="1" customFormat="1" ht="45" customHeight="1" spans="1:7">
      <c r="A16" s="9">
        <v>13</v>
      </c>
      <c r="B16" s="9" t="s">
        <v>754</v>
      </c>
      <c r="C16" s="14" t="s">
        <v>755</v>
      </c>
      <c r="D16" s="11"/>
      <c r="E16" s="12"/>
      <c r="F16" s="12"/>
      <c r="G16" s="12"/>
    </row>
    <row r="17" s="1" customFormat="1" ht="45" customHeight="1" spans="1:7">
      <c r="A17" s="9">
        <v>14</v>
      </c>
      <c r="B17" s="13"/>
      <c r="C17" s="14" t="s">
        <v>756</v>
      </c>
      <c r="D17" s="11"/>
      <c r="E17" s="12"/>
      <c r="F17" s="12"/>
      <c r="G17" s="12"/>
    </row>
    <row r="18" s="1" customFormat="1" ht="45" customHeight="1" spans="1:7">
      <c r="A18" s="9">
        <v>15</v>
      </c>
      <c r="B18" s="13"/>
      <c r="C18" s="14" t="s">
        <v>757</v>
      </c>
      <c r="D18" s="11"/>
      <c r="E18" s="12"/>
      <c r="F18" s="12"/>
      <c r="G18" s="12"/>
    </row>
    <row r="19" s="1" customFormat="1" ht="45" customHeight="1" spans="1:7">
      <c r="A19" s="9">
        <v>16</v>
      </c>
      <c r="B19" s="13"/>
      <c r="C19" s="14" t="s">
        <v>758</v>
      </c>
      <c r="D19" s="11"/>
      <c r="E19" s="12"/>
      <c r="F19" s="12"/>
      <c r="G19" s="12"/>
    </row>
    <row r="20" s="1" customFormat="1" ht="45" customHeight="1" spans="1:7">
      <c r="A20" s="9">
        <v>17</v>
      </c>
      <c r="B20" s="13"/>
      <c r="C20" s="14" t="s">
        <v>759</v>
      </c>
      <c r="D20" s="11"/>
      <c r="E20" s="12"/>
      <c r="F20" s="12"/>
      <c r="G20" s="12"/>
    </row>
    <row r="21" s="1" customFormat="1" ht="45" customHeight="1" spans="1:7">
      <c r="A21" s="9">
        <v>18</v>
      </c>
      <c r="B21" s="13"/>
      <c r="C21" s="14" t="s">
        <v>760</v>
      </c>
      <c r="D21" s="11"/>
      <c r="E21" s="12"/>
      <c r="F21" s="12"/>
      <c r="G21" s="12"/>
    </row>
    <row r="22" s="1" customFormat="1" ht="45" customHeight="1" spans="1:7">
      <c r="A22" s="9">
        <v>19</v>
      </c>
      <c r="B22" s="13"/>
      <c r="C22" s="14" t="s">
        <v>761</v>
      </c>
      <c r="D22" s="11"/>
      <c r="E22" s="12"/>
      <c r="F22" s="12"/>
      <c r="G22" s="12"/>
    </row>
    <row r="23" s="1" customFormat="1" ht="45" customHeight="1" spans="1:7">
      <c r="A23" s="9">
        <v>20</v>
      </c>
      <c r="B23" s="13"/>
      <c r="C23" s="14" t="s">
        <v>762</v>
      </c>
      <c r="D23" s="11"/>
      <c r="E23" s="12"/>
      <c r="F23" s="12"/>
      <c r="G23" s="12"/>
    </row>
    <row r="24" s="1" customFormat="1" ht="45" customHeight="1" spans="1:7">
      <c r="A24" s="9">
        <v>21</v>
      </c>
      <c r="B24" s="13"/>
      <c r="C24" s="14" t="s">
        <v>763</v>
      </c>
      <c r="D24" s="11"/>
      <c r="E24" s="12"/>
      <c r="F24" s="12"/>
      <c r="G24" s="12"/>
    </row>
    <row r="25" s="1" customFormat="1" ht="45" customHeight="1" spans="1:7">
      <c r="A25" s="9">
        <v>22</v>
      </c>
      <c r="B25" s="13"/>
      <c r="C25" s="14" t="s">
        <v>764</v>
      </c>
      <c r="D25" s="11"/>
      <c r="E25" s="12"/>
      <c r="F25" s="12"/>
      <c r="G25" s="12"/>
    </row>
    <row r="26" s="1" customFormat="1" ht="45" customHeight="1" spans="1:7">
      <c r="A26" s="9">
        <v>23</v>
      </c>
      <c r="B26" s="15"/>
      <c r="C26" s="14" t="s">
        <v>765</v>
      </c>
      <c r="D26" s="11"/>
      <c r="E26" s="12"/>
      <c r="F26" s="12"/>
      <c r="G26" s="12"/>
    </row>
    <row r="27" s="1" customFormat="1" ht="45" customHeight="1" spans="1:7">
      <c r="A27" s="9">
        <v>24</v>
      </c>
      <c r="B27" s="9" t="s">
        <v>398</v>
      </c>
      <c r="C27" s="14" t="s">
        <v>766</v>
      </c>
      <c r="D27" s="11"/>
      <c r="E27" s="12"/>
      <c r="F27" s="12"/>
      <c r="G27" s="12"/>
    </row>
    <row r="28" s="1" customFormat="1" ht="45" customHeight="1" spans="1:7">
      <c r="A28" s="9">
        <v>25</v>
      </c>
      <c r="B28" s="13"/>
      <c r="C28" s="14" t="s">
        <v>767</v>
      </c>
      <c r="D28" s="11"/>
      <c r="E28" s="12"/>
      <c r="F28" s="12"/>
      <c r="G28" s="12"/>
    </row>
    <row r="29" s="1" customFormat="1" ht="45" customHeight="1" spans="1:7">
      <c r="A29" s="9">
        <v>26</v>
      </c>
      <c r="B29" s="13"/>
      <c r="C29" s="14" t="s">
        <v>768</v>
      </c>
      <c r="D29" s="11"/>
      <c r="E29" s="12"/>
      <c r="F29" s="12"/>
      <c r="G29" s="12"/>
    </row>
    <row r="30" s="1" customFormat="1" ht="45" customHeight="1" spans="1:7">
      <c r="A30" s="9">
        <v>27</v>
      </c>
      <c r="B30" s="15"/>
      <c r="C30" s="14" t="s">
        <v>769</v>
      </c>
      <c r="D30" s="11"/>
      <c r="E30" s="12"/>
      <c r="F30" s="12"/>
      <c r="G30" s="12"/>
    </row>
    <row r="31" s="1" customFormat="1" ht="20" customHeight="1" spans="1:7">
      <c r="A31" s="16" t="s">
        <v>82</v>
      </c>
      <c r="B31" s="16"/>
      <c r="C31" s="15"/>
      <c r="D31" s="16">
        <f>COUNTA(D4:D30)</f>
        <v>0</v>
      </c>
      <c r="E31" s="16">
        <f>COUNTA(E4:E30)</f>
        <v>0</v>
      </c>
      <c r="F31" s="16">
        <f>COUNTA(F4:F30)</f>
        <v>0</v>
      </c>
      <c r="G31" s="17"/>
    </row>
    <row r="32" s="1" customFormat="1" ht="20" customHeight="1" spans="1:7">
      <c r="A32" s="18" t="s">
        <v>288</v>
      </c>
      <c r="B32" s="19"/>
      <c r="C32" s="20" t="s">
        <v>289</v>
      </c>
      <c r="D32" s="21">
        <f>D31+E31+F31</f>
        <v>0</v>
      </c>
      <c r="E32" s="9" t="s">
        <v>290</v>
      </c>
      <c r="F32" s="16" t="s">
        <v>117</v>
      </c>
      <c r="G32" s="22">
        <f>D31</f>
        <v>0</v>
      </c>
    </row>
    <row r="33" s="1" customFormat="1" ht="20" customHeight="1" spans="1:7">
      <c r="A33" s="23"/>
      <c r="B33" s="24"/>
      <c r="C33" s="25"/>
      <c r="D33" s="26"/>
      <c r="E33" s="13"/>
      <c r="F33" s="16" t="s">
        <v>118</v>
      </c>
      <c r="G33" s="22">
        <f>E31</f>
        <v>0</v>
      </c>
    </row>
    <row r="34" s="1" customFormat="1" ht="20" customHeight="1" spans="1:7">
      <c r="A34" s="23"/>
      <c r="B34" s="24"/>
      <c r="C34" s="25"/>
      <c r="D34" s="26"/>
      <c r="E34" s="13"/>
      <c r="F34" s="16" t="s">
        <v>119</v>
      </c>
      <c r="G34" s="22">
        <f>F31</f>
        <v>0</v>
      </c>
    </row>
    <row r="35" s="1" customFormat="1" ht="20" customHeight="1" spans="1:7">
      <c r="A35" s="23"/>
      <c r="B35" s="24"/>
      <c r="C35" s="27"/>
      <c r="D35" s="28"/>
      <c r="E35" s="15"/>
      <c r="F35" s="29" t="s">
        <v>291</v>
      </c>
      <c r="G35" s="30" t="e">
        <f>G32/D32</f>
        <v>#DIV/0!</v>
      </c>
    </row>
    <row r="36" s="1" customFormat="1" ht="20" customHeight="1" spans="1:7">
      <c r="A36" s="31"/>
      <c r="B36" s="32"/>
      <c r="C36" s="33" t="s">
        <v>292</v>
      </c>
      <c r="D36" s="34"/>
      <c r="E36" s="34"/>
      <c r="F36" s="34"/>
      <c r="G36" s="35"/>
    </row>
    <row r="37" s="1" customFormat="1" ht="20" customHeight="1" spans="1:7">
      <c r="A37" s="36" t="s">
        <v>293</v>
      </c>
      <c r="B37" s="36"/>
      <c r="C37" s="36"/>
      <c r="D37" s="36"/>
      <c r="E37" s="36"/>
      <c r="F37" s="36"/>
      <c r="G37" s="36"/>
    </row>
  </sheetData>
  <mergeCells count="17">
    <mergeCell ref="A1:G1"/>
    <mergeCell ref="A2:B2"/>
    <mergeCell ref="D2:E2"/>
    <mergeCell ref="F2:G2"/>
    <mergeCell ref="A31:C31"/>
    <mergeCell ref="C36:G36"/>
    <mergeCell ref="A37:G37"/>
    <mergeCell ref="B4:B7"/>
    <mergeCell ref="B8:B10"/>
    <mergeCell ref="B11:B12"/>
    <mergeCell ref="B13:B15"/>
    <mergeCell ref="B16:B26"/>
    <mergeCell ref="B27:B30"/>
    <mergeCell ref="C32:C35"/>
    <mergeCell ref="D32:D35"/>
    <mergeCell ref="E32:E35"/>
    <mergeCell ref="A32:B36"/>
  </mergeCells>
  <dataValidations count="3">
    <dataValidation type="custom" allowBlank="1" showInputMessage="1" showErrorMessage="1" sqref="D4:D30">
      <formula1>COUNTIF(D4:F4,"&lt;&gt;")&lt;=1</formula1>
    </dataValidation>
    <dataValidation type="custom" allowBlank="1" showInputMessage="1" showErrorMessage="1" sqref="E4:E30">
      <formula1>COUNTIF(D4:F4,"&lt;&gt;")&lt;=1</formula1>
    </dataValidation>
    <dataValidation type="custom" allowBlank="1" showInputMessage="1" showErrorMessage="1" sqref="F4:F30">
      <formula1>COUNTIF(D4:F4,"&lt;&gt;")&lt;=1</formula1>
    </dataValidation>
  </dataValidations>
  <pageMargins left="0.7" right="0.7" top="0.75" bottom="0.75" header="0.3" footer="0.3"/>
  <pageSetup paperSize="9" orientation="portrait" horizontalDpi="300" verticalDpi="3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G33"/>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770</v>
      </c>
      <c r="B1" s="3"/>
      <c r="C1" s="3"/>
      <c r="D1" s="3"/>
      <c r="E1" s="3"/>
      <c r="F1" s="3"/>
      <c r="G1" s="3"/>
    </row>
    <row r="2" s="1" customFormat="1" ht="20" customHeight="1" spans="1:7">
      <c r="A2" s="4" t="s">
        <v>64</v>
      </c>
      <c r="B2" s="5"/>
      <c r="C2" s="6" t="str">
        <f>IF('表C-0-2'!B2="","",'表C-0-2'!B2)</f>
        <v/>
      </c>
      <c r="D2" s="4" t="s">
        <v>114</v>
      </c>
      <c r="E2" s="5"/>
      <c r="F2" s="4" t="str">
        <f>IF('表C-0-1'!J2="","",'表C-0-1'!J2)</f>
        <v>年 月 日</v>
      </c>
      <c r="G2" s="5"/>
    </row>
    <row r="3" s="1" customFormat="1" ht="20" customHeight="1" spans="1:7">
      <c r="A3" s="7" t="s">
        <v>1</v>
      </c>
      <c r="B3" s="7" t="s">
        <v>115</v>
      </c>
      <c r="C3" s="8" t="s">
        <v>116</v>
      </c>
      <c r="D3" s="7" t="s">
        <v>117</v>
      </c>
      <c r="E3" s="7" t="s">
        <v>118</v>
      </c>
      <c r="F3" s="7" t="s">
        <v>119</v>
      </c>
      <c r="G3" s="7" t="s">
        <v>120</v>
      </c>
    </row>
    <row r="4" s="1" customFormat="1" ht="45" customHeight="1" spans="1:7">
      <c r="A4" s="9">
        <v>1</v>
      </c>
      <c r="B4" s="9" t="s">
        <v>771</v>
      </c>
      <c r="C4" s="10" t="s">
        <v>772</v>
      </c>
      <c r="D4" s="11"/>
      <c r="E4" s="12"/>
      <c r="F4" s="12"/>
      <c r="G4" s="12"/>
    </row>
    <row r="5" s="1" customFormat="1" ht="45" customHeight="1" spans="1:7">
      <c r="A5" s="9">
        <v>2</v>
      </c>
      <c r="B5" s="15"/>
      <c r="C5" s="10" t="s">
        <v>773</v>
      </c>
      <c r="D5" s="11"/>
      <c r="E5" s="12"/>
      <c r="F5" s="12"/>
      <c r="G5" s="12"/>
    </row>
    <row r="6" s="1" customFormat="1" ht="45" customHeight="1" spans="1:7">
      <c r="A6" s="9">
        <v>3</v>
      </c>
      <c r="B6" s="9" t="s">
        <v>774</v>
      </c>
      <c r="C6" s="14" t="s">
        <v>775</v>
      </c>
      <c r="D6" s="11"/>
      <c r="E6" s="12"/>
      <c r="F6" s="12"/>
      <c r="G6" s="12"/>
    </row>
    <row r="7" s="1" customFormat="1" ht="45" customHeight="1" spans="1:7">
      <c r="A7" s="9">
        <v>4</v>
      </c>
      <c r="B7" s="13"/>
      <c r="C7" s="14" t="s">
        <v>776</v>
      </c>
      <c r="D7" s="11"/>
      <c r="E7" s="12"/>
      <c r="F7" s="12"/>
      <c r="G7" s="12"/>
    </row>
    <row r="8" s="1" customFormat="1" ht="45" customHeight="1" spans="1:7">
      <c r="A8" s="9">
        <v>5</v>
      </c>
      <c r="B8" s="13"/>
      <c r="C8" s="10" t="s">
        <v>777</v>
      </c>
      <c r="D8" s="11"/>
      <c r="E8" s="12"/>
      <c r="F8" s="12"/>
      <c r="G8" s="12"/>
    </row>
    <row r="9" s="1" customFormat="1" ht="45" customHeight="1" spans="1:7">
      <c r="A9" s="9">
        <v>6</v>
      </c>
      <c r="B9" s="15"/>
      <c r="C9" s="14" t="s">
        <v>778</v>
      </c>
      <c r="D9" s="11"/>
      <c r="E9" s="12"/>
      <c r="F9" s="12"/>
      <c r="G9" s="12"/>
    </row>
    <row r="10" s="1" customFormat="1" ht="45" customHeight="1" spans="1:7">
      <c r="A10" s="9">
        <v>7</v>
      </c>
      <c r="B10" s="9" t="s">
        <v>779</v>
      </c>
      <c r="C10" s="14" t="s">
        <v>780</v>
      </c>
      <c r="D10" s="11"/>
      <c r="E10" s="12"/>
      <c r="F10" s="12"/>
      <c r="G10" s="12"/>
    </row>
    <row r="11" s="1" customFormat="1" ht="45" customHeight="1" spans="1:7">
      <c r="A11" s="9">
        <v>8</v>
      </c>
      <c r="B11" s="13"/>
      <c r="C11" s="14" t="s">
        <v>781</v>
      </c>
      <c r="D11" s="11"/>
      <c r="E11" s="12"/>
      <c r="F11" s="12"/>
      <c r="G11" s="12"/>
    </row>
    <row r="12" s="1" customFormat="1" ht="45" customHeight="1" spans="1:7">
      <c r="A12" s="9">
        <v>9</v>
      </c>
      <c r="B12" s="13"/>
      <c r="C12" s="14" t="s">
        <v>782</v>
      </c>
      <c r="D12" s="11"/>
      <c r="E12" s="12"/>
      <c r="F12" s="12"/>
      <c r="G12" s="12"/>
    </row>
    <row r="13" s="1" customFormat="1" ht="45" customHeight="1" spans="1:7">
      <c r="A13" s="9">
        <v>10</v>
      </c>
      <c r="B13" s="13"/>
      <c r="C13" s="14" t="s">
        <v>783</v>
      </c>
      <c r="D13" s="11"/>
      <c r="E13" s="12"/>
      <c r="F13" s="12"/>
      <c r="G13" s="12"/>
    </row>
    <row r="14" s="1" customFormat="1" ht="45" customHeight="1" spans="1:7">
      <c r="A14" s="9">
        <v>11</v>
      </c>
      <c r="B14" s="13"/>
      <c r="C14" s="14" t="s">
        <v>784</v>
      </c>
      <c r="D14" s="11"/>
      <c r="E14" s="12"/>
      <c r="F14" s="12"/>
      <c r="G14" s="12"/>
    </row>
    <row r="15" s="1" customFormat="1" ht="45" customHeight="1" spans="1:7">
      <c r="A15" s="9">
        <v>12</v>
      </c>
      <c r="B15" s="13"/>
      <c r="C15" s="14" t="s">
        <v>785</v>
      </c>
      <c r="D15" s="11"/>
      <c r="E15" s="12"/>
      <c r="F15" s="12"/>
      <c r="G15" s="12"/>
    </row>
    <row r="16" s="1" customFormat="1" ht="45" customHeight="1" spans="1:7">
      <c r="A16" s="9">
        <v>13</v>
      </c>
      <c r="B16" s="13"/>
      <c r="C16" s="14" t="s">
        <v>786</v>
      </c>
      <c r="D16" s="11"/>
      <c r="E16" s="12"/>
      <c r="F16" s="12"/>
      <c r="G16" s="12"/>
    </row>
    <row r="17" s="1" customFormat="1" ht="45" customHeight="1" spans="1:7">
      <c r="A17" s="9">
        <v>14</v>
      </c>
      <c r="B17" s="15"/>
      <c r="C17" s="14" t="s">
        <v>787</v>
      </c>
      <c r="D17" s="11"/>
      <c r="E17" s="12"/>
      <c r="F17" s="12"/>
      <c r="G17" s="12"/>
    </row>
    <row r="18" s="1" customFormat="1" ht="45" customHeight="1" spans="1:7">
      <c r="A18" s="9">
        <v>15</v>
      </c>
      <c r="B18" s="9" t="s">
        <v>788</v>
      </c>
      <c r="C18" s="14" t="s">
        <v>789</v>
      </c>
      <c r="D18" s="11"/>
      <c r="E18" s="12"/>
      <c r="F18" s="12"/>
      <c r="G18" s="12"/>
    </row>
    <row r="19" s="1" customFormat="1" ht="45" customHeight="1" spans="1:7">
      <c r="A19" s="9">
        <v>16</v>
      </c>
      <c r="B19" s="13"/>
      <c r="C19" s="14" t="s">
        <v>790</v>
      </c>
      <c r="D19" s="11"/>
      <c r="E19" s="12"/>
      <c r="F19" s="12"/>
      <c r="G19" s="12"/>
    </row>
    <row r="20" s="1" customFormat="1" ht="45" customHeight="1" spans="1:7">
      <c r="A20" s="9">
        <v>17</v>
      </c>
      <c r="B20" s="13"/>
      <c r="C20" s="14" t="s">
        <v>791</v>
      </c>
      <c r="D20" s="11"/>
      <c r="E20" s="12"/>
      <c r="F20" s="12"/>
      <c r="G20" s="12"/>
    </row>
    <row r="21" s="1" customFormat="1" ht="45" customHeight="1" spans="1:7">
      <c r="A21" s="9">
        <v>18</v>
      </c>
      <c r="B21" s="15"/>
      <c r="C21" s="14" t="s">
        <v>792</v>
      </c>
      <c r="D21" s="11"/>
      <c r="E21" s="12"/>
      <c r="F21" s="12"/>
      <c r="G21" s="12"/>
    </row>
    <row r="22" s="1" customFormat="1" ht="45" customHeight="1" spans="1:7">
      <c r="A22" s="9">
        <v>19</v>
      </c>
      <c r="B22" s="9" t="s">
        <v>398</v>
      </c>
      <c r="C22" s="14" t="s">
        <v>793</v>
      </c>
      <c r="D22" s="11"/>
      <c r="E22" s="12"/>
      <c r="F22" s="12"/>
      <c r="G22" s="12"/>
    </row>
    <row r="23" s="1" customFormat="1" ht="45" customHeight="1" spans="1:7">
      <c r="A23" s="9">
        <v>20</v>
      </c>
      <c r="B23" s="13"/>
      <c r="C23" s="14" t="s">
        <v>794</v>
      </c>
      <c r="D23" s="11"/>
      <c r="E23" s="12"/>
      <c r="F23" s="12"/>
      <c r="G23" s="12"/>
    </row>
    <row r="24" s="1" customFormat="1" ht="45" customHeight="1" spans="1:7">
      <c r="A24" s="9">
        <v>21</v>
      </c>
      <c r="B24" s="13"/>
      <c r="C24" s="14" t="s">
        <v>795</v>
      </c>
      <c r="D24" s="11"/>
      <c r="E24" s="12"/>
      <c r="F24" s="12"/>
      <c r="G24" s="12"/>
    </row>
    <row r="25" s="1" customFormat="1" ht="45" customHeight="1" spans="1:7">
      <c r="A25" s="9">
        <v>22</v>
      </c>
      <c r="B25" s="13"/>
      <c r="C25" s="14" t="s">
        <v>796</v>
      </c>
      <c r="D25" s="11"/>
      <c r="E25" s="12"/>
      <c r="F25" s="12"/>
      <c r="G25" s="12"/>
    </row>
    <row r="26" s="1" customFormat="1" ht="45" customHeight="1" spans="1:7">
      <c r="A26" s="9">
        <v>23</v>
      </c>
      <c r="B26" s="15"/>
      <c r="C26" s="14" t="s">
        <v>797</v>
      </c>
      <c r="D26" s="11"/>
      <c r="E26" s="12"/>
      <c r="F26" s="12"/>
      <c r="G26" s="12"/>
    </row>
    <row r="27" s="1" customFormat="1" ht="20" customHeight="1" spans="1:7">
      <c r="A27" s="16" t="s">
        <v>82</v>
      </c>
      <c r="B27" s="16"/>
      <c r="C27" s="15"/>
      <c r="D27" s="16">
        <f>COUNTA(D4:D26)</f>
        <v>0</v>
      </c>
      <c r="E27" s="16">
        <f>COUNTA(E4:E26)</f>
        <v>0</v>
      </c>
      <c r="F27" s="16">
        <f>COUNTA(F4:F26)</f>
        <v>0</v>
      </c>
      <c r="G27" s="17"/>
    </row>
    <row r="28" s="1" customFormat="1" ht="20" customHeight="1" spans="1:7">
      <c r="A28" s="18" t="s">
        <v>288</v>
      </c>
      <c r="B28" s="19"/>
      <c r="C28" s="20" t="s">
        <v>289</v>
      </c>
      <c r="D28" s="21">
        <f>D27+E27+F27</f>
        <v>0</v>
      </c>
      <c r="E28" s="9" t="s">
        <v>290</v>
      </c>
      <c r="F28" s="16" t="s">
        <v>117</v>
      </c>
      <c r="G28" s="22">
        <f>D27</f>
        <v>0</v>
      </c>
    </row>
    <row r="29" s="1" customFormat="1" ht="20" customHeight="1" spans="1:7">
      <c r="A29" s="23"/>
      <c r="B29" s="24"/>
      <c r="C29" s="25"/>
      <c r="D29" s="26"/>
      <c r="E29" s="13"/>
      <c r="F29" s="16" t="s">
        <v>118</v>
      </c>
      <c r="G29" s="22">
        <f>E27</f>
        <v>0</v>
      </c>
    </row>
    <row r="30" s="1" customFormat="1" ht="20" customHeight="1" spans="1:7">
      <c r="A30" s="23"/>
      <c r="B30" s="24"/>
      <c r="C30" s="25"/>
      <c r="D30" s="26"/>
      <c r="E30" s="13"/>
      <c r="F30" s="16" t="s">
        <v>119</v>
      </c>
      <c r="G30" s="22">
        <f>F27</f>
        <v>0</v>
      </c>
    </row>
    <row r="31" s="1" customFormat="1" ht="20" customHeight="1" spans="1:7">
      <c r="A31" s="23"/>
      <c r="B31" s="24"/>
      <c r="C31" s="27"/>
      <c r="D31" s="28"/>
      <c r="E31" s="15"/>
      <c r="F31" s="29" t="s">
        <v>291</v>
      </c>
      <c r="G31" s="30" t="e">
        <f>G28/D28</f>
        <v>#DIV/0!</v>
      </c>
    </row>
    <row r="32" s="1" customFormat="1" ht="20" customHeight="1" spans="1:7">
      <c r="A32" s="31"/>
      <c r="B32" s="32"/>
      <c r="C32" s="33" t="s">
        <v>292</v>
      </c>
      <c r="D32" s="34"/>
      <c r="E32" s="34"/>
      <c r="F32" s="34"/>
      <c r="G32" s="35"/>
    </row>
    <row r="33" s="1" customFormat="1" ht="20" customHeight="1" spans="1:7">
      <c r="A33" s="36" t="s">
        <v>293</v>
      </c>
      <c r="B33" s="36"/>
      <c r="C33" s="36"/>
      <c r="D33" s="36"/>
      <c r="E33" s="36"/>
      <c r="F33" s="36"/>
      <c r="G33" s="36"/>
    </row>
  </sheetData>
  <mergeCells count="16">
    <mergeCell ref="A1:G1"/>
    <mergeCell ref="A2:B2"/>
    <mergeCell ref="D2:E2"/>
    <mergeCell ref="F2:G2"/>
    <mergeCell ref="A27:C27"/>
    <mergeCell ref="C32:G32"/>
    <mergeCell ref="A33:G33"/>
    <mergeCell ref="B4:B5"/>
    <mergeCell ref="B6:B9"/>
    <mergeCell ref="B10:B17"/>
    <mergeCell ref="B18:B21"/>
    <mergeCell ref="B22:B26"/>
    <mergeCell ref="C28:C31"/>
    <mergeCell ref="D28:D31"/>
    <mergeCell ref="E28:E31"/>
    <mergeCell ref="A28:B32"/>
  </mergeCells>
  <dataValidations count="3">
    <dataValidation type="custom" allowBlank="1" showInputMessage="1" showErrorMessage="1" sqref="D4:D26">
      <formula1>COUNTIF(D4:F4,"&lt;&gt;")&lt;=1</formula1>
    </dataValidation>
    <dataValidation type="custom" allowBlank="1" showInputMessage="1" showErrorMessage="1" sqref="E4:E26">
      <formula1>COUNTIF(D4:F4,"&lt;&gt;")&lt;=1</formula1>
    </dataValidation>
    <dataValidation type="custom" allowBlank="1" showInputMessage="1" showErrorMessage="1" sqref="F4:F26">
      <formula1>COUNTIF(D4:F4,"&lt;&gt;")&lt;=1</formula1>
    </dataValidation>
  </dataValidations>
  <pageMargins left="0.7" right="0.7" top="0.75" bottom="0.75" header="0.3" footer="0.3"/>
  <pageSetup paperSize="9" orientation="portrait" horizontalDpi="300" verticalDpi="3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G50"/>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798</v>
      </c>
      <c r="B1" s="3"/>
      <c r="C1" s="3"/>
      <c r="D1" s="3"/>
      <c r="E1" s="3"/>
      <c r="F1" s="3"/>
      <c r="G1" s="3"/>
    </row>
    <row r="2" s="1" customFormat="1" ht="20" customHeight="1" spans="1:7">
      <c r="A2" s="4" t="s">
        <v>64</v>
      </c>
      <c r="B2" s="5"/>
      <c r="C2" s="6" t="str">
        <f>IF('表C-0-2'!B2="","",'表C-0-2'!B2)</f>
        <v/>
      </c>
      <c r="D2" s="4" t="s">
        <v>114</v>
      </c>
      <c r="E2" s="5"/>
      <c r="F2" s="4" t="str">
        <f>IF('表C-0-1'!J2="","",'表C-0-1'!J2)</f>
        <v>年 月 日</v>
      </c>
      <c r="G2" s="5"/>
    </row>
    <row r="3" s="1" customFormat="1" ht="20" customHeight="1" spans="1:7">
      <c r="A3" s="7" t="s">
        <v>1</v>
      </c>
      <c r="B3" s="7" t="s">
        <v>115</v>
      </c>
      <c r="C3" s="8" t="s">
        <v>116</v>
      </c>
      <c r="D3" s="7" t="s">
        <v>117</v>
      </c>
      <c r="E3" s="7" t="s">
        <v>118</v>
      </c>
      <c r="F3" s="7" t="s">
        <v>119</v>
      </c>
      <c r="G3" s="7" t="s">
        <v>120</v>
      </c>
    </row>
    <row r="4" s="1" customFormat="1" ht="45" customHeight="1" spans="1:7">
      <c r="A4" s="9">
        <v>1</v>
      </c>
      <c r="B4" s="9" t="s">
        <v>799</v>
      </c>
      <c r="C4" s="10" t="s">
        <v>800</v>
      </c>
      <c r="D4" s="11"/>
      <c r="E4" s="12"/>
      <c r="F4" s="12"/>
      <c r="G4" s="12"/>
    </row>
    <row r="5" s="1" customFormat="1" ht="45" customHeight="1" spans="1:7">
      <c r="A5" s="9">
        <v>2</v>
      </c>
      <c r="B5" s="13"/>
      <c r="C5" s="10" t="s">
        <v>801</v>
      </c>
      <c r="D5" s="11"/>
      <c r="E5" s="12"/>
      <c r="F5" s="12"/>
      <c r="G5" s="12"/>
    </row>
    <row r="6" s="1" customFormat="1" ht="45" customHeight="1" spans="1:7">
      <c r="A6" s="9">
        <v>3</v>
      </c>
      <c r="B6" s="13"/>
      <c r="C6" s="14" t="s">
        <v>802</v>
      </c>
      <c r="D6" s="11"/>
      <c r="E6" s="12"/>
      <c r="F6" s="12"/>
      <c r="G6" s="12"/>
    </row>
    <row r="7" s="1" customFormat="1" ht="45" customHeight="1" spans="1:7">
      <c r="A7" s="9">
        <v>4</v>
      </c>
      <c r="B7" s="13"/>
      <c r="C7" s="14" t="s">
        <v>803</v>
      </c>
      <c r="D7" s="11"/>
      <c r="E7" s="12"/>
      <c r="F7" s="12"/>
      <c r="G7" s="12"/>
    </row>
    <row r="8" s="1" customFormat="1" ht="45" customHeight="1" spans="1:7">
      <c r="A8" s="9">
        <v>5</v>
      </c>
      <c r="B8" s="13"/>
      <c r="C8" s="10" t="s">
        <v>804</v>
      </c>
      <c r="D8" s="11"/>
      <c r="E8" s="12"/>
      <c r="F8" s="12"/>
      <c r="G8" s="12"/>
    </row>
    <row r="9" s="1" customFormat="1" ht="45" customHeight="1" spans="1:7">
      <c r="A9" s="9">
        <v>6</v>
      </c>
      <c r="B9" s="13"/>
      <c r="C9" s="14" t="s">
        <v>805</v>
      </c>
      <c r="D9" s="11"/>
      <c r="E9" s="12"/>
      <c r="F9" s="12"/>
      <c r="G9" s="12"/>
    </row>
    <row r="10" s="1" customFormat="1" ht="45" customHeight="1" spans="1:7">
      <c r="A10" s="9">
        <v>7</v>
      </c>
      <c r="B10" s="13"/>
      <c r="C10" s="14" t="s">
        <v>806</v>
      </c>
      <c r="D10" s="11"/>
      <c r="E10" s="12"/>
      <c r="F10" s="12"/>
      <c r="G10" s="12"/>
    </row>
    <row r="11" s="1" customFormat="1" ht="45" customHeight="1" spans="1:7">
      <c r="A11" s="9">
        <v>8</v>
      </c>
      <c r="B11" s="15"/>
      <c r="C11" s="14" t="s">
        <v>807</v>
      </c>
      <c r="D11" s="11"/>
      <c r="E11" s="12"/>
      <c r="F11" s="12"/>
      <c r="G11" s="12"/>
    </row>
    <row r="12" s="1" customFormat="1" ht="45" customHeight="1" spans="1:7">
      <c r="A12" s="9">
        <v>9</v>
      </c>
      <c r="B12" s="9" t="s">
        <v>808</v>
      </c>
      <c r="C12" s="14" t="s">
        <v>809</v>
      </c>
      <c r="D12" s="11"/>
      <c r="E12" s="12"/>
      <c r="F12" s="12"/>
      <c r="G12" s="12"/>
    </row>
    <row r="13" s="1" customFormat="1" ht="45" customHeight="1" spans="1:7">
      <c r="A13" s="9">
        <v>10</v>
      </c>
      <c r="B13" s="13"/>
      <c r="C13" s="14" t="s">
        <v>810</v>
      </c>
      <c r="D13" s="11"/>
      <c r="E13" s="12"/>
      <c r="F13" s="12"/>
      <c r="G13" s="12"/>
    </row>
    <row r="14" s="1" customFormat="1" ht="45" customHeight="1" spans="1:7">
      <c r="A14" s="9">
        <v>11</v>
      </c>
      <c r="B14" s="13"/>
      <c r="C14" s="14" t="s">
        <v>811</v>
      </c>
      <c r="D14" s="11"/>
      <c r="E14" s="12"/>
      <c r="F14" s="12"/>
      <c r="G14" s="12"/>
    </row>
    <row r="15" s="1" customFormat="1" ht="45" customHeight="1" spans="1:7">
      <c r="A15" s="9">
        <v>12</v>
      </c>
      <c r="B15" s="13"/>
      <c r="C15" s="14" t="s">
        <v>812</v>
      </c>
      <c r="D15" s="11"/>
      <c r="E15" s="12"/>
      <c r="F15" s="12"/>
      <c r="G15" s="12"/>
    </row>
    <row r="16" s="1" customFormat="1" ht="45" customHeight="1" spans="1:7">
      <c r="A16" s="9">
        <v>13</v>
      </c>
      <c r="B16" s="13"/>
      <c r="C16" s="14" t="s">
        <v>813</v>
      </c>
      <c r="D16" s="11"/>
      <c r="E16" s="12"/>
      <c r="F16" s="12"/>
      <c r="G16" s="12"/>
    </row>
    <row r="17" s="1" customFormat="1" ht="45" customHeight="1" spans="1:7">
      <c r="A17" s="9">
        <v>14</v>
      </c>
      <c r="B17" s="13"/>
      <c r="C17" s="14" t="s">
        <v>814</v>
      </c>
      <c r="D17" s="11"/>
      <c r="E17" s="12"/>
      <c r="F17" s="12"/>
      <c r="G17" s="12"/>
    </row>
    <row r="18" s="1" customFormat="1" ht="45" customHeight="1" spans="1:7">
      <c r="A18" s="9">
        <v>15</v>
      </c>
      <c r="B18" s="13"/>
      <c r="C18" s="14" t="s">
        <v>815</v>
      </c>
      <c r="D18" s="11"/>
      <c r="E18" s="12"/>
      <c r="F18" s="12"/>
      <c r="G18" s="12"/>
    </row>
    <row r="19" s="1" customFormat="1" ht="45" customHeight="1" spans="1:7">
      <c r="A19" s="9">
        <v>16</v>
      </c>
      <c r="B19" s="13"/>
      <c r="C19" s="14" t="s">
        <v>816</v>
      </c>
      <c r="D19" s="11"/>
      <c r="E19" s="12"/>
      <c r="F19" s="12"/>
      <c r="G19" s="12"/>
    </row>
    <row r="20" s="1" customFormat="1" ht="45" customHeight="1" spans="1:7">
      <c r="A20" s="9">
        <v>17</v>
      </c>
      <c r="B20" s="13"/>
      <c r="C20" s="14" t="s">
        <v>817</v>
      </c>
      <c r="D20" s="11"/>
      <c r="E20" s="12"/>
      <c r="F20" s="12"/>
      <c r="G20" s="12"/>
    </row>
    <row r="21" s="1" customFormat="1" ht="45" customHeight="1" spans="1:7">
      <c r="A21" s="9">
        <v>18</v>
      </c>
      <c r="B21" s="13"/>
      <c r="C21" s="14" t="s">
        <v>818</v>
      </c>
      <c r="D21" s="11"/>
      <c r="E21" s="12"/>
      <c r="F21" s="12"/>
      <c r="G21" s="12"/>
    </row>
    <row r="22" s="1" customFormat="1" ht="45" customHeight="1" spans="1:7">
      <c r="A22" s="9">
        <v>19</v>
      </c>
      <c r="B22" s="13"/>
      <c r="C22" s="14" t="s">
        <v>819</v>
      </c>
      <c r="D22" s="11"/>
      <c r="E22" s="12"/>
      <c r="F22" s="12"/>
      <c r="G22" s="12"/>
    </row>
    <row r="23" s="1" customFormat="1" ht="45" customHeight="1" spans="1:7">
      <c r="A23" s="9">
        <v>20</v>
      </c>
      <c r="B23" s="13"/>
      <c r="C23" s="14" t="s">
        <v>820</v>
      </c>
      <c r="D23" s="11"/>
      <c r="E23" s="12"/>
      <c r="F23" s="12"/>
      <c r="G23" s="12"/>
    </row>
    <row r="24" s="1" customFormat="1" ht="45" customHeight="1" spans="1:7">
      <c r="A24" s="9">
        <v>21</v>
      </c>
      <c r="B24" s="13"/>
      <c r="C24" s="14" t="s">
        <v>821</v>
      </c>
      <c r="D24" s="11"/>
      <c r="E24" s="12"/>
      <c r="F24" s="12"/>
      <c r="G24" s="12"/>
    </row>
    <row r="25" s="1" customFormat="1" ht="45" customHeight="1" spans="1:7">
      <c r="A25" s="9">
        <v>22</v>
      </c>
      <c r="B25" s="13"/>
      <c r="C25" s="14" t="s">
        <v>822</v>
      </c>
      <c r="D25" s="11"/>
      <c r="E25" s="12"/>
      <c r="F25" s="12"/>
      <c r="G25" s="12"/>
    </row>
    <row r="26" s="1" customFormat="1" ht="45" customHeight="1" spans="1:7">
      <c r="A26" s="9">
        <v>23</v>
      </c>
      <c r="B26" s="13"/>
      <c r="C26" s="14" t="s">
        <v>823</v>
      </c>
      <c r="D26" s="11"/>
      <c r="E26" s="12"/>
      <c r="F26" s="12"/>
      <c r="G26" s="12"/>
    </row>
    <row r="27" s="1" customFormat="1" ht="45" customHeight="1" spans="1:7">
      <c r="A27" s="9">
        <v>24</v>
      </c>
      <c r="B27" s="13"/>
      <c r="C27" s="14" t="s">
        <v>824</v>
      </c>
      <c r="D27" s="11"/>
      <c r="E27" s="12"/>
      <c r="F27" s="12"/>
      <c r="G27" s="12"/>
    </row>
    <row r="28" s="1" customFormat="1" ht="45" customHeight="1" spans="1:7">
      <c r="A28" s="9">
        <v>25</v>
      </c>
      <c r="B28" s="13"/>
      <c r="C28" s="14" t="s">
        <v>825</v>
      </c>
      <c r="D28" s="11"/>
      <c r="E28" s="12"/>
      <c r="F28" s="12"/>
      <c r="G28" s="12"/>
    </row>
    <row r="29" s="1" customFormat="1" ht="45" customHeight="1" spans="1:7">
      <c r="A29" s="9">
        <v>26</v>
      </c>
      <c r="B29" s="15"/>
      <c r="C29" s="14" t="s">
        <v>826</v>
      </c>
      <c r="D29" s="11"/>
      <c r="E29" s="12"/>
      <c r="F29" s="12"/>
      <c r="G29" s="12"/>
    </row>
    <row r="30" s="1" customFormat="1" ht="45" customHeight="1" spans="1:7">
      <c r="A30" s="9">
        <v>27</v>
      </c>
      <c r="B30" s="9" t="s">
        <v>827</v>
      </c>
      <c r="C30" s="14" t="s">
        <v>828</v>
      </c>
      <c r="D30" s="11"/>
      <c r="E30" s="12"/>
      <c r="F30" s="12"/>
      <c r="G30" s="12"/>
    </row>
    <row r="31" s="1" customFormat="1" ht="45" customHeight="1" spans="1:7">
      <c r="A31" s="9">
        <v>28</v>
      </c>
      <c r="B31" s="13"/>
      <c r="C31" s="14" t="s">
        <v>829</v>
      </c>
      <c r="D31" s="11"/>
      <c r="E31" s="12"/>
      <c r="F31" s="12"/>
      <c r="G31" s="12"/>
    </row>
    <row r="32" s="1" customFormat="1" ht="45" customHeight="1" spans="1:7">
      <c r="A32" s="9">
        <v>29</v>
      </c>
      <c r="B32" s="13"/>
      <c r="C32" s="14" t="s">
        <v>830</v>
      </c>
      <c r="D32" s="11"/>
      <c r="E32" s="12"/>
      <c r="F32" s="12"/>
      <c r="G32" s="12"/>
    </row>
    <row r="33" s="1" customFormat="1" ht="45" customHeight="1" spans="1:7">
      <c r="A33" s="9">
        <v>30</v>
      </c>
      <c r="B33" s="15"/>
      <c r="C33" s="14" t="s">
        <v>831</v>
      </c>
      <c r="D33" s="11"/>
      <c r="E33" s="12"/>
      <c r="F33" s="12"/>
      <c r="G33" s="12"/>
    </row>
    <row r="34" s="1" customFormat="1" ht="45" customHeight="1" spans="1:7">
      <c r="A34" s="9">
        <v>31</v>
      </c>
      <c r="B34" s="9" t="s">
        <v>832</v>
      </c>
      <c r="C34" s="14" t="s">
        <v>833</v>
      </c>
      <c r="D34" s="11"/>
      <c r="E34" s="12"/>
      <c r="F34" s="12"/>
      <c r="G34" s="12"/>
    </row>
    <row r="35" s="1" customFormat="1" ht="45" customHeight="1" spans="1:7">
      <c r="A35" s="9">
        <v>32</v>
      </c>
      <c r="B35" s="13"/>
      <c r="C35" s="14" t="s">
        <v>834</v>
      </c>
      <c r="D35" s="11"/>
      <c r="E35" s="12"/>
      <c r="F35" s="12"/>
      <c r="G35" s="12"/>
    </row>
    <row r="36" s="1" customFormat="1" ht="45" customHeight="1" spans="1:7">
      <c r="A36" s="9">
        <v>33</v>
      </c>
      <c r="B36" s="13"/>
      <c r="C36" s="14" t="s">
        <v>835</v>
      </c>
      <c r="D36" s="11"/>
      <c r="E36" s="12"/>
      <c r="F36" s="12"/>
      <c r="G36" s="12"/>
    </row>
    <row r="37" s="1" customFormat="1" ht="45" customHeight="1" spans="1:7">
      <c r="A37" s="9">
        <v>34</v>
      </c>
      <c r="B37" s="13"/>
      <c r="C37" s="14" t="s">
        <v>836</v>
      </c>
      <c r="D37" s="11"/>
      <c r="E37" s="12"/>
      <c r="F37" s="12"/>
      <c r="G37" s="12"/>
    </row>
    <row r="38" s="1" customFormat="1" ht="45" customHeight="1" spans="1:7">
      <c r="A38" s="9">
        <v>35</v>
      </c>
      <c r="B38" s="15"/>
      <c r="C38" s="14" t="s">
        <v>837</v>
      </c>
      <c r="D38" s="11"/>
      <c r="E38" s="12"/>
      <c r="F38" s="12"/>
      <c r="G38" s="12"/>
    </row>
    <row r="39" s="1" customFormat="1" ht="45" customHeight="1" spans="1:7">
      <c r="A39" s="9">
        <v>36</v>
      </c>
      <c r="B39" s="9" t="s">
        <v>398</v>
      </c>
      <c r="C39" s="14" t="s">
        <v>838</v>
      </c>
      <c r="D39" s="11"/>
      <c r="E39" s="12"/>
      <c r="F39" s="12"/>
      <c r="G39" s="12"/>
    </row>
    <row r="40" s="1" customFormat="1" ht="45" customHeight="1" spans="1:7">
      <c r="A40" s="9">
        <v>37</v>
      </c>
      <c r="B40" s="13"/>
      <c r="C40" s="14" t="s">
        <v>839</v>
      </c>
      <c r="D40" s="11"/>
      <c r="E40" s="12"/>
      <c r="F40" s="12"/>
      <c r="G40" s="12"/>
    </row>
    <row r="41" s="1" customFormat="1" ht="45" customHeight="1" spans="1:7">
      <c r="A41" s="9">
        <v>38</v>
      </c>
      <c r="B41" s="13"/>
      <c r="C41" s="14" t="s">
        <v>840</v>
      </c>
      <c r="D41" s="11"/>
      <c r="E41" s="12"/>
      <c r="F41" s="12"/>
      <c r="G41" s="12"/>
    </row>
    <row r="42" s="1" customFormat="1" ht="45" customHeight="1" spans="1:7">
      <c r="A42" s="9">
        <v>39</v>
      </c>
      <c r="B42" s="13"/>
      <c r="C42" s="14" t="s">
        <v>841</v>
      </c>
      <c r="D42" s="11"/>
      <c r="E42" s="12"/>
      <c r="F42" s="12"/>
      <c r="G42" s="12"/>
    </row>
    <row r="43" s="1" customFormat="1" ht="45" customHeight="1" spans="1:7">
      <c r="A43" s="9">
        <v>40</v>
      </c>
      <c r="B43" s="15"/>
      <c r="C43" s="14" t="s">
        <v>842</v>
      </c>
      <c r="D43" s="11"/>
      <c r="E43" s="12"/>
      <c r="F43" s="12"/>
      <c r="G43" s="12"/>
    </row>
    <row r="44" s="1" customFormat="1" ht="20" customHeight="1" spans="1:7">
      <c r="A44" s="16" t="s">
        <v>82</v>
      </c>
      <c r="B44" s="16"/>
      <c r="C44" s="15"/>
      <c r="D44" s="16">
        <f>COUNTA(D4:D43)</f>
        <v>0</v>
      </c>
      <c r="E44" s="16">
        <f>COUNTA(E4:E43)</f>
        <v>0</v>
      </c>
      <c r="F44" s="16">
        <f>COUNTA(F4:F43)</f>
        <v>0</v>
      </c>
      <c r="G44" s="17"/>
    </row>
    <row r="45" s="1" customFormat="1" ht="20" customHeight="1" spans="1:7">
      <c r="A45" s="18" t="s">
        <v>288</v>
      </c>
      <c r="B45" s="19"/>
      <c r="C45" s="20" t="s">
        <v>289</v>
      </c>
      <c r="D45" s="21">
        <f>D44+E44+F44</f>
        <v>0</v>
      </c>
      <c r="E45" s="9" t="s">
        <v>290</v>
      </c>
      <c r="F45" s="16" t="s">
        <v>117</v>
      </c>
      <c r="G45" s="22">
        <f>D44</f>
        <v>0</v>
      </c>
    </row>
    <row r="46" s="1" customFormat="1" ht="20" customHeight="1" spans="1:7">
      <c r="A46" s="23"/>
      <c r="B46" s="24"/>
      <c r="C46" s="25"/>
      <c r="D46" s="26"/>
      <c r="E46" s="13"/>
      <c r="F46" s="16" t="s">
        <v>118</v>
      </c>
      <c r="G46" s="22">
        <f>E44</f>
        <v>0</v>
      </c>
    </row>
    <row r="47" s="1" customFormat="1" ht="20" customHeight="1" spans="1:7">
      <c r="A47" s="23"/>
      <c r="B47" s="24"/>
      <c r="C47" s="25"/>
      <c r="D47" s="26"/>
      <c r="E47" s="13"/>
      <c r="F47" s="16" t="s">
        <v>119</v>
      </c>
      <c r="G47" s="22">
        <f>F44</f>
        <v>0</v>
      </c>
    </row>
    <row r="48" s="1" customFormat="1" ht="20" customHeight="1" spans="1:7">
      <c r="A48" s="23"/>
      <c r="B48" s="24"/>
      <c r="C48" s="27"/>
      <c r="D48" s="28"/>
      <c r="E48" s="15"/>
      <c r="F48" s="29" t="s">
        <v>291</v>
      </c>
      <c r="G48" s="30" t="e">
        <f>G45/D45</f>
        <v>#DIV/0!</v>
      </c>
    </row>
    <row r="49" s="1" customFormat="1" ht="20" customHeight="1" spans="1:7">
      <c r="A49" s="31"/>
      <c r="B49" s="32"/>
      <c r="C49" s="33" t="s">
        <v>292</v>
      </c>
      <c r="D49" s="34"/>
      <c r="E49" s="34"/>
      <c r="F49" s="34"/>
      <c r="G49" s="35"/>
    </row>
    <row r="50" s="1" customFormat="1" ht="15" customHeight="1" spans="1:7">
      <c r="A50" s="36" t="s">
        <v>293</v>
      </c>
      <c r="B50" s="36"/>
      <c r="C50" s="36"/>
      <c r="D50" s="36"/>
      <c r="E50" s="36"/>
      <c r="F50" s="36"/>
      <c r="G50" s="36"/>
    </row>
  </sheetData>
  <mergeCells count="16">
    <mergeCell ref="A1:G1"/>
    <mergeCell ref="A2:B2"/>
    <mergeCell ref="D2:E2"/>
    <mergeCell ref="F2:G2"/>
    <mergeCell ref="A44:C44"/>
    <mergeCell ref="C49:G49"/>
    <mergeCell ref="A50:G50"/>
    <mergeCell ref="B4:B11"/>
    <mergeCell ref="B12:B29"/>
    <mergeCell ref="B30:B33"/>
    <mergeCell ref="B34:B38"/>
    <mergeCell ref="B39:B43"/>
    <mergeCell ref="C45:C48"/>
    <mergeCell ref="D45:D48"/>
    <mergeCell ref="E45:E48"/>
    <mergeCell ref="A45:B49"/>
  </mergeCells>
  <dataValidations count="3">
    <dataValidation type="custom" allowBlank="1" showInputMessage="1" showErrorMessage="1" sqref="D4:D43">
      <formula1>COUNTIF(D4:F4,"&lt;&gt;")&lt;=1</formula1>
    </dataValidation>
    <dataValidation type="custom" allowBlank="1" showInputMessage="1" showErrorMessage="1" sqref="E4:E43">
      <formula1>COUNTIF(D4:F4,"&lt;&gt;")&lt;=1</formula1>
    </dataValidation>
    <dataValidation type="custom" allowBlank="1" showInputMessage="1" showErrorMessage="1" sqref="F4:F43">
      <formula1>COUNTIF(D4:F4,"&lt;&gt;")&lt;=1</formula1>
    </dataValidation>
  </dataValidations>
  <pageMargins left="0.7" right="0.7" top="0.75" bottom="0.75" header="0.3" footer="0.3"/>
  <pageSetup paperSize="9" orientation="portrait" horizontalDpi="300" verticalDpi="3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G87"/>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843</v>
      </c>
      <c r="B1" s="3"/>
      <c r="C1" s="3"/>
      <c r="D1" s="3"/>
      <c r="E1" s="3"/>
      <c r="F1" s="3"/>
      <c r="G1" s="3"/>
    </row>
    <row r="2" s="1" customFormat="1" ht="20" customHeight="1" spans="1:7">
      <c r="A2" s="4" t="s">
        <v>64</v>
      </c>
      <c r="B2" s="5"/>
      <c r="C2" s="6" t="str">
        <f>'表C-0-3'!B2&amp;'表C-0-4'!B2&amp;'表C-0-5'!B2</f>
        <v/>
      </c>
      <c r="D2" s="4" t="s">
        <v>114</v>
      </c>
      <c r="E2" s="5"/>
      <c r="F2" s="4" t="str">
        <f>IF('表C-0-1'!J2="","",'表C-0-1'!J2)</f>
        <v>年 月 日</v>
      </c>
      <c r="G2" s="5"/>
    </row>
    <row r="3" s="1" customFormat="1" ht="20" customHeight="1" spans="1:7">
      <c r="A3" s="7" t="s">
        <v>1</v>
      </c>
      <c r="B3" s="7" t="s">
        <v>115</v>
      </c>
      <c r="C3" s="8" t="s">
        <v>116</v>
      </c>
      <c r="D3" s="7" t="s">
        <v>117</v>
      </c>
      <c r="E3" s="7" t="s">
        <v>118</v>
      </c>
      <c r="F3" s="7" t="s">
        <v>119</v>
      </c>
      <c r="G3" s="7" t="s">
        <v>120</v>
      </c>
    </row>
    <row r="4" s="1" customFormat="1" ht="45" customHeight="1" spans="1:7">
      <c r="A4" s="9">
        <v>1</v>
      </c>
      <c r="B4" s="9" t="s">
        <v>844</v>
      </c>
      <c r="C4" s="10" t="s">
        <v>845</v>
      </c>
      <c r="D4" s="11"/>
      <c r="E4" s="12"/>
      <c r="F4" s="12"/>
      <c r="G4" s="12"/>
    </row>
    <row r="5" s="1" customFormat="1" ht="45" customHeight="1" spans="1:7">
      <c r="A5" s="9">
        <v>2</v>
      </c>
      <c r="B5" s="13"/>
      <c r="C5" s="10" t="s">
        <v>846</v>
      </c>
      <c r="D5" s="11"/>
      <c r="E5" s="12"/>
      <c r="F5" s="12"/>
      <c r="G5" s="12"/>
    </row>
    <row r="6" s="1" customFormat="1" ht="45" customHeight="1" spans="1:7">
      <c r="A6" s="9">
        <v>3</v>
      </c>
      <c r="B6" s="15"/>
      <c r="C6" s="14" t="s">
        <v>847</v>
      </c>
      <c r="D6" s="11"/>
      <c r="E6" s="12"/>
      <c r="F6" s="12"/>
      <c r="G6" s="12"/>
    </row>
    <row r="7" s="1" customFormat="1" ht="45" customHeight="1" spans="1:7">
      <c r="A7" s="9">
        <v>4</v>
      </c>
      <c r="B7" s="9" t="s">
        <v>848</v>
      </c>
      <c r="C7" s="14" t="s">
        <v>849</v>
      </c>
      <c r="D7" s="11"/>
      <c r="E7" s="12"/>
      <c r="F7" s="12"/>
      <c r="G7" s="12"/>
    </row>
    <row r="8" s="1" customFormat="1" ht="45" customHeight="1" spans="1:7">
      <c r="A8" s="9">
        <v>5</v>
      </c>
      <c r="B8" s="13"/>
      <c r="C8" s="10" t="s">
        <v>850</v>
      </c>
      <c r="D8" s="11"/>
      <c r="E8" s="12"/>
      <c r="F8" s="12"/>
      <c r="G8" s="12"/>
    </row>
    <row r="9" s="1" customFormat="1" ht="45" customHeight="1" spans="1:7">
      <c r="A9" s="9">
        <v>6</v>
      </c>
      <c r="B9" s="13"/>
      <c r="C9" s="14" t="s">
        <v>851</v>
      </c>
      <c r="D9" s="11"/>
      <c r="E9" s="12"/>
      <c r="F9" s="12"/>
      <c r="G9" s="12"/>
    </row>
    <row r="10" s="1" customFormat="1" ht="45" customHeight="1" spans="1:7">
      <c r="A10" s="9">
        <v>7</v>
      </c>
      <c r="B10" s="15"/>
      <c r="C10" s="14" t="s">
        <v>852</v>
      </c>
      <c r="D10" s="11"/>
      <c r="E10" s="12"/>
      <c r="F10" s="12"/>
      <c r="G10" s="12"/>
    </row>
    <row r="11" s="1" customFormat="1" ht="45" customHeight="1" spans="1:7">
      <c r="A11" s="9">
        <v>8</v>
      </c>
      <c r="B11" s="16" t="s">
        <v>853</v>
      </c>
      <c r="C11" s="14" t="s">
        <v>854</v>
      </c>
      <c r="D11" s="11"/>
      <c r="E11" s="12"/>
      <c r="F11" s="12"/>
      <c r="G11" s="12"/>
    </row>
    <row r="12" s="1" customFormat="1" ht="45" customHeight="1" spans="1:7">
      <c r="A12" s="9">
        <v>9</v>
      </c>
      <c r="B12" s="9" t="s">
        <v>855</v>
      </c>
      <c r="C12" s="14" t="s">
        <v>856</v>
      </c>
      <c r="D12" s="11"/>
      <c r="E12" s="12"/>
      <c r="F12" s="12"/>
      <c r="G12" s="12"/>
    </row>
    <row r="13" s="1" customFormat="1" ht="45" customHeight="1" spans="1:7">
      <c r="A13" s="9">
        <v>10</v>
      </c>
      <c r="B13" s="13"/>
      <c r="C13" s="14" t="s">
        <v>857</v>
      </c>
      <c r="D13" s="11"/>
      <c r="E13" s="12"/>
      <c r="F13" s="12"/>
      <c r="G13" s="12"/>
    </row>
    <row r="14" s="1" customFormat="1" ht="45" customHeight="1" spans="1:7">
      <c r="A14" s="9">
        <v>11</v>
      </c>
      <c r="B14" s="13"/>
      <c r="C14" s="14" t="s">
        <v>858</v>
      </c>
      <c r="D14" s="11"/>
      <c r="E14" s="12"/>
      <c r="F14" s="12"/>
      <c r="G14" s="12"/>
    </row>
    <row r="15" s="1" customFormat="1" ht="45" customHeight="1" spans="1:7">
      <c r="A15" s="9">
        <v>12</v>
      </c>
      <c r="B15" s="13"/>
      <c r="C15" s="14" t="s">
        <v>859</v>
      </c>
      <c r="D15" s="11"/>
      <c r="E15" s="12"/>
      <c r="F15" s="12"/>
      <c r="G15" s="12"/>
    </row>
    <row r="16" s="1" customFormat="1" ht="45" customHeight="1" spans="1:7">
      <c r="A16" s="9">
        <v>13</v>
      </c>
      <c r="B16" s="13"/>
      <c r="C16" s="14" t="s">
        <v>860</v>
      </c>
      <c r="D16" s="11"/>
      <c r="E16" s="12"/>
      <c r="F16" s="12"/>
      <c r="G16" s="12"/>
    </row>
    <row r="17" s="1" customFormat="1" ht="45" customHeight="1" spans="1:7">
      <c r="A17" s="9">
        <v>14</v>
      </c>
      <c r="B17" s="15"/>
      <c r="C17" s="14" t="s">
        <v>861</v>
      </c>
      <c r="D17" s="11"/>
      <c r="E17" s="12"/>
      <c r="F17" s="12"/>
      <c r="G17" s="12"/>
    </row>
    <row r="18" s="1" customFormat="1" ht="45" customHeight="1" spans="1:7">
      <c r="A18" s="9">
        <v>15</v>
      </c>
      <c r="B18" s="16" t="s">
        <v>862</v>
      </c>
      <c r="C18" s="14" t="s">
        <v>863</v>
      </c>
      <c r="D18" s="11"/>
      <c r="E18" s="12"/>
      <c r="F18" s="12"/>
      <c r="G18" s="12"/>
    </row>
    <row r="19" s="1" customFormat="1" ht="60" customHeight="1" spans="1:7">
      <c r="A19" s="9">
        <v>16</v>
      </c>
      <c r="B19" s="9" t="s">
        <v>864</v>
      </c>
      <c r="C19" s="14" t="s">
        <v>865</v>
      </c>
      <c r="D19" s="11"/>
      <c r="E19" s="12"/>
      <c r="F19" s="12"/>
      <c r="G19" s="12"/>
    </row>
    <row r="20" s="1" customFormat="1" ht="45" customHeight="1" spans="1:7">
      <c r="A20" s="9">
        <v>17</v>
      </c>
      <c r="B20" s="13"/>
      <c r="C20" s="14" t="s">
        <v>866</v>
      </c>
      <c r="D20" s="11"/>
      <c r="E20" s="12"/>
      <c r="F20" s="12"/>
      <c r="G20" s="12"/>
    </row>
    <row r="21" s="1" customFormat="1" ht="45" customHeight="1" spans="1:7">
      <c r="A21" s="9">
        <v>18</v>
      </c>
      <c r="B21" s="13"/>
      <c r="C21" s="14" t="s">
        <v>867</v>
      </c>
      <c r="D21" s="11"/>
      <c r="E21" s="12"/>
      <c r="F21" s="12"/>
      <c r="G21" s="12"/>
    </row>
    <row r="22" s="1" customFormat="1" ht="45" customHeight="1" spans="1:7">
      <c r="A22" s="9">
        <v>19</v>
      </c>
      <c r="B22" s="15"/>
      <c r="C22" s="14" t="s">
        <v>868</v>
      </c>
      <c r="D22" s="11"/>
      <c r="E22" s="12"/>
      <c r="F22" s="12"/>
      <c r="G22" s="12"/>
    </row>
    <row r="23" s="1" customFormat="1" ht="45" customHeight="1" spans="1:7">
      <c r="A23" s="9">
        <v>20</v>
      </c>
      <c r="B23" s="16" t="s">
        <v>869</v>
      </c>
      <c r="C23" s="14" t="s">
        <v>870</v>
      </c>
      <c r="D23" s="11"/>
      <c r="E23" s="12"/>
      <c r="F23" s="12"/>
      <c r="G23" s="12"/>
    </row>
    <row r="24" s="1" customFormat="1" ht="45" customHeight="1" spans="1:7">
      <c r="A24" s="9">
        <v>21</v>
      </c>
      <c r="B24" s="9" t="s">
        <v>871</v>
      </c>
      <c r="C24" s="14" t="s">
        <v>872</v>
      </c>
      <c r="D24" s="11"/>
      <c r="E24" s="12"/>
      <c r="F24" s="12"/>
      <c r="G24" s="12"/>
    </row>
    <row r="25" s="1" customFormat="1" ht="45" customHeight="1" spans="1:7">
      <c r="A25" s="9">
        <v>22</v>
      </c>
      <c r="B25" s="13"/>
      <c r="C25" s="14" t="s">
        <v>873</v>
      </c>
      <c r="D25" s="11"/>
      <c r="E25" s="12"/>
      <c r="F25" s="12"/>
      <c r="G25" s="12"/>
    </row>
    <row r="26" s="1" customFormat="1" ht="45" customHeight="1" spans="1:7">
      <c r="A26" s="9">
        <v>23</v>
      </c>
      <c r="B26" s="15"/>
      <c r="C26" s="14" t="s">
        <v>874</v>
      </c>
      <c r="D26" s="11"/>
      <c r="E26" s="12"/>
      <c r="F26" s="12"/>
      <c r="G26" s="12"/>
    </row>
    <row r="27" s="1" customFormat="1" ht="45" customHeight="1" spans="1:7">
      <c r="A27" s="9">
        <v>24</v>
      </c>
      <c r="B27" s="16" t="s">
        <v>875</v>
      </c>
      <c r="C27" s="14" t="s">
        <v>876</v>
      </c>
      <c r="D27" s="11"/>
      <c r="E27" s="12"/>
      <c r="F27" s="12"/>
      <c r="G27" s="12"/>
    </row>
    <row r="28" s="1" customFormat="1" ht="45" customHeight="1" spans="1:7">
      <c r="A28" s="9">
        <v>25</v>
      </c>
      <c r="B28" s="9" t="s">
        <v>877</v>
      </c>
      <c r="C28" s="14" t="s">
        <v>878</v>
      </c>
      <c r="D28" s="11"/>
      <c r="E28" s="12"/>
      <c r="F28" s="12"/>
      <c r="G28" s="12"/>
    </row>
    <row r="29" s="1" customFormat="1" ht="45" customHeight="1" spans="1:7">
      <c r="A29" s="9">
        <v>26</v>
      </c>
      <c r="B29" s="13"/>
      <c r="C29" s="14" t="s">
        <v>879</v>
      </c>
      <c r="D29" s="11"/>
      <c r="E29" s="12"/>
      <c r="F29" s="12"/>
      <c r="G29" s="12"/>
    </row>
    <row r="30" s="1" customFormat="1" ht="45" customHeight="1" spans="1:7">
      <c r="A30" s="9">
        <v>27</v>
      </c>
      <c r="B30" s="13"/>
      <c r="C30" s="14" t="s">
        <v>880</v>
      </c>
      <c r="D30" s="11"/>
      <c r="E30" s="12"/>
      <c r="F30" s="12"/>
      <c r="G30" s="12"/>
    </row>
    <row r="31" s="1" customFormat="1" ht="45" customHeight="1" spans="1:7">
      <c r="A31" s="9">
        <v>28</v>
      </c>
      <c r="B31" s="15"/>
      <c r="C31" s="14" t="s">
        <v>881</v>
      </c>
      <c r="D31" s="11"/>
      <c r="E31" s="12"/>
      <c r="F31" s="12"/>
      <c r="G31" s="12"/>
    </row>
    <row r="32" s="1" customFormat="1" ht="45" customHeight="1" spans="1:7">
      <c r="A32" s="9">
        <v>29</v>
      </c>
      <c r="B32" s="9" t="s">
        <v>882</v>
      </c>
      <c r="C32" s="14" t="s">
        <v>883</v>
      </c>
      <c r="D32" s="11"/>
      <c r="E32" s="12"/>
      <c r="F32" s="12"/>
      <c r="G32" s="12"/>
    </row>
    <row r="33" s="1" customFormat="1" ht="45" customHeight="1" spans="1:7">
      <c r="A33" s="9">
        <v>30</v>
      </c>
      <c r="B33" s="13"/>
      <c r="C33" s="14" t="s">
        <v>884</v>
      </c>
      <c r="D33" s="11"/>
      <c r="E33" s="12"/>
      <c r="F33" s="12"/>
      <c r="G33" s="12"/>
    </row>
    <row r="34" s="1" customFormat="1" ht="45" customHeight="1" spans="1:7">
      <c r="A34" s="9">
        <v>31</v>
      </c>
      <c r="B34" s="13"/>
      <c r="C34" s="14" t="s">
        <v>885</v>
      </c>
      <c r="D34" s="11"/>
      <c r="E34" s="12"/>
      <c r="F34" s="12"/>
      <c r="G34" s="12"/>
    </row>
    <row r="35" s="1" customFormat="1" ht="45" customHeight="1" spans="1:7">
      <c r="A35" s="9">
        <v>32</v>
      </c>
      <c r="B35" s="15"/>
      <c r="C35" s="14" t="s">
        <v>886</v>
      </c>
      <c r="D35" s="11"/>
      <c r="E35" s="12"/>
      <c r="F35" s="12"/>
      <c r="G35" s="12"/>
    </row>
    <row r="36" s="1" customFormat="1" ht="45" customHeight="1" spans="1:7">
      <c r="A36" s="9">
        <v>33</v>
      </c>
      <c r="B36" s="39" t="s">
        <v>887</v>
      </c>
      <c r="C36" s="14" t="s">
        <v>888</v>
      </c>
      <c r="D36" s="11"/>
      <c r="E36" s="12"/>
      <c r="F36" s="12"/>
      <c r="G36" s="12"/>
    </row>
    <row r="37" s="1" customFormat="1" ht="45" customHeight="1" spans="1:7">
      <c r="A37" s="9">
        <v>34</v>
      </c>
      <c r="B37" s="39" t="s">
        <v>889</v>
      </c>
      <c r="C37" s="14" t="s">
        <v>890</v>
      </c>
      <c r="D37" s="11"/>
      <c r="E37" s="12"/>
      <c r="F37" s="12"/>
      <c r="G37" s="12"/>
    </row>
    <row r="38" s="1" customFormat="1" ht="45" customHeight="1" spans="1:7">
      <c r="A38" s="9">
        <v>35</v>
      </c>
      <c r="B38" s="16" t="s">
        <v>891</v>
      </c>
      <c r="C38" s="14" t="s">
        <v>892</v>
      </c>
      <c r="D38" s="11"/>
      <c r="E38" s="12"/>
      <c r="F38" s="12"/>
      <c r="G38" s="12"/>
    </row>
    <row r="39" s="1" customFormat="1" ht="45" customHeight="1" spans="1:7">
      <c r="A39" s="9">
        <v>36</v>
      </c>
      <c r="B39" s="9" t="s">
        <v>893</v>
      </c>
      <c r="C39" s="14" t="s">
        <v>894</v>
      </c>
      <c r="D39" s="11"/>
      <c r="E39" s="12"/>
      <c r="F39" s="12"/>
      <c r="G39" s="12"/>
    </row>
    <row r="40" s="1" customFormat="1" ht="45" customHeight="1" spans="1:7">
      <c r="A40" s="9">
        <v>37</v>
      </c>
      <c r="B40" s="13"/>
      <c r="C40" s="14" t="s">
        <v>895</v>
      </c>
      <c r="D40" s="11"/>
      <c r="E40" s="12"/>
      <c r="F40" s="12"/>
      <c r="G40" s="12"/>
    </row>
    <row r="41" s="1" customFormat="1" ht="45" customHeight="1" spans="1:7">
      <c r="A41" s="9">
        <v>38</v>
      </c>
      <c r="B41" s="15"/>
      <c r="C41" s="14" t="s">
        <v>896</v>
      </c>
      <c r="D41" s="11"/>
      <c r="E41" s="12"/>
      <c r="F41" s="12"/>
      <c r="G41" s="12"/>
    </row>
    <row r="42" s="1" customFormat="1" ht="45" customHeight="1" spans="1:7">
      <c r="A42" s="9">
        <v>39</v>
      </c>
      <c r="B42" s="9" t="s">
        <v>897</v>
      </c>
      <c r="C42" s="14" t="s">
        <v>898</v>
      </c>
      <c r="D42" s="11"/>
      <c r="E42" s="12"/>
      <c r="F42" s="12"/>
      <c r="G42" s="12"/>
    </row>
    <row r="43" s="1" customFormat="1" ht="45" customHeight="1" spans="1:7">
      <c r="A43" s="9">
        <v>40</v>
      </c>
      <c r="B43" s="13"/>
      <c r="C43" s="14" t="s">
        <v>899</v>
      </c>
      <c r="D43" s="11"/>
      <c r="E43" s="12"/>
      <c r="F43" s="12"/>
      <c r="G43" s="12"/>
    </row>
    <row r="44" s="1" customFormat="1" ht="45" customHeight="1" spans="1:7">
      <c r="A44" s="9">
        <v>41</v>
      </c>
      <c r="B44" s="15"/>
      <c r="C44" s="14" t="s">
        <v>900</v>
      </c>
      <c r="D44" s="11"/>
      <c r="E44" s="12"/>
      <c r="F44" s="12"/>
      <c r="G44" s="12"/>
    </row>
    <row r="45" s="1" customFormat="1" ht="45" customHeight="1" spans="1:7">
      <c r="A45" s="9">
        <v>42</v>
      </c>
      <c r="B45" s="39" t="s">
        <v>901</v>
      </c>
      <c r="C45" s="14" t="s">
        <v>902</v>
      </c>
      <c r="D45" s="11"/>
      <c r="E45" s="12"/>
      <c r="F45" s="12"/>
      <c r="G45" s="12"/>
    </row>
    <row r="46" s="1" customFormat="1" ht="45" customHeight="1" spans="1:7">
      <c r="A46" s="9">
        <v>43</v>
      </c>
      <c r="B46" s="39" t="s">
        <v>903</v>
      </c>
      <c r="C46" s="14" t="s">
        <v>904</v>
      </c>
      <c r="D46" s="11"/>
      <c r="E46" s="12"/>
      <c r="F46" s="12"/>
      <c r="G46" s="12"/>
    </row>
    <row r="47" s="1" customFormat="1" ht="45" customHeight="1" spans="1:7">
      <c r="A47" s="9">
        <v>44</v>
      </c>
      <c r="B47" s="39" t="s">
        <v>905</v>
      </c>
      <c r="C47" s="14" t="s">
        <v>906</v>
      </c>
      <c r="D47" s="11"/>
      <c r="E47" s="12"/>
      <c r="F47" s="12"/>
      <c r="G47" s="12"/>
    </row>
    <row r="48" s="1" customFormat="1" ht="45" customHeight="1" spans="1:7">
      <c r="A48" s="9">
        <v>45</v>
      </c>
      <c r="B48" s="9" t="s">
        <v>907</v>
      </c>
      <c r="C48" s="14" t="s">
        <v>908</v>
      </c>
      <c r="D48" s="11"/>
      <c r="E48" s="12"/>
      <c r="F48" s="12"/>
      <c r="G48" s="12"/>
    </row>
    <row r="49" s="1" customFormat="1" ht="45" customHeight="1" spans="1:7">
      <c r="A49" s="9">
        <v>46</v>
      </c>
      <c r="B49" s="13"/>
      <c r="C49" s="14" t="s">
        <v>909</v>
      </c>
      <c r="D49" s="11"/>
      <c r="E49" s="12"/>
      <c r="F49" s="12"/>
      <c r="G49" s="12"/>
    </row>
    <row r="50" s="1" customFormat="1" ht="45" customHeight="1" spans="1:7">
      <c r="A50" s="9">
        <v>47</v>
      </c>
      <c r="B50" s="13"/>
      <c r="C50" s="14" t="s">
        <v>910</v>
      </c>
      <c r="D50" s="11"/>
      <c r="E50" s="12"/>
      <c r="F50" s="12"/>
      <c r="G50" s="12"/>
    </row>
    <row r="51" s="1" customFormat="1" ht="45" customHeight="1" spans="1:7">
      <c r="A51" s="9">
        <v>48</v>
      </c>
      <c r="B51" s="15"/>
      <c r="C51" s="14" t="s">
        <v>911</v>
      </c>
      <c r="D51" s="11"/>
      <c r="E51" s="12"/>
      <c r="F51" s="12"/>
      <c r="G51" s="12"/>
    </row>
    <row r="52" s="1" customFormat="1" ht="45" customHeight="1" spans="1:7">
      <c r="A52" s="9">
        <v>49</v>
      </c>
      <c r="B52" s="9" t="s">
        <v>912</v>
      </c>
      <c r="C52" s="14" t="s">
        <v>913</v>
      </c>
      <c r="D52" s="11"/>
      <c r="E52" s="12"/>
      <c r="F52" s="12"/>
      <c r="G52" s="12"/>
    </row>
    <row r="53" s="1" customFormat="1" ht="45" customHeight="1" spans="1:7">
      <c r="A53" s="9">
        <v>50</v>
      </c>
      <c r="B53" s="13"/>
      <c r="C53" s="14" t="s">
        <v>914</v>
      </c>
      <c r="D53" s="11"/>
      <c r="E53" s="12"/>
      <c r="F53" s="12"/>
      <c r="G53" s="12"/>
    </row>
    <row r="54" s="1" customFormat="1" ht="45" customHeight="1" spans="1:7">
      <c r="A54" s="9">
        <v>51</v>
      </c>
      <c r="B54" s="15"/>
      <c r="C54" s="14" t="s">
        <v>915</v>
      </c>
      <c r="D54" s="11"/>
      <c r="E54" s="12"/>
      <c r="F54" s="12"/>
      <c r="G54" s="12"/>
    </row>
    <row r="55" s="1" customFormat="1" ht="45" customHeight="1" spans="1:7">
      <c r="A55" s="9">
        <v>52</v>
      </c>
      <c r="B55" s="39" t="s">
        <v>916</v>
      </c>
      <c r="C55" s="14" t="s">
        <v>917</v>
      </c>
      <c r="D55" s="11"/>
      <c r="E55" s="12"/>
      <c r="F55" s="12"/>
      <c r="G55" s="12"/>
    </row>
    <row r="56" s="1" customFormat="1" ht="45" customHeight="1" spans="1:7">
      <c r="A56" s="9">
        <v>53</v>
      </c>
      <c r="B56" s="39" t="s">
        <v>918</v>
      </c>
      <c r="C56" s="14" t="s">
        <v>919</v>
      </c>
      <c r="D56" s="11"/>
      <c r="E56" s="12"/>
      <c r="F56" s="12"/>
      <c r="G56" s="12"/>
    </row>
    <row r="57" s="1" customFormat="1" ht="75" customHeight="1" spans="1:7">
      <c r="A57" s="9">
        <v>54</v>
      </c>
      <c r="B57" s="9" t="s">
        <v>398</v>
      </c>
      <c r="C57" s="14" t="s">
        <v>920</v>
      </c>
      <c r="D57" s="11"/>
      <c r="E57" s="12"/>
      <c r="F57" s="12"/>
      <c r="G57" s="12"/>
    </row>
    <row r="58" s="1" customFormat="1" ht="45" customHeight="1" spans="1:7">
      <c r="A58" s="9">
        <v>55</v>
      </c>
      <c r="B58" s="13"/>
      <c r="C58" s="14" t="s">
        <v>921</v>
      </c>
      <c r="D58" s="11"/>
      <c r="E58" s="12"/>
      <c r="F58" s="12"/>
      <c r="G58" s="12"/>
    </row>
    <row r="59" s="1" customFormat="1" ht="45" customHeight="1" spans="1:7">
      <c r="A59" s="9">
        <v>56</v>
      </c>
      <c r="B59" s="13"/>
      <c r="C59" s="14" t="s">
        <v>922</v>
      </c>
      <c r="D59" s="11"/>
      <c r="E59" s="12"/>
      <c r="F59" s="12"/>
      <c r="G59" s="12"/>
    </row>
    <row r="60" s="1" customFormat="1" ht="45" customHeight="1" spans="1:7">
      <c r="A60" s="9">
        <v>57</v>
      </c>
      <c r="B60" s="13"/>
      <c r="C60" s="14" t="s">
        <v>923</v>
      </c>
      <c r="D60" s="11"/>
      <c r="E60" s="12"/>
      <c r="F60" s="12"/>
      <c r="G60" s="12"/>
    </row>
    <row r="61" s="1" customFormat="1" ht="45" customHeight="1" spans="1:7">
      <c r="A61" s="9">
        <v>58</v>
      </c>
      <c r="B61" s="13"/>
      <c r="C61" s="14" t="s">
        <v>924</v>
      </c>
      <c r="D61" s="11"/>
      <c r="E61" s="12"/>
      <c r="F61" s="12"/>
      <c r="G61" s="12"/>
    </row>
    <row r="62" s="1" customFormat="1" ht="45" customHeight="1" spans="1:7">
      <c r="A62" s="9">
        <v>59</v>
      </c>
      <c r="B62" s="13"/>
      <c r="C62" s="14" t="s">
        <v>925</v>
      </c>
      <c r="D62" s="11"/>
      <c r="E62" s="12"/>
      <c r="F62" s="12"/>
      <c r="G62" s="12"/>
    </row>
    <row r="63" s="1" customFormat="1" ht="45" customHeight="1" spans="1:7">
      <c r="A63" s="9">
        <v>60</v>
      </c>
      <c r="B63" s="13"/>
      <c r="C63" s="14" t="s">
        <v>926</v>
      </c>
      <c r="D63" s="11"/>
      <c r="E63" s="12"/>
      <c r="F63" s="12"/>
      <c r="G63" s="12"/>
    </row>
    <row r="64" s="1" customFormat="1" ht="45" customHeight="1" spans="1:7">
      <c r="A64" s="9">
        <v>61</v>
      </c>
      <c r="B64" s="13"/>
      <c r="C64" s="14" t="s">
        <v>927</v>
      </c>
      <c r="D64" s="11"/>
      <c r="E64" s="12"/>
      <c r="F64" s="12"/>
      <c r="G64" s="12"/>
    </row>
    <row r="65" s="1" customFormat="1" ht="45" customHeight="1" spans="1:7">
      <c r="A65" s="9">
        <v>62</v>
      </c>
      <c r="B65" s="13"/>
      <c r="C65" s="14" t="s">
        <v>928</v>
      </c>
      <c r="D65" s="11"/>
      <c r="E65" s="12"/>
      <c r="F65" s="12"/>
      <c r="G65" s="12"/>
    </row>
    <row r="66" s="1" customFormat="1" ht="45" customHeight="1" spans="1:7">
      <c r="A66" s="9">
        <v>63</v>
      </c>
      <c r="B66" s="13"/>
      <c r="C66" s="14" t="s">
        <v>929</v>
      </c>
      <c r="D66" s="11"/>
      <c r="E66" s="12"/>
      <c r="F66" s="12"/>
      <c r="G66" s="12"/>
    </row>
    <row r="67" s="1" customFormat="1" ht="45" customHeight="1" spans="1:7">
      <c r="A67" s="9">
        <v>64</v>
      </c>
      <c r="B67" s="13"/>
      <c r="C67" s="14" t="s">
        <v>930</v>
      </c>
      <c r="D67" s="11"/>
      <c r="E67" s="12"/>
      <c r="F67" s="12"/>
      <c r="G67" s="12"/>
    </row>
    <row r="68" s="1" customFormat="1" ht="45" customHeight="1" spans="1:7">
      <c r="A68" s="9">
        <v>65</v>
      </c>
      <c r="B68" s="13"/>
      <c r="C68" s="14" t="s">
        <v>931</v>
      </c>
      <c r="D68" s="11"/>
      <c r="E68" s="12"/>
      <c r="F68" s="12"/>
      <c r="G68" s="12"/>
    </row>
    <row r="69" s="1" customFormat="1" ht="45" customHeight="1" spans="1:7">
      <c r="A69" s="9">
        <v>66</v>
      </c>
      <c r="B69" s="13"/>
      <c r="C69" s="14" t="s">
        <v>932</v>
      </c>
      <c r="D69" s="11"/>
      <c r="E69" s="12"/>
      <c r="F69" s="12"/>
      <c r="G69" s="12"/>
    </row>
    <row r="70" s="1" customFormat="1" ht="45" customHeight="1" spans="1:7">
      <c r="A70" s="9">
        <v>67</v>
      </c>
      <c r="B70" s="13"/>
      <c r="C70" s="14" t="s">
        <v>933</v>
      </c>
      <c r="D70" s="11"/>
      <c r="E70" s="12"/>
      <c r="F70" s="12"/>
      <c r="G70" s="12"/>
    </row>
    <row r="71" s="1" customFormat="1" ht="45" customHeight="1" spans="1:7">
      <c r="A71" s="9">
        <v>68</v>
      </c>
      <c r="B71" s="13"/>
      <c r="C71" s="14" t="s">
        <v>934</v>
      </c>
      <c r="D71" s="11"/>
      <c r="E71" s="12"/>
      <c r="F71" s="12"/>
      <c r="G71" s="12"/>
    </row>
    <row r="72" s="1" customFormat="1" ht="45" customHeight="1" spans="1:7">
      <c r="A72" s="9">
        <v>69</v>
      </c>
      <c r="B72" s="13"/>
      <c r="C72" s="14" t="s">
        <v>935</v>
      </c>
      <c r="D72" s="11"/>
      <c r="E72" s="12"/>
      <c r="F72" s="12"/>
      <c r="G72" s="12"/>
    </row>
    <row r="73" s="1" customFormat="1" ht="45" customHeight="1" spans="1:7">
      <c r="A73" s="9">
        <v>70</v>
      </c>
      <c r="B73" s="13"/>
      <c r="C73" s="14" t="s">
        <v>936</v>
      </c>
      <c r="D73" s="11"/>
      <c r="E73" s="12"/>
      <c r="F73" s="12"/>
      <c r="G73" s="12"/>
    </row>
    <row r="74" s="1" customFormat="1" ht="45" customHeight="1" spans="1:7">
      <c r="A74" s="9">
        <v>71</v>
      </c>
      <c r="B74" s="13"/>
      <c r="C74" s="14" t="s">
        <v>937</v>
      </c>
      <c r="D74" s="11"/>
      <c r="E74" s="12"/>
      <c r="F74" s="12"/>
      <c r="G74" s="12"/>
    </row>
    <row r="75" s="1" customFormat="1" ht="45" customHeight="1" spans="1:7">
      <c r="A75" s="9">
        <v>72</v>
      </c>
      <c r="B75" s="13"/>
      <c r="C75" s="14" t="s">
        <v>938</v>
      </c>
      <c r="D75" s="11"/>
      <c r="E75" s="12"/>
      <c r="F75" s="12"/>
      <c r="G75" s="12"/>
    </row>
    <row r="76" s="1" customFormat="1" ht="45" customHeight="1" spans="1:7">
      <c r="A76" s="9">
        <v>73</v>
      </c>
      <c r="B76" s="13"/>
      <c r="C76" s="14" t="s">
        <v>939</v>
      </c>
      <c r="D76" s="11"/>
      <c r="E76" s="12"/>
      <c r="F76" s="12"/>
      <c r="G76" s="12"/>
    </row>
    <row r="77" s="1" customFormat="1" ht="45" customHeight="1" spans="1:7">
      <c r="A77" s="9">
        <v>74</v>
      </c>
      <c r="B77" s="13"/>
      <c r="C77" s="14" t="s">
        <v>940</v>
      </c>
      <c r="D77" s="11"/>
      <c r="E77" s="12"/>
      <c r="F77" s="12"/>
      <c r="G77" s="12"/>
    </row>
    <row r="78" s="1" customFormat="1" ht="45" customHeight="1" spans="1:7">
      <c r="A78" s="9">
        <v>75</v>
      </c>
      <c r="B78" s="13"/>
      <c r="C78" s="14" t="s">
        <v>941</v>
      </c>
      <c r="D78" s="11"/>
      <c r="E78" s="12"/>
      <c r="F78" s="12"/>
      <c r="G78" s="12"/>
    </row>
    <row r="79" s="1" customFormat="1" ht="45" customHeight="1" spans="1:7">
      <c r="A79" s="9">
        <v>76</v>
      </c>
      <c r="B79" s="13"/>
      <c r="C79" s="14" t="s">
        <v>942</v>
      </c>
      <c r="D79" s="11"/>
      <c r="E79" s="12"/>
      <c r="F79" s="12"/>
      <c r="G79" s="12"/>
    </row>
    <row r="80" s="1" customFormat="1" ht="45" customHeight="1" spans="1:7">
      <c r="A80" s="9">
        <v>77</v>
      </c>
      <c r="B80" s="15"/>
      <c r="C80" s="14" t="s">
        <v>943</v>
      </c>
      <c r="D80" s="11"/>
      <c r="E80" s="12"/>
      <c r="F80" s="12"/>
      <c r="G80" s="12"/>
    </row>
    <row r="81" s="1" customFormat="1" ht="20" customHeight="1" spans="1:7">
      <c r="A81" s="16" t="s">
        <v>82</v>
      </c>
      <c r="B81" s="16"/>
      <c r="C81" s="15"/>
      <c r="D81" s="16">
        <f>COUNTA(D4:D80)</f>
        <v>0</v>
      </c>
      <c r="E81" s="16">
        <f>COUNTA(E4:E80)</f>
        <v>0</v>
      </c>
      <c r="F81" s="16">
        <f>COUNTA(F4:F80)</f>
        <v>0</v>
      </c>
      <c r="G81" s="17"/>
    </row>
    <row r="82" s="1" customFormat="1" ht="20" customHeight="1" spans="1:7">
      <c r="A82" s="18" t="s">
        <v>288</v>
      </c>
      <c r="B82" s="19"/>
      <c r="C82" s="20" t="s">
        <v>289</v>
      </c>
      <c r="D82" s="21">
        <f>D81+E81+F81</f>
        <v>0</v>
      </c>
      <c r="E82" s="9" t="s">
        <v>290</v>
      </c>
      <c r="F82" s="16" t="s">
        <v>117</v>
      </c>
      <c r="G82" s="22">
        <f>D81</f>
        <v>0</v>
      </c>
    </row>
    <row r="83" s="1" customFormat="1" ht="20" customHeight="1" spans="1:7">
      <c r="A83" s="23"/>
      <c r="B83" s="24"/>
      <c r="C83" s="25"/>
      <c r="D83" s="26"/>
      <c r="E83" s="13"/>
      <c r="F83" s="16" t="s">
        <v>118</v>
      </c>
      <c r="G83" s="22">
        <f>E81</f>
        <v>0</v>
      </c>
    </row>
    <row r="84" s="1" customFormat="1" ht="20" customHeight="1" spans="1:7">
      <c r="A84" s="23"/>
      <c r="B84" s="24"/>
      <c r="C84" s="25"/>
      <c r="D84" s="26"/>
      <c r="E84" s="13"/>
      <c r="F84" s="16" t="s">
        <v>119</v>
      </c>
      <c r="G84" s="22">
        <f>F81</f>
        <v>0</v>
      </c>
    </row>
    <row r="85" s="1" customFormat="1" ht="20" customHeight="1" spans="1:7">
      <c r="A85" s="23"/>
      <c r="B85" s="24"/>
      <c r="C85" s="27"/>
      <c r="D85" s="28"/>
      <c r="E85" s="15"/>
      <c r="F85" s="29" t="s">
        <v>291</v>
      </c>
      <c r="G85" s="30" t="e">
        <f>G82/D82</f>
        <v>#DIV/0!</v>
      </c>
    </row>
    <row r="86" s="1" customFormat="1" ht="20" customHeight="1" spans="1:7">
      <c r="A86" s="31"/>
      <c r="B86" s="32"/>
      <c r="C86" s="33" t="s">
        <v>292</v>
      </c>
      <c r="D86" s="34"/>
      <c r="E86" s="34"/>
      <c r="F86" s="34"/>
      <c r="G86" s="35"/>
    </row>
    <row r="87" s="1" customFormat="1" ht="20" customHeight="1" spans="1:7">
      <c r="A87" s="36" t="s">
        <v>293</v>
      </c>
      <c r="B87" s="36"/>
      <c r="C87" s="36"/>
      <c r="D87" s="36"/>
      <c r="E87" s="36"/>
      <c r="F87" s="36"/>
      <c r="G87" s="36"/>
    </row>
  </sheetData>
  <mergeCells count="23">
    <mergeCell ref="A1:G1"/>
    <mergeCell ref="A2:B2"/>
    <mergeCell ref="D2:E2"/>
    <mergeCell ref="F2:G2"/>
    <mergeCell ref="A81:C81"/>
    <mergeCell ref="C86:G86"/>
    <mergeCell ref="A87:G87"/>
    <mergeCell ref="B4:B6"/>
    <mergeCell ref="B7:B10"/>
    <mergeCell ref="B12:B17"/>
    <mergeCell ref="B19:B22"/>
    <mergeCell ref="B24:B26"/>
    <mergeCell ref="B28:B31"/>
    <mergeCell ref="B32:B35"/>
    <mergeCell ref="B39:B41"/>
    <mergeCell ref="B42:B44"/>
    <mergeCell ref="B48:B51"/>
    <mergeCell ref="B52:B54"/>
    <mergeCell ref="B57:B80"/>
    <mergeCell ref="C82:C85"/>
    <mergeCell ref="D82:D85"/>
    <mergeCell ref="E82:E85"/>
    <mergeCell ref="A82:B86"/>
  </mergeCells>
  <dataValidations count="3">
    <dataValidation type="custom" allowBlank="1" showInputMessage="1" showErrorMessage="1" sqref="D4:D80">
      <formula1>COUNTIF(D4:F4,"&lt;&gt;")&lt;=1</formula1>
    </dataValidation>
    <dataValidation type="custom" allowBlank="1" showInputMessage="1" showErrorMessage="1" sqref="E4:E80">
      <formula1>COUNTIF(D4:F4,"&lt;&gt;")&lt;=1</formula1>
    </dataValidation>
    <dataValidation type="custom" allowBlank="1" showInputMessage="1" showErrorMessage="1" sqref="F4:F80">
      <formula1>COUNTIF(D4:F4,"&lt;&gt;")&lt;=1</formula1>
    </dataValidation>
  </dataValidations>
  <pageMargins left="0.7" right="0.7" top="0.75" bottom="0.75" header="0.3" footer="0.3"/>
  <pageSetup paperSize="9" orientation="portrait" horizontalDpi="300" verticalDpi="300"/>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G41"/>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944</v>
      </c>
      <c r="B1" s="3"/>
      <c r="C1" s="3"/>
      <c r="D1" s="3"/>
      <c r="E1" s="3"/>
      <c r="F1" s="3"/>
      <c r="G1" s="3"/>
    </row>
    <row r="2" s="1" customFormat="1" ht="20" customHeight="1" spans="1:7">
      <c r="A2" s="4" t="s">
        <v>64</v>
      </c>
      <c r="B2" s="5"/>
      <c r="C2" s="6" t="str">
        <f>IF('表C-0-3'!B2="","",'表C-0-3'!B2)</f>
        <v/>
      </c>
      <c r="D2" s="4" t="s">
        <v>114</v>
      </c>
      <c r="E2" s="5"/>
      <c r="F2" s="4" t="str">
        <f>IF('表C-0-1'!J2="","",'表C-0-1'!J2)</f>
        <v>年 月 日</v>
      </c>
      <c r="G2" s="5"/>
    </row>
    <row r="3" s="1" customFormat="1" ht="20" customHeight="1" spans="1:7">
      <c r="A3" s="7" t="s">
        <v>1</v>
      </c>
      <c r="B3" s="7" t="s">
        <v>115</v>
      </c>
      <c r="C3" s="8" t="s">
        <v>116</v>
      </c>
      <c r="D3" s="7" t="s">
        <v>117</v>
      </c>
      <c r="E3" s="7" t="s">
        <v>118</v>
      </c>
      <c r="F3" s="7" t="s">
        <v>119</v>
      </c>
      <c r="G3" s="7" t="s">
        <v>120</v>
      </c>
    </row>
    <row r="4" s="1" customFormat="1" ht="45" customHeight="1" spans="1:7">
      <c r="A4" s="9">
        <v>1</v>
      </c>
      <c r="B4" s="9" t="s">
        <v>945</v>
      </c>
      <c r="C4" s="10" t="s">
        <v>946</v>
      </c>
      <c r="D4" s="11"/>
      <c r="E4" s="12"/>
      <c r="F4" s="12"/>
      <c r="G4" s="12"/>
    </row>
    <row r="5" s="1" customFormat="1" ht="45" customHeight="1" spans="1:7">
      <c r="A5" s="9">
        <v>2</v>
      </c>
      <c r="B5" s="13"/>
      <c r="C5" s="10" t="s">
        <v>947</v>
      </c>
      <c r="D5" s="11"/>
      <c r="E5" s="12"/>
      <c r="F5" s="12"/>
      <c r="G5" s="12"/>
    </row>
    <row r="6" s="1" customFormat="1" ht="45" customHeight="1" spans="1:7">
      <c r="A6" s="9">
        <v>3</v>
      </c>
      <c r="B6" s="13"/>
      <c r="C6" s="14" t="s">
        <v>948</v>
      </c>
      <c r="D6" s="11"/>
      <c r="E6" s="12"/>
      <c r="F6" s="12"/>
      <c r="G6" s="12"/>
    </row>
    <row r="7" s="1" customFormat="1" ht="45" customHeight="1" spans="1:7">
      <c r="A7" s="9">
        <v>4</v>
      </c>
      <c r="B7" s="13"/>
      <c r="C7" s="14" t="s">
        <v>949</v>
      </c>
      <c r="D7" s="11"/>
      <c r="E7" s="12"/>
      <c r="F7" s="12"/>
      <c r="G7" s="12"/>
    </row>
    <row r="8" s="1" customFormat="1" ht="45" customHeight="1" spans="1:7">
      <c r="A8" s="9">
        <v>5</v>
      </c>
      <c r="B8" s="13"/>
      <c r="C8" s="10" t="s">
        <v>950</v>
      </c>
      <c r="D8" s="11"/>
      <c r="E8" s="12"/>
      <c r="F8" s="12"/>
      <c r="G8" s="12"/>
    </row>
    <row r="9" s="1" customFormat="1" ht="45" customHeight="1" spans="1:7">
      <c r="A9" s="9">
        <v>6</v>
      </c>
      <c r="B9" s="13"/>
      <c r="C9" s="14" t="s">
        <v>951</v>
      </c>
      <c r="D9" s="11"/>
      <c r="E9" s="12"/>
      <c r="F9" s="12"/>
      <c r="G9" s="12"/>
    </row>
    <row r="10" s="1" customFormat="1" ht="45" customHeight="1" spans="1:7">
      <c r="A10" s="9">
        <v>7</v>
      </c>
      <c r="B10" s="13"/>
      <c r="C10" s="14" t="s">
        <v>952</v>
      </c>
      <c r="D10" s="11"/>
      <c r="E10" s="12"/>
      <c r="F10" s="12"/>
      <c r="G10" s="12"/>
    </row>
    <row r="11" s="1" customFormat="1" ht="45" customHeight="1" spans="1:7">
      <c r="A11" s="9">
        <v>8</v>
      </c>
      <c r="B11" s="13"/>
      <c r="C11" s="14" t="s">
        <v>953</v>
      </c>
      <c r="D11" s="11"/>
      <c r="E11" s="12"/>
      <c r="F11" s="12"/>
      <c r="G11" s="12"/>
    </row>
    <row r="12" s="1" customFormat="1" ht="45" customHeight="1" spans="1:7">
      <c r="A12" s="9">
        <v>9</v>
      </c>
      <c r="B12" s="15"/>
      <c r="C12" s="14" t="s">
        <v>954</v>
      </c>
      <c r="D12" s="11"/>
      <c r="E12" s="12"/>
      <c r="F12" s="12"/>
      <c r="G12" s="12"/>
    </row>
    <row r="13" s="1" customFormat="1" ht="45" customHeight="1" spans="1:7">
      <c r="A13" s="9">
        <v>10</v>
      </c>
      <c r="B13" s="9" t="s">
        <v>955</v>
      </c>
      <c r="C13" s="14" t="s">
        <v>956</v>
      </c>
      <c r="D13" s="11"/>
      <c r="E13" s="12"/>
      <c r="F13" s="12"/>
      <c r="G13" s="12"/>
    </row>
    <row r="14" s="1" customFormat="1" ht="45" customHeight="1" spans="1:7">
      <c r="A14" s="9">
        <v>11</v>
      </c>
      <c r="B14" s="13"/>
      <c r="C14" s="14" t="s">
        <v>957</v>
      </c>
      <c r="D14" s="11"/>
      <c r="E14" s="12"/>
      <c r="F14" s="12"/>
      <c r="G14" s="12"/>
    </row>
    <row r="15" s="1" customFormat="1" ht="45" customHeight="1" spans="1:7">
      <c r="A15" s="9">
        <v>12</v>
      </c>
      <c r="B15" s="13"/>
      <c r="C15" s="14" t="s">
        <v>958</v>
      </c>
      <c r="D15" s="11"/>
      <c r="E15" s="12"/>
      <c r="F15" s="12"/>
      <c r="G15" s="12"/>
    </row>
    <row r="16" s="1" customFormat="1" ht="45" customHeight="1" spans="1:7">
      <c r="A16" s="9">
        <v>13</v>
      </c>
      <c r="B16" s="13"/>
      <c r="C16" s="14" t="s">
        <v>959</v>
      </c>
      <c r="D16" s="11"/>
      <c r="E16" s="12"/>
      <c r="F16" s="12"/>
      <c r="G16" s="12"/>
    </row>
    <row r="17" s="1" customFormat="1" ht="45" customHeight="1" spans="1:7">
      <c r="A17" s="9">
        <v>14</v>
      </c>
      <c r="B17" s="13"/>
      <c r="C17" s="14" t="s">
        <v>960</v>
      </c>
      <c r="D17" s="11"/>
      <c r="E17" s="12"/>
      <c r="F17" s="12"/>
      <c r="G17" s="12"/>
    </row>
    <row r="18" s="1" customFormat="1" ht="45" customHeight="1" spans="1:7">
      <c r="A18" s="9">
        <v>15</v>
      </c>
      <c r="B18" s="13"/>
      <c r="C18" s="14" t="s">
        <v>961</v>
      </c>
      <c r="D18" s="11"/>
      <c r="E18" s="12"/>
      <c r="F18" s="12"/>
      <c r="G18" s="12"/>
    </row>
    <row r="19" s="1" customFormat="1" ht="45" customHeight="1" spans="1:7">
      <c r="A19" s="9">
        <v>16</v>
      </c>
      <c r="B19" s="15"/>
      <c r="C19" s="14" t="s">
        <v>962</v>
      </c>
      <c r="D19" s="11"/>
      <c r="E19" s="12"/>
      <c r="F19" s="12"/>
      <c r="G19" s="12"/>
    </row>
    <row r="20" s="1" customFormat="1" ht="45" customHeight="1" spans="1:7">
      <c r="A20" s="9">
        <v>17</v>
      </c>
      <c r="B20" s="9" t="s">
        <v>963</v>
      </c>
      <c r="C20" s="14" t="s">
        <v>964</v>
      </c>
      <c r="D20" s="11"/>
      <c r="E20" s="12"/>
      <c r="F20" s="12"/>
      <c r="G20" s="12"/>
    </row>
    <row r="21" s="1" customFormat="1" ht="45" customHeight="1" spans="1:7">
      <c r="A21" s="9">
        <v>18</v>
      </c>
      <c r="B21" s="13"/>
      <c r="C21" s="14" t="s">
        <v>965</v>
      </c>
      <c r="D21" s="11"/>
      <c r="E21" s="12"/>
      <c r="F21" s="12"/>
      <c r="G21" s="12"/>
    </row>
    <row r="22" s="1" customFormat="1" ht="45" customHeight="1" spans="1:7">
      <c r="A22" s="9">
        <v>19</v>
      </c>
      <c r="B22" s="13"/>
      <c r="C22" s="14" t="s">
        <v>966</v>
      </c>
      <c r="D22" s="11"/>
      <c r="E22" s="12"/>
      <c r="F22" s="12"/>
      <c r="G22" s="12"/>
    </row>
    <row r="23" s="1" customFormat="1" ht="45" customHeight="1" spans="1:7">
      <c r="A23" s="9">
        <v>20</v>
      </c>
      <c r="B23" s="13"/>
      <c r="C23" s="14" t="s">
        <v>967</v>
      </c>
      <c r="D23" s="11"/>
      <c r="E23" s="12"/>
      <c r="F23" s="12"/>
      <c r="G23" s="12"/>
    </row>
    <row r="24" s="1" customFormat="1" ht="45" customHeight="1" spans="1:7">
      <c r="A24" s="9">
        <v>21</v>
      </c>
      <c r="B24" s="15"/>
      <c r="C24" s="14" t="s">
        <v>968</v>
      </c>
      <c r="D24" s="11"/>
      <c r="E24" s="12"/>
      <c r="F24" s="12"/>
      <c r="G24" s="12"/>
    </row>
    <row r="25" s="1" customFormat="1" ht="45" customHeight="1" spans="1:7">
      <c r="A25" s="9">
        <v>22</v>
      </c>
      <c r="B25" s="9" t="s">
        <v>398</v>
      </c>
      <c r="C25" s="14" t="s">
        <v>969</v>
      </c>
      <c r="D25" s="11"/>
      <c r="E25" s="12"/>
      <c r="F25" s="12"/>
      <c r="G25" s="12"/>
    </row>
    <row r="26" s="1" customFormat="1" ht="45" customHeight="1" spans="1:7">
      <c r="A26" s="9">
        <v>23</v>
      </c>
      <c r="B26" s="13"/>
      <c r="C26" s="14" t="s">
        <v>970</v>
      </c>
      <c r="D26" s="11"/>
      <c r="E26" s="12"/>
      <c r="F26" s="12"/>
      <c r="G26" s="12"/>
    </row>
    <row r="27" s="1" customFormat="1" ht="45" customHeight="1" spans="1:7">
      <c r="A27" s="9">
        <v>24</v>
      </c>
      <c r="B27" s="13"/>
      <c r="C27" s="14" t="s">
        <v>971</v>
      </c>
      <c r="D27" s="11"/>
      <c r="E27" s="12"/>
      <c r="F27" s="12"/>
      <c r="G27" s="12"/>
    </row>
    <row r="28" s="1" customFormat="1" ht="45" customHeight="1" spans="1:7">
      <c r="A28" s="9">
        <v>25</v>
      </c>
      <c r="B28" s="13"/>
      <c r="C28" s="14" t="s">
        <v>972</v>
      </c>
      <c r="D28" s="11"/>
      <c r="E28" s="12"/>
      <c r="F28" s="12"/>
      <c r="G28" s="12"/>
    </row>
    <row r="29" s="1" customFormat="1" ht="45" customHeight="1" spans="1:7">
      <c r="A29" s="9">
        <v>26</v>
      </c>
      <c r="B29" s="13"/>
      <c r="C29" s="14" t="s">
        <v>973</v>
      </c>
      <c r="D29" s="11"/>
      <c r="E29" s="12"/>
      <c r="F29" s="12"/>
      <c r="G29" s="12"/>
    </row>
    <row r="30" s="1" customFormat="1" ht="45" customHeight="1" spans="1:7">
      <c r="A30" s="9">
        <v>27</v>
      </c>
      <c r="B30" s="13"/>
      <c r="C30" s="14" t="s">
        <v>974</v>
      </c>
      <c r="D30" s="11"/>
      <c r="E30" s="12"/>
      <c r="F30" s="12"/>
      <c r="G30" s="12"/>
    </row>
    <row r="31" s="1" customFormat="1" ht="45" customHeight="1" spans="1:7">
      <c r="A31" s="9">
        <v>28</v>
      </c>
      <c r="B31" s="13"/>
      <c r="C31" s="14" t="s">
        <v>975</v>
      </c>
      <c r="D31" s="11"/>
      <c r="E31" s="12"/>
      <c r="F31" s="12"/>
      <c r="G31" s="12"/>
    </row>
    <row r="32" s="1" customFormat="1" ht="45" customHeight="1" spans="1:7">
      <c r="A32" s="9">
        <v>29</v>
      </c>
      <c r="B32" s="13"/>
      <c r="C32" s="14" t="s">
        <v>976</v>
      </c>
      <c r="D32" s="11"/>
      <c r="E32" s="12"/>
      <c r="F32" s="12"/>
      <c r="G32" s="12"/>
    </row>
    <row r="33" s="1" customFormat="1" ht="45" customHeight="1" spans="1:7">
      <c r="A33" s="9">
        <v>30</v>
      </c>
      <c r="B33" s="13"/>
      <c r="C33" s="14" t="s">
        <v>977</v>
      </c>
      <c r="D33" s="11"/>
      <c r="E33" s="12"/>
      <c r="F33" s="12"/>
      <c r="G33" s="12"/>
    </row>
    <row r="34" s="1" customFormat="1" ht="45" customHeight="1" spans="1:7">
      <c r="A34" s="9">
        <v>31</v>
      </c>
      <c r="B34" s="15"/>
      <c r="C34" s="14" t="s">
        <v>978</v>
      </c>
      <c r="D34" s="11"/>
      <c r="E34" s="12"/>
      <c r="F34" s="12"/>
      <c r="G34" s="12"/>
    </row>
    <row r="35" s="1" customFormat="1" ht="20" customHeight="1" spans="1:7">
      <c r="A35" s="16" t="s">
        <v>82</v>
      </c>
      <c r="B35" s="16"/>
      <c r="C35" s="15"/>
      <c r="D35" s="16">
        <f>COUNTA(D4:D34)</f>
        <v>0</v>
      </c>
      <c r="E35" s="16">
        <f>COUNTA(E4:E34)</f>
        <v>0</v>
      </c>
      <c r="F35" s="16">
        <f>COUNTA(F4:F34)</f>
        <v>0</v>
      </c>
      <c r="G35" s="17"/>
    </row>
    <row r="36" s="1" customFormat="1" ht="20" customHeight="1" spans="1:7">
      <c r="A36" s="18" t="s">
        <v>288</v>
      </c>
      <c r="B36" s="19"/>
      <c r="C36" s="20" t="s">
        <v>289</v>
      </c>
      <c r="D36" s="21">
        <f>D35+E35+F35</f>
        <v>0</v>
      </c>
      <c r="E36" s="9" t="s">
        <v>290</v>
      </c>
      <c r="F36" s="16" t="s">
        <v>117</v>
      </c>
      <c r="G36" s="22">
        <f>D35</f>
        <v>0</v>
      </c>
    </row>
    <row r="37" s="1" customFormat="1" ht="20" customHeight="1" spans="1:7">
      <c r="A37" s="23"/>
      <c r="B37" s="24"/>
      <c r="C37" s="25"/>
      <c r="D37" s="26"/>
      <c r="E37" s="13"/>
      <c r="F37" s="16" t="s">
        <v>118</v>
      </c>
      <c r="G37" s="22">
        <f>E35</f>
        <v>0</v>
      </c>
    </row>
    <row r="38" s="1" customFormat="1" ht="20" customHeight="1" spans="1:7">
      <c r="A38" s="23"/>
      <c r="B38" s="24"/>
      <c r="C38" s="25"/>
      <c r="D38" s="26"/>
      <c r="E38" s="13"/>
      <c r="F38" s="16" t="s">
        <v>119</v>
      </c>
      <c r="G38" s="22">
        <f>F35</f>
        <v>0</v>
      </c>
    </row>
    <row r="39" s="1" customFormat="1" ht="20" customHeight="1" spans="1:7">
      <c r="A39" s="23"/>
      <c r="B39" s="24"/>
      <c r="C39" s="27"/>
      <c r="D39" s="28"/>
      <c r="E39" s="15"/>
      <c r="F39" s="29" t="s">
        <v>291</v>
      </c>
      <c r="G39" s="30" t="e">
        <f>G36/D36</f>
        <v>#DIV/0!</v>
      </c>
    </row>
    <row r="40" s="1" customFormat="1" ht="20" customHeight="1" spans="1:7">
      <c r="A40" s="31"/>
      <c r="B40" s="32"/>
      <c r="C40" s="33" t="s">
        <v>292</v>
      </c>
      <c r="D40" s="34"/>
      <c r="E40" s="34"/>
      <c r="F40" s="34"/>
      <c r="G40" s="35"/>
    </row>
    <row r="41" s="1" customFormat="1" ht="20" customHeight="1" spans="1:7">
      <c r="A41" s="36" t="s">
        <v>293</v>
      </c>
      <c r="B41" s="36"/>
      <c r="C41" s="36"/>
      <c r="D41" s="36"/>
      <c r="E41" s="36"/>
      <c r="F41" s="36"/>
      <c r="G41" s="36"/>
    </row>
  </sheetData>
  <mergeCells count="15">
    <mergeCell ref="A1:G1"/>
    <mergeCell ref="A2:B2"/>
    <mergeCell ref="D2:E2"/>
    <mergeCell ref="F2:G2"/>
    <mergeCell ref="A35:C35"/>
    <mergeCell ref="C40:G40"/>
    <mergeCell ref="A41:G41"/>
    <mergeCell ref="B4:B12"/>
    <mergeCell ref="B13:B19"/>
    <mergeCell ref="B20:B24"/>
    <mergeCell ref="B25:B34"/>
    <mergeCell ref="C36:C39"/>
    <mergeCell ref="D36:D39"/>
    <mergeCell ref="E36:E39"/>
    <mergeCell ref="A36:B40"/>
  </mergeCells>
  <dataValidations count="3">
    <dataValidation type="custom" allowBlank="1" showInputMessage="1" showErrorMessage="1" sqref="D4:D34">
      <formula1>COUNTIF(D4:F4,"&lt;&gt;")&lt;=1</formula1>
    </dataValidation>
    <dataValidation type="custom" allowBlank="1" showInputMessage="1" showErrorMessage="1" sqref="E4:E34">
      <formula1>COUNTIF(D4:F4,"&lt;&gt;")&lt;=1</formula1>
    </dataValidation>
    <dataValidation type="custom" allowBlank="1" showInputMessage="1" showErrorMessage="1" sqref="F4:F34">
      <formula1>COUNTIF(D4:F4,"&lt;&gt;")&lt;=1</formula1>
    </dataValidation>
  </dataValidations>
  <pageMargins left="0.7" right="0.7" top="0.75" bottom="0.75" header="0.3" footer="0.3"/>
  <pageSetup paperSize="9" orientation="portrait" horizontalDpi="300" verticalDpi="3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G48"/>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979</v>
      </c>
      <c r="B1" s="3"/>
      <c r="C1" s="3"/>
      <c r="D1" s="3"/>
      <c r="E1" s="3"/>
      <c r="F1" s="3"/>
      <c r="G1" s="3"/>
    </row>
    <row r="2" s="1" customFormat="1" ht="20" customHeight="1" spans="1:7">
      <c r="A2" s="4" t="s">
        <v>64</v>
      </c>
      <c r="B2" s="5"/>
      <c r="C2" s="6" t="str">
        <f>IF('表C-0-4'!B2="","",'表C-0-4'!B2)</f>
        <v/>
      </c>
      <c r="D2" s="4" t="s">
        <v>114</v>
      </c>
      <c r="E2" s="5"/>
      <c r="F2" s="4" t="str">
        <f>IF('表C-0-1'!J2="","",'表C-0-1'!J2)</f>
        <v>年 月 日</v>
      </c>
      <c r="G2" s="5"/>
    </row>
    <row r="3" s="1" customFormat="1" ht="20" customHeight="1" spans="1:7">
      <c r="A3" s="7" t="s">
        <v>1</v>
      </c>
      <c r="B3" s="7" t="s">
        <v>115</v>
      </c>
      <c r="C3" s="8" t="s">
        <v>116</v>
      </c>
      <c r="D3" s="7" t="s">
        <v>117</v>
      </c>
      <c r="E3" s="7" t="s">
        <v>118</v>
      </c>
      <c r="F3" s="7" t="s">
        <v>119</v>
      </c>
      <c r="G3" s="7" t="s">
        <v>120</v>
      </c>
    </row>
    <row r="4" s="1" customFormat="1" ht="45" customHeight="1" spans="1:7">
      <c r="A4" s="9">
        <v>1</v>
      </c>
      <c r="B4" s="9" t="s">
        <v>980</v>
      </c>
      <c r="C4" s="10" t="s">
        <v>981</v>
      </c>
      <c r="D4" s="11"/>
      <c r="E4" s="12"/>
      <c r="F4" s="12"/>
      <c r="G4" s="12"/>
    </row>
    <row r="5" s="1" customFormat="1" ht="45" customHeight="1" spans="1:7">
      <c r="A5" s="9">
        <v>2</v>
      </c>
      <c r="B5" s="13"/>
      <c r="C5" s="10" t="s">
        <v>982</v>
      </c>
      <c r="D5" s="11"/>
      <c r="E5" s="12"/>
      <c r="F5" s="12"/>
      <c r="G5" s="12"/>
    </row>
    <row r="6" s="1" customFormat="1" ht="45" customHeight="1" spans="1:7">
      <c r="A6" s="9">
        <v>3</v>
      </c>
      <c r="B6" s="13"/>
      <c r="C6" s="14" t="s">
        <v>983</v>
      </c>
      <c r="D6" s="11"/>
      <c r="E6" s="12"/>
      <c r="F6" s="12"/>
      <c r="G6" s="12"/>
    </row>
    <row r="7" s="1" customFormat="1" ht="45" customHeight="1" spans="1:7">
      <c r="A7" s="9">
        <v>4</v>
      </c>
      <c r="B7" s="13"/>
      <c r="C7" s="14" t="s">
        <v>984</v>
      </c>
      <c r="D7" s="11"/>
      <c r="E7" s="12"/>
      <c r="F7" s="12"/>
      <c r="G7" s="12"/>
    </row>
    <row r="8" s="1" customFormat="1" ht="45" customHeight="1" spans="1:7">
      <c r="A8" s="9">
        <v>5</v>
      </c>
      <c r="B8" s="13"/>
      <c r="C8" s="10" t="s">
        <v>985</v>
      </c>
      <c r="D8" s="11"/>
      <c r="E8" s="12"/>
      <c r="F8" s="12"/>
      <c r="G8" s="12"/>
    </row>
    <row r="9" s="1" customFormat="1" ht="45" customHeight="1" spans="1:7">
      <c r="A9" s="9">
        <v>6</v>
      </c>
      <c r="B9" s="15"/>
      <c r="C9" s="14" t="s">
        <v>986</v>
      </c>
      <c r="D9" s="11"/>
      <c r="E9" s="12"/>
      <c r="F9" s="12"/>
      <c r="G9" s="12"/>
    </row>
    <row r="10" s="1" customFormat="1" ht="45" customHeight="1" spans="1:7">
      <c r="A10" s="9">
        <v>7</v>
      </c>
      <c r="B10" s="9" t="s">
        <v>987</v>
      </c>
      <c r="C10" s="14" t="s">
        <v>988</v>
      </c>
      <c r="D10" s="11"/>
      <c r="E10" s="12"/>
      <c r="F10" s="12"/>
      <c r="G10" s="12"/>
    </row>
    <row r="11" s="1" customFormat="1" ht="45" customHeight="1" spans="1:7">
      <c r="A11" s="9">
        <v>8</v>
      </c>
      <c r="B11" s="13"/>
      <c r="C11" s="14" t="s">
        <v>989</v>
      </c>
      <c r="D11" s="11"/>
      <c r="E11" s="12"/>
      <c r="F11" s="12"/>
      <c r="G11" s="12"/>
    </row>
    <row r="12" s="1" customFormat="1" ht="45" customHeight="1" spans="1:7">
      <c r="A12" s="9">
        <v>9</v>
      </c>
      <c r="B12" s="13"/>
      <c r="C12" s="14" t="s">
        <v>990</v>
      </c>
      <c r="D12" s="11"/>
      <c r="E12" s="12"/>
      <c r="F12" s="12"/>
      <c r="G12" s="12"/>
    </row>
    <row r="13" s="1" customFormat="1" ht="45" customHeight="1" spans="1:7">
      <c r="A13" s="9">
        <v>10</v>
      </c>
      <c r="B13" s="13"/>
      <c r="C13" s="14" t="s">
        <v>991</v>
      </c>
      <c r="D13" s="11"/>
      <c r="E13" s="12"/>
      <c r="F13" s="12"/>
      <c r="G13" s="12"/>
    </row>
    <row r="14" s="1" customFormat="1" ht="45" customHeight="1" spans="1:7">
      <c r="A14" s="9">
        <v>11</v>
      </c>
      <c r="B14" s="13"/>
      <c r="C14" s="14" t="s">
        <v>992</v>
      </c>
      <c r="D14" s="11"/>
      <c r="E14" s="12"/>
      <c r="F14" s="12"/>
      <c r="G14" s="12"/>
    </row>
    <row r="15" s="1" customFormat="1" ht="45" customHeight="1" spans="1:7">
      <c r="A15" s="9">
        <v>12</v>
      </c>
      <c r="B15" s="13"/>
      <c r="C15" s="14" t="s">
        <v>993</v>
      </c>
      <c r="D15" s="11"/>
      <c r="E15" s="12"/>
      <c r="F15" s="12"/>
      <c r="G15" s="12"/>
    </row>
    <row r="16" s="1" customFormat="1" ht="45" customHeight="1" spans="1:7">
      <c r="A16" s="9">
        <v>13</v>
      </c>
      <c r="B16" s="13"/>
      <c r="C16" s="14" t="s">
        <v>994</v>
      </c>
      <c r="D16" s="11"/>
      <c r="E16" s="12"/>
      <c r="F16" s="12"/>
      <c r="G16" s="12"/>
    </row>
    <row r="17" s="1" customFormat="1" ht="45" customHeight="1" spans="1:7">
      <c r="A17" s="9">
        <v>14</v>
      </c>
      <c r="B17" s="15"/>
      <c r="C17" s="14" t="s">
        <v>995</v>
      </c>
      <c r="D17" s="11"/>
      <c r="E17" s="12"/>
      <c r="F17" s="12"/>
      <c r="G17" s="12"/>
    </row>
    <row r="18" s="1" customFormat="1" ht="45" customHeight="1" spans="1:7">
      <c r="A18" s="9">
        <v>15</v>
      </c>
      <c r="B18" s="9" t="s">
        <v>996</v>
      </c>
      <c r="C18" s="14" t="s">
        <v>997</v>
      </c>
      <c r="D18" s="11"/>
      <c r="E18" s="12"/>
      <c r="F18" s="12"/>
      <c r="G18" s="12"/>
    </row>
    <row r="19" s="1" customFormat="1" ht="45" customHeight="1" spans="1:7">
      <c r="A19" s="9">
        <v>16</v>
      </c>
      <c r="B19" s="15"/>
      <c r="C19" s="14" t="s">
        <v>998</v>
      </c>
      <c r="D19" s="11"/>
      <c r="E19" s="12"/>
      <c r="F19" s="12"/>
      <c r="G19" s="12"/>
    </row>
    <row r="20" s="1" customFormat="1" ht="60" customHeight="1" spans="1:7">
      <c r="A20" s="9">
        <v>17</v>
      </c>
      <c r="B20" s="9" t="s">
        <v>882</v>
      </c>
      <c r="C20" s="14" t="s">
        <v>999</v>
      </c>
      <c r="D20" s="11"/>
      <c r="E20" s="12"/>
      <c r="F20" s="12"/>
      <c r="G20" s="12"/>
    </row>
    <row r="21" s="1" customFormat="1" ht="45" customHeight="1" spans="1:7">
      <c r="A21" s="9">
        <v>18</v>
      </c>
      <c r="B21" s="13"/>
      <c r="C21" s="14" t="s">
        <v>1000</v>
      </c>
      <c r="D21" s="11"/>
      <c r="E21" s="12"/>
      <c r="F21" s="12"/>
      <c r="G21" s="12"/>
    </row>
    <row r="22" s="1" customFormat="1" ht="45" customHeight="1" spans="1:7">
      <c r="A22" s="9">
        <v>19</v>
      </c>
      <c r="B22" s="13"/>
      <c r="C22" s="14" t="s">
        <v>1001</v>
      </c>
      <c r="D22" s="11"/>
      <c r="E22" s="12"/>
      <c r="F22" s="12"/>
      <c r="G22" s="12"/>
    </row>
    <row r="23" s="1" customFormat="1" ht="45" customHeight="1" spans="1:7">
      <c r="A23" s="9">
        <v>20</v>
      </c>
      <c r="B23" s="13"/>
      <c r="C23" s="14" t="s">
        <v>1002</v>
      </c>
      <c r="D23" s="11"/>
      <c r="E23" s="12"/>
      <c r="F23" s="12"/>
      <c r="G23" s="12"/>
    </row>
    <row r="24" s="1" customFormat="1" ht="45" customHeight="1" spans="1:7">
      <c r="A24" s="9">
        <v>21</v>
      </c>
      <c r="B24" s="13"/>
      <c r="C24" s="14" t="s">
        <v>1003</v>
      </c>
      <c r="D24" s="11"/>
      <c r="E24" s="12"/>
      <c r="F24" s="12"/>
      <c r="G24" s="12"/>
    </row>
    <row r="25" s="1" customFormat="1" ht="45" customHeight="1" spans="1:7">
      <c r="A25" s="9">
        <v>22</v>
      </c>
      <c r="B25" s="15"/>
      <c r="C25" s="14" t="s">
        <v>1004</v>
      </c>
      <c r="D25" s="11"/>
      <c r="E25" s="12"/>
      <c r="F25" s="12"/>
      <c r="G25" s="12"/>
    </row>
    <row r="26" s="1" customFormat="1" ht="45" customHeight="1" spans="1:7">
      <c r="A26" s="9">
        <v>23</v>
      </c>
      <c r="B26" s="16" t="s">
        <v>1005</v>
      </c>
      <c r="C26" s="14" t="s">
        <v>1006</v>
      </c>
      <c r="D26" s="11"/>
      <c r="E26" s="12"/>
      <c r="F26" s="12"/>
      <c r="G26" s="12"/>
    </row>
    <row r="27" s="1" customFormat="1" ht="45" customHeight="1" spans="1:7">
      <c r="A27" s="9">
        <v>24</v>
      </c>
      <c r="B27" s="9" t="s">
        <v>1007</v>
      </c>
      <c r="C27" s="14" t="s">
        <v>1008</v>
      </c>
      <c r="D27" s="11"/>
      <c r="E27" s="12"/>
      <c r="F27" s="12"/>
      <c r="G27" s="12"/>
    </row>
    <row r="28" s="1" customFormat="1" ht="45" customHeight="1" spans="1:7">
      <c r="A28" s="9">
        <v>25</v>
      </c>
      <c r="B28" s="13"/>
      <c r="C28" s="14" t="s">
        <v>1009</v>
      </c>
      <c r="D28" s="11"/>
      <c r="E28" s="12"/>
      <c r="F28" s="12"/>
      <c r="G28" s="12"/>
    </row>
    <row r="29" s="1" customFormat="1" ht="45" customHeight="1" spans="1:7">
      <c r="A29" s="9">
        <v>26</v>
      </c>
      <c r="B29" s="15"/>
      <c r="C29" s="14" t="s">
        <v>1010</v>
      </c>
      <c r="D29" s="11"/>
      <c r="E29" s="12"/>
      <c r="F29" s="12"/>
      <c r="G29" s="12"/>
    </row>
    <row r="30" s="1" customFormat="1" ht="45" customHeight="1" spans="1:7">
      <c r="A30" s="9">
        <v>27</v>
      </c>
      <c r="B30" s="9" t="s">
        <v>398</v>
      </c>
      <c r="C30" s="14" t="s">
        <v>1011</v>
      </c>
      <c r="D30" s="11"/>
      <c r="E30" s="12"/>
      <c r="F30" s="12"/>
      <c r="G30" s="12"/>
    </row>
    <row r="31" s="1" customFormat="1" ht="45" customHeight="1" spans="1:7">
      <c r="A31" s="9">
        <v>28</v>
      </c>
      <c r="B31" s="13"/>
      <c r="C31" s="14" t="s">
        <v>1012</v>
      </c>
      <c r="D31" s="11"/>
      <c r="E31" s="12"/>
      <c r="F31" s="12"/>
      <c r="G31" s="12"/>
    </row>
    <row r="32" s="1" customFormat="1" ht="45" customHeight="1" spans="1:7">
      <c r="A32" s="9">
        <v>29</v>
      </c>
      <c r="B32" s="13"/>
      <c r="C32" s="14" t="s">
        <v>1013</v>
      </c>
      <c r="D32" s="11"/>
      <c r="E32" s="12"/>
      <c r="F32" s="12"/>
      <c r="G32" s="12"/>
    </row>
    <row r="33" s="1" customFormat="1" ht="45" customHeight="1" spans="1:7">
      <c r="A33" s="9">
        <v>30</v>
      </c>
      <c r="B33" s="13"/>
      <c r="C33" s="14" t="s">
        <v>1014</v>
      </c>
      <c r="D33" s="11"/>
      <c r="E33" s="12"/>
      <c r="F33" s="12"/>
      <c r="G33" s="12"/>
    </row>
    <row r="34" s="1" customFormat="1" ht="45" customHeight="1" spans="1:7">
      <c r="A34" s="9">
        <v>31</v>
      </c>
      <c r="B34" s="13"/>
      <c r="C34" s="14" t="s">
        <v>1015</v>
      </c>
      <c r="D34" s="11"/>
      <c r="E34" s="12"/>
      <c r="F34" s="12"/>
      <c r="G34" s="12"/>
    </row>
    <row r="35" s="1" customFormat="1" ht="45" customHeight="1" spans="1:7">
      <c r="A35" s="9">
        <v>32</v>
      </c>
      <c r="B35" s="13"/>
      <c r="C35" s="14" t="s">
        <v>1016</v>
      </c>
      <c r="D35" s="11"/>
      <c r="E35" s="12"/>
      <c r="F35" s="12"/>
      <c r="G35" s="12"/>
    </row>
    <row r="36" s="1" customFormat="1" ht="45" customHeight="1" spans="1:7">
      <c r="A36" s="9">
        <v>33</v>
      </c>
      <c r="B36" s="13"/>
      <c r="C36" s="14" t="s">
        <v>1017</v>
      </c>
      <c r="D36" s="11"/>
      <c r="E36" s="12"/>
      <c r="F36" s="12"/>
      <c r="G36" s="12"/>
    </row>
    <row r="37" s="1" customFormat="1" ht="45" customHeight="1" spans="1:7">
      <c r="A37" s="9">
        <v>34</v>
      </c>
      <c r="B37" s="13"/>
      <c r="C37" s="14" t="s">
        <v>1018</v>
      </c>
      <c r="D37" s="11"/>
      <c r="E37" s="12"/>
      <c r="F37" s="12"/>
      <c r="G37" s="12"/>
    </row>
    <row r="38" s="1" customFormat="1" ht="45" customHeight="1" spans="1:7">
      <c r="A38" s="9">
        <v>35</v>
      </c>
      <c r="B38" s="13"/>
      <c r="C38" s="14" t="s">
        <v>1019</v>
      </c>
      <c r="D38" s="11"/>
      <c r="E38" s="12"/>
      <c r="F38" s="12"/>
      <c r="G38" s="12"/>
    </row>
    <row r="39" s="1" customFormat="1" ht="45" customHeight="1" spans="1:7">
      <c r="A39" s="9">
        <v>36</v>
      </c>
      <c r="B39" s="13"/>
      <c r="C39" s="14" t="s">
        <v>1020</v>
      </c>
      <c r="D39" s="11"/>
      <c r="E39" s="12"/>
      <c r="F39" s="12"/>
      <c r="G39" s="12"/>
    </row>
    <row r="40" s="1" customFormat="1" ht="45" customHeight="1" spans="1:7">
      <c r="A40" s="9">
        <v>37</v>
      </c>
      <c r="B40" s="13"/>
      <c r="C40" s="14" t="s">
        <v>1021</v>
      </c>
      <c r="D40" s="11"/>
      <c r="E40" s="12"/>
      <c r="F40" s="12"/>
      <c r="G40" s="12"/>
    </row>
    <row r="41" s="1" customFormat="1" ht="45" customHeight="1" spans="1:7">
      <c r="A41" s="9">
        <v>38</v>
      </c>
      <c r="B41" s="15"/>
      <c r="C41" s="14" t="s">
        <v>1022</v>
      </c>
      <c r="D41" s="11"/>
      <c r="E41" s="12"/>
      <c r="F41" s="12"/>
      <c r="G41" s="12"/>
    </row>
    <row r="42" s="1" customFormat="1" ht="20" customHeight="1" spans="1:7">
      <c r="A42" s="16" t="s">
        <v>82</v>
      </c>
      <c r="B42" s="16"/>
      <c r="C42" s="15"/>
      <c r="D42" s="16">
        <f>COUNTA(D4:D41)</f>
        <v>0</v>
      </c>
      <c r="E42" s="16">
        <f>COUNTA(E4:E41)</f>
        <v>0</v>
      </c>
      <c r="F42" s="16">
        <f>COUNTA(F4:F41)</f>
        <v>0</v>
      </c>
      <c r="G42" s="17"/>
    </row>
    <row r="43" s="1" customFormat="1" ht="20" customHeight="1" spans="1:7">
      <c r="A43" s="18" t="s">
        <v>288</v>
      </c>
      <c r="B43" s="19"/>
      <c r="C43" s="20" t="s">
        <v>289</v>
      </c>
      <c r="D43" s="21">
        <f>D42+E42+F42</f>
        <v>0</v>
      </c>
      <c r="E43" s="9" t="s">
        <v>290</v>
      </c>
      <c r="F43" s="16" t="s">
        <v>117</v>
      </c>
      <c r="G43" s="22">
        <f>D42</f>
        <v>0</v>
      </c>
    </row>
    <row r="44" s="1" customFormat="1" ht="20" customHeight="1" spans="1:7">
      <c r="A44" s="23"/>
      <c r="B44" s="24"/>
      <c r="C44" s="25"/>
      <c r="D44" s="26"/>
      <c r="E44" s="13"/>
      <c r="F44" s="16" t="s">
        <v>118</v>
      </c>
      <c r="G44" s="22">
        <f>E42</f>
        <v>0</v>
      </c>
    </row>
    <row r="45" s="1" customFormat="1" ht="20" customHeight="1" spans="1:7">
      <c r="A45" s="23"/>
      <c r="B45" s="24"/>
      <c r="C45" s="25"/>
      <c r="D45" s="26"/>
      <c r="E45" s="13"/>
      <c r="F45" s="16" t="s">
        <v>119</v>
      </c>
      <c r="G45" s="22">
        <f>F42</f>
        <v>0</v>
      </c>
    </row>
    <row r="46" s="1" customFormat="1" ht="20" customHeight="1" spans="1:7">
      <c r="A46" s="23"/>
      <c r="B46" s="24"/>
      <c r="C46" s="27"/>
      <c r="D46" s="28"/>
      <c r="E46" s="15"/>
      <c r="F46" s="29" t="s">
        <v>291</v>
      </c>
      <c r="G46" s="30" t="e">
        <f>G43/D43</f>
        <v>#DIV/0!</v>
      </c>
    </row>
    <row r="47" s="1" customFormat="1" ht="20" customHeight="1" spans="1:7">
      <c r="A47" s="31"/>
      <c r="B47" s="32"/>
      <c r="C47" s="33" t="s">
        <v>292</v>
      </c>
      <c r="D47" s="34"/>
      <c r="E47" s="34"/>
      <c r="F47" s="34"/>
      <c r="G47" s="35"/>
    </row>
    <row r="48" s="1" customFormat="1" ht="20" customHeight="1" spans="1:7">
      <c r="A48" s="36" t="s">
        <v>293</v>
      </c>
      <c r="B48" s="36"/>
      <c r="C48" s="36"/>
      <c r="D48" s="36"/>
      <c r="E48" s="36"/>
      <c r="F48" s="36"/>
      <c r="G48" s="36"/>
    </row>
  </sheetData>
  <mergeCells count="17">
    <mergeCell ref="A1:G1"/>
    <mergeCell ref="A2:B2"/>
    <mergeCell ref="D2:E2"/>
    <mergeCell ref="F2:G2"/>
    <mergeCell ref="A42:C42"/>
    <mergeCell ref="C47:G47"/>
    <mergeCell ref="A48:G48"/>
    <mergeCell ref="B4:B9"/>
    <mergeCell ref="B10:B17"/>
    <mergeCell ref="B18:B19"/>
    <mergeCell ref="B20:B25"/>
    <mergeCell ref="B27:B29"/>
    <mergeCell ref="B30:B41"/>
    <mergeCell ref="C43:C46"/>
    <mergeCell ref="D43:D46"/>
    <mergeCell ref="E43:E46"/>
    <mergeCell ref="A43:B47"/>
  </mergeCells>
  <dataValidations count="3">
    <dataValidation type="custom" allowBlank="1" showInputMessage="1" showErrorMessage="1" sqref="D4:D41">
      <formula1>COUNTIF(D4:F4,"&lt;&gt;")&lt;=1</formula1>
    </dataValidation>
    <dataValidation type="custom" allowBlank="1" showInputMessage="1" showErrorMessage="1" sqref="E4:E41">
      <formula1>COUNTIF(D4:F4,"&lt;&gt;")&lt;=1</formula1>
    </dataValidation>
    <dataValidation type="custom" allowBlank="1" showInputMessage="1" showErrorMessage="1" sqref="F4:F41">
      <formula1>COUNTIF(D4:F4,"&lt;&gt;")&lt;=1</formula1>
    </dataValidation>
  </dataValidations>
  <pageMargins left="0.7" right="0.7" top="0.75" bottom="0.75" header="0.3" footer="0.3"/>
  <pageSetup paperSize="9" orientation="portrait" horizontalDpi="300" verticalDpi="300"/>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G54"/>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1023</v>
      </c>
      <c r="B1" s="3"/>
      <c r="C1" s="3"/>
      <c r="D1" s="3"/>
      <c r="E1" s="3"/>
      <c r="F1" s="3"/>
      <c r="G1" s="3"/>
    </row>
    <row r="2" s="1" customFormat="1" ht="20" customHeight="1" spans="1:7">
      <c r="A2" s="4" t="s">
        <v>64</v>
      </c>
      <c r="B2" s="5"/>
      <c r="C2" s="6" t="str">
        <f>IF('表C-0-4'!B2="","",'表C-0-4'!B2)</f>
        <v/>
      </c>
      <c r="D2" s="4" t="s">
        <v>114</v>
      </c>
      <c r="E2" s="5"/>
      <c r="F2" s="4" t="str">
        <f>IF('表C-0-1'!J2="","",'表C-0-1'!J2)</f>
        <v>年 月 日</v>
      </c>
      <c r="G2" s="5"/>
    </row>
    <row r="3" s="1" customFormat="1" ht="20" customHeight="1" spans="1:7">
      <c r="A3" s="7" t="s">
        <v>1</v>
      </c>
      <c r="B3" s="7" t="s">
        <v>115</v>
      </c>
      <c r="C3" s="8" t="s">
        <v>116</v>
      </c>
      <c r="D3" s="7" t="s">
        <v>117</v>
      </c>
      <c r="E3" s="7" t="s">
        <v>118</v>
      </c>
      <c r="F3" s="7" t="s">
        <v>119</v>
      </c>
      <c r="G3" s="7" t="s">
        <v>120</v>
      </c>
    </row>
    <row r="4" s="1" customFormat="1" ht="45" customHeight="1" spans="1:7">
      <c r="A4" s="9">
        <v>1</v>
      </c>
      <c r="B4" s="9" t="s">
        <v>1024</v>
      </c>
      <c r="C4" s="10" t="s">
        <v>1025</v>
      </c>
      <c r="D4" s="11"/>
      <c r="E4" s="12"/>
      <c r="F4" s="12"/>
      <c r="G4" s="12"/>
    </row>
    <row r="5" s="1" customFormat="1" ht="45" customHeight="1" spans="1:7">
      <c r="A5" s="9">
        <v>2</v>
      </c>
      <c r="B5" s="13"/>
      <c r="C5" s="10" t="s">
        <v>1026</v>
      </c>
      <c r="D5" s="11"/>
      <c r="E5" s="12"/>
      <c r="F5" s="12"/>
      <c r="G5" s="12"/>
    </row>
    <row r="6" s="1" customFormat="1" ht="45" customHeight="1" spans="1:7">
      <c r="A6" s="9">
        <v>3</v>
      </c>
      <c r="B6" s="13"/>
      <c r="C6" s="14" t="s">
        <v>1027</v>
      </c>
      <c r="D6" s="11"/>
      <c r="E6" s="12"/>
      <c r="F6" s="12"/>
      <c r="G6" s="12"/>
    </row>
    <row r="7" s="1" customFormat="1" ht="45" customHeight="1" spans="1:7">
      <c r="A7" s="9">
        <v>4</v>
      </c>
      <c r="B7" s="13"/>
      <c r="C7" s="14" t="s">
        <v>1028</v>
      </c>
      <c r="D7" s="11"/>
      <c r="E7" s="12"/>
      <c r="F7" s="12"/>
      <c r="G7" s="12"/>
    </row>
    <row r="8" s="1" customFormat="1" ht="45" customHeight="1" spans="1:7">
      <c r="A8" s="9">
        <v>5</v>
      </c>
      <c r="B8" s="13"/>
      <c r="C8" s="10" t="s">
        <v>1029</v>
      </c>
      <c r="D8" s="11"/>
      <c r="E8" s="12"/>
      <c r="F8" s="12"/>
      <c r="G8" s="12"/>
    </row>
    <row r="9" s="1" customFormat="1" ht="45" customHeight="1" spans="1:7">
      <c r="A9" s="9">
        <v>6</v>
      </c>
      <c r="B9" s="13"/>
      <c r="C9" s="14" t="s">
        <v>1030</v>
      </c>
      <c r="D9" s="11"/>
      <c r="E9" s="12"/>
      <c r="F9" s="12"/>
      <c r="G9" s="12"/>
    </row>
    <row r="10" s="1" customFormat="1" ht="45" customHeight="1" spans="1:7">
      <c r="A10" s="9">
        <v>7</v>
      </c>
      <c r="B10" s="13"/>
      <c r="C10" s="14" t="s">
        <v>1031</v>
      </c>
      <c r="D10" s="11"/>
      <c r="E10" s="12"/>
      <c r="F10" s="12"/>
      <c r="G10" s="12"/>
    </row>
    <row r="11" s="1" customFormat="1" ht="45" customHeight="1" spans="1:7">
      <c r="A11" s="9">
        <v>8</v>
      </c>
      <c r="B11" s="13"/>
      <c r="C11" s="14" t="s">
        <v>1032</v>
      </c>
      <c r="D11" s="11"/>
      <c r="E11" s="12"/>
      <c r="F11" s="12"/>
      <c r="G11" s="12"/>
    </row>
    <row r="12" s="1" customFormat="1" ht="45" customHeight="1" spans="1:7">
      <c r="A12" s="9">
        <v>9</v>
      </c>
      <c r="B12" s="13"/>
      <c r="C12" s="14" t="s">
        <v>1033</v>
      </c>
      <c r="D12" s="11"/>
      <c r="E12" s="12"/>
      <c r="F12" s="12"/>
      <c r="G12" s="12"/>
    </row>
    <row r="13" s="1" customFormat="1" ht="45" customHeight="1" spans="1:7">
      <c r="A13" s="9">
        <v>10</v>
      </c>
      <c r="B13" s="13"/>
      <c r="C13" s="14" t="s">
        <v>1034</v>
      </c>
      <c r="D13" s="11"/>
      <c r="E13" s="12"/>
      <c r="F13" s="12"/>
      <c r="G13" s="12"/>
    </row>
    <row r="14" s="1" customFormat="1" ht="45" customHeight="1" spans="1:7">
      <c r="A14" s="9">
        <v>11</v>
      </c>
      <c r="B14" s="15"/>
      <c r="C14" s="14" t="s">
        <v>1035</v>
      </c>
      <c r="D14" s="11"/>
      <c r="E14" s="12"/>
      <c r="F14" s="12"/>
      <c r="G14" s="12"/>
    </row>
    <row r="15" s="1" customFormat="1" ht="45" customHeight="1" spans="1:7">
      <c r="A15" s="9">
        <v>12</v>
      </c>
      <c r="B15" s="9" t="s">
        <v>1036</v>
      </c>
      <c r="C15" s="14" t="s">
        <v>1037</v>
      </c>
      <c r="D15" s="11"/>
      <c r="E15" s="12"/>
      <c r="F15" s="12"/>
      <c r="G15" s="12"/>
    </row>
    <row r="16" s="1" customFormat="1" ht="45" customHeight="1" spans="1:7">
      <c r="A16" s="9">
        <v>13</v>
      </c>
      <c r="B16" s="13"/>
      <c r="C16" s="14" t="s">
        <v>1038</v>
      </c>
      <c r="D16" s="11"/>
      <c r="E16" s="12"/>
      <c r="F16" s="12"/>
      <c r="G16" s="12"/>
    </row>
    <row r="17" s="1" customFormat="1" ht="45" customHeight="1" spans="1:7">
      <c r="A17" s="9">
        <v>14</v>
      </c>
      <c r="B17" s="13"/>
      <c r="C17" s="14" t="s">
        <v>1039</v>
      </c>
      <c r="D17" s="11"/>
      <c r="E17" s="12"/>
      <c r="F17" s="12"/>
      <c r="G17" s="12"/>
    </row>
    <row r="18" s="1" customFormat="1" ht="45" customHeight="1" spans="1:7">
      <c r="A18" s="9">
        <v>15</v>
      </c>
      <c r="B18" s="15"/>
      <c r="C18" s="14" t="s">
        <v>1040</v>
      </c>
      <c r="D18" s="11"/>
      <c r="E18" s="12"/>
      <c r="F18" s="12"/>
      <c r="G18" s="12"/>
    </row>
    <row r="19" s="1" customFormat="1" ht="45" customHeight="1" spans="1:7">
      <c r="A19" s="9">
        <v>16</v>
      </c>
      <c r="B19" s="9" t="s">
        <v>1041</v>
      </c>
      <c r="C19" s="14" t="s">
        <v>1042</v>
      </c>
      <c r="D19" s="11"/>
      <c r="E19" s="12"/>
      <c r="F19" s="12"/>
      <c r="G19" s="12"/>
    </row>
    <row r="20" s="1" customFormat="1" ht="45" customHeight="1" spans="1:7">
      <c r="A20" s="9">
        <v>17</v>
      </c>
      <c r="B20" s="13"/>
      <c r="C20" s="14" t="s">
        <v>1043</v>
      </c>
      <c r="D20" s="11"/>
      <c r="E20" s="12"/>
      <c r="F20" s="12"/>
      <c r="G20" s="12"/>
    </row>
    <row r="21" s="1" customFormat="1" ht="45" customHeight="1" spans="1:7">
      <c r="A21" s="9">
        <v>18</v>
      </c>
      <c r="B21" s="13"/>
      <c r="C21" s="14" t="s">
        <v>1044</v>
      </c>
      <c r="D21" s="11"/>
      <c r="E21" s="12"/>
      <c r="F21" s="12"/>
      <c r="G21" s="12"/>
    </row>
    <row r="22" s="1" customFormat="1" ht="45" customHeight="1" spans="1:7">
      <c r="A22" s="9">
        <v>19</v>
      </c>
      <c r="B22" s="13"/>
      <c r="C22" s="14" t="s">
        <v>1045</v>
      </c>
      <c r="D22" s="11"/>
      <c r="E22" s="12"/>
      <c r="F22" s="12"/>
      <c r="G22" s="12"/>
    </row>
    <row r="23" s="1" customFormat="1" ht="45" customHeight="1" spans="1:7">
      <c r="A23" s="9">
        <v>20</v>
      </c>
      <c r="B23" s="13"/>
      <c r="C23" s="14" t="s">
        <v>1046</v>
      </c>
      <c r="D23" s="11"/>
      <c r="E23" s="12"/>
      <c r="F23" s="12"/>
      <c r="G23" s="12"/>
    </row>
    <row r="24" s="1" customFormat="1" ht="45" customHeight="1" spans="1:7">
      <c r="A24" s="9">
        <v>21</v>
      </c>
      <c r="B24" s="13"/>
      <c r="C24" s="14" t="s">
        <v>1047</v>
      </c>
      <c r="D24" s="11"/>
      <c r="E24" s="12"/>
      <c r="F24" s="12"/>
      <c r="G24" s="12"/>
    </row>
    <row r="25" s="1" customFormat="1" ht="45" customHeight="1" spans="1:7">
      <c r="A25" s="9">
        <v>22</v>
      </c>
      <c r="B25" s="13"/>
      <c r="C25" s="14" t="s">
        <v>1048</v>
      </c>
      <c r="D25" s="11"/>
      <c r="E25" s="12"/>
      <c r="F25" s="12"/>
      <c r="G25" s="12"/>
    </row>
    <row r="26" s="1" customFormat="1" ht="45" customHeight="1" spans="1:7">
      <c r="A26" s="9">
        <v>23</v>
      </c>
      <c r="B26" s="13"/>
      <c r="C26" s="14" t="s">
        <v>1049</v>
      </c>
      <c r="D26" s="11"/>
      <c r="E26" s="12"/>
      <c r="F26" s="12"/>
      <c r="G26" s="12"/>
    </row>
    <row r="27" s="1" customFormat="1" ht="45" customHeight="1" spans="1:7">
      <c r="A27" s="9">
        <v>24</v>
      </c>
      <c r="B27" s="15"/>
      <c r="C27" s="14" t="s">
        <v>1050</v>
      </c>
      <c r="D27" s="11"/>
      <c r="E27" s="12"/>
      <c r="F27" s="12"/>
      <c r="G27" s="12"/>
    </row>
    <row r="28" s="1" customFormat="1" ht="45" customHeight="1" spans="1:7">
      <c r="A28" s="9">
        <v>25</v>
      </c>
      <c r="B28" s="9" t="s">
        <v>1051</v>
      </c>
      <c r="C28" s="14" t="s">
        <v>1052</v>
      </c>
      <c r="D28" s="11"/>
      <c r="E28" s="12"/>
      <c r="F28" s="12"/>
      <c r="G28" s="12"/>
    </row>
    <row r="29" s="1" customFormat="1" ht="45" customHeight="1" spans="1:7">
      <c r="A29" s="9">
        <v>26</v>
      </c>
      <c r="B29" s="13"/>
      <c r="C29" s="14" t="s">
        <v>1053</v>
      </c>
      <c r="D29" s="11"/>
      <c r="E29" s="12"/>
      <c r="F29" s="12"/>
      <c r="G29" s="12"/>
    </row>
    <row r="30" s="1" customFormat="1" ht="45" customHeight="1" spans="1:7">
      <c r="A30" s="9">
        <v>27</v>
      </c>
      <c r="B30" s="13"/>
      <c r="C30" s="14" t="s">
        <v>1054</v>
      </c>
      <c r="D30" s="11"/>
      <c r="E30" s="12"/>
      <c r="F30" s="12"/>
      <c r="G30" s="12"/>
    </row>
    <row r="31" s="1" customFormat="1" ht="45" customHeight="1" spans="1:7">
      <c r="A31" s="9">
        <v>28</v>
      </c>
      <c r="B31" s="13"/>
      <c r="C31" s="14" t="s">
        <v>1055</v>
      </c>
      <c r="D31" s="11"/>
      <c r="E31" s="12"/>
      <c r="F31" s="12"/>
      <c r="G31" s="12"/>
    </row>
    <row r="32" s="1" customFormat="1" ht="45" customHeight="1" spans="1:7">
      <c r="A32" s="9">
        <v>29</v>
      </c>
      <c r="B32" s="13"/>
      <c r="C32" s="14" t="s">
        <v>1056</v>
      </c>
      <c r="D32" s="11"/>
      <c r="E32" s="12"/>
      <c r="F32" s="12"/>
      <c r="G32" s="12"/>
    </row>
    <row r="33" s="1" customFormat="1" ht="45" customHeight="1" spans="1:7">
      <c r="A33" s="9">
        <v>30</v>
      </c>
      <c r="B33" s="13"/>
      <c r="C33" s="14" t="s">
        <v>1057</v>
      </c>
      <c r="D33" s="11"/>
      <c r="E33" s="12"/>
      <c r="F33" s="12"/>
      <c r="G33" s="12"/>
    </row>
    <row r="34" s="1" customFormat="1" ht="45" customHeight="1" spans="1:7">
      <c r="A34" s="9">
        <v>31</v>
      </c>
      <c r="B34" s="13"/>
      <c r="C34" s="14" t="s">
        <v>1058</v>
      </c>
      <c r="D34" s="11"/>
      <c r="E34" s="12"/>
      <c r="F34" s="12"/>
      <c r="G34" s="12"/>
    </row>
    <row r="35" s="1" customFormat="1" ht="45" customHeight="1" spans="1:7">
      <c r="A35" s="9">
        <v>32</v>
      </c>
      <c r="B35" s="13"/>
      <c r="C35" s="14" t="s">
        <v>1059</v>
      </c>
      <c r="D35" s="11"/>
      <c r="E35" s="12"/>
      <c r="F35" s="12"/>
      <c r="G35" s="12"/>
    </row>
    <row r="36" s="1" customFormat="1" ht="45" customHeight="1" spans="1:7">
      <c r="A36" s="9">
        <v>33</v>
      </c>
      <c r="B36" s="13"/>
      <c r="C36" s="14" t="s">
        <v>1060</v>
      </c>
      <c r="D36" s="11"/>
      <c r="E36" s="12"/>
      <c r="F36" s="12"/>
      <c r="G36" s="12"/>
    </row>
    <row r="37" s="1" customFormat="1" ht="45" customHeight="1" spans="1:7">
      <c r="A37" s="9">
        <v>34</v>
      </c>
      <c r="B37" s="13"/>
      <c r="C37" s="14" t="s">
        <v>1061</v>
      </c>
      <c r="D37" s="11"/>
      <c r="E37" s="12"/>
      <c r="F37" s="12"/>
      <c r="G37" s="12"/>
    </row>
    <row r="38" s="1" customFormat="1" ht="45" customHeight="1" spans="1:7">
      <c r="A38" s="9">
        <v>35</v>
      </c>
      <c r="B38" s="15"/>
      <c r="C38" s="14" t="s">
        <v>1062</v>
      </c>
      <c r="D38" s="11"/>
      <c r="E38" s="12"/>
      <c r="F38" s="12"/>
      <c r="G38" s="12"/>
    </row>
    <row r="39" s="1" customFormat="1" ht="45" customHeight="1" spans="1:7">
      <c r="A39" s="9">
        <v>36</v>
      </c>
      <c r="B39" s="9" t="s">
        <v>398</v>
      </c>
      <c r="C39" s="14" t="s">
        <v>1063</v>
      </c>
      <c r="D39" s="11"/>
      <c r="E39" s="12"/>
      <c r="F39" s="12"/>
      <c r="G39" s="12"/>
    </row>
    <row r="40" s="1" customFormat="1" ht="45" customHeight="1" spans="1:7">
      <c r="A40" s="9">
        <v>37</v>
      </c>
      <c r="B40" s="13"/>
      <c r="C40" s="14" t="s">
        <v>1064</v>
      </c>
      <c r="D40" s="11"/>
      <c r="E40" s="12"/>
      <c r="F40" s="12"/>
      <c r="G40" s="12"/>
    </row>
    <row r="41" s="1" customFormat="1" ht="45" customHeight="1" spans="1:7">
      <c r="A41" s="9">
        <v>38</v>
      </c>
      <c r="B41" s="13"/>
      <c r="C41" s="14" t="s">
        <v>1065</v>
      </c>
      <c r="D41" s="11"/>
      <c r="E41" s="12"/>
      <c r="F41" s="12"/>
      <c r="G41" s="12"/>
    </row>
    <row r="42" s="1" customFormat="1" ht="45" customHeight="1" spans="1:7">
      <c r="A42" s="9">
        <v>39</v>
      </c>
      <c r="B42" s="13"/>
      <c r="C42" s="14" t="s">
        <v>1066</v>
      </c>
      <c r="D42" s="11"/>
      <c r="E42" s="12"/>
      <c r="F42" s="12"/>
      <c r="G42" s="12"/>
    </row>
    <row r="43" s="1" customFormat="1" ht="45" customHeight="1" spans="1:7">
      <c r="A43" s="9">
        <v>40</v>
      </c>
      <c r="B43" s="13"/>
      <c r="C43" s="14" t="s">
        <v>1067</v>
      </c>
      <c r="D43" s="11"/>
      <c r="E43" s="12"/>
      <c r="F43" s="12"/>
      <c r="G43" s="12"/>
    </row>
    <row r="44" s="1" customFormat="1" ht="45" customHeight="1" spans="1:7">
      <c r="A44" s="9">
        <v>41</v>
      </c>
      <c r="B44" s="13"/>
      <c r="C44" s="14" t="s">
        <v>1068</v>
      </c>
      <c r="D44" s="11"/>
      <c r="E44" s="12"/>
      <c r="F44" s="12"/>
      <c r="G44" s="12"/>
    </row>
    <row r="45" s="1" customFormat="1" ht="45" customHeight="1" spans="1:7">
      <c r="A45" s="9">
        <v>42</v>
      </c>
      <c r="B45" s="13"/>
      <c r="C45" s="14" t="s">
        <v>1069</v>
      </c>
      <c r="D45" s="11"/>
      <c r="E45" s="12"/>
      <c r="F45" s="12"/>
      <c r="G45" s="12"/>
    </row>
    <row r="46" s="1" customFormat="1" ht="45" customHeight="1" spans="1:7">
      <c r="A46" s="9">
        <v>43</v>
      </c>
      <c r="B46" s="13"/>
      <c r="C46" s="14" t="s">
        <v>1070</v>
      </c>
      <c r="D46" s="11"/>
      <c r="E46" s="12"/>
      <c r="F46" s="12"/>
      <c r="G46" s="12"/>
    </row>
    <row r="47" s="1" customFormat="1" ht="45" customHeight="1" spans="1:7">
      <c r="A47" s="9">
        <v>44</v>
      </c>
      <c r="B47" s="15"/>
      <c r="C47" s="14" t="s">
        <v>1071</v>
      </c>
      <c r="D47" s="11"/>
      <c r="E47" s="12"/>
      <c r="F47" s="12"/>
      <c r="G47" s="12"/>
    </row>
    <row r="48" s="1" customFormat="1" ht="20" customHeight="1" spans="1:7">
      <c r="A48" s="16" t="s">
        <v>82</v>
      </c>
      <c r="B48" s="16"/>
      <c r="C48" s="15"/>
      <c r="D48" s="16">
        <f>COUNTA(D4:D47)</f>
        <v>0</v>
      </c>
      <c r="E48" s="16">
        <f>COUNTA(E4:E47)</f>
        <v>0</v>
      </c>
      <c r="F48" s="16">
        <f>COUNTA(F4:F47)</f>
        <v>0</v>
      </c>
      <c r="G48" s="17"/>
    </row>
    <row r="49" s="1" customFormat="1" ht="20" customHeight="1" spans="1:7">
      <c r="A49" s="18" t="s">
        <v>288</v>
      </c>
      <c r="B49" s="19"/>
      <c r="C49" s="20" t="s">
        <v>289</v>
      </c>
      <c r="D49" s="21">
        <f>D48+E48+F48</f>
        <v>0</v>
      </c>
      <c r="E49" s="9" t="s">
        <v>290</v>
      </c>
      <c r="F49" s="16" t="s">
        <v>117</v>
      </c>
      <c r="G49" s="22">
        <f>D48</f>
        <v>0</v>
      </c>
    </row>
    <row r="50" s="1" customFormat="1" ht="20" customHeight="1" spans="1:7">
      <c r="A50" s="23"/>
      <c r="B50" s="24"/>
      <c r="C50" s="25"/>
      <c r="D50" s="26"/>
      <c r="E50" s="13"/>
      <c r="F50" s="16" t="s">
        <v>118</v>
      </c>
      <c r="G50" s="22">
        <f>E48</f>
        <v>0</v>
      </c>
    </row>
    <row r="51" s="1" customFormat="1" ht="20" customHeight="1" spans="1:7">
      <c r="A51" s="23"/>
      <c r="B51" s="24"/>
      <c r="C51" s="25"/>
      <c r="D51" s="26"/>
      <c r="E51" s="13"/>
      <c r="F51" s="16" t="s">
        <v>119</v>
      </c>
      <c r="G51" s="22">
        <f>F48</f>
        <v>0</v>
      </c>
    </row>
    <row r="52" s="1" customFormat="1" ht="20" customHeight="1" spans="1:7">
      <c r="A52" s="23"/>
      <c r="B52" s="24"/>
      <c r="C52" s="27"/>
      <c r="D52" s="28"/>
      <c r="E52" s="15"/>
      <c r="F52" s="29" t="s">
        <v>291</v>
      </c>
      <c r="G52" s="30" t="e">
        <f>G49/D49</f>
        <v>#DIV/0!</v>
      </c>
    </row>
    <row r="53" s="1" customFormat="1" ht="20" customHeight="1" spans="1:7">
      <c r="A53" s="31"/>
      <c r="B53" s="32"/>
      <c r="C53" s="33" t="s">
        <v>292</v>
      </c>
      <c r="D53" s="34"/>
      <c r="E53" s="34"/>
      <c r="F53" s="34"/>
      <c r="G53" s="35"/>
    </row>
    <row r="54" s="1" customFormat="1" ht="20" customHeight="1" spans="1:7">
      <c r="A54" s="36" t="s">
        <v>293</v>
      </c>
      <c r="B54" s="36"/>
      <c r="C54" s="36"/>
      <c r="D54" s="36"/>
      <c r="E54" s="36"/>
      <c r="F54" s="36"/>
      <c r="G54" s="36"/>
    </row>
  </sheetData>
  <mergeCells count="16">
    <mergeCell ref="A1:G1"/>
    <mergeCell ref="A2:B2"/>
    <mergeCell ref="D2:E2"/>
    <mergeCell ref="F2:G2"/>
    <mergeCell ref="A48:C48"/>
    <mergeCell ref="C53:G53"/>
    <mergeCell ref="A54:G54"/>
    <mergeCell ref="B4:B14"/>
    <mergeCell ref="B15:B18"/>
    <mergeCell ref="B19:B27"/>
    <mergeCell ref="B28:B38"/>
    <mergeCell ref="B39:B47"/>
    <mergeCell ref="C49:C52"/>
    <mergeCell ref="D49:D52"/>
    <mergeCell ref="E49:E52"/>
    <mergeCell ref="A49:B53"/>
  </mergeCells>
  <dataValidations count="3">
    <dataValidation type="custom" allowBlank="1" showInputMessage="1" showErrorMessage="1" sqref="D4:D47">
      <formula1>COUNTIF(D4:F4,"&lt;&gt;")&lt;=1</formula1>
    </dataValidation>
    <dataValidation type="custom" allowBlank="1" showInputMessage="1" showErrorMessage="1" sqref="E4:E47">
      <formula1>COUNTIF(D4:F4,"&lt;&gt;")&lt;=1</formula1>
    </dataValidation>
    <dataValidation type="custom" allowBlank="1" showInputMessage="1" showErrorMessage="1" sqref="F4:F47">
      <formula1>COUNTIF(D4:F4,"&lt;&gt;")&lt;=1</formula1>
    </dataValidation>
  </dataValidations>
  <pageMargins left="0.7" right="0.7" top="0.75" bottom="0.75" header="0.3" footer="0.3"/>
  <pageSetup paperSize="9" orientation="portrait" horizontalDpi="300" verticalDpi="300"/>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G41"/>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1072</v>
      </c>
      <c r="B1" s="3"/>
      <c r="C1" s="3"/>
      <c r="D1" s="3"/>
      <c r="E1" s="3"/>
      <c r="F1" s="3"/>
      <c r="G1" s="3"/>
    </row>
    <row r="2" s="1" customFormat="1" ht="20" customHeight="1" spans="1:7">
      <c r="A2" s="4" t="s">
        <v>64</v>
      </c>
      <c r="B2" s="5"/>
      <c r="C2" s="6" t="str">
        <f>IF('表C-0-5'!B2="","",'表C-0-5'!B2)</f>
        <v/>
      </c>
      <c r="D2" s="4" t="s">
        <v>114</v>
      </c>
      <c r="E2" s="5"/>
      <c r="F2" s="4" t="str">
        <f>IF('表C-0-1'!J2="","",'表C-0-1'!J2)</f>
        <v>年 月 日</v>
      </c>
      <c r="G2" s="5"/>
    </row>
    <row r="3" s="1" customFormat="1" ht="20" customHeight="1" spans="1:7">
      <c r="A3" s="7" t="s">
        <v>1</v>
      </c>
      <c r="B3" s="7" t="s">
        <v>115</v>
      </c>
      <c r="C3" s="8" t="s">
        <v>116</v>
      </c>
      <c r="D3" s="7" t="s">
        <v>117</v>
      </c>
      <c r="E3" s="7" t="s">
        <v>118</v>
      </c>
      <c r="F3" s="7" t="s">
        <v>119</v>
      </c>
      <c r="G3" s="7" t="s">
        <v>120</v>
      </c>
    </row>
    <row r="4" s="1" customFormat="1" ht="45" customHeight="1" spans="1:7">
      <c r="A4" s="9">
        <v>1</v>
      </c>
      <c r="B4" s="9" t="s">
        <v>1073</v>
      </c>
      <c r="C4" s="10" t="s">
        <v>1074</v>
      </c>
      <c r="D4" s="11"/>
      <c r="E4" s="12"/>
      <c r="F4" s="12"/>
      <c r="G4" s="12"/>
    </row>
    <row r="5" s="1" customFormat="1" ht="45" customHeight="1" spans="1:7">
      <c r="A5" s="9">
        <v>2</v>
      </c>
      <c r="B5" s="15"/>
      <c r="C5" s="10" t="s">
        <v>1075</v>
      </c>
      <c r="D5" s="11"/>
      <c r="E5" s="12"/>
      <c r="F5" s="12"/>
      <c r="G5" s="12"/>
    </row>
    <row r="6" s="1" customFormat="1" ht="45" customHeight="1" spans="1:7">
      <c r="A6" s="9">
        <v>3</v>
      </c>
      <c r="B6" s="9" t="s">
        <v>1076</v>
      </c>
      <c r="C6" s="14" t="s">
        <v>1077</v>
      </c>
      <c r="D6" s="11"/>
      <c r="E6" s="12"/>
      <c r="F6" s="12"/>
      <c r="G6" s="12"/>
    </row>
    <row r="7" s="1" customFormat="1" ht="45" customHeight="1" spans="1:7">
      <c r="A7" s="9">
        <v>4</v>
      </c>
      <c r="B7" s="13"/>
      <c r="C7" s="14" t="s">
        <v>1078</v>
      </c>
      <c r="D7" s="11"/>
      <c r="E7" s="12"/>
      <c r="F7" s="12"/>
      <c r="G7" s="12"/>
    </row>
    <row r="8" s="1" customFormat="1" ht="45" customHeight="1" spans="1:7">
      <c r="A8" s="9">
        <v>5</v>
      </c>
      <c r="B8" s="13"/>
      <c r="C8" s="10" t="s">
        <v>1079</v>
      </c>
      <c r="D8" s="11"/>
      <c r="E8" s="12"/>
      <c r="F8" s="12"/>
      <c r="G8" s="12"/>
    </row>
    <row r="9" s="1" customFormat="1" ht="45" customHeight="1" spans="1:7">
      <c r="A9" s="9">
        <v>6</v>
      </c>
      <c r="B9" s="15"/>
      <c r="C9" s="14" t="s">
        <v>1080</v>
      </c>
      <c r="D9" s="11"/>
      <c r="E9" s="12"/>
      <c r="F9" s="12"/>
      <c r="G9" s="12"/>
    </row>
    <row r="10" s="1" customFormat="1" ht="45" customHeight="1" spans="1:7">
      <c r="A10" s="9">
        <v>7</v>
      </c>
      <c r="B10" s="9" t="s">
        <v>1081</v>
      </c>
      <c r="C10" s="14" t="s">
        <v>1082</v>
      </c>
      <c r="D10" s="11"/>
      <c r="E10" s="12"/>
      <c r="F10" s="12"/>
      <c r="G10" s="12"/>
    </row>
    <row r="11" s="1" customFormat="1" ht="45" customHeight="1" spans="1:7">
      <c r="A11" s="9">
        <v>8</v>
      </c>
      <c r="B11" s="13"/>
      <c r="C11" s="14" t="s">
        <v>1083</v>
      </c>
      <c r="D11" s="11"/>
      <c r="E11" s="12"/>
      <c r="F11" s="12"/>
      <c r="G11" s="12"/>
    </row>
    <row r="12" s="1" customFormat="1" ht="45" customHeight="1" spans="1:7">
      <c r="A12" s="9">
        <v>9</v>
      </c>
      <c r="B12" s="13"/>
      <c r="C12" s="14" t="s">
        <v>1084</v>
      </c>
      <c r="D12" s="11"/>
      <c r="E12" s="12"/>
      <c r="F12" s="12"/>
      <c r="G12" s="12"/>
    </row>
    <row r="13" s="1" customFormat="1" ht="45" customHeight="1" spans="1:7">
      <c r="A13" s="9">
        <v>10</v>
      </c>
      <c r="B13" s="13"/>
      <c r="C13" s="14" t="s">
        <v>1085</v>
      </c>
      <c r="D13" s="11"/>
      <c r="E13" s="12"/>
      <c r="F13" s="12"/>
      <c r="G13" s="12"/>
    </row>
    <row r="14" s="1" customFormat="1" ht="45" customHeight="1" spans="1:7">
      <c r="A14" s="9">
        <v>11</v>
      </c>
      <c r="B14" s="15"/>
      <c r="C14" s="14" t="s">
        <v>1086</v>
      </c>
      <c r="D14" s="11"/>
      <c r="E14" s="12"/>
      <c r="F14" s="12"/>
      <c r="G14" s="12"/>
    </row>
    <row r="15" s="1" customFormat="1" ht="45" customHeight="1" spans="1:7">
      <c r="A15" s="9">
        <v>12</v>
      </c>
      <c r="B15" s="9" t="s">
        <v>1087</v>
      </c>
      <c r="C15" s="14" t="s">
        <v>1088</v>
      </c>
      <c r="D15" s="11"/>
      <c r="E15" s="12"/>
      <c r="F15" s="12"/>
      <c r="G15" s="12"/>
    </row>
    <row r="16" s="1" customFormat="1" ht="45" customHeight="1" spans="1:7">
      <c r="A16" s="9">
        <v>13</v>
      </c>
      <c r="B16" s="15"/>
      <c r="C16" s="14" t="s">
        <v>1089</v>
      </c>
      <c r="D16" s="11"/>
      <c r="E16" s="12"/>
      <c r="F16" s="12"/>
      <c r="G16" s="12"/>
    </row>
    <row r="17" s="1" customFormat="1" ht="45" customHeight="1" spans="1:7">
      <c r="A17" s="9">
        <v>14</v>
      </c>
      <c r="B17" s="9" t="s">
        <v>1007</v>
      </c>
      <c r="C17" s="14" t="s">
        <v>1090</v>
      </c>
      <c r="D17" s="11"/>
      <c r="E17" s="12"/>
      <c r="F17" s="12"/>
      <c r="G17" s="12"/>
    </row>
    <row r="18" s="1" customFormat="1" ht="45" customHeight="1" spans="1:7">
      <c r="A18" s="9">
        <v>15</v>
      </c>
      <c r="B18" s="13"/>
      <c r="C18" s="14" t="s">
        <v>1091</v>
      </c>
      <c r="D18" s="11"/>
      <c r="E18" s="12"/>
      <c r="F18" s="12"/>
      <c r="G18" s="12"/>
    </row>
    <row r="19" s="1" customFormat="1" ht="45" customHeight="1" spans="1:7">
      <c r="A19" s="9">
        <v>16</v>
      </c>
      <c r="B19" s="13"/>
      <c r="C19" s="14" t="s">
        <v>1010</v>
      </c>
      <c r="D19" s="11"/>
      <c r="E19" s="12"/>
      <c r="F19" s="12"/>
      <c r="G19" s="12"/>
    </row>
    <row r="20" s="1" customFormat="1" ht="45" customHeight="1" spans="1:7">
      <c r="A20" s="9">
        <v>17</v>
      </c>
      <c r="B20" s="13"/>
      <c r="C20" s="14" t="s">
        <v>1092</v>
      </c>
      <c r="D20" s="11"/>
      <c r="E20" s="12"/>
      <c r="F20" s="12"/>
      <c r="G20" s="12"/>
    </row>
    <row r="21" s="1" customFormat="1" ht="45" customHeight="1" spans="1:7">
      <c r="A21" s="9">
        <v>18</v>
      </c>
      <c r="B21" s="13"/>
      <c r="C21" s="14" t="s">
        <v>1093</v>
      </c>
      <c r="D21" s="11"/>
      <c r="E21" s="12"/>
      <c r="F21" s="12"/>
      <c r="G21" s="12"/>
    </row>
    <row r="22" s="1" customFormat="1" ht="45" customHeight="1" spans="1:7">
      <c r="A22" s="9">
        <v>19</v>
      </c>
      <c r="B22" s="15"/>
      <c r="C22" s="14" t="s">
        <v>1094</v>
      </c>
      <c r="D22" s="11"/>
      <c r="E22" s="12"/>
      <c r="F22" s="12"/>
      <c r="G22" s="12"/>
    </row>
    <row r="23" s="1" customFormat="1" ht="45" customHeight="1" spans="1:7">
      <c r="A23" s="9">
        <v>20</v>
      </c>
      <c r="B23" s="9" t="s">
        <v>1095</v>
      </c>
      <c r="C23" s="14" t="s">
        <v>1096</v>
      </c>
      <c r="D23" s="11"/>
      <c r="E23" s="12"/>
      <c r="F23" s="12"/>
      <c r="G23" s="12"/>
    </row>
    <row r="24" s="1" customFormat="1" ht="45" customHeight="1" spans="1:7">
      <c r="A24" s="9">
        <v>21</v>
      </c>
      <c r="B24" s="15"/>
      <c r="C24" s="14" t="s">
        <v>1097</v>
      </c>
      <c r="D24" s="11"/>
      <c r="E24" s="12"/>
      <c r="F24" s="12"/>
      <c r="G24" s="12"/>
    </row>
    <row r="25" s="1" customFormat="1" ht="45" customHeight="1" spans="1:7">
      <c r="A25" s="9">
        <v>22</v>
      </c>
      <c r="B25" s="9" t="s">
        <v>1098</v>
      </c>
      <c r="C25" s="14" t="s">
        <v>1099</v>
      </c>
      <c r="D25" s="11"/>
      <c r="E25" s="12"/>
      <c r="F25" s="12"/>
      <c r="G25" s="12"/>
    </row>
    <row r="26" s="1" customFormat="1" ht="45" customHeight="1" spans="1:7">
      <c r="A26" s="9">
        <v>23</v>
      </c>
      <c r="B26" s="13"/>
      <c r="C26" s="14" t="s">
        <v>1100</v>
      </c>
      <c r="D26" s="11"/>
      <c r="E26" s="12"/>
      <c r="F26" s="12"/>
      <c r="G26" s="12"/>
    </row>
    <row r="27" s="1" customFormat="1" ht="45" customHeight="1" spans="1:7">
      <c r="A27" s="9">
        <v>24</v>
      </c>
      <c r="B27" s="15"/>
      <c r="C27" s="14" t="s">
        <v>1101</v>
      </c>
      <c r="D27" s="11"/>
      <c r="E27" s="12"/>
      <c r="F27" s="12"/>
      <c r="G27" s="12"/>
    </row>
    <row r="28" s="1" customFormat="1" ht="45" customHeight="1" spans="1:7">
      <c r="A28" s="9">
        <v>25</v>
      </c>
      <c r="B28" s="9" t="s">
        <v>398</v>
      </c>
      <c r="C28" s="14" t="s">
        <v>1102</v>
      </c>
      <c r="D28" s="11"/>
      <c r="E28" s="12"/>
      <c r="F28" s="12"/>
      <c r="G28" s="12"/>
    </row>
    <row r="29" s="1" customFormat="1" ht="45" customHeight="1" spans="1:7">
      <c r="A29" s="9">
        <v>26</v>
      </c>
      <c r="B29" s="13"/>
      <c r="C29" s="14" t="s">
        <v>1103</v>
      </c>
      <c r="D29" s="11"/>
      <c r="E29" s="12"/>
      <c r="F29" s="12"/>
      <c r="G29" s="12"/>
    </row>
    <row r="30" s="1" customFormat="1" ht="45" customHeight="1" spans="1:7">
      <c r="A30" s="9">
        <v>27</v>
      </c>
      <c r="B30" s="13"/>
      <c r="C30" s="14" t="s">
        <v>1013</v>
      </c>
      <c r="D30" s="11"/>
      <c r="E30" s="12"/>
      <c r="F30" s="12"/>
      <c r="G30" s="12"/>
    </row>
    <row r="31" s="1" customFormat="1" ht="45" customHeight="1" spans="1:7">
      <c r="A31" s="9">
        <v>28</v>
      </c>
      <c r="B31" s="13"/>
      <c r="C31" s="14" t="s">
        <v>1014</v>
      </c>
      <c r="D31" s="11"/>
      <c r="E31" s="12"/>
      <c r="F31" s="12"/>
      <c r="G31" s="12"/>
    </row>
    <row r="32" s="1" customFormat="1" ht="45" customHeight="1" spans="1:7">
      <c r="A32" s="9">
        <v>29</v>
      </c>
      <c r="B32" s="13"/>
      <c r="C32" s="14" t="s">
        <v>1104</v>
      </c>
      <c r="D32" s="11"/>
      <c r="E32" s="12"/>
      <c r="F32" s="12"/>
      <c r="G32" s="12"/>
    </row>
    <row r="33" s="1" customFormat="1" ht="45" customHeight="1" spans="1:7">
      <c r="A33" s="9">
        <v>30</v>
      </c>
      <c r="B33" s="13"/>
      <c r="C33" s="14" t="s">
        <v>1105</v>
      </c>
      <c r="D33" s="11"/>
      <c r="E33" s="12"/>
      <c r="F33" s="12"/>
      <c r="G33" s="12"/>
    </row>
    <row r="34" s="1" customFormat="1" ht="45" customHeight="1" spans="1:7">
      <c r="A34" s="9">
        <v>31</v>
      </c>
      <c r="B34" s="15"/>
      <c r="C34" s="14" t="s">
        <v>1106</v>
      </c>
      <c r="D34" s="11"/>
      <c r="E34" s="12"/>
      <c r="F34" s="12"/>
      <c r="G34" s="12"/>
    </row>
    <row r="35" s="1" customFormat="1" ht="20" customHeight="1" spans="1:7">
      <c r="A35" s="16" t="s">
        <v>82</v>
      </c>
      <c r="B35" s="16"/>
      <c r="C35" s="15"/>
      <c r="D35" s="16">
        <f>COUNTA(D4:D34)</f>
        <v>0</v>
      </c>
      <c r="E35" s="16">
        <f>COUNTA(E4:E34)</f>
        <v>0</v>
      </c>
      <c r="F35" s="16">
        <f>COUNTA(F4:F34)</f>
        <v>0</v>
      </c>
      <c r="G35" s="17"/>
    </row>
    <row r="36" s="1" customFormat="1" ht="20" customHeight="1" spans="1:7">
      <c r="A36" s="18" t="s">
        <v>288</v>
      </c>
      <c r="B36" s="19"/>
      <c r="C36" s="20" t="s">
        <v>289</v>
      </c>
      <c r="D36" s="21">
        <f>D35+E35+F35</f>
        <v>0</v>
      </c>
      <c r="E36" s="9" t="s">
        <v>290</v>
      </c>
      <c r="F36" s="16" t="s">
        <v>117</v>
      </c>
      <c r="G36" s="22">
        <f>D35</f>
        <v>0</v>
      </c>
    </row>
    <row r="37" s="1" customFormat="1" ht="20" customHeight="1" spans="1:7">
      <c r="A37" s="23"/>
      <c r="B37" s="24"/>
      <c r="C37" s="25"/>
      <c r="D37" s="26"/>
      <c r="E37" s="13"/>
      <c r="F37" s="16" t="s">
        <v>118</v>
      </c>
      <c r="G37" s="22">
        <f>E35</f>
        <v>0</v>
      </c>
    </row>
    <row r="38" s="1" customFormat="1" ht="20" customHeight="1" spans="1:7">
      <c r="A38" s="23"/>
      <c r="B38" s="24"/>
      <c r="C38" s="25"/>
      <c r="D38" s="26"/>
      <c r="E38" s="13"/>
      <c r="F38" s="16" t="s">
        <v>119</v>
      </c>
      <c r="G38" s="22">
        <f>F35</f>
        <v>0</v>
      </c>
    </row>
    <row r="39" s="1" customFormat="1" ht="20" customHeight="1" spans="1:7">
      <c r="A39" s="23"/>
      <c r="B39" s="24"/>
      <c r="C39" s="27"/>
      <c r="D39" s="28"/>
      <c r="E39" s="15"/>
      <c r="F39" s="29" t="s">
        <v>291</v>
      </c>
      <c r="G39" s="30" t="e">
        <f>G36/D36</f>
        <v>#DIV/0!</v>
      </c>
    </row>
    <row r="40" s="1" customFormat="1" ht="20" customHeight="1" spans="1:7">
      <c r="A40" s="31"/>
      <c r="B40" s="32"/>
      <c r="C40" s="33" t="s">
        <v>292</v>
      </c>
      <c r="D40" s="34"/>
      <c r="E40" s="34"/>
      <c r="F40" s="34"/>
      <c r="G40" s="35"/>
    </row>
    <row r="41" s="1" customFormat="1" ht="20" customHeight="1" spans="1:7">
      <c r="A41" s="36" t="s">
        <v>293</v>
      </c>
      <c r="B41" s="36"/>
      <c r="C41" s="36"/>
      <c r="D41" s="36"/>
      <c r="E41" s="36"/>
      <c r="F41" s="36"/>
      <c r="G41" s="36"/>
    </row>
  </sheetData>
  <mergeCells count="19">
    <mergeCell ref="A1:G1"/>
    <mergeCell ref="A2:B2"/>
    <mergeCell ref="D2:E2"/>
    <mergeCell ref="F2:G2"/>
    <mergeCell ref="A35:C35"/>
    <mergeCell ref="C40:G40"/>
    <mergeCell ref="A41:G41"/>
    <mergeCell ref="B4:B5"/>
    <mergeCell ref="B6:B9"/>
    <mergeCell ref="B10:B14"/>
    <mergeCell ref="B15:B16"/>
    <mergeCell ref="B17:B22"/>
    <mergeCell ref="B23:B24"/>
    <mergeCell ref="B25:B27"/>
    <mergeCell ref="B28:B34"/>
    <mergeCell ref="C36:C39"/>
    <mergeCell ref="D36:D39"/>
    <mergeCell ref="E36:E39"/>
    <mergeCell ref="A36:B40"/>
  </mergeCells>
  <dataValidations count="3">
    <dataValidation type="custom" allowBlank="1" showInputMessage="1" showErrorMessage="1" sqref="D4:D34">
      <formula1>COUNTIF(D4:F4,"&lt;&gt;")&lt;=1</formula1>
    </dataValidation>
    <dataValidation type="custom" allowBlank="1" showInputMessage="1" showErrorMessage="1" sqref="E4:E34">
      <formula1>COUNTIF(D4:F4,"&lt;&gt;")&lt;=1</formula1>
    </dataValidation>
    <dataValidation type="custom" allowBlank="1" showInputMessage="1" showErrorMessage="1" sqref="F4:F34">
      <formula1>COUNTIF(D4:F4,"&lt;&gt;")&lt;=1</formula1>
    </dataValidation>
  </dataValidations>
  <pageMargins left="0.7" right="0.7" top="0.75" bottom="0.75" header="0.3" footer="0.3"/>
  <pageSetup paperSize="9" orientation="portrait" horizontalDpi="300" verticalDpi="300"/>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G45"/>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1107</v>
      </c>
      <c r="B1" s="3"/>
      <c r="C1" s="3"/>
      <c r="D1" s="3"/>
      <c r="E1" s="3"/>
      <c r="F1" s="3"/>
      <c r="G1" s="3"/>
    </row>
    <row r="2" s="1" customFormat="1" ht="20" customHeight="1" spans="1:7">
      <c r="A2" s="4" t="s">
        <v>64</v>
      </c>
      <c r="B2" s="5"/>
      <c r="C2" s="6" t="str">
        <f>IF('表C-0-5'!B2="","",'表C-0-5'!B2)</f>
        <v/>
      </c>
      <c r="D2" s="4" t="s">
        <v>114</v>
      </c>
      <c r="E2" s="5"/>
      <c r="F2" s="4" t="str">
        <f>IF('表C-0-1'!J2="","",'表C-0-1'!J2)</f>
        <v>年 月 日</v>
      </c>
      <c r="G2" s="5"/>
    </row>
    <row r="3" s="1" customFormat="1" ht="20" customHeight="1" spans="1:7">
      <c r="A3" s="7" t="s">
        <v>1</v>
      </c>
      <c r="B3" s="7" t="s">
        <v>115</v>
      </c>
      <c r="C3" s="8" t="s">
        <v>116</v>
      </c>
      <c r="D3" s="7" t="s">
        <v>117</v>
      </c>
      <c r="E3" s="7" t="s">
        <v>118</v>
      </c>
      <c r="F3" s="7" t="s">
        <v>119</v>
      </c>
      <c r="G3" s="7" t="s">
        <v>120</v>
      </c>
    </row>
    <row r="4" s="1" customFormat="1" ht="45" customHeight="1" spans="1:7">
      <c r="A4" s="9">
        <v>1</v>
      </c>
      <c r="B4" s="9" t="s">
        <v>1108</v>
      </c>
      <c r="C4" s="10" t="s">
        <v>1109</v>
      </c>
      <c r="D4" s="11"/>
      <c r="E4" s="12"/>
      <c r="F4" s="12"/>
      <c r="G4" s="12"/>
    </row>
    <row r="5" s="1" customFormat="1" ht="45" customHeight="1" spans="1:7">
      <c r="A5" s="9">
        <v>2</v>
      </c>
      <c r="B5" s="13"/>
      <c r="C5" s="10" t="s">
        <v>1110</v>
      </c>
      <c r="D5" s="11"/>
      <c r="E5" s="12"/>
      <c r="F5" s="12"/>
      <c r="G5" s="12"/>
    </row>
    <row r="6" s="1" customFormat="1" ht="45" customHeight="1" spans="1:7">
      <c r="A6" s="9">
        <v>3</v>
      </c>
      <c r="B6" s="13"/>
      <c r="C6" s="14" t="s">
        <v>1111</v>
      </c>
      <c r="D6" s="11"/>
      <c r="E6" s="12"/>
      <c r="F6" s="12"/>
      <c r="G6" s="12"/>
    </row>
    <row r="7" s="1" customFormat="1" ht="45" customHeight="1" spans="1:7">
      <c r="A7" s="9">
        <v>4</v>
      </c>
      <c r="B7" s="13"/>
      <c r="C7" s="14" t="s">
        <v>1112</v>
      </c>
      <c r="D7" s="11"/>
      <c r="E7" s="12"/>
      <c r="F7" s="12"/>
      <c r="G7" s="12"/>
    </row>
    <row r="8" s="1" customFormat="1" ht="45" customHeight="1" spans="1:7">
      <c r="A8" s="9">
        <v>5</v>
      </c>
      <c r="B8" s="13"/>
      <c r="C8" s="10" t="s">
        <v>1113</v>
      </c>
      <c r="D8" s="11"/>
      <c r="E8" s="12"/>
      <c r="F8" s="12"/>
      <c r="G8" s="12"/>
    </row>
    <row r="9" s="1" customFormat="1" ht="45" customHeight="1" spans="1:7">
      <c r="A9" s="9">
        <v>6</v>
      </c>
      <c r="B9" s="13"/>
      <c r="C9" s="14" t="s">
        <v>1114</v>
      </c>
      <c r="D9" s="11"/>
      <c r="E9" s="12"/>
      <c r="F9" s="12"/>
      <c r="G9" s="12"/>
    </row>
    <row r="10" s="1" customFormat="1" ht="45" customHeight="1" spans="1:7">
      <c r="A10" s="9">
        <v>7</v>
      </c>
      <c r="B10" s="13"/>
      <c r="C10" s="38" t="s">
        <v>1115</v>
      </c>
      <c r="D10" s="11"/>
      <c r="E10" s="12"/>
      <c r="F10" s="12"/>
      <c r="G10" s="12"/>
    </row>
    <row r="11" s="1" customFormat="1" ht="45" customHeight="1" spans="1:7">
      <c r="A11" s="9">
        <v>8</v>
      </c>
      <c r="B11" s="13"/>
      <c r="C11" s="14" t="s">
        <v>1116</v>
      </c>
      <c r="D11" s="11"/>
      <c r="E11" s="12"/>
      <c r="F11" s="12"/>
      <c r="G11" s="12"/>
    </row>
    <row r="12" s="1" customFormat="1" ht="45" customHeight="1" spans="1:7">
      <c r="A12" s="9">
        <v>9</v>
      </c>
      <c r="B12" s="13"/>
      <c r="C12" s="14" t="s">
        <v>1117</v>
      </c>
      <c r="D12" s="11"/>
      <c r="E12" s="12"/>
      <c r="F12" s="12"/>
      <c r="G12" s="12"/>
    </row>
    <row r="13" s="1" customFormat="1" ht="45" customHeight="1" spans="1:7">
      <c r="A13" s="9">
        <v>10</v>
      </c>
      <c r="B13" s="13"/>
      <c r="C13" s="14" t="s">
        <v>1118</v>
      </c>
      <c r="D13" s="11"/>
      <c r="E13" s="12"/>
      <c r="F13" s="12"/>
      <c r="G13" s="12"/>
    </row>
    <row r="14" s="1" customFormat="1" ht="45" customHeight="1" spans="1:7">
      <c r="A14" s="9">
        <v>11</v>
      </c>
      <c r="B14" s="13"/>
      <c r="C14" s="14" t="s">
        <v>1119</v>
      </c>
      <c r="D14" s="11"/>
      <c r="E14" s="12"/>
      <c r="F14" s="12"/>
      <c r="G14" s="12"/>
    </row>
    <row r="15" s="1" customFormat="1" ht="45" customHeight="1" spans="1:7">
      <c r="A15" s="9">
        <v>12</v>
      </c>
      <c r="B15" s="15"/>
      <c r="C15" s="14" t="s">
        <v>1120</v>
      </c>
      <c r="D15" s="11"/>
      <c r="E15" s="12"/>
      <c r="F15" s="12"/>
      <c r="G15" s="12"/>
    </row>
    <row r="16" s="1" customFormat="1" ht="45" customHeight="1" spans="1:7">
      <c r="A16" s="9">
        <v>13</v>
      </c>
      <c r="B16" s="9" t="s">
        <v>1041</v>
      </c>
      <c r="C16" s="14" t="s">
        <v>1121</v>
      </c>
      <c r="D16" s="11"/>
      <c r="E16" s="12"/>
      <c r="F16" s="12"/>
      <c r="G16" s="12"/>
    </row>
    <row r="17" s="1" customFormat="1" ht="45" customHeight="1" spans="1:7">
      <c r="A17" s="9">
        <v>14</v>
      </c>
      <c r="B17" s="13"/>
      <c r="C17" s="14" t="s">
        <v>1122</v>
      </c>
      <c r="D17" s="11"/>
      <c r="E17" s="12"/>
      <c r="F17" s="12"/>
      <c r="G17" s="12"/>
    </row>
    <row r="18" s="1" customFormat="1" ht="45" customHeight="1" spans="1:7">
      <c r="A18" s="9">
        <v>15</v>
      </c>
      <c r="B18" s="13"/>
      <c r="C18" s="14" t="s">
        <v>1123</v>
      </c>
      <c r="D18" s="11"/>
      <c r="E18" s="12"/>
      <c r="F18" s="12"/>
      <c r="G18" s="12"/>
    </row>
    <row r="19" s="1" customFormat="1" ht="45" customHeight="1" spans="1:7">
      <c r="A19" s="9">
        <v>16</v>
      </c>
      <c r="B19" s="13"/>
      <c r="C19" s="14" t="s">
        <v>1124</v>
      </c>
      <c r="D19" s="11"/>
      <c r="E19" s="12"/>
      <c r="F19" s="12"/>
      <c r="G19" s="12"/>
    </row>
    <row r="20" s="1" customFormat="1" ht="45" customHeight="1" spans="1:7">
      <c r="A20" s="9">
        <v>17</v>
      </c>
      <c r="B20" s="13"/>
      <c r="C20" s="14" t="s">
        <v>1125</v>
      </c>
      <c r="D20" s="11"/>
      <c r="E20" s="12"/>
      <c r="F20" s="12"/>
      <c r="G20" s="12"/>
    </row>
    <row r="21" s="1" customFormat="1" ht="45" customHeight="1" spans="1:7">
      <c r="A21" s="9">
        <v>18</v>
      </c>
      <c r="B21" s="13"/>
      <c r="C21" s="14" t="s">
        <v>1126</v>
      </c>
      <c r="D21" s="11"/>
      <c r="E21" s="12"/>
      <c r="F21" s="12"/>
      <c r="G21" s="12"/>
    </row>
    <row r="22" s="1" customFormat="1" ht="45" customHeight="1" spans="1:7">
      <c r="A22" s="9">
        <v>19</v>
      </c>
      <c r="B22" s="13"/>
      <c r="C22" s="14" t="s">
        <v>1127</v>
      </c>
      <c r="D22" s="11"/>
      <c r="E22" s="12"/>
      <c r="F22" s="12"/>
      <c r="G22" s="12"/>
    </row>
    <row r="23" s="1" customFormat="1" ht="45" customHeight="1" spans="1:7">
      <c r="A23" s="9">
        <v>20</v>
      </c>
      <c r="B23" s="13"/>
      <c r="C23" s="14" t="s">
        <v>1128</v>
      </c>
      <c r="D23" s="11"/>
      <c r="E23" s="12"/>
      <c r="F23" s="12"/>
      <c r="G23" s="12"/>
    </row>
    <row r="24" s="1" customFormat="1" ht="45" customHeight="1" spans="1:7">
      <c r="A24" s="9">
        <v>21</v>
      </c>
      <c r="B24" s="15"/>
      <c r="C24" s="14" t="s">
        <v>1129</v>
      </c>
      <c r="D24" s="11"/>
      <c r="E24" s="12"/>
      <c r="F24" s="12"/>
      <c r="G24" s="12"/>
    </row>
    <row r="25" s="1" customFormat="1" ht="45" customHeight="1" spans="1:7">
      <c r="A25" s="9">
        <v>22</v>
      </c>
      <c r="B25" s="9" t="s">
        <v>1130</v>
      </c>
      <c r="C25" s="14" t="s">
        <v>1131</v>
      </c>
      <c r="D25" s="11"/>
      <c r="E25" s="12"/>
      <c r="F25" s="12"/>
      <c r="G25" s="12"/>
    </row>
    <row r="26" s="1" customFormat="1" ht="45" customHeight="1" spans="1:7">
      <c r="A26" s="9">
        <v>23</v>
      </c>
      <c r="B26" s="13"/>
      <c r="C26" s="14" t="s">
        <v>1132</v>
      </c>
      <c r="D26" s="11"/>
      <c r="E26" s="12"/>
      <c r="F26" s="12"/>
      <c r="G26" s="12"/>
    </row>
    <row r="27" s="1" customFormat="1" ht="45" customHeight="1" spans="1:7">
      <c r="A27" s="9">
        <v>24</v>
      </c>
      <c r="B27" s="13"/>
      <c r="C27" s="14" t="s">
        <v>1133</v>
      </c>
      <c r="D27" s="11"/>
      <c r="E27" s="12"/>
      <c r="F27" s="12"/>
      <c r="G27" s="12"/>
    </row>
    <row r="28" s="1" customFormat="1" ht="45" customHeight="1" spans="1:7">
      <c r="A28" s="9">
        <v>25</v>
      </c>
      <c r="B28" s="13"/>
      <c r="C28" s="14" t="s">
        <v>1134</v>
      </c>
      <c r="D28" s="11"/>
      <c r="E28" s="12"/>
      <c r="F28" s="12"/>
      <c r="G28" s="12"/>
    </row>
    <row r="29" s="1" customFormat="1" ht="45" customHeight="1" spans="1:7">
      <c r="A29" s="9">
        <v>26</v>
      </c>
      <c r="B29" s="13"/>
      <c r="C29" s="14" t="s">
        <v>1135</v>
      </c>
      <c r="D29" s="11"/>
      <c r="E29" s="12"/>
      <c r="F29" s="12"/>
      <c r="G29" s="12"/>
    </row>
    <row r="30" s="1" customFormat="1" ht="45" customHeight="1" spans="1:7">
      <c r="A30" s="9">
        <v>27</v>
      </c>
      <c r="B30" s="15"/>
      <c r="C30" s="14" t="s">
        <v>1136</v>
      </c>
      <c r="D30" s="11"/>
      <c r="E30" s="12"/>
      <c r="F30" s="12"/>
      <c r="G30" s="12"/>
    </row>
    <row r="31" s="1" customFormat="1" ht="45" customHeight="1" spans="1:7">
      <c r="A31" s="9">
        <v>28</v>
      </c>
      <c r="B31" s="9" t="s">
        <v>398</v>
      </c>
      <c r="C31" s="14" t="s">
        <v>1137</v>
      </c>
      <c r="D31" s="11"/>
      <c r="E31" s="12"/>
      <c r="F31" s="12"/>
      <c r="G31" s="12"/>
    </row>
    <row r="32" s="1" customFormat="1" ht="45" customHeight="1" spans="1:7">
      <c r="A32" s="9">
        <v>29</v>
      </c>
      <c r="B32" s="13"/>
      <c r="C32" s="14" t="s">
        <v>1138</v>
      </c>
      <c r="D32" s="11"/>
      <c r="E32" s="12"/>
      <c r="F32" s="12"/>
      <c r="G32" s="12"/>
    </row>
    <row r="33" s="1" customFormat="1" ht="45" customHeight="1" spans="1:7">
      <c r="A33" s="9">
        <v>30</v>
      </c>
      <c r="B33" s="13"/>
      <c r="C33" s="14" t="s">
        <v>1139</v>
      </c>
      <c r="D33" s="11"/>
      <c r="E33" s="12"/>
      <c r="F33" s="12"/>
      <c r="G33" s="12"/>
    </row>
    <row r="34" s="1" customFormat="1" ht="45" customHeight="1" spans="1:7">
      <c r="A34" s="9">
        <v>31</v>
      </c>
      <c r="B34" s="13"/>
      <c r="C34" s="14" t="s">
        <v>1067</v>
      </c>
      <c r="D34" s="11"/>
      <c r="E34" s="12"/>
      <c r="F34" s="12"/>
      <c r="G34" s="12"/>
    </row>
    <row r="35" s="1" customFormat="1" ht="45" customHeight="1" spans="1:7">
      <c r="A35" s="9">
        <v>32</v>
      </c>
      <c r="B35" s="13"/>
      <c r="C35" s="14" t="s">
        <v>1068</v>
      </c>
      <c r="D35" s="11"/>
      <c r="E35" s="12"/>
      <c r="F35" s="12"/>
      <c r="G35" s="12"/>
    </row>
    <row r="36" s="1" customFormat="1" ht="45" customHeight="1" spans="1:7">
      <c r="A36" s="9">
        <v>33</v>
      </c>
      <c r="B36" s="13"/>
      <c r="C36" s="14" t="s">
        <v>1069</v>
      </c>
      <c r="D36" s="11"/>
      <c r="E36" s="12"/>
      <c r="F36" s="12"/>
      <c r="G36" s="12"/>
    </row>
    <row r="37" s="1" customFormat="1" ht="45" customHeight="1" spans="1:7">
      <c r="A37" s="9">
        <v>34</v>
      </c>
      <c r="B37" s="13"/>
      <c r="C37" s="14" t="s">
        <v>1070</v>
      </c>
      <c r="D37" s="11"/>
      <c r="E37" s="12"/>
      <c r="F37" s="12"/>
      <c r="G37" s="12"/>
    </row>
    <row r="38" s="1" customFormat="1" ht="45" customHeight="1" spans="1:7">
      <c r="A38" s="9">
        <v>35</v>
      </c>
      <c r="B38" s="15"/>
      <c r="C38" s="14" t="s">
        <v>1071</v>
      </c>
      <c r="D38" s="11"/>
      <c r="E38" s="12"/>
      <c r="F38" s="12"/>
      <c r="G38" s="12"/>
    </row>
    <row r="39" s="1" customFormat="1" ht="20" customHeight="1" spans="1:7">
      <c r="A39" s="16" t="s">
        <v>82</v>
      </c>
      <c r="B39" s="16"/>
      <c r="C39" s="15"/>
      <c r="D39" s="16">
        <f>COUNTA(D4:D38)</f>
        <v>0</v>
      </c>
      <c r="E39" s="16">
        <f>COUNTA(E4:E38)</f>
        <v>0</v>
      </c>
      <c r="F39" s="16">
        <f>COUNTA(F4:F38)</f>
        <v>0</v>
      </c>
      <c r="G39" s="17"/>
    </row>
    <row r="40" s="1" customFormat="1" ht="20" customHeight="1" spans="1:7">
      <c r="A40" s="18" t="s">
        <v>288</v>
      </c>
      <c r="B40" s="19"/>
      <c r="C40" s="20" t="s">
        <v>289</v>
      </c>
      <c r="D40" s="21">
        <f>D39+E39+F39</f>
        <v>0</v>
      </c>
      <c r="E40" s="9" t="s">
        <v>290</v>
      </c>
      <c r="F40" s="16" t="s">
        <v>117</v>
      </c>
      <c r="G40" s="22">
        <f>D39</f>
        <v>0</v>
      </c>
    </row>
    <row r="41" s="1" customFormat="1" ht="20" customHeight="1" spans="1:7">
      <c r="A41" s="23"/>
      <c r="B41" s="24"/>
      <c r="C41" s="25"/>
      <c r="D41" s="26"/>
      <c r="E41" s="13"/>
      <c r="F41" s="16" t="s">
        <v>118</v>
      </c>
      <c r="G41" s="22">
        <f>E39</f>
        <v>0</v>
      </c>
    </row>
    <row r="42" s="1" customFormat="1" ht="20" customHeight="1" spans="1:7">
      <c r="A42" s="23"/>
      <c r="B42" s="24"/>
      <c r="C42" s="25"/>
      <c r="D42" s="26"/>
      <c r="E42" s="13"/>
      <c r="F42" s="16" t="s">
        <v>119</v>
      </c>
      <c r="G42" s="22">
        <f>F39</f>
        <v>0</v>
      </c>
    </row>
    <row r="43" s="1" customFormat="1" ht="20" customHeight="1" spans="1:7">
      <c r="A43" s="23"/>
      <c r="B43" s="24"/>
      <c r="C43" s="27"/>
      <c r="D43" s="28"/>
      <c r="E43" s="15"/>
      <c r="F43" s="29" t="s">
        <v>291</v>
      </c>
      <c r="G43" s="30" t="e">
        <f>G40/D40</f>
        <v>#DIV/0!</v>
      </c>
    </row>
    <row r="44" s="1" customFormat="1" ht="20" customHeight="1" spans="1:7">
      <c r="A44" s="31"/>
      <c r="B44" s="32"/>
      <c r="C44" s="33" t="s">
        <v>292</v>
      </c>
      <c r="D44" s="34"/>
      <c r="E44" s="34"/>
      <c r="F44" s="34"/>
      <c r="G44" s="35"/>
    </row>
    <row r="45" s="1" customFormat="1" ht="20" customHeight="1" spans="1:7">
      <c r="A45" s="36" t="s">
        <v>293</v>
      </c>
      <c r="B45" s="36"/>
      <c r="C45" s="36"/>
      <c r="D45" s="36"/>
      <c r="E45" s="36"/>
      <c r="F45" s="36"/>
      <c r="G45" s="36"/>
    </row>
  </sheetData>
  <mergeCells count="15">
    <mergeCell ref="A1:G1"/>
    <mergeCell ref="A2:B2"/>
    <mergeCell ref="D2:E2"/>
    <mergeCell ref="F2:G2"/>
    <mergeCell ref="A39:C39"/>
    <mergeCell ref="C44:G44"/>
    <mergeCell ref="A45:G45"/>
    <mergeCell ref="B4:B15"/>
    <mergeCell ref="B16:B24"/>
    <mergeCell ref="B25:B30"/>
    <mergeCell ref="B31:B38"/>
    <mergeCell ref="C40:C43"/>
    <mergeCell ref="D40:D43"/>
    <mergeCell ref="E40:E43"/>
    <mergeCell ref="A40:B44"/>
  </mergeCells>
  <dataValidations count="3">
    <dataValidation type="custom" allowBlank="1" showInputMessage="1" showErrorMessage="1" sqref="D4:D38">
      <formula1>COUNTIF(D4:F4,"&lt;&gt;")&lt;=1</formula1>
    </dataValidation>
    <dataValidation type="custom" allowBlank="1" showInputMessage="1" showErrorMessage="1" sqref="E4:E38">
      <formula1>COUNTIF(D4:F4,"&lt;&gt;")&lt;=1</formula1>
    </dataValidation>
    <dataValidation type="custom" allowBlank="1" showInputMessage="1" showErrorMessage="1" sqref="F4:F38">
      <formula1>COUNTIF(D4:F4,"&lt;&gt;")&lt;=1</formula1>
    </dataValidation>
  </dataValidations>
  <pageMargins left="0.7" right="0.7" top="0.75" bottom="0.75" header="0.3" footer="0.3"/>
  <pageSetup paperSize="9" orientation="portrait" horizontalDpi="300" verticalDpi="300"/>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dimension ref="A1:G47"/>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style="37" customWidth="1"/>
    <col min="3" max="3" width="140.583333333333" customWidth="1"/>
    <col min="4" max="7" width="10.5833333333333" customWidth="1"/>
  </cols>
  <sheetData>
    <row r="1" ht="30" customHeight="1" spans="1:7">
      <c r="A1" s="2" t="s">
        <v>1140</v>
      </c>
      <c r="B1" s="3"/>
      <c r="C1" s="3"/>
      <c r="D1" s="3"/>
      <c r="E1" s="3"/>
      <c r="F1" s="3"/>
      <c r="G1" s="3"/>
    </row>
    <row r="2" s="1" customFormat="1" ht="20" customHeight="1" spans="1:7">
      <c r="A2" s="4" t="s">
        <v>64</v>
      </c>
      <c r="B2" s="5"/>
      <c r="C2" s="6" t="str">
        <f>IF('表C-0-6'!B2="","",'表C-0-6'!B2)</f>
        <v/>
      </c>
      <c r="D2" s="4" t="s">
        <v>114</v>
      </c>
      <c r="E2" s="5"/>
      <c r="F2" s="4" t="str">
        <f>IF('表C-0-1'!J2="","",'表C-0-1'!J2)</f>
        <v>年 月 日</v>
      </c>
      <c r="G2" s="5"/>
    </row>
    <row r="3" s="1" customFormat="1" ht="20" customHeight="1" spans="1:7">
      <c r="A3" s="7" t="s">
        <v>1</v>
      </c>
      <c r="B3" s="7" t="s">
        <v>115</v>
      </c>
      <c r="C3" s="8" t="s">
        <v>116</v>
      </c>
      <c r="D3" s="7" t="s">
        <v>117</v>
      </c>
      <c r="E3" s="7" t="s">
        <v>118</v>
      </c>
      <c r="F3" s="7" t="s">
        <v>119</v>
      </c>
      <c r="G3" s="7" t="s">
        <v>120</v>
      </c>
    </row>
    <row r="4" s="1" customFormat="1" ht="45" customHeight="1" spans="1:7">
      <c r="A4" s="9">
        <v>1</v>
      </c>
      <c r="B4" s="9" t="s">
        <v>1141</v>
      </c>
      <c r="C4" s="10" t="s">
        <v>1142</v>
      </c>
      <c r="D4" s="11"/>
      <c r="E4" s="12"/>
      <c r="F4" s="12"/>
      <c r="G4" s="12"/>
    </row>
    <row r="5" s="1" customFormat="1" ht="45" customHeight="1" spans="1:7">
      <c r="A5" s="9">
        <v>2</v>
      </c>
      <c r="B5" s="13"/>
      <c r="C5" s="10" t="s">
        <v>1143</v>
      </c>
      <c r="D5" s="11"/>
      <c r="E5" s="12"/>
      <c r="F5" s="12"/>
      <c r="G5" s="12"/>
    </row>
    <row r="6" s="1" customFormat="1" ht="45" customHeight="1" spans="1:7">
      <c r="A6" s="9">
        <v>3</v>
      </c>
      <c r="B6" s="15"/>
      <c r="C6" s="14" t="s">
        <v>1144</v>
      </c>
      <c r="D6" s="11"/>
      <c r="E6" s="12"/>
      <c r="F6" s="12"/>
      <c r="G6" s="12"/>
    </row>
    <row r="7" s="1" customFormat="1" ht="45" customHeight="1" spans="1:7">
      <c r="A7" s="9">
        <v>4</v>
      </c>
      <c r="B7" s="9" t="s">
        <v>1145</v>
      </c>
      <c r="C7" s="14" t="s">
        <v>1146</v>
      </c>
      <c r="D7" s="11"/>
      <c r="E7" s="12"/>
      <c r="F7" s="12"/>
      <c r="G7" s="12"/>
    </row>
    <row r="8" s="1" customFormat="1" ht="45" customHeight="1" spans="1:7">
      <c r="A8" s="9">
        <v>5</v>
      </c>
      <c r="B8" s="13"/>
      <c r="C8" s="10" t="s">
        <v>1147</v>
      </c>
      <c r="D8" s="11"/>
      <c r="E8" s="12"/>
      <c r="F8" s="12"/>
      <c r="G8" s="12"/>
    </row>
    <row r="9" s="1" customFormat="1" ht="45" customHeight="1" spans="1:7">
      <c r="A9" s="9">
        <v>6</v>
      </c>
      <c r="B9" s="15"/>
      <c r="C9" s="14" t="s">
        <v>1148</v>
      </c>
      <c r="D9" s="11"/>
      <c r="E9" s="12"/>
      <c r="F9" s="12"/>
      <c r="G9" s="12"/>
    </row>
    <row r="10" s="1" customFormat="1" ht="45" customHeight="1" spans="1:7">
      <c r="A10" s="9">
        <v>7</v>
      </c>
      <c r="B10" s="9" t="s">
        <v>415</v>
      </c>
      <c r="C10" s="14" t="s">
        <v>1149</v>
      </c>
      <c r="D10" s="11"/>
      <c r="E10" s="12"/>
      <c r="F10" s="12"/>
      <c r="G10" s="12"/>
    </row>
    <row r="11" s="1" customFormat="1" ht="45" customHeight="1" spans="1:7">
      <c r="A11" s="9">
        <v>8</v>
      </c>
      <c r="B11" s="15"/>
      <c r="C11" s="14" t="s">
        <v>1150</v>
      </c>
      <c r="D11" s="11"/>
      <c r="E11" s="12"/>
      <c r="F11" s="12"/>
      <c r="G11" s="12"/>
    </row>
    <row r="12" s="1" customFormat="1" ht="45" customHeight="1" spans="1:7">
      <c r="A12" s="9">
        <v>9</v>
      </c>
      <c r="B12" s="9" t="s">
        <v>1151</v>
      </c>
      <c r="C12" s="14" t="s">
        <v>1152</v>
      </c>
      <c r="D12" s="11"/>
      <c r="E12" s="12"/>
      <c r="F12" s="12"/>
      <c r="G12" s="12"/>
    </row>
    <row r="13" s="1" customFormat="1" ht="45" customHeight="1" spans="1:7">
      <c r="A13" s="9">
        <v>10</v>
      </c>
      <c r="B13" s="15"/>
      <c r="C13" s="14" t="s">
        <v>1153</v>
      </c>
      <c r="D13" s="11"/>
      <c r="E13" s="12"/>
      <c r="F13" s="12"/>
      <c r="G13" s="12"/>
    </row>
    <row r="14" s="1" customFormat="1" ht="45" customHeight="1" spans="1:7">
      <c r="A14" s="9">
        <v>11</v>
      </c>
      <c r="B14" s="16" t="s">
        <v>1154</v>
      </c>
      <c r="C14" s="14" t="s">
        <v>1155</v>
      </c>
      <c r="D14" s="11"/>
      <c r="E14" s="12"/>
      <c r="F14" s="12"/>
      <c r="G14" s="12"/>
    </row>
    <row r="15" s="1" customFormat="1" ht="45" customHeight="1" spans="1:7">
      <c r="A15" s="9">
        <v>12</v>
      </c>
      <c r="B15" s="16" t="s">
        <v>1156</v>
      </c>
      <c r="C15" s="14" t="s">
        <v>1157</v>
      </c>
      <c r="D15" s="11"/>
      <c r="E15" s="12"/>
      <c r="F15" s="12"/>
      <c r="G15" s="12"/>
    </row>
    <row r="16" s="1" customFormat="1" ht="135" customHeight="1" spans="1:7">
      <c r="A16" s="9">
        <v>13</v>
      </c>
      <c r="B16" s="16" t="s">
        <v>1158</v>
      </c>
      <c r="C16" s="14" t="s">
        <v>1159</v>
      </c>
      <c r="D16" s="11"/>
      <c r="E16" s="12"/>
      <c r="F16" s="12"/>
      <c r="G16" s="12"/>
    </row>
    <row r="17" s="1" customFormat="1" ht="45" customHeight="1" spans="1:7">
      <c r="A17" s="9">
        <v>14</v>
      </c>
      <c r="B17" s="9" t="s">
        <v>430</v>
      </c>
      <c r="C17" s="14" t="s">
        <v>1160</v>
      </c>
      <c r="D17" s="11"/>
      <c r="E17" s="12"/>
      <c r="F17" s="12"/>
      <c r="G17" s="12"/>
    </row>
    <row r="18" s="1" customFormat="1" ht="45" customHeight="1" spans="1:7">
      <c r="A18" s="9">
        <v>15</v>
      </c>
      <c r="B18" s="15"/>
      <c r="C18" s="14" t="s">
        <v>1161</v>
      </c>
      <c r="D18" s="11"/>
      <c r="E18" s="12"/>
      <c r="F18" s="12"/>
      <c r="G18" s="12"/>
    </row>
    <row r="19" s="1" customFormat="1" ht="45" customHeight="1" spans="1:7">
      <c r="A19" s="9">
        <v>16</v>
      </c>
      <c r="B19" s="16" t="s">
        <v>433</v>
      </c>
      <c r="C19" s="14" t="s">
        <v>434</v>
      </c>
      <c r="D19" s="11"/>
      <c r="E19" s="12"/>
      <c r="F19" s="12"/>
      <c r="G19" s="12"/>
    </row>
    <row r="20" s="1" customFormat="1" ht="45" customHeight="1" spans="1:7">
      <c r="A20" s="9">
        <v>17</v>
      </c>
      <c r="B20" s="9" t="s">
        <v>1162</v>
      </c>
      <c r="C20" s="14" t="s">
        <v>443</v>
      </c>
      <c r="D20" s="11"/>
      <c r="E20" s="12"/>
      <c r="F20" s="12"/>
      <c r="G20" s="12"/>
    </row>
    <row r="21" s="1" customFormat="1" ht="45" customHeight="1" spans="1:7">
      <c r="A21" s="9">
        <v>18</v>
      </c>
      <c r="B21" s="15"/>
      <c r="C21" s="14" t="s">
        <v>444</v>
      </c>
      <c r="D21" s="11"/>
      <c r="E21" s="12"/>
      <c r="F21" s="12"/>
      <c r="G21" s="12"/>
    </row>
    <row r="22" s="1" customFormat="1" ht="45" customHeight="1" spans="1:7">
      <c r="A22" s="9">
        <v>19</v>
      </c>
      <c r="B22" s="16" t="s">
        <v>1163</v>
      </c>
      <c r="C22" s="14" t="s">
        <v>1164</v>
      </c>
      <c r="D22" s="11"/>
      <c r="E22" s="12"/>
      <c r="F22" s="12"/>
      <c r="G22" s="12"/>
    </row>
    <row r="23" s="1" customFormat="1" ht="45" customHeight="1" spans="1:7">
      <c r="A23" s="9">
        <v>20</v>
      </c>
      <c r="B23" s="9" t="s">
        <v>1165</v>
      </c>
      <c r="C23" s="14" t="s">
        <v>456</v>
      </c>
      <c r="D23" s="11"/>
      <c r="E23" s="12"/>
      <c r="F23" s="12"/>
      <c r="G23" s="12"/>
    </row>
    <row r="24" s="1" customFormat="1" ht="45" customHeight="1" spans="1:7">
      <c r="A24" s="9">
        <v>21</v>
      </c>
      <c r="B24" s="15"/>
      <c r="C24" s="14" t="s">
        <v>1166</v>
      </c>
      <c r="D24" s="11"/>
      <c r="E24" s="12"/>
      <c r="F24" s="12"/>
      <c r="G24" s="12"/>
    </row>
    <row r="25" s="1" customFormat="1" ht="45" customHeight="1" spans="1:7">
      <c r="A25" s="9">
        <v>22</v>
      </c>
      <c r="B25" s="16" t="s">
        <v>1167</v>
      </c>
      <c r="C25" s="14" t="s">
        <v>463</v>
      </c>
      <c r="D25" s="11"/>
      <c r="E25" s="12"/>
      <c r="F25" s="12"/>
      <c r="G25" s="12"/>
    </row>
    <row r="26" s="1" customFormat="1" ht="45" customHeight="1" spans="1:7">
      <c r="A26" s="9">
        <v>23</v>
      </c>
      <c r="B26" s="16" t="s">
        <v>464</v>
      </c>
      <c r="C26" s="14" t="s">
        <v>465</v>
      </c>
      <c r="D26" s="11"/>
      <c r="E26" s="12"/>
      <c r="F26" s="12"/>
      <c r="G26" s="12"/>
    </row>
    <row r="27" s="1" customFormat="1" ht="45" customHeight="1" spans="1:7">
      <c r="A27" s="9">
        <v>24</v>
      </c>
      <c r="B27" s="9" t="s">
        <v>398</v>
      </c>
      <c r="C27" s="14" t="s">
        <v>466</v>
      </c>
      <c r="D27" s="11"/>
      <c r="E27" s="12"/>
      <c r="F27" s="12"/>
      <c r="G27" s="12"/>
    </row>
    <row r="28" s="1" customFormat="1" ht="45" customHeight="1" spans="1:7">
      <c r="A28" s="9">
        <v>25</v>
      </c>
      <c r="B28" s="13"/>
      <c r="C28" s="14" t="s">
        <v>1168</v>
      </c>
      <c r="D28" s="11"/>
      <c r="E28" s="12"/>
      <c r="F28" s="12"/>
      <c r="G28" s="12"/>
    </row>
    <row r="29" s="1" customFormat="1" ht="45" customHeight="1" spans="1:7">
      <c r="A29" s="9">
        <v>26</v>
      </c>
      <c r="B29" s="13"/>
      <c r="C29" s="14" t="s">
        <v>1169</v>
      </c>
      <c r="D29" s="11"/>
      <c r="E29" s="12"/>
      <c r="F29" s="12"/>
      <c r="G29" s="12"/>
    </row>
    <row r="30" s="1" customFormat="1" ht="45" customHeight="1" spans="1:7">
      <c r="A30" s="9">
        <v>27</v>
      </c>
      <c r="B30" s="13"/>
      <c r="C30" s="14" t="s">
        <v>1170</v>
      </c>
      <c r="D30" s="11"/>
      <c r="E30" s="12"/>
      <c r="F30" s="12"/>
      <c r="G30" s="12"/>
    </row>
    <row r="31" s="1" customFormat="1" ht="45" customHeight="1" spans="1:7">
      <c r="A31" s="9">
        <v>28</v>
      </c>
      <c r="B31" s="13"/>
      <c r="C31" s="14" t="s">
        <v>1171</v>
      </c>
      <c r="D31" s="11"/>
      <c r="E31" s="12"/>
      <c r="F31" s="12"/>
      <c r="G31" s="12"/>
    </row>
    <row r="32" s="1" customFormat="1" ht="45" customHeight="1" spans="1:7">
      <c r="A32" s="9">
        <v>29</v>
      </c>
      <c r="B32" s="13"/>
      <c r="C32" s="14" t="s">
        <v>1172</v>
      </c>
      <c r="D32" s="11"/>
      <c r="E32" s="12"/>
      <c r="F32" s="12"/>
      <c r="G32" s="12"/>
    </row>
    <row r="33" s="1" customFormat="1" ht="45" customHeight="1" spans="1:7">
      <c r="A33" s="9">
        <v>30</v>
      </c>
      <c r="B33" s="13"/>
      <c r="C33" s="14" t="s">
        <v>1173</v>
      </c>
      <c r="D33" s="11"/>
      <c r="E33" s="12"/>
      <c r="F33" s="12"/>
      <c r="G33" s="12"/>
    </row>
    <row r="34" s="1" customFormat="1" ht="45" customHeight="1" spans="1:7">
      <c r="A34" s="9">
        <v>31</v>
      </c>
      <c r="B34" s="13"/>
      <c r="C34" s="14" t="s">
        <v>1174</v>
      </c>
      <c r="D34" s="11"/>
      <c r="E34" s="12"/>
      <c r="F34" s="12"/>
      <c r="G34" s="12"/>
    </row>
    <row r="35" s="1" customFormat="1" ht="45" customHeight="1" spans="1:7">
      <c r="A35" s="9">
        <v>32</v>
      </c>
      <c r="B35" s="13"/>
      <c r="C35" s="14" t="s">
        <v>1175</v>
      </c>
      <c r="D35" s="11"/>
      <c r="E35" s="12"/>
      <c r="F35" s="12"/>
      <c r="G35" s="12"/>
    </row>
    <row r="36" s="1" customFormat="1" ht="45" customHeight="1" spans="1:7">
      <c r="A36" s="9">
        <v>33</v>
      </c>
      <c r="B36" s="13"/>
      <c r="C36" s="14" t="s">
        <v>1176</v>
      </c>
      <c r="D36" s="11"/>
      <c r="E36" s="12"/>
      <c r="F36" s="12"/>
      <c r="G36" s="12"/>
    </row>
    <row r="37" s="1" customFormat="1" ht="45" customHeight="1" spans="1:7">
      <c r="A37" s="9">
        <v>34</v>
      </c>
      <c r="B37" s="13"/>
      <c r="C37" s="14" t="s">
        <v>476</v>
      </c>
      <c r="D37" s="11"/>
      <c r="E37" s="12"/>
      <c r="F37" s="12"/>
      <c r="G37" s="12"/>
    </row>
    <row r="38" s="1" customFormat="1" ht="45" customHeight="1" spans="1:7">
      <c r="A38" s="9">
        <v>35</v>
      </c>
      <c r="B38" s="13"/>
      <c r="C38" s="14" t="s">
        <v>477</v>
      </c>
      <c r="D38" s="11"/>
      <c r="E38" s="12"/>
      <c r="F38" s="12"/>
      <c r="G38" s="12"/>
    </row>
    <row r="39" s="1" customFormat="1" ht="45" customHeight="1" spans="1:7">
      <c r="A39" s="9">
        <v>36</v>
      </c>
      <c r="B39" s="13"/>
      <c r="C39" s="14" t="s">
        <v>478</v>
      </c>
      <c r="D39" s="11"/>
      <c r="E39" s="12"/>
      <c r="F39" s="12"/>
      <c r="G39" s="12"/>
    </row>
    <row r="40" s="1" customFormat="1" ht="45" customHeight="1" spans="1:7">
      <c r="A40" s="9">
        <v>37</v>
      </c>
      <c r="B40" s="15"/>
      <c r="C40" s="14" t="s">
        <v>1177</v>
      </c>
      <c r="D40" s="11"/>
      <c r="E40" s="12"/>
      <c r="F40" s="12"/>
      <c r="G40" s="12"/>
    </row>
    <row r="41" s="1" customFormat="1" ht="20" customHeight="1" spans="1:7">
      <c r="A41" s="16" t="s">
        <v>82</v>
      </c>
      <c r="B41" s="16"/>
      <c r="C41" s="15"/>
      <c r="D41" s="16">
        <f>COUNTA(D4:D40)</f>
        <v>0</v>
      </c>
      <c r="E41" s="16">
        <f>COUNTA(E4:E40)</f>
        <v>0</v>
      </c>
      <c r="F41" s="16">
        <f>COUNTA(F4:F40)</f>
        <v>0</v>
      </c>
      <c r="G41" s="17"/>
    </row>
    <row r="42" s="1" customFormat="1" ht="20" customHeight="1" spans="1:7">
      <c r="A42" s="18" t="s">
        <v>288</v>
      </c>
      <c r="B42" s="19"/>
      <c r="C42" s="20" t="s">
        <v>289</v>
      </c>
      <c r="D42" s="21">
        <f>D41+E41+F41</f>
        <v>0</v>
      </c>
      <c r="E42" s="9" t="s">
        <v>290</v>
      </c>
      <c r="F42" s="16" t="s">
        <v>117</v>
      </c>
      <c r="G42" s="22">
        <f>D41</f>
        <v>0</v>
      </c>
    </row>
    <row r="43" s="1" customFormat="1" ht="20" customHeight="1" spans="1:7">
      <c r="A43" s="23"/>
      <c r="B43" s="24"/>
      <c r="C43" s="25"/>
      <c r="D43" s="26"/>
      <c r="E43" s="13"/>
      <c r="F43" s="16" t="s">
        <v>118</v>
      </c>
      <c r="G43" s="22">
        <f>E41</f>
        <v>0</v>
      </c>
    </row>
    <row r="44" s="1" customFormat="1" ht="20" customHeight="1" spans="1:7">
      <c r="A44" s="23"/>
      <c r="B44" s="24"/>
      <c r="C44" s="25"/>
      <c r="D44" s="26"/>
      <c r="E44" s="13"/>
      <c r="F44" s="16" t="s">
        <v>119</v>
      </c>
      <c r="G44" s="22">
        <f>F41</f>
        <v>0</v>
      </c>
    </row>
    <row r="45" s="1" customFormat="1" ht="20" customHeight="1" spans="1:7">
      <c r="A45" s="23"/>
      <c r="B45" s="24"/>
      <c r="C45" s="27"/>
      <c r="D45" s="28"/>
      <c r="E45" s="15"/>
      <c r="F45" s="29" t="s">
        <v>291</v>
      </c>
      <c r="G45" s="30" t="e">
        <f>G42/D42</f>
        <v>#DIV/0!</v>
      </c>
    </row>
    <row r="46" s="1" customFormat="1" ht="20" customHeight="1" spans="1:7">
      <c r="A46" s="31"/>
      <c r="B46" s="32"/>
      <c r="C46" s="33" t="s">
        <v>292</v>
      </c>
      <c r="D46" s="34"/>
      <c r="E46" s="34"/>
      <c r="F46" s="34"/>
      <c r="G46" s="35"/>
    </row>
    <row r="47" s="1" customFormat="1" ht="20" customHeight="1" spans="1:7">
      <c r="A47" s="36" t="s">
        <v>293</v>
      </c>
      <c r="B47" s="36"/>
      <c r="C47" s="36"/>
      <c r="D47" s="36"/>
      <c r="E47" s="36"/>
      <c r="F47" s="36"/>
      <c r="G47" s="36"/>
    </row>
  </sheetData>
  <mergeCells count="19">
    <mergeCell ref="A1:G1"/>
    <mergeCell ref="A2:B2"/>
    <mergeCell ref="D2:E2"/>
    <mergeCell ref="F2:G2"/>
    <mergeCell ref="A41:C41"/>
    <mergeCell ref="C46:G46"/>
    <mergeCell ref="A47:G47"/>
    <mergeCell ref="B4:B6"/>
    <mergeCell ref="B7:B9"/>
    <mergeCell ref="B10:B11"/>
    <mergeCell ref="B12:B13"/>
    <mergeCell ref="B17:B18"/>
    <mergeCell ref="B20:B21"/>
    <mergeCell ref="B23:B24"/>
    <mergeCell ref="B27:B40"/>
    <mergeCell ref="C42:C45"/>
    <mergeCell ref="D42:D45"/>
    <mergeCell ref="E42:E45"/>
    <mergeCell ref="A42:B46"/>
  </mergeCells>
  <dataValidations count="3">
    <dataValidation type="custom" allowBlank="1" showInputMessage="1" showErrorMessage="1" sqref="D4:D40">
      <formula1>COUNTIF(D4:F4,"&lt;&gt;")&lt;=1</formula1>
    </dataValidation>
    <dataValidation type="custom" allowBlank="1" showInputMessage="1" showErrorMessage="1" sqref="E4:E40">
      <formula1>COUNTIF(D4:F4,"&lt;&gt;")&lt;=1</formula1>
    </dataValidation>
    <dataValidation type="custom" allowBlank="1" showInputMessage="1" showErrorMessage="1" sqref="F4:F40">
      <formula1>COUNTIF(D4:F4,"&lt;&gt;")&lt;=1</formula1>
    </dataValidation>
  </dataValidations>
  <pageMargins left="0.7" right="0.7" top="0.75" bottom="0.75" header="0.3" footer="0.3"/>
  <pageSetup paperSize="9" orientation="portrait" horizontalDpi="300" verticalDpi="300"/>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dimension ref="A1:G47"/>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1178</v>
      </c>
      <c r="B1" s="3"/>
      <c r="C1" s="3"/>
      <c r="D1" s="3"/>
      <c r="E1" s="3"/>
      <c r="F1" s="3"/>
      <c r="G1" s="3"/>
    </row>
    <row r="2" s="1" customFormat="1" ht="20" customHeight="1" spans="1:7">
      <c r="A2" s="4" t="s">
        <v>64</v>
      </c>
      <c r="B2" s="5"/>
      <c r="C2" s="6" t="str">
        <f>IF('表C-0-6'!B2="","",'表C-0-6'!B2)</f>
        <v/>
      </c>
      <c r="D2" s="4" t="s">
        <v>114</v>
      </c>
      <c r="E2" s="5"/>
      <c r="F2" s="4" t="str">
        <f>IF('表C-0-1'!J2="","",'表C-0-1'!J2)</f>
        <v>年 月 日</v>
      </c>
      <c r="G2" s="5"/>
    </row>
    <row r="3" s="1" customFormat="1" ht="20" customHeight="1" spans="1:7">
      <c r="A3" s="7" t="s">
        <v>1</v>
      </c>
      <c r="B3" s="7" t="s">
        <v>115</v>
      </c>
      <c r="C3" s="8" t="s">
        <v>116</v>
      </c>
      <c r="D3" s="7" t="s">
        <v>117</v>
      </c>
      <c r="E3" s="7" t="s">
        <v>118</v>
      </c>
      <c r="F3" s="7" t="s">
        <v>119</v>
      </c>
      <c r="G3" s="7" t="s">
        <v>120</v>
      </c>
    </row>
    <row r="4" s="1" customFormat="1" ht="45" customHeight="1" spans="1:7">
      <c r="A4" s="9">
        <v>1</v>
      </c>
      <c r="B4" s="9" t="s">
        <v>1179</v>
      </c>
      <c r="C4" s="10" t="s">
        <v>1180</v>
      </c>
      <c r="D4" s="11"/>
      <c r="E4" s="12"/>
      <c r="F4" s="12"/>
      <c r="G4" s="12"/>
    </row>
    <row r="5" s="1" customFormat="1" ht="45" customHeight="1" spans="1:7">
      <c r="A5" s="9">
        <v>2</v>
      </c>
      <c r="B5" s="13"/>
      <c r="C5" s="10" t="s">
        <v>1181</v>
      </c>
      <c r="D5" s="11"/>
      <c r="E5" s="12"/>
      <c r="F5" s="12"/>
      <c r="G5" s="12"/>
    </row>
    <row r="6" s="1" customFormat="1" ht="45" customHeight="1" spans="1:7">
      <c r="A6" s="9">
        <v>3</v>
      </c>
      <c r="B6" s="13"/>
      <c r="C6" s="14" t="s">
        <v>1182</v>
      </c>
      <c r="D6" s="11"/>
      <c r="E6" s="12"/>
      <c r="F6" s="12"/>
      <c r="G6" s="12"/>
    </row>
    <row r="7" s="1" customFormat="1" ht="45" customHeight="1" spans="1:7">
      <c r="A7" s="9">
        <v>4</v>
      </c>
      <c r="B7" s="13"/>
      <c r="C7" s="14" t="s">
        <v>1183</v>
      </c>
      <c r="D7" s="11"/>
      <c r="E7" s="12"/>
      <c r="F7" s="12"/>
      <c r="G7" s="12"/>
    </row>
    <row r="8" s="1" customFormat="1" ht="45" customHeight="1" spans="1:7">
      <c r="A8" s="9">
        <v>5</v>
      </c>
      <c r="B8" s="13"/>
      <c r="C8" s="10" t="s">
        <v>1184</v>
      </c>
      <c r="D8" s="11"/>
      <c r="E8" s="12"/>
      <c r="F8" s="12"/>
      <c r="G8" s="12"/>
    </row>
    <row r="9" s="1" customFormat="1" ht="45" customHeight="1" spans="1:7">
      <c r="A9" s="9">
        <v>6</v>
      </c>
      <c r="B9" s="13"/>
      <c r="C9" s="14" t="s">
        <v>1185</v>
      </c>
      <c r="D9" s="11"/>
      <c r="E9" s="12"/>
      <c r="F9" s="12"/>
      <c r="G9" s="12"/>
    </row>
    <row r="10" s="1" customFormat="1" ht="45" customHeight="1" spans="1:7">
      <c r="A10" s="9">
        <v>7</v>
      </c>
      <c r="B10" s="13"/>
      <c r="C10" s="14" t="s">
        <v>1186</v>
      </c>
      <c r="D10" s="11"/>
      <c r="E10" s="12"/>
      <c r="F10" s="12"/>
      <c r="G10" s="12"/>
    </row>
    <row r="11" s="1" customFormat="1" ht="45" customHeight="1" spans="1:7">
      <c r="A11" s="9">
        <v>8</v>
      </c>
      <c r="B11" s="13"/>
      <c r="C11" s="14" t="s">
        <v>1187</v>
      </c>
      <c r="D11" s="11"/>
      <c r="E11" s="12"/>
      <c r="F11" s="12"/>
      <c r="G11" s="12"/>
    </row>
    <row r="12" s="1" customFormat="1" ht="45" customHeight="1" spans="1:7">
      <c r="A12" s="9">
        <v>9</v>
      </c>
      <c r="B12" s="13"/>
      <c r="C12" s="14" t="s">
        <v>1188</v>
      </c>
      <c r="D12" s="11"/>
      <c r="E12" s="12"/>
      <c r="F12" s="12"/>
      <c r="G12" s="12"/>
    </row>
    <row r="13" s="1" customFormat="1" ht="45" customHeight="1" spans="1:7">
      <c r="A13" s="9">
        <v>10</v>
      </c>
      <c r="B13" s="13"/>
      <c r="C13" s="14" t="s">
        <v>1189</v>
      </c>
      <c r="D13" s="11"/>
      <c r="E13" s="12"/>
      <c r="F13" s="12"/>
      <c r="G13" s="12"/>
    </row>
    <row r="14" s="1" customFormat="1" ht="45" customHeight="1" spans="1:7">
      <c r="A14" s="9">
        <v>11</v>
      </c>
      <c r="B14" s="13"/>
      <c r="C14" s="14" t="s">
        <v>1190</v>
      </c>
      <c r="D14" s="11"/>
      <c r="E14" s="12"/>
      <c r="F14" s="12"/>
      <c r="G14" s="12"/>
    </row>
    <row r="15" s="1" customFormat="1" ht="45" customHeight="1" spans="1:7">
      <c r="A15" s="9">
        <v>12</v>
      </c>
      <c r="B15" s="13"/>
      <c r="C15" s="14" t="s">
        <v>1191</v>
      </c>
      <c r="D15" s="11"/>
      <c r="E15" s="12"/>
      <c r="F15" s="12"/>
      <c r="G15" s="12"/>
    </row>
    <row r="16" s="1" customFormat="1" ht="45" customHeight="1" spans="1:7">
      <c r="A16" s="9">
        <v>13</v>
      </c>
      <c r="B16" s="13"/>
      <c r="C16" s="14" t="s">
        <v>1192</v>
      </c>
      <c r="D16" s="11"/>
      <c r="E16" s="12"/>
      <c r="F16" s="12"/>
      <c r="G16" s="12"/>
    </row>
    <row r="17" s="1" customFormat="1" ht="45" customHeight="1" spans="1:7">
      <c r="A17" s="9">
        <v>14</v>
      </c>
      <c r="B17" s="13"/>
      <c r="C17" s="14" t="s">
        <v>1193</v>
      </c>
      <c r="D17" s="11"/>
      <c r="E17" s="12"/>
      <c r="F17" s="12"/>
      <c r="G17" s="12"/>
    </row>
    <row r="18" s="1" customFormat="1" ht="45" customHeight="1" spans="1:7">
      <c r="A18" s="9">
        <v>15</v>
      </c>
      <c r="B18" s="15"/>
      <c r="C18" s="14" t="s">
        <v>1194</v>
      </c>
      <c r="D18" s="11"/>
      <c r="E18" s="12"/>
      <c r="F18" s="12"/>
      <c r="G18" s="12"/>
    </row>
    <row r="19" s="1" customFormat="1" ht="45" customHeight="1" spans="1:7">
      <c r="A19" s="9">
        <v>16</v>
      </c>
      <c r="B19" s="9" t="s">
        <v>647</v>
      </c>
      <c r="C19" s="38" t="s">
        <v>1195</v>
      </c>
      <c r="D19" s="11"/>
      <c r="E19" s="12"/>
      <c r="F19" s="12"/>
      <c r="G19" s="12"/>
    </row>
    <row r="20" s="1" customFormat="1" ht="45" customHeight="1" spans="1:7">
      <c r="A20" s="9">
        <v>17</v>
      </c>
      <c r="B20" s="13"/>
      <c r="C20" s="14" t="s">
        <v>1196</v>
      </c>
      <c r="D20" s="11"/>
      <c r="E20" s="12"/>
      <c r="F20" s="12"/>
      <c r="G20" s="12"/>
    </row>
    <row r="21" s="1" customFormat="1" ht="45" customHeight="1" spans="1:7">
      <c r="A21" s="9">
        <v>18</v>
      </c>
      <c r="B21" s="13"/>
      <c r="C21" s="14" t="s">
        <v>1197</v>
      </c>
      <c r="D21" s="11"/>
      <c r="E21" s="12"/>
      <c r="F21" s="12"/>
      <c r="G21" s="12"/>
    </row>
    <row r="22" s="1" customFormat="1" ht="45" customHeight="1" spans="1:7">
      <c r="A22" s="9">
        <v>19</v>
      </c>
      <c r="B22" s="13"/>
      <c r="C22" s="14" t="s">
        <v>1198</v>
      </c>
      <c r="D22" s="11"/>
      <c r="E22" s="12"/>
      <c r="F22" s="12"/>
      <c r="G22" s="12"/>
    </row>
    <row r="23" s="1" customFormat="1" ht="45" customHeight="1" spans="1:7">
      <c r="A23" s="9">
        <v>20</v>
      </c>
      <c r="B23" s="13"/>
      <c r="C23" s="14" t="s">
        <v>1199</v>
      </c>
      <c r="D23" s="11"/>
      <c r="E23" s="12"/>
      <c r="F23" s="12"/>
      <c r="G23" s="12"/>
    </row>
    <row r="24" s="1" customFormat="1" ht="45" customHeight="1" spans="1:7">
      <c r="A24" s="9">
        <v>21</v>
      </c>
      <c r="B24" s="15"/>
      <c r="C24" s="14" t="s">
        <v>1200</v>
      </c>
      <c r="D24" s="11"/>
      <c r="E24" s="12"/>
      <c r="F24" s="12"/>
      <c r="G24" s="12"/>
    </row>
    <row r="25" s="1" customFormat="1" ht="45" customHeight="1" spans="1:7">
      <c r="A25" s="9">
        <v>22</v>
      </c>
      <c r="B25" s="9" t="s">
        <v>663</v>
      </c>
      <c r="C25" s="14" t="s">
        <v>664</v>
      </c>
      <c r="D25" s="11"/>
      <c r="E25" s="12"/>
      <c r="F25" s="12"/>
      <c r="G25" s="12"/>
    </row>
    <row r="26" s="1" customFormat="1" ht="45" customHeight="1" spans="1:7">
      <c r="A26" s="9">
        <v>23</v>
      </c>
      <c r="B26" s="13"/>
      <c r="C26" s="14" t="s">
        <v>1201</v>
      </c>
      <c r="D26" s="11"/>
      <c r="E26" s="12"/>
      <c r="F26" s="12"/>
      <c r="G26" s="12"/>
    </row>
    <row r="27" s="1" customFormat="1" ht="45" customHeight="1" spans="1:7">
      <c r="A27" s="9">
        <v>24</v>
      </c>
      <c r="B27" s="13"/>
      <c r="C27" s="14" t="s">
        <v>1202</v>
      </c>
      <c r="D27" s="11"/>
      <c r="E27" s="12"/>
      <c r="F27" s="12"/>
      <c r="G27" s="12"/>
    </row>
    <row r="28" s="1" customFormat="1" ht="45" customHeight="1" spans="1:7">
      <c r="A28" s="9">
        <v>25</v>
      </c>
      <c r="B28" s="13"/>
      <c r="C28" s="14" t="s">
        <v>1203</v>
      </c>
      <c r="D28" s="11"/>
      <c r="E28" s="12"/>
      <c r="F28" s="12"/>
      <c r="G28" s="12"/>
    </row>
    <row r="29" s="1" customFormat="1" ht="45" customHeight="1" spans="1:7">
      <c r="A29" s="9">
        <v>26</v>
      </c>
      <c r="B29" s="13"/>
      <c r="C29" s="14" t="s">
        <v>1204</v>
      </c>
      <c r="D29" s="11"/>
      <c r="E29" s="12"/>
      <c r="F29" s="12"/>
      <c r="G29" s="12"/>
    </row>
    <row r="30" s="1" customFormat="1" ht="45" customHeight="1" spans="1:7">
      <c r="A30" s="9">
        <v>27</v>
      </c>
      <c r="B30" s="15"/>
      <c r="C30" s="14" t="s">
        <v>1205</v>
      </c>
      <c r="D30" s="11"/>
      <c r="E30" s="12"/>
      <c r="F30" s="12"/>
      <c r="G30" s="12"/>
    </row>
    <row r="31" s="1" customFormat="1" ht="45" customHeight="1" spans="1:7">
      <c r="A31" s="9">
        <v>28</v>
      </c>
      <c r="B31" s="9" t="s">
        <v>398</v>
      </c>
      <c r="C31" s="14" t="s">
        <v>1206</v>
      </c>
      <c r="D31" s="11"/>
      <c r="E31" s="12"/>
      <c r="F31" s="12"/>
      <c r="G31" s="12"/>
    </row>
    <row r="32" s="1" customFormat="1" ht="45" customHeight="1" spans="1:7">
      <c r="A32" s="9">
        <v>29</v>
      </c>
      <c r="B32" s="13"/>
      <c r="C32" s="14" t="s">
        <v>1207</v>
      </c>
      <c r="D32" s="11"/>
      <c r="E32" s="12"/>
      <c r="F32" s="12"/>
      <c r="G32" s="12"/>
    </row>
    <row r="33" s="1" customFormat="1" ht="45" customHeight="1" spans="1:7">
      <c r="A33" s="9">
        <v>30</v>
      </c>
      <c r="B33" s="13"/>
      <c r="C33" s="14" t="s">
        <v>1208</v>
      </c>
      <c r="D33" s="11"/>
      <c r="E33" s="12"/>
      <c r="F33" s="12"/>
      <c r="G33" s="12"/>
    </row>
    <row r="34" s="1" customFormat="1" ht="45" customHeight="1" spans="1:7">
      <c r="A34" s="9">
        <v>31</v>
      </c>
      <c r="B34" s="13"/>
      <c r="C34" s="14" t="s">
        <v>1209</v>
      </c>
      <c r="D34" s="11"/>
      <c r="E34" s="12"/>
      <c r="F34" s="12"/>
      <c r="G34" s="12"/>
    </row>
    <row r="35" s="1" customFormat="1" ht="45" customHeight="1" spans="1:7">
      <c r="A35" s="9">
        <v>32</v>
      </c>
      <c r="B35" s="13"/>
      <c r="C35" s="14" t="s">
        <v>1210</v>
      </c>
      <c r="D35" s="11"/>
      <c r="E35" s="12"/>
      <c r="F35" s="12"/>
      <c r="G35" s="12"/>
    </row>
    <row r="36" s="1" customFormat="1" ht="45" customHeight="1" spans="1:7">
      <c r="A36" s="9">
        <v>33</v>
      </c>
      <c r="B36" s="13"/>
      <c r="C36" s="14" t="s">
        <v>678</v>
      </c>
      <c r="D36" s="11"/>
      <c r="E36" s="12"/>
      <c r="F36" s="12"/>
      <c r="G36" s="12"/>
    </row>
    <row r="37" s="1" customFormat="1" ht="45" customHeight="1" spans="1:7">
      <c r="A37" s="9">
        <v>34</v>
      </c>
      <c r="B37" s="13"/>
      <c r="C37" s="14" t="s">
        <v>679</v>
      </c>
      <c r="D37" s="11"/>
      <c r="E37" s="12"/>
      <c r="F37" s="12"/>
      <c r="G37" s="12"/>
    </row>
    <row r="38" s="1" customFormat="1" ht="45" customHeight="1" spans="1:7">
      <c r="A38" s="9">
        <v>35</v>
      </c>
      <c r="B38" s="13"/>
      <c r="C38" s="14" t="s">
        <v>680</v>
      </c>
      <c r="D38" s="11"/>
      <c r="E38" s="12"/>
      <c r="F38" s="12"/>
      <c r="G38" s="12"/>
    </row>
    <row r="39" s="1" customFormat="1" ht="45" customHeight="1" spans="1:7">
      <c r="A39" s="9">
        <v>36</v>
      </c>
      <c r="B39" s="13"/>
      <c r="C39" s="14" t="s">
        <v>681</v>
      </c>
      <c r="D39" s="11"/>
      <c r="E39" s="12"/>
      <c r="F39" s="12"/>
      <c r="G39" s="12"/>
    </row>
    <row r="40" s="1" customFormat="1" ht="45" customHeight="1" spans="1:7">
      <c r="A40" s="9">
        <v>37</v>
      </c>
      <c r="B40" s="15"/>
      <c r="C40" s="14" t="s">
        <v>682</v>
      </c>
      <c r="D40" s="11"/>
      <c r="E40" s="12"/>
      <c r="F40" s="12"/>
      <c r="G40" s="12"/>
    </row>
    <row r="41" s="1" customFormat="1" ht="20" customHeight="1" spans="1:7">
      <c r="A41" s="16" t="s">
        <v>82</v>
      </c>
      <c r="B41" s="16"/>
      <c r="C41" s="15"/>
      <c r="D41" s="16">
        <f>COUNTA(D4:D40)</f>
        <v>0</v>
      </c>
      <c r="E41" s="16">
        <f>COUNTA(E4:E40)</f>
        <v>0</v>
      </c>
      <c r="F41" s="16">
        <f>COUNTA(F4:F40)</f>
        <v>0</v>
      </c>
      <c r="G41" s="17"/>
    </row>
    <row r="42" s="1" customFormat="1" ht="20" customHeight="1" spans="1:7">
      <c r="A42" s="18" t="s">
        <v>288</v>
      </c>
      <c r="B42" s="19"/>
      <c r="C42" s="20" t="s">
        <v>289</v>
      </c>
      <c r="D42" s="21">
        <f>D41+E41+F41</f>
        <v>0</v>
      </c>
      <c r="E42" s="9" t="s">
        <v>290</v>
      </c>
      <c r="F42" s="16" t="s">
        <v>117</v>
      </c>
      <c r="G42" s="22">
        <f>D41</f>
        <v>0</v>
      </c>
    </row>
    <row r="43" s="1" customFormat="1" ht="20" customHeight="1" spans="1:7">
      <c r="A43" s="23"/>
      <c r="B43" s="24"/>
      <c r="C43" s="25"/>
      <c r="D43" s="26"/>
      <c r="E43" s="13"/>
      <c r="F43" s="16" t="s">
        <v>118</v>
      </c>
      <c r="G43" s="22">
        <f>E41</f>
        <v>0</v>
      </c>
    </row>
    <row r="44" s="1" customFormat="1" ht="20" customHeight="1" spans="1:7">
      <c r="A44" s="23"/>
      <c r="B44" s="24"/>
      <c r="C44" s="25"/>
      <c r="D44" s="26"/>
      <c r="E44" s="13"/>
      <c r="F44" s="16" t="s">
        <v>119</v>
      </c>
      <c r="G44" s="22">
        <f>F41</f>
        <v>0</v>
      </c>
    </row>
    <row r="45" s="1" customFormat="1" ht="20" customHeight="1" spans="1:7">
      <c r="A45" s="23"/>
      <c r="B45" s="24"/>
      <c r="C45" s="27"/>
      <c r="D45" s="28"/>
      <c r="E45" s="15"/>
      <c r="F45" s="29" t="s">
        <v>291</v>
      </c>
      <c r="G45" s="30" t="e">
        <f>G42/D42</f>
        <v>#DIV/0!</v>
      </c>
    </row>
    <row r="46" s="1" customFormat="1" ht="20" customHeight="1" spans="1:7">
      <c r="A46" s="31"/>
      <c r="B46" s="32"/>
      <c r="C46" s="33" t="s">
        <v>292</v>
      </c>
      <c r="D46" s="34"/>
      <c r="E46" s="34"/>
      <c r="F46" s="34"/>
      <c r="G46" s="35"/>
    </row>
    <row r="47" s="1" customFormat="1" ht="20" customHeight="1" spans="1:7">
      <c r="A47" s="36" t="s">
        <v>293</v>
      </c>
      <c r="B47" s="36"/>
      <c r="C47" s="36"/>
      <c r="D47" s="36"/>
      <c r="E47" s="36"/>
      <c r="F47" s="36"/>
      <c r="G47" s="36"/>
    </row>
  </sheetData>
  <mergeCells count="15">
    <mergeCell ref="A1:G1"/>
    <mergeCell ref="A2:B2"/>
    <mergeCell ref="D2:E2"/>
    <mergeCell ref="F2:G2"/>
    <mergeCell ref="A41:C41"/>
    <mergeCell ref="C46:G46"/>
    <mergeCell ref="A47:G47"/>
    <mergeCell ref="B4:B18"/>
    <mergeCell ref="B19:B24"/>
    <mergeCell ref="B25:B30"/>
    <mergeCell ref="B31:B40"/>
    <mergeCell ref="C42:C45"/>
    <mergeCell ref="D42:D45"/>
    <mergeCell ref="E42:E45"/>
    <mergeCell ref="A42:B46"/>
  </mergeCells>
  <dataValidations count="3">
    <dataValidation type="custom" allowBlank="1" showInputMessage="1" showErrorMessage="1" sqref="D4:D40">
      <formula1>COUNTIF(D4:F4,"&lt;&gt;")&lt;=1</formula1>
    </dataValidation>
    <dataValidation type="custom" allowBlank="1" showInputMessage="1" showErrorMessage="1" sqref="E4:E40">
      <formula1>COUNTIF(D4:F4,"&lt;&gt;")&lt;=1</formula1>
    </dataValidation>
    <dataValidation type="custom" allowBlank="1" showInputMessage="1" showErrorMessage="1" sqref="F4:F40">
      <formula1>COUNTIF(D4:F4,"&lt;&gt;")&lt;=1</formula1>
    </dataValidation>
  </dataValidations>
  <pageMargins left="0.7" right="0.7" top="0.75" bottom="0.75" header="0.3" footer="0.3"/>
  <pageSetup paperSize="9" orientation="portrait" horizontalDpi="300" verticalDpi="300"/>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8"/>
  <dimension ref="A1:G41"/>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style="37" customWidth="1"/>
    <col min="3" max="3" width="140.583333333333" customWidth="1"/>
    <col min="4" max="7" width="10.5833333333333" customWidth="1"/>
  </cols>
  <sheetData>
    <row r="1" ht="30" customHeight="1" spans="1:7">
      <c r="A1" s="2" t="s">
        <v>1211</v>
      </c>
      <c r="B1" s="3"/>
      <c r="C1" s="3"/>
      <c r="D1" s="3"/>
      <c r="E1" s="3"/>
      <c r="F1" s="3"/>
      <c r="G1" s="3"/>
    </row>
    <row r="2" s="1" customFormat="1" ht="20" customHeight="1" spans="1:7">
      <c r="A2" s="4" t="s">
        <v>64</v>
      </c>
      <c r="B2" s="5"/>
      <c r="C2" s="6" t="str">
        <f>IF('表C-0-7 (1)'!B2="","",'表C-0-7 (1)'!B2)</f>
        <v/>
      </c>
      <c r="D2" s="4" t="s">
        <v>114</v>
      </c>
      <c r="E2" s="5"/>
      <c r="F2" s="4" t="str">
        <f>IF('表C-0-1'!J2="","",'表C-0-1'!J2)</f>
        <v>年 月 日</v>
      </c>
      <c r="G2" s="5"/>
    </row>
    <row r="3" s="1" customFormat="1" ht="20" customHeight="1" spans="1:7">
      <c r="A3" s="7" t="s">
        <v>1</v>
      </c>
      <c r="B3" s="7" t="s">
        <v>115</v>
      </c>
      <c r="C3" s="8" t="s">
        <v>116</v>
      </c>
      <c r="D3" s="7" t="s">
        <v>117</v>
      </c>
      <c r="E3" s="7" t="s">
        <v>118</v>
      </c>
      <c r="F3" s="7" t="s">
        <v>119</v>
      </c>
      <c r="G3" s="7" t="s">
        <v>120</v>
      </c>
    </row>
    <row r="4" s="1" customFormat="1" ht="45" customHeight="1" spans="1:7">
      <c r="A4" s="9">
        <v>1</v>
      </c>
      <c r="B4" s="9" t="s">
        <v>1212</v>
      </c>
      <c r="C4" s="10" t="s">
        <v>1213</v>
      </c>
      <c r="D4" s="11"/>
      <c r="E4" s="12"/>
      <c r="F4" s="12"/>
      <c r="G4" s="12"/>
    </row>
    <row r="5" s="1" customFormat="1" ht="45" customHeight="1" spans="1:7">
      <c r="A5" s="9">
        <v>2</v>
      </c>
      <c r="B5" s="13"/>
      <c r="C5" s="10" t="s">
        <v>1214</v>
      </c>
      <c r="D5" s="11"/>
      <c r="E5" s="12"/>
      <c r="F5" s="12"/>
      <c r="G5" s="12"/>
    </row>
    <row r="6" s="1" customFormat="1" ht="45" customHeight="1" spans="1:7">
      <c r="A6" s="9">
        <v>3</v>
      </c>
      <c r="B6" s="13"/>
      <c r="C6" s="14" t="s">
        <v>1215</v>
      </c>
      <c r="D6" s="11"/>
      <c r="E6" s="12"/>
      <c r="F6" s="12"/>
      <c r="G6" s="12"/>
    </row>
    <row r="7" s="1" customFormat="1" ht="45" customHeight="1" spans="1:7">
      <c r="A7" s="9">
        <v>4</v>
      </c>
      <c r="B7" s="15"/>
      <c r="C7" s="14" t="s">
        <v>1216</v>
      </c>
      <c r="D7" s="11"/>
      <c r="E7" s="12"/>
      <c r="F7" s="12"/>
      <c r="G7" s="12"/>
    </row>
    <row r="8" s="1" customFormat="1" ht="45" customHeight="1" spans="1:7">
      <c r="A8" s="9">
        <v>5</v>
      </c>
      <c r="B8" s="9" t="s">
        <v>1217</v>
      </c>
      <c r="C8" s="10" t="s">
        <v>1218</v>
      </c>
      <c r="D8" s="11"/>
      <c r="E8" s="12"/>
      <c r="F8" s="12"/>
      <c r="G8" s="12"/>
    </row>
    <row r="9" s="1" customFormat="1" ht="45" customHeight="1" spans="1:7">
      <c r="A9" s="9">
        <v>6</v>
      </c>
      <c r="B9" s="15"/>
      <c r="C9" s="14" t="s">
        <v>1219</v>
      </c>
      <c r="D9" s="11"/>
      <c r="E9" s="12"/>
      <c r="F9" s="12"/>
      <c r="G9" s="12"/>
    </row>
    <row r="10" s="1" customFormat="1" ht="45" customHeight="1" spans="1:7">
      <c r="A10" s="9">
        <v>7</v>
      </c>
      <c r="B10" s="9" t="s">
        <v>1220</v>
      </c>
      <c r="C10" s="14" t="s">
        <v>1221</v>
      </c>
      <c r="D10" s="11"/>
      <c r="E10" s="12"/>
      <c r="F10" s="12"/>
      <c r="G10" s="12"/>
    </row>
    <row r="11" s="1" customFormat="1" ht="45" customHeight="1" spans="1:7">
      <c r="A11" s="9">
        <v>8</v>
      </c>
      <c r="B11" s="15"/>
      <c r="C11" s="14" t="s">
        <v>1222</v>
      </c>
      <c r="D11" s="11"/>
      <c r="E11" s="12"/>
      <c r="F11" s="12"/>
      <c r="G11" s="12"/>
    </row>
    <row r="12" s="1" customFormat="1" ht="45" customHeight="1" spans="1:7">
      <c r="A12" s="9">
        <v>9</v>
      </c>
      <c r="B12" s="9" t="s">
        <v>1223</v>
      </c>
      <c r="C12" s="14" t="s">
        <v>1224</v>
      </c>
      <c r="D12" s="11"/>
      <c r="E12" s="12"/>
      <c r="F12" s="12"/>
      <c r="G12" s="12"/>
    </row>
    <row r="13" s="1" customFormat="1" ht="45" customHeight="1" spans="1:7">
      <c r="A13" s="9">
        <v>10</v>
      </c>
      <c r="B13" s="15"/>
      <c r="C13" s="14" t="s">
        <v>1225</v>
      </c>
      <c r="D13" s="11"/>
      <c r="E13" s="12"/>
      <c r="F13" s="12"/>
      <c r="G13" s="12"/>
    </row>
    <row r="14" s="1" customFormat="1" ht="45" customHeight="1" spans="1:7">
      <c r="A14" s="9">
        <v>11</v>
      </c>
      <c r="B14" s="9" t="s">
        <v>1226</v>
      </c>
      <c r="C14" s="14" t="s">
        <v>416</v>
      </c>
      <c r="D14" s="11"/>
      <c r="E14" s="12"/>
      <c r="F14" s="12"/>
      <c r="G14" s="12"/>
    </row>
    <row r="15" s="1" customFormat="1" ht="45" customHeight="1" spans="1:7">
      <c r="A15" s="9">
        <v>12</v>
      </c>
      <c r="B15" s="15"/>
      <c r="C15" s="14" t="s">
        <v>1227</v>
      </c>
      <c r="D15" s="11"/>
      <c r="E15" s="12"/>
      <c r="F15" s="12"/>
      <c r="G15" s="12"/>
    </row>
    <row r="16" s="1" customFormat="1" ht="45" customHeight="1" spans="1:7">
      <c r="A16" s="9">
        <v>13</v>
      </c>
      <c r="B16" s="16" t="s">
        <v>433</v>
      </c>
      <c r="C16" s="14" t="s">
        <v>434</v>
      </c>
      <c r="D16" s="11"/>
      <c r="E16" s="12"/>
      <c r="F16" s="12"/>
      <c r="G16" s="12"/>
    </row>
    <row r="17" s="1" customFormat="1" ht="45" customHeight="1" spans="1:7">
      <c r="A17" s="9">
        <v>14</v>
      </c>
      <c r="B17" s="9" t="s">
        <v>1162</v>
      </c>
      <c r="C17" s="14" t="s">
        <v>443</v>
      </c>
      <c r="D17" s="11"/>
      <c r="E17" s="12"/>
      <c r="F17" s="12"/>
      <c r="G17" s="12"/>
    </row>
    <row r="18" s="1" customFormat="1" ht="45" customHeight="1" spans="1:7">
      <c r="A18" s="9">
        <v>15</v>
      </c>
      <c r="B18" s="15"/>
      <c r="C18" s="14" t="s">
        <v>444</v>
      </c>
      <c r="D18" s="11"/>
      <c r="E18" s="12"/>
      <c r="F18" s="12"/>
      <c r="G18" s="12"/>
    </row>
    <row r="19" s="1" customFormat="1" ht="45" customHeight="1" spans="1:7">
      <c r="A19" s="9">
        <v>16</v>
      </c>
      <c r="B19" s="16" t="s">
        <v>1163</v>
      </c>
      <c r="C19" s="14" t="s">
        <v>453</v>
      </c>
      <c r="D19" s="11"/>
      <c r="E19" s="12"/>
      <c r="F19" s="12"/>
      <c r="G19" s="12"/>
    </row>
    <row r="20" s="1" customFormat="1" ht="45" customHeight="1" spans="1:7">
      <c r="A20" s="9">
        <v>17</v>
      </c>
      <c r="B20" s="9" t="s">
        <v>1228</v>
      </c>
      <c r="C20" s="14" t="s">
        <v>456</v>
      </c>
      <c r="D20" s="11"/>
      <c r="E20" s="12"/>
      <c r="F20" s="12"/>
      <c r="G20" s="12"/>
    </row>
    <row r="21" s="1" customFormat="1" ht="45" customHeight="1" spans="1:7">
      <c r="A21" s="9">
        <v>18</v>
      </c>
      <c r="B21" s="15"/>
      <c r="C21" s="14" t="s">
        <v>1166</v>
      </c>
      <c r="D21" s="11"/>
      <c r="E21" s="12"/>
      <c r="F21" s="12"/>
      <c r="G21" s="12"/>
    </row>
    <row r="22" s="1" customFormat="1" ht="45" customHeight="1" spans="1:7">
      <c r="A22" s="9">
        <v>19</v>
      </c>
      <c r="B22" s="16" t="s">
        <v>462</v>
      </c>
      <c r="C22" s="14" t="s">
        <v>463</v>
      </c>
      <c r="D22" s="11"/>
      <c r="E22" s="12"/>
      <c r="F22" s="12"/>
      <c r="G22" s="12"/>
    </row>
    <row r="23" s="1" customFormat="1" ht="45" customHeight="1" spans="1:7">
      <c r="A23" s="9">
        <v>20</v>
      </c>
      <c r="B23" s="16" t="s">
        <v>464</v>
      </c>
      <c r="C23" s="14" t="s">
        <v>1229</v>
      </c>
      <c r="D23" s="11"/>
      <c r="E23" s="12"/>
      <c r="F23" s="12"/>
      <c r="G23" s="12"/>
    </row>
    <row r="24" s="1" customFormat="1" ht="45" customHeight="1" spans="1:7">
      <c r="A24" s="9">
        <v>21</v>
      </c>
      <c r="B24" s="9" t="s">
        <v>398</v>
      </c>
      <c r="C24" s="14" t="s">
        <v>466</v>
      </c>
      <c r="D24" s="11"/>
      <c r="E24" s="12"/>
      <c r="F24" s="12"/>
      <c r="G24" s="12"/>
    </row>
    <row r="25" s="1" customFormat="1" ht="45" customHeight="1" spans="1:7">
      <c r="A25" s="9">
        <v>22</v>
      </c>
      <c r="B25" s="13"/>
      <c r="C25" s="14" t="s">
        <v>467</v>
      </c>
      <c r="D25" s="11"/>
      <c r="E25" s="12"/>
      <c r="F25" s="12"/>
      <c r="G25" s="12"/>
    </row>
    <row r="26" s="1" customFormat="1" ht="45" customHeight="1" spans="1:7">
      <c r="A26" s="9">
        <v>23</v>
      </c>
      <c r="B26" s="13"/>
      <c r="C26" s="14" t="s">
        <v>1169</v>
      </c>
      <c r="D26" s="11"/>
      <c r="E26" s="12"/>
      <c r="F26" s="12"/>
      <c r="G26" s="12"/>
    </row>
    <row r="27" s="1" customFormat="1" ht="45" customHeight="1" spans="1:7">
      <c r="A27" s="9">
        <v>24</v>
      </c>
      <c r="B27" s="13"/>
      <c r="C27" s="14" t="s">
        <v>1170</v>
      </c>
      <c r="D27" s="11"/>
      <c r="E27" s="12"/>
      <c r="F27" s="12"/>
      <c r="G27" s="12"/>
    </row>
    <row r="28" s="1" customFormat="1" ht="45" customHeight="1" spans="1:7">
      <c r="A28" s="9">
        <v>25</v>
      </c>
      <c r="B28" s="13"/>
      <c r="C28" s="14" t="s">
        <v>1230</v>
      </c>
      <c r="D28" s="11"/>
      <c r="E28" s="12"/>
      <c r="F28" s="12"/>
      <c r="G28" s="12"/>
    </row>
    <row r="29" s="1" customFormat="1" ht="45" customHeight="1" spans="1:7">
      <c r="A29" s="9">
        <v>26</v>
      </c>
      <c r="B29" s="13"/>
      <c r="C29" s="14" t="s">
        <v>1174</v>
      </c>
      <c r="D29" s="11"/>
      <c r="E29" s="12"/>
      <c r="F29" s="12"/>
      <c r="G29" s="12"/>
    </row>
    <row r="30" s="1" customFormat="1" ht="45" customHeight="1" spans="1:7">
      <c r="A30" s="9">
        <v>27</v>
      </c>
      <c r="B30" s="13"/>
      <c r="C30" s="14" t="s">
        <v>1176</v>
      </c>
      <c r="D30" s="11"/>
      <c r="E30" s="12"/>
      <c r="F30" s="12"/>
      <c r="G30" s="12"/>
    </row>
    <row r="31" s="1" customFormat="1" ht="45" customHeight="1" spans="1:7">
      <c r="A31" s="9">
        <v>28</v>
      </c>
      <c r="B31" s="13"/>
      <c r="C31" s="14" t="s">
        <v>1231</v>
      </c>
      <c r="D31" s="11"/>
      <c r="E31" s="12"/>
      <c r="F31" s="12"/>
      <c r="G31" s="12"/>
    </row>
    <row r="32" s="1" customFormat="1" ht="45" customHeight="1" spans="1:7">
      <c r="A32" s="9">
        <v>29</v>
      </c>
      <c r="B32" s="13"/>
      <c r="C32" s="14" t="s">
        <v>477</v>
      </c>
      <c r="D32" s="11"/>
      <c r="E32" s="12"/>
      <c r="F32" s="12"/>
      <c r="G32" s="12"/>
    </row>
    <row r="33" s="1" customFormat="1" ht="45" customHeight="1" spans="1:7">
      <c r="A33" s="9">
        <v>30</v>
      </c>
      <c r="B33" s="13"/>
      <c r="C33" s="14" t="s">
        <v>478</v>
      </c>
      <c r="D33" s="11"/>
      <c r="E33" s="12"/>
      <c r="F33" s="12"/>
      <c r="G33" s="12"/>
    </row>
    <row r="34" s="1" customFormat="1" ht="45" customHeight="1" spans="1:7">
      <c r="A34" s="9">
        <v>31</v>
      </c>
      <c r="B34" s="15"/>
      <c r="C34" s="14" t="s">
        <v>1177</v>
      </c>
      <c r="D34" s="11"/>
      <c r="E34" s="12"/>
      <c r="F34" s="12"/>
      <c r="G34" s="12"/>
    </row>
    <row r="35" s="1" customFormat="1" ht="20" customHeight="1" spans="1:7">
      <c r="A35" s="16" t="s">
        <v>82</v>
      </c>
      <c r="B35" s="16"/>
      <c r="C35" s="15"/>
      <c r="D35" s="16">
        <f>COUNTA(D4:D34)</f>
        <v>0</v>
      </c>
      <c r="E35" s="16">
        <f>COUNTA(E4:E34)</f>
        <v>0</v>
      </c>
      <c r="F35" s="16">
        <f>COUNTA(F4:F34)</f>
        <v>0</v>
      </c>
      <c r="G35" s="17"/>
    </row>
    <row r="36" s="1" customFormat="1" ht="20" customHeight="1" spans="1:7">
      <c r="A36" s="18" t="s">
        <v>288</v>
      </c>
      <c r="B36" s="19"/>
      <c r="C36" s="20" t="s">
        <v>289</v>
      </c>
      <c r="D36" s="21">
        <f>D35+E35+F35</f>
        <v>0</v>
      </c>
      <c r="E36" s="9" t="s">
        <v>290</v>
      </c>
      <c r="F36" s="16" t="s">
        <v>117</v>
      </c>
      <c r="G36" s="22">
        <f>D35</f>
        <v>0</v>
      </c>
    </row>
    <row r="37" s="1" customFormat="1" ht="20" customHeight="1" spans="1:7">
      <c r="A37" s="23"/>
      <c r="B37" s="24"/>
      <c r="C37" s="25"/>
      <c r="D37" s="26"/>
      <c r="E37" s="13"/>
      <c r="F37" s="16" t="s">
        <v>118</v>
      </c>
      <c r="G37" s="22">
        <f>E35</f>
        <v>0</v>
      </c>
    </row>
    <row r="38" s="1" customFormat="1" ht="20" customHeight="1" spans="1:7">
      <c r="A38" s="23"/>
      <c r="B38" s="24"/>
      <c r="C38" s="25"/>
      <c r="D38" s="26"/>
      <c r="E38" s="13"/>
      <c r="F38" s="16" t="s">
        <v>119</v>
      </c>
      <c r="G38" s="22">
        <f>F35</f>
        <v>0</v>
      </c>
    </row>
    <row r="39" s="1" customFormat="1" ht="20" customHeight="1" spans="1:7">
      <c r="A39" s="23"/>
      <c r="B39" s="24"/>
      <c r="C39" s="27"/>
      <c r="D39" s="28"/>
      <c r="E39" s="15"/>
      <c r="F39" s="29" t="s">
        <v>291</v>
      </c>
      <c r="G39" s="30" t="e">
        <f>G36/D36</f>
        <v>#DIV/0!</v>
      </c>
    </row>
    <row r="40" s="1" customFormat="1" ht="20" customHeight="1" spans="1:7">
      <c r="A40" s="31"/>
      <c r="B40" s="32"/>
      <c r="C40" s="33" t="s">
        <v>292</v>
      </c>
      <c r="D40" s="34"/>
      <c r="E40" s="34"/>
      <c r="F40" s="34"/>
      <c r="G40" s="35"/>
    </row>
    <row r="41" s="1" customFormat="1" ht="20" customHeight="1" spans="1:7">
      <c r="A41" s="36" t="s">
        <v>293</v>
      </c>
      <c r="B41" s="36"/>
      <c r="C41" s="36"/>
      <c r="D41" s="36"/>
      <c r="E41" s="36"/>
      <c r="F41" s="36"/>
      <c r="G41" s="36"/>
    </row>
  </sheetData>
  <mergeCells count="19">
    <mergeCell ref="A1:G1"/>
    <mergeCell ref="A2:B2"/>
    <mergeCell ref="D2:E2"/>
    <mergeCell ref="F2:G2"/>
    <mergeCell ref="A35:C35"/>
    <mergeCell ref="C40:G40"/>
    <mergeCell ref="A41:G41"/>
    <mergeCell ref="B4:B7"/>
    <mergeCell ref="B8:B9"/>
    <mergeCell ref="B10:B11"/>
    <mergeCell ref="B12:B13"/>
    <mergeCell ref="B14:B15"/>
    <mergeCell ref="B17:B18"/>
    <mergeCell ref="B20:B21"/>
    <mergeCell ref="B24:B34"/>
    <mergeCell ref="C36:C39"/>
    <mergeCell ref="D36:D39"/>
    <mergeCell ref="E36:E39"/>
    <mergeCell ref="A36:B40"/>
  </mergeCells>
  <dataValidations count="3">
    <dataValidation type="custom" allowBlank="1" showInputMessage="1" showErrorMessage="1" sqref="D4:D34">
      <formula1>COUNTIF(D4:F4,"&lt;&gt;")&lt;=1</formula1>
    </dataValidation>
    <dataValidation type="custom" allowBlank="1" showInputMessage="1" showErrorMessage="1" sqref="E4:E34">
      <formula1>COUNTIF(D4:F4,"&lt;&gt;")&lt;=1</formula1>
    </dataValidation>
    <dataValidation type="custom" allowBlank="1" showInputMessage="1" showErrorMessage="1" sqref="F4:F34">
      <formula1>COUNTIF(D4:F4,"&lt;&gt;")&lt;=1</formula1>
    </dataValidation>
  </dataValidations>
  <pageMargins left="0.7" right="0.7" top="0.75" bottom="0.75" header="0.3" footer="0.3"/>
  <pageSetup paperSize="9" orientation="portrait" horizontalDpi="300" verticalDpi="300"/>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dimension ref="A1:G59"/>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1232</v>
      </c>
      <c r="B1" s="3"/>
      <c r="C1" s="3"/>
      <c r="D1" s="3"/>
      <c r="E1" s="3"/>
      <c r="F1" s="3"/>
      <c r="G1" s="3"/>
    </row>
    <row r="2" s="1" customFormat="1" ht="20" customHeight="1" spans="1:7">
      <c r="A2" s="4" t="s">
        <v>64</v>
      </c>
      <c r="B2" s="5"/>
      <c r="C2" s="6" t="str">
        <f>IF('表C-0-7 (2)'!B2="","",'表C-0-7 (2)'!B2)</f>
        <v/>
      </c>
      <c r="D2" s="4" t="s">
        <v>114</v>
      </c>
      <c r="E2" s="5"/>
      <c r="F2" s="4" t="str">
        <f>IF('表C-0-1'!J2="","",'表C-0-1'!J2)</f>
        <v>年 月 日</v>
      </c>
      <c r="G2" s="5"/>
    </row>
    <row r="3" s="1" customFormat="1" ht="20" customHeight="1" spans="1:7">
      <c r="A3" s="7" t="s">
        <v>1</v>
      </c>
      <c r="B3" s="7" t="s">
        <v>115</v>
      </c>
      <c r="C3" s="8" t="s">
        <v>116</v>
      </c>
      <c r="D3" s="7" t="s">
        <v>117</v>
      </c>
      <c r="E3" s="7" t="s">
        <v>118</v>
      </c>
      <c r="F3" s="7" t="s">
        <v>119</v>
      </c>
      <c r="G3" s="7" t="s">
        <v>120</v>
      </c>
    </row>
    <row r="4" s="1" customFormat="1" ht="45" customHeight="1" spans="1:7">
      <c r="A4" s="9">
        <v>1</v>
      </c>
      <c r="B4" s="9" t="s">
        <v>1233</v>
      </c>
      <c r="C4" s="10" t="s">
        <v>1234</v>
      </c>
      <c r="D4" s="11"/>
      <c r="E4" s="12"/>
      <c r="F4" s="12"/>
      <c r="G4" s="12"/>
    </row>
    <row r="5" s="1" customFormat="1" ht="45" customHeight="1" spans="1:7">
      <c r="A5" s="9">
        <v>2</v>
      </c>
      <c r="B5" s="13"/>
      <c r="C5" s="10" t="s">
        <v>1235</v>
      </c>
      <c r="D5" s="11"/>
      <c r="E5" s="12"/>
      <c r="F5" s="12"/>
      <c r="G5" s="12"/>
    </row>
    <row r="6" s="1" customFormat="1" ht="45" customHeight="1" spans="1:7">
      <c r="A6" s="9">
        <v>3</v>
      </c>
      <c r="B6" s="13"/>
      <c r="C6" s="14" t="s">
        <v>1236</v>
      </c>
      <c r="D6" s="11"/>
      <c r="E6" s="12"/>
      <c r="F6" s="12"/>
      <c r="G6" s="12"/>
    </row>
    <row r="7" s="1" customFormat="1" ht="45" customHeight="1" spans="1:7">
      <c r="A7" s="9">
        <v>4</v>
      </c>
      <c r="B7" s="13"/>
      <c r="C7" s="14" t="s">
        <v>1237</v>
      </c>
      <c r="D7" s="11"/>
      <c r="E7" s="12"/>
      <c r="F7" s="12"/>
      <c r="G7" s="12"/>
    </row>
    <row r="8" s="1" customFormat="1" ht="45" customHeight="1" spans="1:7">
      <c r="A8" s="9">
        <v>5</v>
      </c>
      <c r="B8" s="13"/>
      <c r="C8" s="10" t="s">
        <v>1238</v>
      </c>
      <c r="D8" s="11"/>
      <c r="E8" s="12"/>
      <c r="F8" s="12"/>
      <c r="G8" s="12"/>
    </row>
    <row r="9" s="1" customFormat="1" ht="45" customHeight="1" spans="1:7">
      <c r="A9" s="9">
        <v>6</v>
      </c>
      <c r="B9" s="13"/>
      <c r="C9" s="14" t="s">
        <v>1239</v>
      </c>
      <c r="D9" s="11"/>
      <c r="E9" s="12"/>
      <c r="F9" s="12"/>
      <c r="G9" s="12"/>
    </row>
    <row r="10" s="1" customFormat="1" ht="45" customHeight="1" spans="1:7">
      <c r="A10" s="9">
        <v>7</v>
      </c>
      <c r="B10" s="13"/>
      <c r="C10" s="14" t="s">
        <v>1240</v>
      </c>
      <c r="D10" s="11"/>
      <c r="E10" s="12"/>
      <c r="F10" s="12"/>
      <c r="G10" s="12"/>
    </row>
    <row r="11" s="1" customFormat="1" ht="45" customHeight="1" spans="1:7">
      <c r="A11" s="9">
        <v>8</v>
      </c>
      <c r="B11" s="13"/>
      <c r="C11" s="14" t="s">
        <v>1241</v>
      </c>
      <c r="D11" s="11"/>
      <c r="E11" s="12"/>
      <c r="F11" s="12"/>
      <c r="G11" s="12"/>
    </row>
    <row r="12" s="1" customFormat="1" ht="45" customHeight="1" spans="1:7">
      <c r="A12" s="9">
        <v>9</v>
      </c>
      <c r="B12" s="15"/>
      <c r="C12" s="14" t="s">
        <v>1242</v>
      </c>
      <c r="D12" s="11"/>
      <c r="E12" s="12"/>
      <c r="F12" s="12"/>
      <c r="G12" s="12"/>
    </row>
    <row r="13" s="1" customFormat="1" ht="45" customHeight="1" spans="1:7">
      <c r="A13" s="9">
        <v>10</v>
      </c>
      <c r="B13" s="9" t="s">
        <v>1243</v>
      </c>
      <c r="C13" s="14" t="s">
        <v>1244</v>
      </c>
      <c r="D13" s="11"/>
      <c r="E13" s="12"/>
      <c r="F13" s="12"/>
      <c r="G13" s="12"/>
    </row>
    <row r="14" s="1" customFormat="1" ht="45" customHeight="1" spans="1:7">
      <c r="A14" s="9">
        <v>11</v>
      </c>
      <c r="B14" s="13"/>
      <c r="C14" s="14" t="s">
        <v>1245</v>
      </c>
      <c r="D14" s="11"/>
      <c r="E14" s="12"/>
      <c r="F14" s="12"/>
      <c r="G14" s="12"/>
    </row>
    <row r="15" s="1" customFormat="1" ht="45" customHeight="1" spans="1:7">
      <c r="A15" s="9">
        <v>12</v>
      </c>
      <c r="B15" s="13"/>
      <c r="C15" s="14" t="s">
        <v>1246</v>
      </c>
      <c r="D15" s="11"/>
      <c r="E15" s="12"/>
      <c r="F15" s="12"/>
      <c r="G15" s="12"/>
    </row>
    <row r="16" s="1" customFormat="1" ht="45" customHeight="1" spans="1:7">
      <c r="A16" s="9">
        <v>13</v>
      </c>
      <c r="B16" s="13"/>
      <c r="C16" s="14" t="s">
        <v>1247</v>
      </c>
      <c r="D16" s="11"/>
      <c r="E16" s="12"/>
      <c r="F16" s="12"/>
      <c r="G16" s="12"/>
    </row>
    <row r="17" s="1" customFormat="1" ht="45" customHeight="1" spans="1:7">
      <c r="A17" s="9">
        <v>14</v>
      </c>
      <c r="B17" s="13"/>
      <c r="C17" s="14" t="s">
        <v>1248</v>
      </c>
      <c r="D17" s="11"/>
      <c r="E17" s="12"/>
      <c r="F17" s="12"/>
      <c r="G17" s="12"/>
    </row>
    <row r="18" s="1" customFormat="1" ht="45" customHeight="1" spans="1:7">
      <c r="A18" s="9">
        <v>15</v>
      </c>
      <c r="B18" s="15"/>
      <c r="C18" s="14" t="s">
        <v>1249</v>
      </c>
      <c r="D18" s="11"/>
      <c r="E18" s="12"/>
      <c r="F18" s="12"/>
      <c r="G18" s="12"/>
    </row>
    <row r="19" s="1" customFormat="1" ht="45" customHeight="1" spans="1:7">
      <c r="A19" s="9">
        <v>16</v>
      </c>
      <c r="B19" s="9" t="s">
        <v>1250</v>
      </c>
      <c r="C19" s="14" t="s">
        <v>1251</v>
      </c>
      <c r="D19" s="11"/>
      <c r="E19" s="12"/>
      <c r="F19" s="12"/>
      <c r="G19" s="12"/>
    </row>
    <row r="20" s="1" customFormat="1" ht="45" customHeight="1" spans="1:7">
      <c r="A20" s="9">
        <v>17</v>
      </c>
      <c r="B20" s="13"/>
      <c r="C20" s="14" t="s">
        <v>1252</v>
      </c>
      <c r="D20" s="11"/>
      <c r="E20" s="12"/>
      <c r="F20" s="12"/>
      <c r="G20" s="12"/>
    </row>
    <row r="21" s="1" customFormat="1" ht="45" customHeight="1" spans="1:7">
      <c r="A21" s="9">
        <v>18</v>
      </c>
      <c r="B21" s="13"/>
      <c r="C21" s="14" t="s">
        <v>1253</v>
      </c>
      <c r="D21" s="11"/>
      <c r="E21" s="12"/>
      <c r="F21" s="12"/>
      <c r="G21" s="12"/>
    </row>
    <row r="22" s="1" customFormat="1" ht="45" customHeight="1" spans="1:7">
      <c r="A22" s="9">
        <v>19</v>
      </c>
      <c r="B22" s="13"/>
      <c r="C22" s="14" t="s">
        <v>1254</v>
      </c>
      <c r="D22" s="11"/>
      <c r="E22" s="12"/>
      <c r="F22" s="12"/>
      <c r="G22" s="12"/>
    </row>
    <row r="23" s="1" customFormat="1" ht="45" customHeight="1" spans="1:7">
      <c r="A23" s="9">
        <v>20</v>
      </c>
      <c r="B23" s="13"/>
      <c r="C23" s="14" t="s">
        <v>1255</v>
      </c>
      <c r="D23" s="11"/>
      <c r="E23" s="12"/>
      <c r="F23" s="12"/>
      <c r="G23" s="12"/>
    </row>
    <row r="24" s="1" customFormat="1" ht="45" customHeight="1" spans="1:7">
      <c r="A24" s="9">
        <v>21</v>
      </c>
      <c r="B24" s="15"/>
      <c r="C24" s="14" t="s">
        <v>1249</v>
      </c>
      <c r="D24" s="11"/>
      <c r="E24" s="12"/>
      <c r="F24" s="12"/>
      <c r="G24" s="12"/>
    </row>
    <row r="25" s="1" customFormat="1" ht="45" customHeight="1" spans="1:7">
      <c r="A25" s="9">
        <v>22</v>
      </c>
      <c r="B25" s="9" t="s">
        <v>1256</v>
      </c>
      <c r="C25" s="14" t="s">
        <v>1257</v>
      </c>
      <c r="D25" s="11"/>
      <c r="E25" s="12"/>
      <c r="F25" s="12"/>
      <c r="G25" s="12"/>
    </row>
    <row r="26" s="1" customFormat="1" ht="45" customHeight="1" spans="1:7">
      <c r="A26" s="9">
        <v>23</v>
      </c>
      <c r="B26" s="13"/>
      <c r="C26" s="14" t="s">
        <v>1258</v>
      </c>
      <c r="D26" s="11"/>
      <c r="E26" s="12"/>
      <c r="F26" s="12"/>
      <c r="G26" s="12"/>
    </row>
    <row r="27" s="1" customFormat="1" ht="45" customHeight="1" spans="1:7">
      <c r="A27" s="9">
        <v>24</v>
      </c>
      <c r="B27" s="13"/>
      <c r="C27" s="14" t="s">
        <v>1259</v>
      </c>
      <c r="D27" s="11"/>
      <c r="E27" s="12"/>
      <c r="F27" s="12"/>
      <c r="G27" s="12"/>
    </row>
    <row r="28" s="1" customFormat="1" ht="45" customHeight="1" spans="1:7">
      <c r="A28" s="9">
        <v>25</v>
      </c>
      <c r="B28" s="15"/>
      <c r="C28" s="14" t="s">
        <v>1260</v>
      </c>
      <c r="D28" s="11"/>
      <c r="E28" s="12"/>
      <c r="F28" s="12"/>
      <c r="G28" s="12"/>
    </row>
    <row r="29" s="1" customFormat="1" ht="45" customHeight="1" spans="1:7">
      <c r="A29" s="9">
        <v>26</v>
      </c>
      <c r="B29" s="9" t="s">
        <v>1261</v>
      </c>
      <c r="C29" s="14" t="s">
        <v>1262</v>
      </c>
      <c r="D29" s="11"/>
      <c r="E29" s="12"/>
      <c r="F29" s="12"/>
      <c r="G29" s="12"/>
    </row>
    <row r="30" s="1" customFormat="1" ht="45" customHeight="1" spans="1:7">
      <c r="A30" s="9">
        <v>27</v>
      </c>
      <c r="B30" s="13"/>
      <c r="C30" s="14" t="s">
        <v>1263</v>
      </c>
      <c r="D30" s="11"/>
      <c r="E30" s="12"/>
      <c r="F30" s="12"/>
      <c r="G30" s="12"/>
    </row>
    <row r="31" s="1" customFormat="1" ht="45" customHeight="1" spans="1:7">
      <c r="A31" s="9">
        <v>28</v>
      </c>
      <c r="B31" s="13"/>
      <c r="C31" s="14" t="s">
        <v>1264</v>
      </c>
      <c r="D31" s="11"/>
      <c r="E31" s="12"/>
      <c r="F31" s="12"/>
      <c r="G31" s="12"/>
    </row>
    <row r="32" s="1" customFormat="1" ht="45" customHeight="1" spans="1:7">
      <c r="A32" s="9">
        <v>29</v>
      </c>
      <c r="B32" s="13"/>
      <c r="C32" s="14" t="s">
        <v>1265</v>
      </c>
      <c r="D32" s="11"/>
      <c r="E32" s="12"/>
      <c r="F32" s="12"/>
      <c r="G32" s="12"/>
    </row>
    <row r="33" s="1" customFormat="1" ht="45" customHeight="1" spans="1:7">
      <c r="A33" s="9">
        <v>30</v>
      </c>
      <c r="B33" s="13"/>
      <c r="C33" s="14" t="s">
        <v>1266</v>
      </c>
      <c r="D33" s="11"/>
      <c r="E33" s="12"/>
      <c r="F33" s="12"/>
      <c r="G33" s="12"/>
    </row>
    <row r="34" s="1" customFormat="1" ht="45" customHeight="1" spans="1:7">
      <c r="A34" s="9">
        <v>31</v>
      </c>
      <c r="B34" s="15"/>
      <c r="C34" s="14" t="s">
        <v>1267</v>
      </c>
      <c r="D34" s="11"/>
      <c r="E34" s="12"/>
      <c r="F34" s="12"/>
      <c r="G34" s="12"/>
    </row>
    <row r="35" s="1" customFormat="1" ht="45" customHeight="1" spans="1:7">
      <c r="A35" s="9">
        <v>32</v>
      </c>
      <c r="B35" s="9" t="s">
        <v>1268</v>
      </c>
      <c r="C35" s="14" t="s">
        <v>1269</v>
      </c>
      <c r="D35" s="11"/>
      <c r="E35" s="12"/>
      <c r="F35" s="12"/>
      <c r="G35" s="12"/>
    </row>
    <row r="36" s="1" customFormat="1" ht="45" customHeight="1" spans="1:7">
      <c r="A36" s="9">
        <v>33</v>
      </c>
      <c r="B36" s="13"/>
      <c r="C36" s="14" t="s">
        <v>1270</v>
      </c>
      <c r="D36" s="11"/>
      <c r="E36" s="12"/>
      <c r="F36" s="12"/>
      <c r="G36" s="12"/>
    </row>
    <row r="37" s="1" customFormat="1" ht="45" customHeight="1" spans="1:7">
      <c r="A37" s="9">
        <v>34</v>
      </c>
      <c r="B37" s="13"/>
      <c r="C37" s="14" t="s">
        <v>1271</v>
      </c>
      <c r="D37" s="11"/>
      <c r="E37" s="12"/>
      <c r="F37" s="12"/>
      <c r="G37" s="12"/>
    </row>
    <row r="38" s="1" customFormat="1" ht="45" customHeight="1" spans="1:7">
      <c r="A38" s="9">
        <v>35</v>
      </c>
      <c r="B38" s="15"/>
      <c r="C38" s="14" t="s">
        <v>1272</v>
      </c>
      <c r="D38" s="11"/>
      <c r="E38" s="12"/>
      <c r="F38" s="12"/>
      <c r="G38" s="12"/>
    </row>
    <row r="39" s="1" customFormat="1" ht="45" customHeight="1" spans="1:7">
      <c r="A39" s="9">
        <v>36</v>
      </c>
      <c r="B39" s="9" t="s">
        <v>1273</v>
      </c>
      <c r="C39" s="14" t="s">
        <v>1274</v>
      </c>
      <c r="D39" s="11"/>
      <c r="E39" s="12"/>
      <c r="F39" s="12"/>
      <c r="G39" s="12"/>
    </row>
    <row r="40" s="1" customFormat="1" ht="45" customHeight="1" spans="1:7">
      <c r="A40" s="9">
        <v>37</v>
      </c>
      <c r="B40" s="15"/>
      <c r="C40" s="14" t="s">
        <v>1275</v>
      </c>
      <c r="D40" s="11"/>
      <c r="E40" s="12"/>
      <c r="F40" s="12"/>
      <c r="G40" s="12"/>
    </row>
    <row r="41" s="1" customFormat="1" ht="45" customHeight="1" spans="1:7">
      <c r="A41" s="9">
        <v>38</v>
      </c>
      <c r="B41" s="16" t="s">
        <v>464</v>
      </c>
      <c r="C41" s="14" t="s">
        <v>1276</v>
      </c>
      <c r="D41" s="11"/>
      <c r="E41" s="12"/>
      <c r="F41" s="12"/>
      <c r="G41" s="12"/>
    </row>
    <row r="42" s="1" customFormat="1" ht="45" customHeight="1" spans="1:7">
      <c r="A42" s="9">
        <v>39</v>
      </c>
      <c r="B42" s="9" t="s">
        <v>398</v>
      </c>
      <c r="C42" s="14" t="s">
        <v>1277</v>
      </c>
      <c r="D42" s="11"/>
      <c r="E42" s="12"/>
      <c r="F42" s="12"/>
      <c r="G42" s="12"/>
    </row>
    <row r="43" s="1" customFormat="1" ht="45" customHeight="1" spans="1:7">
      <c r="A43" s="9">
        <v>40</v>
      </c>
      <c r="B43" s="13"/>
      <c r="C43" s="14" t="s">
        <v>467</v>
      </c>
      <c r="D43" s="11"/>
      <c r="E43" s="12"/>
      <c r="F43" s="12"/>
      <c r="G43" s="12"/>
    </row>
    <row r="44" s="1" customFormat="1" ht="45" customHeight="1" spans="1:7">
      <c r="A44" s="9">
        <v>41</v>
      </c>
      <c r="B44" s="13"/>
      <c r="C44" s="14" t="s">
        <v>1278</v>
      </c>
      <c r="D44" s="11"/>
      <c r="E44" s="12"/>
      <c r="F44" s="12"/>
      <c r="G44" s="12"/>
    </row>
    <row r="45" s="1" customFormat="1" ht="45" customHeight="1" spans="1:7">
      <c r="A45" s="9">
        <v>42</v>
      </c>
      <c r="B45" s="13"/>
      <c r="C45" s="14" t="s">
        <v>1279</v>
      </c>
      <c r="D45" s="11"/>
      <c r="E45" s="12"/>
      <c r="F45" s="12"/>
      <c r="G45" s="12"/>
    </row>
    <row r="46" s="1" customFormat="1" ht="45" customHeight="1" spans="1:7">
      <c r="A46" s="9">
        <v>43</v>
      </c>
      <c r="B46" s="13"/>
      <c r="C46" s="14" t="s">
        <v>1280</v>
      </c>
      <c r="D46" s="11"/>
      <c r="E46" s="12"/>
      <c r="F46" s="12"/>
      <c r="G46" s="12"/>
    </row>
    <row r="47" s="1" customFormat="1" ht="45" customHeight="1" spans="1:7">
      <c r="A47" s="9">
        <v>44</v>
      </c>
      <c r="B47" s="13"/>
      <c r="C47" s="14" t="s">
        <v>1281</v>
      </c>
      <c r="D47" s="11"/>
      <c r="E47" s="12"/>
      <c r="F47" s="12"/>
      <c r="G47" s="12"/>
    </row>
    <row r="48" s="1" customFormat="1" ht="45" customHeight="1" spans="1:7">
      <c r="A48" s="9">
        <v>45</v>
      </c>
      <c r="B48" s="13"/>
      <c r="C48" s="14" t="s">
        <v>1282</v>
      </c>
      <c r="D48" s="11"/>
      <c r="E48" s="12"/>
      <c r="F48" s="12"/>
      <c r="G48" s="12"/>
    </row>
    <row r="49" s="1" customFormat="1" ht="45" customHeight="1" spans="1:7">
      <c r="A49" s="9">
        <v>46</v>
      </c>
      <c r="B49" s="13"/>
      <c r="C49" s="14" t="s">
        <v>1283</v>
      </c>
      <c r="D49" s="11"/>
      <c r="E49" s="12"/>
      <c r="F49" s="12"/>
      <c r="G49" s="12"/>
    </row>
    <row r="50" s="1" customFormat="1" ht="45" customHeight="1" spans="1:7">
      <c r="A50" s="9">
        <v>47</v>
      </c>
      <c r="B50" s="13"/>
      <c r="C50" s="14" t="s">
        <v>477</v>
      </c>
      <c r="D50" s="11"/>
      <c r="E50" s="12"/>
      <c r="F50" s="12"/>
      <c r="G50" s="12"/>
    </row>
    <row r="51" s="1" customFormat="1" ht="45" customHeight="1" spans="1:7">
      <c r="A51" s="9">
        <v>48</v>
      </c>
      <c r="B51" s="13"/>
      <c r="C51" s="14" t="s">
        <v>478</v>
      </c>
      <c r="D51" s="11"/>
      <c r="E51" s="12"/>
      <c r="F51" s="12"/>
      <c r="G51" s="12"/>
    </row>
    <row r="52" s="1" customFormat="1" ht="45" customHeight="1" spans="1:7">
      <c r="A52" s="9">
        <v>49</v>
      </c>
      <c r="B52" s="15"/>
      <c r="C52" s="14" t="s">
        <v>1177</v>
      </c>
      <c r="D52" s="11"/>
      <c r="E52" s="12"/>
      <c r="F52" s="12"/>
      <c r="G52" s="12"/>
    </row>
    <row r="53" s="1" customFormat="1" ht="20" customHeight="1" spans="1:7">
      <c r="A53" s="16" t="s">
        <v>82</v>
      </c>
      <c r="B53" s="16"/>
      <c r="C53" s="15"/>
      <c r="D53" s="16">
        <f>COUNTA(D4:D52)</f>
        <v>0</v>
      </c>
      <c r="E53" s="16">
        <f>COUNTA(E4:E52)</f>
        <v>0</v>
      </c>
      <c r="F53" s="16">
        <f>COUNTA(F4:F52)</f>
        <v>0</v>
      </c>
      <c r="G53" s="17"/>
    </row>
    <row r="54" s="1" customFormat="1" ht="20" customHeight="1" spans="1:7">
      <c r="A54" s="18" t="s">
        <v>288</v>
      </c>
      <c r="B54" s="19"/>
      <c r="C54" s="20" t="s">
        <v>289</v>
      </c>
      <c r="D54" s="21">
        <f>D53+E53+F53</f>
        <v>0</v>
      </c>
      <c r="E54" s="9" t="s">
        <v>290</v>
      </c>
      <c r="F54" s="16" t="s">
        <v>117</v>
      </c>
      <c r="G54" s="22">
        <f>D53</f>
        <v>0</v>
      </c>
    </row>
    <row r="55" s="1" customFormat="1" ht="20" customHeight="1" spans="1:7">
      <c r="A55" s="23"/>
      <c r="B55" s="24"/>
      <c r="C55" s="25"/>
      <c r="D55" s="26"/>
      <c r="E55" s="13"/>
      <c r="F55" s="16" t="s">
        <v>118</v>
      </c>
      <c r="G55" s="22">
        <f>E53</f>
        <v>0</v>
      </c>
    </row>
    <row r="56" s="1" customFormat="1" ht="20" customHeight="1" spans="1:7">
      <c r="A56" s="23"/>
      <c r="B56" s="24"/>
      <c r="C56" s="25"/>
      <c r="D56" s="26"/>
      <c r="E56" s="13"/>
      <c r="F56" s="16" t="s">
        <v>119</v>
      </c>
      <c r="G56" s="22">
        <f>F53</f>
        <v>0</v>
      </c>
    </row>
    <row r="57" s="1" customFormat="1" ht="20" customHeight="1" spans="1:7">
      <c r="A57" s="23"/>
      <c r="B57" s="24"/>
      <c r="C57" s="27"/>
      <c r="D57" s="28"/>
      <c r="E57" s="15"/>
      <c r="F57" s="29" t="s">
        <v>291</v>
      </c>
      <c r="G57" s="30" t="e">
        <f>G54/D54</f>
        <v>#DIV/0!</v>
      </c>
    </row>
    <row r="58" s="1" customFormat="1" ht="20" customHeight="1" spans="1:7">
      <c r="A58" s="31"/>
      <c r="B58" s="32"/>
      <c r="C58" s="33" t="s">
        <v>292</v>
      </c>
      <c r="D58" s="34"/>
      <c r="E58" s="34"/>
      <c r="F58" s="34"/>
      <c r="G58" s="35"/>
    </row>
    <row r="59" s="1" customFormat="1" ht="20" customHeight="1" spans="1:7">
      <c r="A59" s="36" t="s">
        <v>293</v>
      </c>
      <c r="B59" s="36"/>
      <c r="C59" s="36"/>
      <c r="D59" s="36"/>
      <c r="E59" s="36"/>
      <c r="F59" s="36"/>
      <c r="G59" s="36"/>
    </row>
  </sheetData>
  <mergeCells count="19">
    <mergeCell ref="A1:G1"/>
    <mergeCell ref="A2:B2"/>
    <mergeCell ref="D2:E2"/>
    <mergeCell ref="F2:G2"/>
    <mergeCell ref="A53:C53"/>
    <mergeCell ref="C58:G58"/>
    <mergeCell ref="A59:G59"/>
    <mergeCell ref="B4:B12"/>
    <mergeCell ref="B13:B18"/>
    <mergeCell ref="B19:B24"/>
    <mergeCell ref="B25:B28"/>
    <mergeCell ref="B29:B34"/>
    <mergeCell ref="B35:B38"/>
    <mergeCell ref="B39:B40"/>
    <mergeCell ref="B42:B52"/>
    <mergeCell ref="C54:C57"/>
    <mergeCell ref="D54:D57"/>
    <mergeCell ref="E54:E57"/>
    <mergeCell ref="A54:B58"/>
  </mergeCells>
  <dataValidations count="3">
    <dataValidation type="custom" allowBlank="1" showInputMessage="1" showErrorMessage="1" sqref="D4:D52">
      <formula1>COUNTIF(D4:F4,"&lt;&gt;")&lt;=1</formula1>
    </dataValidation>
    <dataValidation type="custom" allowBlank="1" showInputMessage="1" showErrorMessage="1" sqref="E4:E52">
      <formula1>COUNTIF(D4:F4,"&lt;&gt;")&lt;=1</formula1>
    </dataValidation>
    <dataValidation type="custom" allowBlank="1" showInputMessage="1" showErrorMessage="1" sqref="F4:F52">
      <formula1>COUNTIF(D4:F4,"&lt;&gt;")&lt;=1</formula1>
    </dataValidation>
  </dataValidations>
  <pageMargins left="0.7" right="0.7" top="0.75" bottom="0.75" header="0.3" footer="0.3"/>
  <pageSetup paperSize="9" orientation="portrait" horizontalDpi="300" verticalDpi="300"/>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dimension ref="A1:G41"/>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1284</v>
      </c>
      <c r="B1" s="3"/>
      <c r="C1" s="3"/>
      <c r="D1" s="3"/>
      <c r="E1" s="3"/>
      <c r="F1" s="3"/>
      <c r="G1" s="3"/>
    </row>
    <row r="2" s="1" customFormat="1" ht="20" customHeight="1" spans="1:7">
      <c r="A2" s="4" t="s">
        <v>64</v>
      </c>
      <c r="B2" s="5"/>
      <c r="C2" s="6" t="str">
        <f>IF('表C-0-7 (1)'!B2="","",'表C-0-7 (1)'!B2)</f>
        <v/>
      </c>
      <c r="D2" s="4" t="s">
        <v>114</v>
      </c>
      <c r="E2" s="5"/>
      <c r="F2" s="4" t="str">
        <f>IF('表C-0-1'!J2="","",'表C-0-1'!J2)</f>
        <v>年 月 日</v>
      </c>
      <c r="G2" s="5"/>
    </row>
    <row r="3" s="1" customFormat="1" ht="20" customHeight="1" spans="1:7">
      <c r="A3" s="7" t="s">
        <v>1</v>
      </c>
      <c r="B3" s="7" t="s">
        <v>115</v>
      </c>
      <c r="C3" s="8" t="s">
        <v>116</v>
      </c>
      <c r="D3" s="7" t="s">
        <v>117</v>
      </c>
      <c r="E3" s="7" t="s">
        <v>118</v>
      </c>
      <c r="F3" s="7" t="s">
        <v>119</v>
      </c>
      <c r="G3" s="7" t="s">
        <v>120</v>
      </c>
    </row>
    <row r="4" s="1" customFormat="1" ht="45" customHeight="1" spans="1:7">
      <c r="A4" s="9">
        <v>1</v>
      </c>
      <c r="B4" s="9" t="s">
        <v>617</v>
      </c>
      <c r="C4" s="10" t="s">
        <v>1285</v>
      </c>
      <c r="D4" s="11"/>
      <c r="E4" s="12"/>
      <c r="F4" s="12"/>
      <c r="G4" s="12"/>
    </row>
    <row r="5" s="1" customFormat="1" ht="45" customHeight="1" spans="1:7">
      <c r="A5" s="9">
        <v>2</v>
      </c>
      <c r="B5" s="13"/>
      <c r="C5" s="10" t="s">
        <v>1286</v>
      </c>
      <c r="D5" s="11"/>
      <c r="E5" s="12"/>
      <c r="F5" s="12"/>
      <c r="G5" s="12"/>
    </row>
    <row r="6" s="1" customFormat="1" ht="45" customHeight="1" spans="1:7">
      <c r="A6" s="9">
        <v>3</v>
      </c>
      <c r="B6" s="13"/>
      <c r="C6" s="14" t="s">
        <v>1287</v>
      </c>
      <c r="D6" s="11"/>
      <c r="E6" s="12"/>
      <c r="F6" s="12"/>
      <c r="G6" s="12"/>
    </row>
    <row r="7" s="1" customFormat="1" ht="45" customHeight="1" spans="1:7">
      <c r="A7" s="9">
        <v>4</v>
      </c>
      <c r="B7" s="13"/>
      <c r="C7" s="14" t="s">
        <v>1288</v>
      </c>
      <c r="D7" s="11"/>
      <c r="E7" s="12"/>
      <c r="F7" s="12"/>
      <c r="G7" s="12"/>
    </row>
    <row r="8" s="1" customFormat="1" ht="45" customHeight="1" spans="1:7">
      <c r="A8" s="9">
        <v>5</v>
      </c>
      <c r="B8" s="13"/>
      <c r="C8" s="10" t="s">
        <v>1289</v>
      </c>
      <c r="D8" s="11"/>
      <c r="E8" s="12"/>
      <c r="F8" s="12"/>
      <c r="G8" s="12"/>
    </row>
    <row r="9" s="1" customFormat="1" ht="45" customHeight="1" spans="1:7">
      <c r="A9" s="9">
        <v>6</v>
      </c>
      <c r="B9" s="13"/>
      <c r="C9" s="14" t="s">
        <v>1290</v>
      </c>
      <c r="D9" s="11"/>
      <c r="E9" s="12"/>
      <c r="F9" s="12"/>
      <c r="G9" s="12"/>
    </row>
    <row r="10" s="1" customFormat="1" ht="45" customHeight="1" spans="1:7">
      <c r="A10" s="9">
        <v>7</v>
      </c>
      <c r="B10" s="13"/>
      <c r="C10" s="14" t="s">
        <v>1291</v>
      </c>
      <c r="D10" s="11"/>
      <c r="E10" s="12"/>
      <c r="F10" s="12"/>
      <c r="G10" s="12"/>
    </row>
    <row r="11" s="1" customFormat="1" ht="45" customHeight="1" spans="1:7">
      <c r="A11" s="9">
        <v>8</v>
      </c>
      <c r="B11" s="15"/>
      <c r="C11" s="14" t="s">
        <v>1292</v>
      </c>
      <c r="D11" s="11"/>
      <c r="E11" s="12"/>
      <c r="F11" s="12"/>
      <c r="G11" s="12"/>
    </row>
    <row r="12" s="1" customFormat="1" ht="45" customHeight="1" spans="1:7">
      <c r="A12" s="9">
        <v>9</v>
      </c>
      <c r="B12" s="9" t="s">
        <v>663</v>
      </c>
      <c r="C12" s="14" t="s">
        <v>664</v>
      </c>
      <c r="D12" s="11"/>
      <c r="E12" s="12"/>
      <c r="F12" s="12"/>
      <c r="G12" s="12"/>
    </row>
    <row r="13" s="1" customFormat="1" ht="45" customHeight="1" spans="1:7">
      <c r="A13" s="9">
        <v>10</v>
      </c>
      <c r="B13" s="13"/>
      <c r="C13" s="14" t="s">
        <v>1201</v>
      </c>
      <c r="D13" s="11"/>
      <c r="E13" s="12"/>
      <c r="F13" s="12"/>
      <c r="G13" s="12"/>
    </row>
    <row r="14" s="1" customFormat="1" ht="45" customHeight="1" spans="1:7">
      <c r="A14" s="9">
        <v>11</v>
      </c>
      <c r="B14" s="13"/>
      <c r="C14" s="14" t="s">
        <v>1293</v>
      </c>
      <c r="D14" s="11"/>
      <c r="E14" s="12"/>
      <c r="F14" s="12"/>
      <c r="G14" s="12"/>
    </row>
    <row r="15" s="1" customFormat="1" ht="45" customHeight="1" spans="1:7">
      <c r="A15" s="9">
        <v>12</v>
      </c>
      <c r="B15" s="13"/>
      <c r="C15" s="14" t="s">
        <v>1294</v>
      </c>
      <c r="D15" s="11"/>
      <c r="E15" s="12"/>
      <c r="F15" s="12"/>
      <c r="G15" s="12"/>
    </row>
    <row r="16" s="1" customFormat="1" ht="45" customHeight="1" spans="1:7">
      <c r="A16" s="9">
        <v>13</v>
      </c>
      <c r="B16" s="13"/>
      <c r="C16" s="14" t="s">
        <v>1295</v>
      </c>
      <c r="D16" s="11"/>
      <c r="E16" s="12"/>
      <c r="F16" s="12"/>
      <c r="G16" s="12"/>
    </row>
    <row r="17" s="1" customFormat="1" ht="45" customHeight="1" spans="1:7">
      <c r="A17" s="9">
        <v>14</v>
      </c>
      <c r="B17" s="13"/>
      <c r="C17" s="14" t="s">
        <v>1296</v>
      </c>
      <c r="D17" s="11"/>
      <c r="E17" s="12"/>
      <c r="F17" s="12"/>
      <c r="G17" s="12"/>
    </row>
    <row r="18" s="1" customFormat="1" ht="45" customHeight="1" spans="1:7">
      <c r="A18" s="9">
        <v>15</v>
      </c>
      <c r="B18" s="13"/>
      <c r="C18" s="14" t="s">
        <v>1297</v>
      </c>
      <c r="D18" s="11"/>
      <c r="E18" s="12"/>
      <c r="F18" s="12"/>
      <c r="G18" s="12"/>
    </row>
    <row r="19" s="1" customFormat="1" ht="45" customHeight="1" spans="1:7">
      <c r="A19" s="9">
        <v>16</v>
      </c>
      <c r="B19" s="13"/>
      <c r="C19" s="14" t="s">
        <v>1298</v>
      </c>
      <c r="D19" s="11"/>
      <c r="E19" s="12"/>
      <c r="F19" s="12"/>
      <c r="G19" s="12"/>
    </row>
    <row r="20" s="1" customFormat="1" ht="45" customHeight="1" spans="1:7">
      <c r="A20" s="9">
        <v>17</v>
      </c>
      <c r="B20" s="15"/>
      <c r="C20" s="14" t="s">
        <v>1299</v>
      </c>
      <c r="D20" s="11"/>
      <c r="E20" s="12"/>
      <c r="F20" s="12"/>
      <c r="G20" s="12"/>
    </row>
    <row r="21" s="1" customFormat="1" ht="45" customHeight="1" spans="1:7">
      <c r="A21" s="9">
        <v>18</v>
      </c>
      <c r="B21" s="9" t="s">
        <v>647</v>
      </c>
      <c r="C21" s="14" t="s">
        <v>1300</v>
      </c>
      <c r="D21" s="11"/>
      <c r="E21" s="12"/>
      <c r="F21" s="12"/>
      <c r="G21" s="12"/>
    </row>
    <row r="22" s="1" customFormat="1" ht="45" customHeight="1" spans="1:7">
      <c r="A22" s="9">
        <v>19</v>
      </c>
      <c r="B22" s="13"/>
      <c r="C22" s="14" t="s">
        <v>1301</v>
      </c>
      <c r="D22" s="11"/>
      <c r="E22" s="12"/>
      <c r="F22" s="12"/>
      <c r="G22" s="12"/>
    </row>
    <row r="23" s="1" customFormat="1" ht="45" customHeight="1" spans="1:7">
      <c r="A23" s="9">
        <v>20</v>
      </c>
      <c r="B23" s="13"/>
      <c r="C23" s="14" t="s">
        <v>650</v>
      </c>
      <c r="D23" s="11"/>
      <c r="E23" s="12"/>
      <c r="F23" s="12"/>
      <c r="G23" s="12"/>
    </row>
    <row r="24" s="1" customFormat="1" ht="45" customHeight="1" spans="1:7">
      <c r="A24" s="9">
        <v>21</v>
      </c>
      <c r="B24" s="13"/>
      <c r="C24" s="14" t="s">
        <v>651</v>
      </c>
      <c r="D24" s="11"/>
      <c r="E24" s="12"/>
      <c r="F24" s="12"/>
      <c r="G24" s="12"/>
    </row>
    <row r="25" s="1" customFormat="1" ht="45" customHeight="1" spans="1:7">
      <c r="A25" s="9">
        <v>22</v>
      </c>
      <c r="B25" s="13"/>
      <c r="C25" s="14" t="s">
        <v>656</v>
      </c>
      <c r="D25" s="11"/>
      <c r="E25" s="12"/>
      <c r="F25" s="12"/>
      <c r="G25" s="12"/>
    </row>
    <row r="26" s="1" customFormat="1" ht="45" customHeight="1" spans="1:7">
      <c r="A26" s="9">
        <v>23</v>
      </c>
      <c r="B26" s="13"/>
      <c r="C26" s="14" t="s">
        <v>657</v>
      </c>
      <c r="D26" s="11"/>
      <c r="E26" s="12"/>
      <c r="F26" s="12"/>
      <c r="G26" s="12"/>
    </row>
    <row r="27" s="1" customFormat="1" ht="45" customHeight="1" spans="1:7">
      <c r="A27" s="9">
        <v>24</v>
      </c>
      <c r="B27" s="13"/>
      <c r="C27" s="14" t="s">
        <v>658</v>
      </c>
      <c r="D27" s="11"/>
      <c r="E27" s="12"/>
      <c r="F27" s="12"/>
      <c r="G27" s="12"/>
    </row>
    <row r="28" s="1" customFormat="1" ht="45" customHeight="1" spans="1:7">
      <c r="A28" s="9">
        <v>25</v>
      </c>
      <c r="B28" s="15"/>
      <c r="C28" s="14" t="s">
        <v>659</v>
      </c>
      <c r="D28" s="11"/>
      <c r="E28" s="12"/>
      <c r="F28" s="12"/>
      <c r="G28" s="12"/>
    </row>
    <row r="29" s="1" customFormat="1" ht="45" customHeight="1" spans="1:7">
      <c r="A29" s="9">
        <v>26</v>
      </c>
      <c r="B29" s="9" t="s">
        <v>398</v>
      </c>
      <c r="C29" s="14" t="s">
        <v>1206</v>
      </c>
      <c r="D29" s="11"/>
      <c r="E29" s="12"/>
      <c r="F29" s="12"/>
      <c r="G29" s="12"/>
    </row>
    <row r="30" s="1" customFormat="1" ht="45" customHeight="1" spans="1:7">
      <c r="A30" s="9">
        <v>27</v>
      </c>
      <c r="B30" s="13"/>
      <c r="C30" s="14" t="s">
        <v>1302</v>
      </c>
      <c r="D30" s="11"/>
      <c r="E30" s="12"/>
      <c r="F30" s="12"/>
      <c r="G30" s="12"/>
    </row>
    <row r="31" s="1" customFormat="1" ht="45" customHeight="1" spans="1:7">
      <c r="A31" s="9">
        <v>28</v>
      </c>
      <c r="B31" s="13"/>
      <c r="C31" s="14" t="s">
        <v>1303</v>
      </c>
      <c r="D31" s="11"/>
      <c r="E31" s="12"/>
      <c r="F31" s="12"/>
      <c r="G31" s="12"/>
    </row>
    <row r="32" s="1" customFormat="1" ht="45" customHeight="1" spans="1:7">
      <c r="A32" s="9">
        <v>29</v>
      </c>
      <c r="B32" s="13"/>
      <c r="C32" s="14" t="s">
        <v>1304</v>
      </c>
      <c r="D32" s="11"/>
      <c r="E32" s="12"/>
      <c r="F32" s="12"/>
      <c r="G32" s="12"/>
    </row>
    <row r="33" s="1" customFormat="1" ht="45" customHeight="1" spans="1:7">
      <c r="A33" s="9">
        <v>30</v>
      </c>
      <c r="B33" s="13"/>
      <c r="C33" s="14" t="s">
        <v>1207</v>
      </c>
      <c r="D33" s="11"/>
      <c r="E33" s="12"/>
      <c r="F33" s="12"/>
      <c r="G33" s="12"/>
    </row>
    <row r="34" s="1" customFormat="1" ht="45" customHeight="1" spans="1:7">
      <c r="A34" s="9">
        <v>31</v>
      </c>
      <c r="B34" s="15"/>
      <c r="C34" s="14" t="s">
        <v>1305</v>
      </c>
      <c r="D34" s="11"/>
      <c r="E34" s="12"/>
      <c r="F34" s="12"/>
      <c r="G34" s="12"/>
    </row>
    <row r="35" s="1" customFormat="1" ht="20" customHeight="1" spans="1:7">
      <c r="A35" s="16" t="s">
        <v>82</v>
      </c>
      <c r="B35" s="16"/>
      <c r="C35" s="15"/>
      <c r="D35" s="16">
        <f>COUNTA(D4:D34)</f>
        <v>0</v>
      </c>
      <c r="E35" s="16">
        <f>COUNTA(E4:E34)</f>
        <v>0</v>
      </c>
      <c r="F35" s="16">
        <f>COUNTA(F4:F34)</f>
        <v>0</v>
      </c>
      <c r="G35" s="17"/>
    </row>
    <row r="36" s="1" customFormat="1" ht="20" customHeight="1" spans="1:7">
      <c r="A36" s="18" t="s">
        <v>288</v>
      </c>
      <c r="B36" s="19"/>
      <c r="C36" s="20" t="s">
        <v>289</v>
      </c>
      <c r="D36" s="21">
        <f>D35+E35+F35</f>
        <v>0</v>
      </c>
      <c r="E36" s="9" t="s">
        <v>290</v>
      </c>
      <c r="F36" s="16" t="s">
        <v>117</v>
      </c>
      <c r="G36" s="22">
        <f>D35</f>
        <v>0</v>
      </c>
    </row>
    <row r="37" s="1" customFormat="1" ht="20" customHeight="1" spans="1:7">
      <c r="A37" s="23"/>
      <c r="B37" s="24"/>
      <c r="C37" s="25"/>
      <c r="D37" s="26"/>
      <c r="E37" s="13"/>
      <c r="F37" s="16" t="s">
        <v>118</v>
      </c>
      <c r="G37" s="22">
        <f>E35</f>
        <v>0</v>
      </c>
    </row>
    <row r="38" s="1" customFormat="1" ht="20" customHeight="1" spans="1:7">
      <c r="A38" s="23"/>
      <c r="B38" s="24"/>
      <c r="C38" s="25"/>
      <c r="D38" s="26"/>
      <c r="E38" s="13"/>
      <c r="F38" s="16" t="s">
        <v>119</v>
      </c>
      <c r="G38" s="22">
        <f>F35</f>
        <v>0</v>
      </c>
    </row>
    <row r="39" s="1" customFormat="1" ht="20" customHeight="1" spans="1:7">
      <c r="A39" s="23"/>
      <c r="B39" s="24"/>
      <c r="C39" s="27"/>
      <c r="D39" s="28"/>
      <c r="E39" s="15"/>
      <c r="F39" s="29" t="s">
        <v>291</v>
      </c>
      <c r="G39" s="30" t="e">
        <f>G36/D36</f>
        <v>#DIV/0!</v>
      </c>
    </row>
    <row r="40" s="1" customFormat="1" ht="20" customHeight="1" spans="1:7">
      <c r="A40" s="31"/>
      <c r="B40" s="32"/>
      <c r="C40" s="33" t="s">
        <v>292</v>
      </c>
      <c r="D40" s="34"/>
      <c r="E40" s="34"/>
      <c r="F40" s="34"/>
      <c r="G40" s="35"/>
    </row>
    <row r="41" s="1" customFormat="1" ht="20" customHeight="1" spans="1:7">
      <c r="A41" s="36" t="s">
        <v>293</v>
      </c>
      <c r="B41" s="36"/>
      <c r="C41" s="36"/>
      <c r="D41" s="36"/>
      <c r="E41" s="36"/>
      <c r="F41" s="36"/>
      <c r="G41" s="36"/>
    </row>
  </sheetData>
  <mergeCells count="15">
    <mergeCell ref="A1:G1"/>
    <mergeCell ref="A2:B2"/>
    <mergeCell ref="D2:E2"/>
    <mergeCell ref="F2:G2"/>
    <mergeCell ref="A35:C35"/>
    <mergeCell ref="C40:G40"/>
    <mergeCell ref="A41:G41"/>
    <mergeCell ref="B4:B11"/>
    <mergeCell ref="B12:B20"/>
    <mergeCell ref="B21:B28"/>
    <mergeCell ref="B29:B34"/>
    <mergeCell ref="C36:C39"/>
    <mergeCell ref="D36:D39"/>
    <mergeCell ref="E36:E39"/>
    <mergeCell ref="A36:B40"/>
  </mergeCells>
  <dataValidations count="3">
    <dataValidation type="custom" allowBlank="1" showInputMessage="1" showErrorMessage="1" sqref="D4:D34">
      <formula1>COUNTIF(D4:F4,"&lt;&gt;")&lt;=1</formula1>
    </dataValidation>
    <dataValidation type="custom" allowBlank="1" showInputMessage="1" showErrorMessage="1" sqref="E4:E34">
      <formula1>COUNTIF(D4:F4,"&lt;&gt;")&lt;=1</formula1>
    </dataValidation>
    <dataValidation type="custom" allowBlank="1" showInputMessage="1" showErrorMessage="1" sqref="F4:F34">
      <formula1>COUNTIF(D4:F4,"&lt;&gt;")&lt;=1</formula1>
    </dataValidation>
  </dataValidations>
  <pageMargins left="0.7" right="0.7" top="0.75" bottom="0.75" header="0.3" footer="0.3"/>
  <pageSetup paperSize="9" orientation="portrait" horizontalDpi="300" verticalDpi="300"/>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
  <dimension ref="A1:G37"/>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1306</v>
      </c>
      <c r="B1" s="3"/>
      <c r="C1" s="3"/>
      <c r="D1" s="3"/>
      <c r="E1" s="3"/>
      <c r="F1" s="3"/>
      <c r="G1" s="3"/>
    </row>
    <row r="2" s="1" customFormat="1" ht="20" customHeight="1" spans="1:7">
      <c r="A2" s="4" t="s">
        <v>64</v>
      </c>
      <c r="B2" s="5"/>
      <c r="C2" s="6" t="str">
        <f>IF('表C-0-7 (2)'!B2="","",'表C-0-7 (2)'!B2)</f>
        <v/>
      </c>
      <c r="D2" s="4" t="s">
        <v>114</v>
      </c>
      <c r="E2" s="5"/>
      <c r="F2" s="4" t="str">
        <f>IF('表C-0-1'!J2="","",'表C-0-1'!J2)</f>
        <v>年 月 日</v>
      </c>
      <c r="G2" s="5"/>
    </row>
    <row r="3" s="1" customFormat="1" ht="20" customHeight="1" spans="1:7">
      <c r="A3" s="7" t="s">
        <v>1</v>
      </c>
      <c r="B3" s="7" t="s">
        <v>115</v>
      </c>
      <c r="C3" s="8" t="s">
        <v>116</v>
      </c>
      <c r="D3" s="7" t="s">
        <v>117</v>
      </c>
      <c r="E3" s="7" t="s">
        <v>118</v>
      </c>
      <c r="F3" s="7" t="s">
        <v>119</v>
      </c>
      <c r="G3" s="7" t="s">
        <v>120</v>
      </c>
    </row>
    <row r="4" s="1" customFormat="1" ht="45" customHeight="1" spans="1:7">
      <c r="A4" s="9">
        <v>1</v>
      </c>
      <c r="B4" s="9" t="s">
        <v>1307</v>
      </c>
      <c r="C4" s="10" t="s">
        <v>1308</v>
      </c>
      <c r="D4" s="11"/>
      <c r="E4" s="12"/>
      <c r="F4" s="12"/>
      <c r="G4" s="12"/>
    </row>
    <row r="5" s="1" customFormat="1" ht="45" customHeight="1" spans="1:7">
      <c r="A5" s="9">
        <v>2</v>
      </c>
      <c r="B5" s="13"/>
      <c r="C5" s="10" t="s">
        <v>1309</v>
      </c>
      <c r="D5" s="11"/>
      <c r="E5" s="12"/>
      <c r="F5" s="12"/>
      <c r="G5" s="12"/>
    </row>
    <row r="6" s="1" customFormat="1" ht="45" customHeight="1" spans="1:7">
      <c r="A6" s="9">
        <v>3</v>
      </c>
      <c r="B6" s="13"/>
      <c r="C6" s="14" t="s">
        <v>1310</v>
      </c>
      <c r="D6" s="11"/>
      <c r="E6" s="12"/>
      <c r="F6" s="12"/>
      <c r="G6" s="12"/>
    </row>
    <row r="7" s="1" customFormat="1" ht="45" customHeight="1" spans="1:7">
      <c r="A7" s="9">
        <v>4</v>
      </c>
      <c r="B7" s="15"/>
      <c r="C7" s="14" t="s">
        <v>1311</v>
      </c>
      <c r="D7" s="11"/>
      <c r="E7" s="12"/>
      <c r="F7" s="12"/>
      <c r="G7" s="12"/>
    </row>
    <row r="8" s="1" customFormat="1" ht="45" customHeight="1" spans="1:7">
      <c r="A8" s="9">
        <v>5</v>
      </c>
      <c r="B8" s="9" t="s">
        <v>1312</v>
      </c>
      <c r="C8" s="10" t="s">
        <v>1313</v>
      </c>
      <c r="D8" s="11"/>
      <c r="E8" s="12"/>
      <c r="F8" s="12"/>
      <c r="G8" s="12"/>
    </row>
    <row r="9" s="1" customFormat="1" ht="45" customHeight="1" spans="1:7">
      <c r="A9" s="9">
        <v>6</v>
      </c>
      <c r="B9" s="13"/>
      <c r="C9" s="14" t="s">
        <v>1314</v>
      </c>
      <c r="D9" s="11"/>
      <c r="E9" s="12"/>
      <c r="F9" s="12"/>
      <c r="G9" s="12"/>
    </row>
    <row r="10" s="1" customFormat="1" ht="45" customHeight="1" spans="1:7">
      <c r="A10" s="9">
        <v>7</v>
      </c>
      <c r="B10" s="13"/>
      <c r="C10" s="14" t="s">
        <v>1315</v>
      </c>
      <c r="D10" s="11"/>
      <c r="E10" s="12"/>
      <c r="F10" s="12"/>
      <c r="G10" s="12"/>
    </row>
    <row r="11" s="1" customFormat="1" ht="45" customHeight="1" spans="1:7">
      <c r="A11" s="9">
        <v>8</v>
      </c>
      <c r="B11" s="13"/>
      <c r="C11" s="14" t="s">
        <v>1316</v>
      </c>
      <c r="D11" s="11"/>
      <c r="E11" s="12"/>
      <c r="F11" s="12"/>
      <c r="G11" s="12"/>
    </row>
    <row r="12" s="1" customFormat="1" ht="45" customHeight="1" spans="1:7">
      <c r="A12" s="9">
        <v>9</v>
      </c>
      <c r="B12" s="13"/>
      <c r="C12" s="14" t="s">
        <v>1317</v>
      </c>
      <c r="D12" s="11"/>
      <c r="E12" s="12"/>
      <c r="F12" s="12"/>
      <c r="G12" s="12"/>
    </row>
    <row r="13" s="1" customFormat="1" ht="45" customHeight="1" spans="1:7">
      <c r="A13" s="9">
        <v>10</v>
      </c>
      <c r="B13" s="13"/>
      <c r="C13" s="14" t="s">
        <v>1318</v>
      </c>
      <c r="D13" s="11"/>
      <c r="E13" s="12"/>
      <c r="F13" s="12"/>
      <c r="G13" s="12"/>
    </row>
    <row r="14" s="1" customFormat="1" ht="45" customHeight="1" spans="1:7">
      <c r="A14" s="9">
        <v>11</v>
      </c>
      <c r="B14" s="13"/>
      <c r="C14" s="14" t="s">
        <v>1319</v>
      </c>
      <c r="D14" s="11"/>
      <c r="E14" s="12"/>
      <c r="F14" s="12"/>
      <c r="G14" s="12"/>
    </row>
    <row r="15" s="1" customFormat="1" ht="105" customHeight="1" spans="1:7">
      <c r="A15" s="9">
        <v>12</v>
      </c>
      <c r="B15" s="15"/>
      <c r="C15" s="14" t="s">
        <v>1320</v>
      </c>
      <c r="D15" s="11"/>
      <c r="E15" s="12"/>
      <c r="F15" s="12"/>
      <c r="G15" s="12"/>
    </row>
    <row r="16" s="1" customFormat="1" ht="45" customHeight="1" spans="1:7">
      <c r="A16" s="9">
        <v>13</v>
      </c>
      <c r="B16" s="9" t="s">
        <v>617</v>
      </c>
      <c r="C16" s="14" t="s">
        <v>1321</v>
      </c>
      <c r="D16" s="11"/>
      <c r="E16" s="12"/>
      <c r="F16" s="12"/>
      <c r="G16" s="12"/>
    </row>
    <row r="17" s="1" customFormat="1" ht="45" customHeight="1" spans="1:7">
      <c r="A17" s="9">
        <v>14</v>
      </c>
      <c r="B17" s="13"/>
      <c r="C17" s="14" t="s">
        <v>1322</v>
      </c>
      <c r="D17" s="11"/>
      <c r="E17" s="12"/>
      <c r="F17" s="12"/>
      <c r="G17" s="12"/>
    </row>
    <row r="18" s="1" customFormat="1" ht="45" customHeight="1" spans="1:7">
      <c r="A18" s="9">
        <v>15</v>
      </c>
      <c r="B18" s="13"/>
      <c r="C18" s="14" t="s">
        <v>1323</v>
      </c>
      <c r="D18" s="11"/>
      <c r="E18" s="12"/>
      <c r="F18" s="12"/>
      <c r="G18" s="12"/>
    </row>
    <row r="19" s="1" customFormat="1" ht="45" customHeight="1" spans="1:7">
      <c r="A19" s="9">
        <v>16</v>
      </c>
      <c r="B19" s="13"/>
      <c r="C19" s="14" t="s">
        <v>1324</v>
      </c>
      <c r="D19" s="11"/>
      <c r="E19" s="12"/>
      <c r="F19" s="12"/>
      <c r="G19" s="12"/>
    </row>
    <row r="20" s="1" customFormat="1" ht="45" customHeight="1" spans="1:7">
      <c r="A20" s="9">
        <v>17</v>
      </c>
      <c r="B20" s="13"/>
      <c r="C20" s="14" t="s">
        <v>1325</v>
      </c>
      <c r="D20" s="11"/>
      <c r="E20" s="12"/>
      <c r="F20" s="12"/>
      <c r="G20" s="12"/>
    </row>
    <row r="21" s="1" customFormat="1" ht="45" customHeight="1" spans="1:7">
      <c r="A21" s="9">
        <v>18</v>
      </c>
      <c r="B21" s="13"/>
      <c r="C21" s="14" t="s">
        <v>1326</v>
      </c>
      <c r="D21" s="11"/>
      <c r="E21" s="12"/>
      <c r="F21" s="12"/>
      <c r="G21" s="12"/>
    </row>
    <row r="22" s="1" customFormat="1" ht="45" customHeight="1" spans="1:7">
      <c r="A22" s="9">
        <v>19</v>
      </c>
      <c r="B22" s="15"/>
      <c r="C22" s="14" t="s">
        <v>1327</v>
      </c>
      <c r="D22" s="11"/>
      <c r="E22" s="12"/>
      <c r="F22" s="12"/>
      <c r="G22" s="12"/>
    </row>
    <row r="23" s="1" customFormat="1" ht="45" customHeight="1" spans="1:7">
      <c r="A23" s="9">
        <v>20</v>
      </c>
      <c r="B23" s="9" t="s">
        <v>398</v>
      </c>
      <c r="C23" s="14" t="s">
        <v>1206</v>
      </c>
      <c r="D23" s="11"/>
      <c r="E23" s="12"/>
      <c r="F23" s="12"/>
      <c r="G23" s="12"/>
    </row>
    <row r="24" s="1" customFormat="1" ht="45" customHeight="1" spans="1:7">
      <c r="A24" s="9">
        <v>21</v>
      </c>
      <c r="B24" s="13"/>
      <c r="C24" s="14" t="s">
        <v>1302</v>
      </c>
      <c r="D24" s="11"/>
      <c r="E24" s="12"/>
      <c r="F24" s="12"/>
      <c r="G24" s="12"/>
    </row>
    <row r="25" s="1" customFormat="1" ht="45" customHeight="1" spans="1:7">
      <c r="A25" s="9">
        <v>22</v>
      </c>
      <c r="B25" s="13"/>
      <c r="C25" s="14" t="s">
        <v>1303</v>
      </c>
      <c r="D25" s="11"/>
      <c r="E25" s="12"/>
      <c r="F25" s="12"/>
      <c r="G25" s="12"/>
    </row>
    <row r="26" s="1" customFormat="1" ht="45" customHeight="1" spans="1:7">
      <c r="A26" s="9">
        <v>23</v>
      </c>
      <c r="B26" s="13"/>
      <c r="C26" s="14" t="s">
        <v>1304</v>
      </c>
      <c r="D26" s="11"/>
      <c r="E26" s="12"/>
      <c r="F26" s="12"/>
      <c r="G26" s="12"/>
    </row>
    <row r="27" s="1" customFormat="1" ht="45" customHeight="1" spans="1:7">
      <c r="A27" s="9">
        <v>24</v>
      </c>
      <c r="B27" s="13"/>
      <c r="C27" s="14" t="s">
        <v>1207</v>
      </c>
      <c r="D27" s="11"/>
      <c r="E27" s="12"/>
      <c r="F27" s="12"/>
      <c r="G27" s="12"/>
    </row>
    <row r="28" s="1" customFormat="1" ht="45" customHeight="1" spans="1:7">
      <c r="A28" s="9">
        <v>25</v>
      </c>
      <c r="B28" s="13"/>
      <c r="C28" s="14" t="s">
        <v>1328</v>
      </c>
      <c r="D28" s="11"/>
      <c r="E28" s="12"/>
      <c r="F28" s="12"/>
      <c r="G28" s="12"/>
    </row>
    <row r="29" s="1" customFormat="1" ht="45" customHeight="1" spans="1:7">
      <c r="A29" s="9">
        <v>26</v>
      </c>
      <c r="B29" s="13"/>
      <c r="C29" s="14" t="s">
        <v>1329</v>
      </c>
      <c r="D29" s="11"/>
      <c r="E29" s="12"/>
      <c r="F29" s="12"/>
      <c r="G29" s="12"/>
    </row>
    <row r="30" s="1" customFormat="1" ht="45" customHeight="1" spans="1:7">
      <c r="A30" s="9">
        <v>27</v>
      </c>
      <c r="B30" s="15"/>
      <c r="C30" s="14" t="s">
        <v>1208</v>
      </c>
      <c r="D30" s="11"/>
      <c r="E30" s="12"/>
      <c r="F30" s="12"/>
      <c r="G30" s="12"/>
    </row>
    <row r="31" s="1" customFormat="1" ht="20" customHeight="1" spans="1:7">
      <c r="A31" s="16" t="s">
        <v>82</v>
      </c>
      <c r="B31" s="16"/>
      <c r="C31" s="15"/>
      <c r="D31" s="16">
        <f>COUNTA(D4:D30)</f>
        <v>0</v>
      </c>
      <c r="E31" s="16">
        <f>COUNTA(E4:E30)</f>
        <v>0</v>
      </c>
      <c r="F31" s="16">
        <f>COUNTA(F4:F30)</f>
        <v>0</v>
      </c>
      <c r="G31" s="17"/>
    </row>
    <row r="32" s="1" customFormat="1" ht="20" customHeight="1" spans="1:7">
      <c r="A32" s="18" t="s">
        <v>288</v>
      </c>
      <c r="B32" s="19"/>
      <c r="C32" s="20" t="s">
        <v>289</v>
      </c>
      <c r="D32" s="21">
        <f>D31+E31+F31</f>
        <v>0</v>
      </c>
      <c r="E32" s="9" t="s">
        <v>290</v>
      </c>
      <c r="F32" s="16" t="s">
        <v>117</v>
      </c>
      <c r="G32" s="22">
        <f>D31</f>
        <v>0</v>
      </c>
    </row>
    <row r="33" s="1" customFormat="1" ht="20" customHeight="1" spans="1:7">
      <c r="A33" s="23"/>
      <c r="B33" s="24"/>
      <c r="C33" s="25"/>
      <c r="D33" s="26"/>
      <c r="E33" s="13"/>
      <c r="F33" s="16" t="s">
        <v>118</v>
      </c>
      <c r="G33" s="22">
        <f>E31</f>
        <v>0</v>
      </c>
    </row>
    <row r="34" s="1" customFormat="1" ht="20" customHeight="1" spans="1:7">
      <c r="A34" s="23"/>
      <c r="B34" s="24"/>
      <c r="C34" s="25"/>
      <c r="D34" s="26"/>
      <c r="E34" s="13"/>
      <c r="F34" s="16" t="s">
        <v>119</v>
      </c>
      <c r="G34" s="22">
        <f>F31</f>
        <v>0</v>
      </c>
    </row>
    <row r="35" s="1" customFormat="1" ht="20" customHeight="1" spans="1:7">
      <c r="A35" s="23"/>
      <c r="B35" s="24"/>
      <c r="C35" s="27"/>
      <c r="D35" s="28"/>
      <c r="E35" s="15"/>
      <c r="F35" s="29" t="s">
        <v>291</v>
      </c>
      <c r="G35" s="30" t="e">
        <f>G32/D32</f>
        <v>#DIV/0!</v>
      </c>
    </row>
    <row r="36" s="1" customFormat="1" ht="20" customHeight="1" spans="1:7">
      <c r="A36" s="31"/>
      <c r="B36" s="32"/>
      <c r="C36" s="33" t="s">
        <v>292</v>
      </c>
      <c r="D36" s="34"/>
      <c r="E36" s="34"/>
      <c r="F36" s="34"/>
      <c r="G36" s="35"/>
    </row>
    <row r="37" s="1" customFormat="1" ht="20" customHeight="1" spans="1:7">
      <c r="A37" s="36" t="s">
        <v>293</v>
      </c>
      <c r="B37" s="36"/>
      <c r="C37" s="36"/>
      <c r="D37" s="36"/>
      <c r="E37" s="36"/>
      <c r="F37" s="36"/>
      <c r="G37" s="36"/>
    </row>
  </sheetData>
  <mergeCells count="15">
    <mergeCell ref="A1:G1"/>
    <mergeCell ref="A2:B2"/>
    <mergeCell ref="D2:E2"/>
    <mergeCell ref="F2:G2"/>
    <mergeCell ref="A31:C31"/>
    <mergeCell ref="C36:G36"/>
    <mergeCell ref="A37:G37"/>
    <mergeCell ref="B4:B7"/>
    <mergeCell ref="B8:B15"/>
    <mergeCell ref="B16:B22"/>
    <mergeCell ref="B23:B30"/>
    <mergeCell ref="C32:C35"/>
    <mergeCell ref="D32:D35"/>
    <mergeCell ref="E32:E35"/>
    <mergeCell ref="A32:B36"/>
  </mergeCells>
  <dataValidations count="3">
    <dataValidation type="custom" allowBlank="1" showInputMessage="1" showErrorMessage="1" sqref="D4:D30">
      <formula1>COUNTIF(D4:F4,"&lt;&gt;")&lt;=1</formula1>
    </dataValidation>
    <dataValidation type="custom" allowBlank="1" showInputMessage="1" showErrorMessage="1" sqref="E4:E30">
      <formula1>COUNTIF(D4:F4,"&lt;&gt;")&lt;=1</formula1>
    </dataValidation>
    <dataValidation type="custom" allowBlank="1" showInputMessage="1" showErrorMessage="1" sqref="F4:F30">
      <formula1>COUNTIF(D4:F4,"&lt;&gt;")&lt;=1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31</vt:i4>
      </vt:variant>
    </vt:vector>
  </HeadingPairs>
  <TitlesOfParts>
    <vt:vector size="31" baseType="lpstr">
      <vt:lpstr>目录 </vt:lpstr>
      <vt:lpstr>表C-0-1</vt:lpstr>
      <vt:lpstr>表C-0-2</vt:lpstr>
      <vt:lpstr>表C-0-3</vt:lpstr>
      <vt:lpstr>表C-0-4</vt:lpstr>
      <vt:lpstr>表C-0-5</vt:lpstr>
      <vt:lpstr>表C-0-6</vt:lpstr>
      <vt:lpstr>表C-0-7 (1)</vt:lpstr>
      <vt:lpstr>表C-0-7 (2)</vt:lpstr>
      <vt:lpstr>表C-1</vt:lpstr>
      <vt:lpstr>表C-2</vt:lpstr>
      <vt:lpstr>表C-3</vt:lpstr>
      <vt:lpstr>表C-4</vt:lpstr>
      <vt:lpstr>表C-5</vt:lpstr>
      <vt:lpstr>表C-6</vt:lpstr>
      <vt:lpstr>表C-7</vt:lpstr>
      <vt:lpstr>表C-8</vt:lpstr>
      <vt:lpstr>表C-9</vt:lpstr>
      <vt:lpstr>表C-10</vt:lpstr>
      <vt:lpstr>表C-11</vt:lpstr>
      <vt:lpstr>表C-12</vt:lpstr>
      <vt:lpstr>表C-13</vt:lpstr>
      <vt:lpstr>表C-14</vt:lpstr>
      <vt:lpstr>表C-15</vt:lpstr>
      <vt:lpstr>表C-16</vt:lpstr>
      <vt:lpstr>表C-17</vt:lpstr>
      <vt:lpstr>表C-18</vt:lpstr>
      <vt:lpstr>表C-19 (1)</vt:lpstr>
      <vt:lpstr>表C-19 (2)</vt:lpstr>
      <vt:lpstr>表C-20 (1)</vt:lpstr>
      <vt:lpstr>表C-20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1B68205C6BA547E9B0039E323E96F752_12</vt:lpwstr>
  </property>
  <property fmtid="{D5CDD505-2E9C-101B-9397-08002B2CF9AE}" pid="3" name="KSOProductBuildVer">
    <vt:lpwstr>2052-12.1.0.25865</vt:lpwstr>
  </property>
  <property fmtid="{D5CDD505-2E9C-101B-9397-08002B2CF9AE}" pid="4" name="CalculationRule">
    <vt:i4>0</vt:i4>
  </property>
</Properties>
</file>